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80" yWindow="15" windowWidth="13305" windowHeight="12825" tabRatio="878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уровень'!$A$9:$W$2417</definedName>
    <definedName name="_xlnm._FilterDatabase" localSheetId="1" hidden="1">'2 уровень'!$A$8:$IK$1672</definedName>
    <definedName name="_xlnm._FilterDatabase" localSheetId="2" hidden="1">'Аян '!$A$7:$U$101</definedName>
    <definedName name="_xlnm._FilterDatabase" localSheetId="3" hidden="1">'Охотск '!$A$7:$GM$105</definedName>
    <definedName name="_xlnm._FilterDatabase" localSheetId="4" hidden="1">'СВОД 1'!$A$7:$FN$1009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уровень'!$C$6:$W$2416</definedName>
    <definedName name="_xlnm.Print_Area" localSheetId="1">'2 уровень'!$C$2:$X$1694</definedName>
    <definedName name="_xlnm.Print_Area" localSheetId="2">'Аян '!$A$1:$U$102</definedName>
    <definedName name="_xlnm.Print_Area" localSheetId="3">'Охотск '!$A$1:$U$106</definedName>
  </definedNames>
  <calcPr calcId="145621"/>
</workbook>
</file>

<file path=xl/calcChain.xml><?xml version="1.0" encoding="utf-8"?>
<calcChain xmlns="http://schemas.openxmlformats.org/spreadsheetml/2006/main">
  <c r="L1007" i="37" l="1"/>
  <c r="K1007" i="37"/>
  <c r="J1007" i="37"/>
  <c r="L981" i="37"/>
  <c r="K981" i="37"/>
  <c r="J981" i="37"/>
  <c r="V1577" i="156" l="1"/>
  <c r="W1577" i="156"/>
  <c r="W1584" i="156" s="1"/>
  <c r="W406" i="157" l="1"/>
  <c r="W407" i="157" s="1"/>
  <c r="X406" i="157"/>
  <c r="X407" i="157" s="1"/>
  <c r="X60" i="157" l="1"/>
  <c r="W60" i="157"/>
  <c r="W585" i="156" l="1"/>
  <c r="Y586" i="156"/>
  <c r="X586" i="156"/>
  <c r="T526" i="157" l="1"/>
  <c r="V526" i="157" s="1"/>
  <c r="T523" i="157"/>
  <c r="V523" i="157" s="1"/>
  <c r="S1917" i="156"/>
  <c r="T105" i="156" l="1"/>
  <c r="S106" i="156"/>
  <c r="S107" i="156"/>
  <c r="S108" i="156"/>
  <c r="S109" i="156"/>
  <c r="S110" i="156"/>
  <c r="S105" i="156"/>
  <c r="U53" i="46" l="1"/>
  <c r="T53" i="46"/>
  <c r="U46" i="57"/>
  <c r="T46" i="57"/>
  <c r="H1490" i="157"/>
  <c r="W1301" i="157"/>
  <c r="X1301" i="157"/>
  <c r="X710" i="157"/>
  <c r="W710" i="157"/>
  <c r="X725" i="157"/>
  <c r="W725" i="157"/>
  <c r="X527" i="157"/>
  <c r="W527" i="157"/>
  <c r="X173" i="157"/>
  <c r="W173" i="157"/>
  <c r="X69" i="157"/>
  <c r="X71" i="157" s="1"/>
  <c r="W69" i="157"/>
  <c r="W71" i="157" s="1"/>
  <c r="I6" i="57" l="1"/>
  <c r="G6" i="57"/>
  <c r="C6" i="57"/>
  <c r="I6" i="46"/>
  <c r="G6" i="46"/>
  <c r="C6" i="46"/>
  <c r="M7" i="157"/>
  <c r="L7" i="157"/>
  <c r="J7" i="157"/>
  <c r="G7" i="157"/>
  <c r="F7" i="157"/>
  <c r="W1396" i="156" l="1"/>
  <c r="V1396" i="156"/>
  <c r="W1141" i="156"/>
  <c r="V1141" i="156"/>
  <c r="W1043" i="156"/>
  <c r="V1043" i="156"/>
  <c r="W879" i="156"/>
  <c r="V879" i="156"/>
  <c r="W847" i="156"/>
  <c r="V847" i="156"/>
  <c r="W822" i="156"/>
  <c r="V822" i="156"/>
  <c r="W697" i="156" l="1"/>
  <c r="V697" i="156"/>
  <c r="W669" i="156"/>
  <c r="V669" i="156"/>
  <c r="G283" i="156"/>
  <c r="W169" i="156" l="1"/>
  <c r="V169" i="156"/>
  <c r="W231" i="156" l="1"/>
  <c r="V231" i="156"/>
  <c r="W117" i="156"/>
  <c r="V117" i="156"/>
  <c r="W82" i="156"/>
  <c r="V82" i="156"/>
  <c r="I2452" i="156" l="1"/>
  <c r="D2450" i="156"/>
  <c r="M2449" i="156"/>
  <c r="D2449" i="156"/>
  <c r="G2449" i="156"/>
  <c r="E2449" i="156"/>
  <c r="M2448" i="156"/>
  <c r="G2448" i="156"/>
  <c r="D2448" i="156" s="1"/>
  <c r="E2448" i="156"/>
  <c r="M2447" i="156"/>
  <c r="D2447" i="156"/>
  <c r="G2447" i="156"/>
  <c r="E2447" i="156"/>
  <c r="M2446" i="156"/>
  <c r="L1003" i="37" s="1"/>
  <c r="D2446" i="156"/>
  <c r="G2446" i="156"/>
  <c r="F1003" i="37" s="1"/>
  <c r="E2446" i="156"/>
  <c r="M2445" i="156"/>
  <c r="D2445" i="156"/>
  <c r="G2445" i="156"/>
  <c r="E2445" i="156"/>
  <c r="M2444" i="156"/>
  <c r="G2444" i="156"/>
  <c r="D2444" i="156" s="1"/>
  <c r="E2444" i="156"/>
  <c r="M2443" i="156"/>
  <c r="D2443" i="156"/>
  <c r="G2443" i="156"/>
  <c r="E2443" i="156"/>
  <c r="M2442" i="156"/>
  <c r="D2442" i="156"/>
  <c r="G2442" i="156"/>
  <c r="E2442" i="156"/>
  <c r="M2441" i="156"/>
  <c r="L998" i="37" s="1"/>
  <c r="D2441" i="156"/>
  <c r="G2441" i="156"/>
  <c r="F998" i="37" s="1"/>
  <c r="E2441" i="156"/>
  <c r="D998" i="37" s="1"/>
  <c r="M2440" i="156"/>
  <c r="L997" i="37" s="1"/>
  <c r="D2440" i="156"/>
  <c r="G2440" i="156"/>
  <c r="F997" i="37" s="1"/>
  <c r="E2440" i="156"/>
  <c r="D997" i="37" s="1"/>
  <c r="M2439" i="156"/>
  <c r="D2439" i="156"/>
  <c r="G2439" i="156"/>
  <c r="E2439" i="156"/>
  <c r="M2438" i="156"/>
  <c r="D2438" i="156"/>
  <c r="G2438" i="156"/>
  <c r="E2438" i="156"/>
  <c r="M2437" i="156"/>
  <c r="D2437" i="156"/>
  <c r="G2437" i="156"/>
  <c r="E2437" i="156"/>
  <c r="M2436" i="156"/>
  <c r="D2436" i="156"/>
  <c r="G2436" i="156"/>
  <c r="E2436" i="156"/>
  <c r="M2435" i="156"/>
  <c r="D2435" i="156"/>
  <c r="G2435" i="156"/>
  <c r="E2435" i="156"/>
  <c r="M2434" i="156"/>
  <c r="D2434" i="156"/>
  <c r="G2434" i="156"/>
  <c r="E2434" i="156"/>
  <c r="M2433" i="156"/>
  <c r="D2433" i="156"/>
  <c r="G2433" i="156"/>
  <c r="E2433" i="156"/>
  <c r="M2432" i="156"/>
  <c r="D2432" i="156"/>
  <c r="G2432" i="156"/>
  <c r="E2432" i="156"/>
  <c r="M2431" i="156"/>
  <c r="D2431" i="156"/>
  <c r="G2431" i="156"/>
  <c r="E2431" i="156"/>
  <c r="M2430" i="156"/>
  <c r="D2430" i="156"/>
  <c r="G2430" i="156"/>
  <c r="E2430" i="156"/>
  <c r="M2429" i="156"/>
  <c r="D2429" i="156"/>
  <c r="G2429" i="156"/>
  <c r="E2429" i="156"/>
  <c r="M2428" i="156"/>
  <c r="L985" i="37" s="1"/>
  <c r="D2428" i="156"/>
  <c r="G2428" i="156"/>
  <c r="F985" i="37" s="1"/>
  <c r="E2428" i="156"/>
  <c r="M2427" i="156"/>
  <c r="D2427" i="156"/>
  <c r="G2427" i="156"/>
  <c r="E2427" i="156"/>
  <c r="M2426" i="156"/>
  <c r="D2426" i="156"/>
  <c r="G2426" i="156"/>
  <c r="E2426" i="156"/>
  <c r="M2425" i="156"/>
  <c r="L982" i="37" s="1"/>
  <c r="D2425" i="156"/>
  <c r="G2425" i="156"/>
  <c r="F982" i="37" s="1"/>
  <c r="E2425" i="156"/>
  <c r="D982" i="37" s="1"/>
  <c r="D2424" i="156"/>
  <c r="M2423" i="156"/>
  <c r="D2423" i="156"/>
  <c r="G2423" i="156"/>
  <c r="E2423" i="156"/>
  <c r="M2422" i="156"/>
  <c r="D2422" i="156"/>
  <c r="G2422" i="156"/>
  <c r="E2422" i="156"/>
  <c r="M2421" i="156"/>
  <c r="L978" i="37" s="1"/>
  <c r="D2421" i="156"/>
  <c r="G2421" i="156"/>
  <c r="F978" i="37" s="1"/>
  <c r="E2421" i="156"/>
  <c r="M2420" i="156"/>
  <c r="G2420" i="156"/>
  <c r="E2420" i="156"/>
  <c r="D2420" i="156"/>
  <c r="M2419" i="156"/>
  <c r="J2451" i="156"/>
  <c r="D2419" i="156"/>
  <c r="G2419" i="156"/>
  <c r="E2419" i="156"/>
  <c r="F1007" i="37"/>
  <c r="E1007" i="37"/>
  <c r="F981" i="37"/>
  <c r="E981" i="37"/>
  <c r="D1007" i="37"/>
  <c r="D1003" i="37"/>
  <c r="D985" i="37"/>
  <c r="D981" i="37"/>
  <c r="D978" i="37"/>
  <c r="K137" i="57"/>
  <c r="E137" i="57"/>
  <c r="C137" i="57"/>
  <c r="K132" i="57"/>
  <c r="E132" i="57"/>
  <c r="C132" i="57"/>
  <c r="K127" i="57"/>
  <c r="E127" i="57"/>
  <c r="C127" i="57"/>
  <c r="K116" i="57"/>
  <c r="E116" i="57"/>
  <c r="C116" i="57"/>
  <c r="K109" i="57"/>
  <c r="E109" i="57"/>
  <c r="C109" i="57"/>
  <c r="C141" i="57" s="1"/>
  <c r="K132" i="46"/>
  <c r="E132" i="46"/>
  <c r="C132" i="46"/>
  <c r="K127" i="46"/>
  <c r="E127" i="46"/>
  <c r="C127" i="46"/>
  <c r="K122" i="46"/>
  <c r="E122" i="46"/>
  <c r="C122" i="46"/>
  <c r="K105" i="46"/>
  <c r="E105" i="46"/>
  <c r="C105" i="46"/>
  <c r="K104" i="46"/>
  <c r="E104" i="46"/>
  <c r="C104" i="46"/>
  <c r="N1706" i="157"/>
  <c r="H1706" i="157"/>
  <c r="F1006" i="37" s="1"/>
  <c r="F1706" i="157"/>
  <c r="N1705" i="157"/>
  <c r="H1705" i="157"/>
  <c r="F1705" i="157"/>
  <c r="D1005" i="37" s="1"/>
  <c r="N1704" i="157"/>
  <c r="H1704" i="157"/>
  <c r="F1704" i="157"/>
  <c r="D1004" i="37" s="1"/>
  <c r="N1702" i="157"/>
  <c r="H1702" i="157"/>
  <c r="F1002" i="37" s="1"/>
  <c r="F1702" i="157"/>
  <c r="N1701" i="157"/>
  <c r="H1701" i="157"/>
  <c r="F1701" i="157"/>
  <c r="N1700" i="157"/>
  <c r="H1700" i="157"/>
  <c r="F1700" i="157"/>
  <c r="N1699" i="157"/>
  <c r="H1699" i="157"/>
  <c r="F1699" i="157"/>
  <c r="N1696" i="157"/>
  <c r="H1696" i="157"/>
  <c r="F996" i="37" s="1"/>
  <c r="F1696" i="157"/>
  <c r="N1695" i="157"/>
  <c r="H1695" i="157"/>
  <c r="F1695" i="157"/>
  <c r="D995" i="37" s="1"/>
  <c r="N1694" i="157"/>
  <c r="H1694" i="157"/>
  <c r="F1694" i="157"/>
  <c r="N1693" i="157"/>
  <c r="H1693" i="157"/>
  <c r="F1693" i="157"/>
  <c r="N1692" i="157"/>
  <c r="H1692" i="157"/>
  <c r="F1692" i="157"/>
  <c r="N1691" i="157"/>
  <c r="H1691" i="157"/>
  <c r="F1691" i="157"/>
  <c r="D991" i="37" s="1"/>
  <c r="N1690" i="157"/>
  <c r="H1690" i="157"/>
  <c r="F1690" i="157"/>
  <c r="N1689" i="157"/>
  <c r="H1689" i="157"/>
  <c r="F1689" i="157"/>
  <c r="N1688" i="157"/>
  <c r="H1688" i="157"/>
  <c r="F1688" i="157"/>
  <c r="N1687" i="157"/>
  <c r="H1687" i="157"/>
  <c r="F1687" i="157"/>
  <c r="D987" i="37" s="1"/>
  <c r="N1686" i="157"/>
  <c r="H1686" i="157"/>
  <c r="F1686" i="157"/>
  <c r="N1684" i="157"/>
  <c r="H1684" i="157"/>
  <c r="F1684" i="157"/>
  <c r="N1683" i="157"/>
  <c r="H1683" i="157"/>
  <c r="F1683" i="157"/>
  <c r="N1680" i="157"/>
  <c r="H1680" i="157"/>
  <c r="F1680" i="157"/>
  <c r="D980" i="37" s="1"/>
  <c r="N1679" i="157"/>
  <c r="H1679" i="157"/>
  <c r="F1679" i="157"/>
  <c r="N1677" i="157"/>
  <c r="H1677" i="157"/>
  <c r="F1677" i="157"/>
  <c r="N1676" i="157"/>
  <c r="H1676" i="157"/>
  <c r="H1708" i="157" s="1"/>
  <c r="F1676" i="157"/>
  <c r="N1094" i="157"/>
  <c r="J1094" i="157"/>
  <c r="H1094" i="157"/>
  <c r="F1094" i="157"/>
  <c r="L844" i="157"/>
  <c r="M844" i="157" s="1"/>
  <c r="O844" i="157" s="1"/>
  <c r="K844" i="157"/>
  <c r="G844" i="157"/>
  <c r="I844" i="157" s="1"/>
  <c r="L843" i="157"/>
  <c r="M843" i="157" s="1"/>
  <c r="O843" i="157" s="1"/>
  <c r="K843" i="157"/>
  <c r="G843" i="157"/>
  <c r="I843" i="157" s="1"/>
  <c r="L267" i="157"/>
  <c r="P267" i="157" s="1"/>
  <c r="Q267" i="157" s="1"/>
  <c r="I267" i="157"/>
  <c r="L266" i="157"/>
  <c r="P266" i="157" s="1"/>
  <c r="Q266" i="157" s="1"/>
  <c r="I266" i="157"/>
  <c r="L241" i="157"/>
  <c r="P241" i="157" s="1"/>
  <c r="Q241" i="157" s="1"/>
  <c r="K241" i="157"/>
  <c r="G241" i="157"/>
  <c r="I241" i="157" s="1"/>
  <c r="L240" i="157"/>
  <c r="P240" i="157" s="1"/>
  <c r="Q240" i="157" s="1"/>
  <c r="K240" i="157"/>
  <c r="G240" i="157"/>
  <c r="I240" i="157" s="1"/>
  <c r="L239" i="157"/>
  <c r="P239" i="157" s="1"/>
  <c r="Q239" i="157" s="1"/>
  <c r="K239" i="157"/>
  <c r="G239" i="157"/>
  <c r="I239" i="157" s="1"/>
  <c r="L238" i="157"/>
  <c r="P238" i="157" s="1"/>
  <c r="Q238" i="157" s="1"/>
  <c r="K238" i="157"/>
  <c r="G238" i="157"/>
  <c r="I238" i="157" s="1"/>
  <c r="L237" i="157"/>
  <c r="P237" i="157" s="1"/>
  <c r="Q237" i="157" s="1"/>
  <c r="K237" i="157"/>
  <c r="G237" i="157"/>
  <c r="I237" i="157" s="1"/>
  <c r="L236" i="157"/>
  <c r="P236" i="157" s="1"/>
  <c r="Q236" i="157" s="1"/>
  <c r="K236" i="157"/>
  <c r="G236" i="157"/>
  <c r="I236" i="157" s="1"/>
  <c r="M171" i="157"/>
  <c r="Q171" i="157" s="1"/>
  <c r="R171" i="157" s="1"/>
  <c r="L171" i="157"/>
  <c r="H171" i="157"/>
  <c r="J171" i="157" s="1"/>
  <c r="M170" i="157"/>
  <c r="Q170" i="157" s="1"/>
  <c r="R170" i="157" s="1"/>
  <c r="L170" i="157"/>
  <c r="H170" i="157"/>
  <c r="J170" i="157" s="1"/>
  <c r="M169" i="157"/>
  <c r="Q169" i="157" s="1"/>
  <c r="R169" i="157" s="1"/>
  <c r="L169" i="157"/>
  <c r="H169" i="157"/>
  <c r="J169" i="157" s="1"/>
  <c r="M168" i="157"/>
  <c r="Q168" i="157" s="1"/>
  <c r="R168" i="157" s="1"/>
  <c r="L168" i="157"/>
  <c r="H168" i="157"/>
  <c r="J168" i="157" s="1"/>
  <c r="D986" i="37" l="1"/>
  <c r="D990" i="37"/>
  <c r="D994" i="37"/>
  <c r="K141" i="57"/>
  <c r="L1005" i="37"/>
  <c r="L1006" i="37"/>
  <c r="D989" i="37"/>
  <c r="D993" i="37"/>
  <c r="D999" i="37"/>
  <c r="L976" i="37"/>
  <c r="L977" i="37"/>
  <c r="L979" i="37"/>
  <c r="L980" i="37"/>
  <c r="L1001" i="37"/>
  <c r="L1002" i="37"/>
  <c r="L1004" i="37"/>
  <c r="F1708" i="157"/>
  <c r="C136" i="46"/>
  <c r="L983" i="37"/>
  <c r="L984" i="37"/>
  <c r="L986" i="37"/>
  <c r="L987" i="37"/>
  <c r="L988" i="37"/>
  <c r="L989" i="37"/>
  <c r="L990" i="37"/>
  <c r="L991" i="37"/>
  <c r="L992" i="37"/>
  <c r="L993" i="37"/>
  <c r="L994" i="37"/>
  <c r="L995" i="37"/>
  <c r="L996" i="37"/>
  <c r="L999" i="37"/>
  <c r="L1000" i="37"/>
  <c r="E136" i="46"/>
  <c r="K136" i="46"/>
  <c r="D1006" i="37"/>
  <c r="D979" i="37"/>
  <c r="D1002" i="37"/>
  <c r="D977" i="37"/>
  <c r="D983" i="37"/>
  <c r="D984" i="37"/>
  <c r="D988" i="37"/>
  <c r="D992" i="37"/>
  <c r="D996" i="37"/>
  <c r="D1000" i="37"/>
  <c r="D1001" i="37"/>
  <c r="F990" i="37"/>
  <c r="F991" i="37"/>
  <c r="F993" i="37"/>
  <c r="E141" i="57"/>
  <c r="F986" i="37"/>
  <c r="N1708" i="157"/>
  <c r="F977" i="37"/>
  <c r="F988" i="37"/>
  <c r="F989" i="37"/>
  <c r="F976" i="37"/>
  <c r="F980" i="37"/>
  <c r="F992" i="37"/>
  <c r="F979" i="37"/>
  <c r="F1004" i="37"/>
  <c r="F983" i="37"/>
  <c r="F984" i="37"/>
  <c r="F987" i="37"/>
  <c r="F994" i="37"/>
  <c r="F995" i="37"/>
  <c r="F999" i="37"/>
  <c r="F1000" i="37"/>
  <c r="F1005" i="37"/>
  <c r="F1001" i="37"/>
  <c r="E2451" i="156"/>
  <c r="M2451" i="156"/>
  <c r="D976" i="37"/>
  <c r="G2451" i="156"/>
  <c r="P843" i="157"/>
  <c r="Q843" i="157" s="1"/>
  <c r="P844" i="157"/>
  <c r="Q844" i="157" s="1"/>
  <c r="M266" i="157"/>
  <c r="O266" i="157" s="1"/>
  <c r="M267" i="157"/>
  <c r="O267" i="157" s="1"/>
  <c r="M241" i="157"/>
  <c r="O241" i="157" s="1"/>
  <c r="M237" i="157"/>
  <c r="O237" i="157" s="1"/>
  <c r="M238" i="157"/>
  <c r="O238" i="157" s="1"/>
  <c r="M240" i="157"/>
  <c r="O240" i="157" s="1"/>
  <c r="M236" i="157"/>
  <c r="O236" i="157" s="1"/>
  <c r="M239" i="157"/>
  <c r="O239" i="157" s="1"/>
  <c r="N168" i="157"/>
  <c r="P168" i="157" s="1"/>
  <c r="N169" i="157"/>
  <c r="P169" i="157" s="1"/>
  <c r="N170" i="157"/>
  <c r="P170" i="157" s="1"/>
  <c r="N171" i="157"/>
  <c r="P171" i="157" s="1"/>
  <c r="N121" i="157"/>
  <c r="H121" i="157"/>
  <c r="F121" i="157"/>
  <c r="L120" i="157"/>
  <c r="P120" i="157" s="1"/>
  <c r="Q120" i="157" s="1"/>
  <c r="K120" i="157"/>
  <c r="I120" i="157"/>
  <c r="L119" i="157"/>
  <c r="M119" i="157" s="1"/>
  <c r="O119" i="157" s="1"/>
  <c r="K119" i="157"/>
  <c r="I119" i="157"/>
  <c r="L118" i="157"/>
  <c r="M118" i="157" s="1"/>
  <c r="O118" i="157" s="1"/>
  <c r="K118" i="157"/>
  <c r="I118" i="157"/>
  <c r="L117" i="157"/>
  <c r="P117" i="157" s="1"/>
  <c r="Q117" i="157" s="1"/>
  <c r="K117" i="157"/>
  <c r="I117" i="157"/>
  <c r="L116" i="157"/>
  <c r="P116" i="157" s="1"/>
  <c r="Q116" i="157" s="1"/>
  <c r="K116" i="157"/>
  <c r="I116" i="157"/>
  <c r="L115" i="157"/>
  <c r="M115" i="157" s="1"/>
  <c r="O115" i="157" s="1"/>
  <c r="K115" i="157"/>
  <c r="I115" i="157"/>
  <c r="L114" i="157"/>
  <c r="M114" i="157" s="1"/>
  <c r="O114" i="157" s="1"/>
  <c r="K114" i="157"/>
  <c r="I114" i="157"/>
  <c r="L113" i="157"/>
  <c r="K113" i="157"/>
  <c r="G121" i="157"/>
  <c r="L67" i="157"/>
  <c r="P67" i="157" s="1"/>
  <c r="Q67" i="157" s="1"/>
  <c r="K67" i="157"/>
  <c r="G67" i="157"/>
  <c r="I67" i="157" s="1"/>
  <c r="K2365" i="156"/>
  <c r="N2365" i="156" s="1"/>
  <c r="J2365" i="156"/>
  <c r="H2365" i="156"/>
  <c r="K2364" i="156"/>
  <c r="L2364" i="156" s="1"/>
  <c r="N2364" i="156" s="1"/>
  <c r="J2364" i="156"/>
  <c r="F2364" i="156"/>
  <c r="H2364" i="156" s="1"/>
  <c r="K2315" i="156"/>
  <c r="L2315" i="156" s="1"/>
  <c r="N2315" i="156" s="1"/>
  <c r="J2315" i="156"/>
  <c r="H2315" i="156"/>
  <c r="M2127" i="156"/>
  <c r="G2127" i="156"/>
  <c r="E2127" i="156"/>
  <c r="K2126" i="156"/>
  <c r="O2126" i="156" s="1"/>
  <c r="P2126" i="156" s="1"/>
  <c r="J2126" i="156"/>
  <c r="F2126" i="156"/>
  <c r="H2126" i="156" s="1"/>
  <c r="K2125" i="156"/>
  <c r="O2125" i="156" s="1"/>
  <c r="P2125" i="156" s="1"/>
  <c r="J2125" i="156"/>
  <c r="H2125" i="156"/>
  <c r="K2124" i="156"/>
  <c r="J2124" i="156"/>
  <c r="F2124" i="156"/>
  <c r="H2124" i="156" s="1"/>
  <c r="K1910" i="156"/>
  <c r="L1910" i="156" s="1"/>
  <c r="N1910" i="156" s="1"/>
  <c r="J1910" i="156"/>
  <c r="H1910" i="156"/>
  <c r="L1008" i="37" l="1"/>
  <c r="D1008" i="37"/>
  <c r="F1008" i="37"/>
  <c r="O2364" i="156"/>
  <c r="P2364" i="156" s="1"/>
  <c r="I2451" i="156"/>
  <c r="J2127" i="156"/>
  <c r="P115" i="157"/>
  <c r="Q115" i="157" s="1"/>
  <c r="M116" i="157"/>
  <c r="O116" i="157" s="1"/>
  <c r="P119" i="157"/>
  <c r="Q119" i="157" s="1"/>
  <c r="M120" i="157"/>
  <c r="O120" i="157" s="1"/>
  <c r="L121" i="157"/>
  <c r="J121" i="157" s="1"/>
  <c r="P118" i="157"/>
  <c r="Q118" i="157" s="1"/>
  <c r="I121" i="157"/>
  <c r="P114" i="157"/>
  <c r="Q114" i="157" s="1"/>
  <c r="M113" i="157"/>
  <c r="O113" i="157" s="1"/>
  <c r="M117" i="157"/>
  <c r="O117" i="157" s="1"/>
  <c r="P113" i="157"/>
  <c r="Q113" i="157" s="1"/>
  <c r="I113" i="157"/>
  <c r="K121" i="157"/>
  <c r="M67" i="157"/>
  <c r="O67" i="157" s="1"/>
  <c r="O2365" i="156"/>
  <c r="P2365" i="156" s="1"/>
  <c r="O2315" i="156"/>
  <c r="P2315" i="156" s="1"/>
  <c r="F2127" i="156"/>
  <c r="H2127" i="156" s="1"/>
  <c r="K2127" i="156"/>
  <c r="I2127" i="156" s="1"/>
  <c r="L2124" i="156"/>
  <c r="L2125" i="156"/>
  <c r="N2125" i="156" s="1"/>
  <c r="L2126" i="156"/>
  <c r="N2126" i="156" s="1"/>
  <c r="O2124" i="156"/>
  <c r="O1910" i="156"/>
  <c r="P1910" i="156" s="1"/>
  <c r="M1479" i="156"/>
  <c r="I1479" i="156"/>
  <c r="G1479" i="156"/>
  <c r="E1479" i="156"/>
  <c r="K1478" i="156"/>
  <c r="L1478" i="156" s="1"/>
  <c r="N1478" i="156" s="1"/>
  <c r="N1479" i="156" s="1"/>
  <c r="J1478" i="156"/>
  <c r="J1479" i="156" s="1"/>
  <c r="F1478" i="156"/>
  <c r="H1478" i="156" s="1"/>
  <c r="H1479" i="156" s="1"/>
  <c r="P121" i="157" l="1"/>
  <c r="Q121" i="157" s="1"/>
  <c r="M121" i="157"/>
  <c r="O121" i="157" s="1"/>
  <c r="L2127" i="156"/>
  <c r="N2127" i="156" s="1"/>
  <c r="N2124" i="156"/>
  <c r="O2127" i="156"/>
  <c r="P2127" i="156" s="1"/>
  <c r="P2124" i="156"/>
  <c r="K1479" i="156"/>
  <c r="F1479" i="156"/>
  <c r="L1479" i="156"/>
  <c r="O1478" i="156"/>
  <c r="P1478" i="156" l="1"/>
  <c r="P1479" i="156" s="1"/>
  <c r="O1479" i="156"/>
  <c r="F1429" i="156" l="1"/>
  <c r="H1429" i="156" s="1"/>
  <c r="K1429" i="156"/>
  <c r="O1429" i="156" s="1"/>
  <c r="P1429" i="156" s="1"/>
  <c r="J1429" i="156"/>
  <c r="F1394" i="156"/>
  <c r="F1393" i="156"/>
  <c r="H1393" i="156" s="1"/>
  <c r="K1394" i="156"/>
  <c r="J1394" i="156"/>
  <c r="H1394" i="156"/>
  <c r="K1393" i="156"/>
  <c r="L1393" i="156" s="1"/>
  <c r="J1393" i="156"/>
  <c r="F1310" i="156"/>
  <c r="H1310" i="156" s="1"/>
  <c r="F1309" i="156"/>
  <c r="H1309" i="156" s="1"/>
  <c r="K1310" i="156"/>
  <c r="J1310" i="156"/>
  <c r="K1309" i="156"/>
  <c r="L1309" i="156" s="1"/>
  <c r="J1309" i="156"/>
  <c r="F1209" i="156"/>
  <c r="H1209" i="156" s="1"/>
  <c r="K1209" i="156"/>
  <c r="L1209" i="156" s="1"/>
  <c r="N1209" i="156" s="1"/>
  <c r="J1209" i="156"/>
  <c r="G1146" i="156"/>
  <c r="E1146" i="156"/>
  <c r="K1145" i="156"/>
  <c r="L1145" i="156" s="1"/>
  <c r="N1145" i="156" s="1"/>
  <c r="F1145" i="156"/>
  <c r="H1145" i="156" s="1"/>
  <c r="J1145" i="156"/>
  <c r="K1144" i="156"/>
  <c r="O1144" i="156" s="1"/>
  <c r="P1144" i="156" s="1"/>
  <c r="J1144" i="156"/>
  <c r="F1144" i="156"/>
  <c r="H1144" i="156" s="1"/>
  <c r="F1077" i="156"/>
  <c r="H1077" i="156" s="1"/>
  <c r="F1076" i="156"/>
  <c r="H1076" i="156" s="1"/>
  <c r="M1078" i="156"/>
  <c r="G1078" i="156"/>
  <c r="E1078" i="156"/>
  <c r="K1077" i="156"/>
  <c r="O1077" i="156" s="1"/>
  <c r="P1077" i="156" s="1"/>
  <c r="J1077" i="156"/>
  <c r="K1076" i="156"/>
  <c r="O1076" i="156" s="1"/>
  <c r="P1076" i="156" s="1"/>
  <c r="J1076" i="156"/>
  <c r="K1075" i="156"/>
  <c r="J1075" i="156"/>
  <c r="F1075" i="156"/>
  <c r="H1075" i="156" s="1"/>
  <c r="F1006" i="156"/>
  <c r="H1006" i="156" s="1"/>
  <c r="F1005" i="156"/>
  <c r="H1005" i="156" s="1"/>
  <c r="K1006" i="156"/>
  <c r="O1006" i="156" s="1"/>
  <c r="P1006" i="156" s="1"/>
  <c r="J1006" i="156"/>
  <c r="K1005" i="156"/>
  <c r="O1005" i="156" s="1"/>
  <c r="P1005" i="156" s="1"/>
  <c r="J1005" i="156"/>
  <c r="G971" i="156"/>
  <c r="E971" i="156"/>
  <c r="E972" i="156" s="1"/>
  <c r="F970" i="156"/>
  <c r="M971" i="156"/>
  <c r="K970" i="156"/>
  <c r="O970" i="156" s="1"/>
  <c r="P970" i="156" s="1"/>
  <c r="J970" i="156"/>
  <c r="H970" i="156"/>
  <c r="K969" i="156"/>
  <c r="O969" i="156" s="1"/>
  <c r="P969" i="156" s="1"/>
  <c r="J969" i="156"/>
  <c r="F969" i="156"/>
  <c r="H969" i="156" s="1"/>
  <c r="K968" i="156"/>
  <c r="O968" i="156" s="1"/>
  <c r="P968" i="156" s="1"/>
  <c r="J968" i="156"/>
  <c r="F968" i="156"/>
  <c r="H968" i="156" s="1"/>
  <c r="K967" i="156"/>
  <c r="O967" i="156" s="1"/>
  <c r="P967" i="156" s="1"/>
  <c r="J967" i="156"/>
  <c r="F967" i="156"/>
  <c r="H967" i="156" s="1"/>
  <c r="K966" i="156"/>
  <c r="O966" i="156" s="1"/>
  <c r="P966" i="156" s="1"/>
  <c r="J966" i="156"/>
  <c r="F966" i="156"/>
  <c r="H966" i="156" s="1"/>
  <c r="K965" i="156"/>
  <c r="O965" i="156" s="1"/>
  <c r="P965" i="156" s="1"/>
  <c r="J965" i="156"/>
  <c r="F965" i="156"/>
  <c r="H965" i="156" s="1"/>
  <c r="K964" i="156"/>
  <c r="O964" i="156" s="1"/>
  <c r="P964" i="156" s="1"/>
  <c r="J964" i="156"/>
  <c r="F964" i="156"/>
  <c r="H964" i="156" s="1"/>
  <c r="K963" i="156"/>
  <c r="O963" i="156" s="1"/>
  <c r="P963" i="156" s="1"/>
  <c r="J963" i="156"/>
  <c r="F963" i="156"/>
  <c r="H963" i="156" s="1"/>
  <c r="K962" i="156"/>
  <c r="L962" i="156" s="1"/>
  <c r="J962" i="156"/>
  <c r="F962" i="156"/>
  <c r="K845" i="156"/>
  <c r="L845" i="156" s="1"/>
  <c r="N845" i="156" s="1"/>
  <c r="J845" i="156"/>
  <c r="F845" i="156"/>
  <c r="H845" i="156" s="1"/>
  <c r="K844" i="156"/>
  <c r="L844" i="156" s="1"/>
  <c r="N844" i="156" s="1"/>
  <c r="J844" i="156"/>
  <c r="F844" i="156"/>
  <c r="H844" i="156" s="1"/>
  <c r="K820" i="156"/>
  <c r="L820" i="156" s="1"/>
  <c r="N820" i="156" s="1"/>
  <c r="J820" i="156"/>
  <c r="H820" i="156"/>
  <c r="K819" i="156"/>
  <c r="L819" i="156" s="1"/>
  <c r="N819" i="156" s="1"/>
  <c r="J819" i="156"/>
  <c r="F819" i="156"/>
  <c r="H819" i="156" s="1"/>
  <c r="K797" i="156"/>
  <c r="L797" i="156" s="1"/>
  <c r="N797" i="156" s="1"/>
  <c r="J797" i="156"/>
  <c r="F797" i="156"/>
  <c r="H797" i="156" s="1"/>
  <c r="K796" i="156"/>
  <c r="L796" i="156" s="1"/>
  <c r="N796" i="156" s="1"/>
  <c r="J796" i="156"/>
  <c r="F796" i="156"/>
  <c r="H796" i="156" s="1"/>
  <c r="M537" i="156"/>
  <c r="I537" i="156"/>
  <c r="G537" i="156"/>
  <c r="E537" i="156"/>
  <c r="K536" i="156"/>
  <c r="O536" i="156" s="1"/>
  <c r="P536" i="156" s="1"/>
  <c r="P537" i="156" s="1"/>
  <c r="J536" i="156"/>
  <c r="J537" i="156" s="1"/>
  <c r="F536" i="156"/>
  <c r="H536" i="156" s="1"/>
  <c r="H537" i="156" s="1"/>
  <c r="I390" i="156"/>
  <c r="K389" i="156"/>
  <c r="L389" i="156" s="1"/>
  <c r="N389" i="156" s="1"/>
  <c r="J389" i="156"/>
  <c r="F389" i="156"/>
  <c r="H389" i="156" s="1"/>
  <c r="M343" i="156"/>
  <c r="I343" i="156"/>
  <c r="G343" i="156"/>
  <c r="E343" i="156"/>
  <c r="K342" i="156"/>
  <c r="O342" i="156" s="1"/>
  <c r="P342" i="156" s="1"/>
  <c r="P343" i="156" s="1"/>
  <c r="J342" i="156"/>
  <c r="J343" i="156" s="1"/>
  <c r="F342" i="156"/>
  <c r="H342" i="156" s="1"/>
  <c r="H343" i="156" s="1"/>
  <c r="K272" i="156"/>
  <c r="L272" i="156" s="1"/>
  <c r="N272" i="156" s="1"/>
  <c r="J272" i="156"/>
  <c r="F272" i="156"/>
  <c r="H272" i="156" s="1"/>
  <c r="G972" i="156" l="1"/>
  <c r="M972" i="156"/>
  <c r="K1078" i="156"/>
  <c r="L964" i="156"/>
  <c r="N964" i="156" s="1"/>
  <c r="L968" i="156"/>
  <c r="N968" i="156" s="1"/>
  <c r="O1209" i="156"/>
  <c r="P1209" i="156" s="1"/>
  <c r="L965" i="156"/>
  <c r="N965" i="156" s="1"/>
  <c r="L970" i="156"/>
  <c r="N970" i="156" s="1"/>
  <c r="L1144" i="156"/>
  <c r="N1144" i="156" s="1"/>
  <c r="L1310" i="156"/>
  <c r="N1310" i="156" s="1"/>
  <c r="L966" i="156"/>
  <c r="N966" i="156" s="1"/>
  <c r="L1394" i="156"/>
  <c r="N1394" i="156" s="1"/>
  <c r="L1429" i="156"/>
  <c r="N1429" i="156" s="1"/>
  <c r="L963" i="156"/>
  <c r="N963" i="156" s="1"/>
  <c r="L967" i="156"/>
  <c r="N967" i="156" s="1"/>
  <c r="F1146" i="156"/>
  <c r="N1309" i="156"/>
  <c r="N1393" i="156"/>
  <c r="O1393" i="156"/>
  <c r="P1393" i="156" s="1"/>
  <c r="O1394" i="156"/>
  <c r="P1394" i="156" s="1"/>
  <c r="O1309" i="156"/>
  <c r="P1309" i="156" s="1"/>
  <c r="O1310" i="156"/>
  <c r="P1310" i="156" s="1"/>
  <c r="O1145" i="156"/>
  <c r="P1145" i="156" s="1"/>
  <c r="F971" i="156"/>
  <c r="F972" i="156" s="1"/>
  <c r="J1078" i="156"/>
  <c r="F1078" i="156"/>
  <c r="H1078" i="156" s="1"/>
  <c r="O1075" i="156"/>
  <c r="O1078" i="156" s="1"/>
  <c r="P1078" i="156" s="1"/>
  <c r="I1078" i="156"/>
  <c r="N1076" i="156"/>
  <c r="N1077" i="156"/>
  <c r="L1006" i="156"/>
  <c r="N1006" i="156" s="1"/>
  <c r="L1005" i="156"/>
  <c r="N1005" i="156" s="1"/>
  <c r="K971" i="156"/>
  <c r="L969" i="156"/>
  <c r="N969" i="156" s="1"/>
  <c r="H962" i="156"/>
  <c r="J971" i="156"/>
  <c r="J972" i="156" s="1"/>
  <c r="O962" i="156"/>
  <c r="O845" i="156"/>
  <c r="P845" i="156" s="1"/>
  <c r="O844" i="156"/>
  <c r="P844" i="156" s="1"/>
  <c r="O819" i="156"/>
  <c r="O820" i="156"/>
  <c r="P820" i="156" s="1"/>
  <c r="F537" i="156"/>
  <c r="K537" i="156"/>
  <c r="O537" i="156"/>
  <c r="K343" i="156"/>
  <c r="O797" i="156"/>
  <c r="P797" i="156" s="1"/>
  <c r="O796" i="156"/>
  <c r="P796" i="156" s="1"/>
  <c r="O343" i="156"/>
  <c r="L536" i="156"/>
  <c r="F343" i="156"/>
  <c r="O389" i="156"/>
  <c r="L342" i="156"/>
  <c r="O272" i="156"/>
  <c r="I971" i="156" l="1"/>
  <c r="I972" i="156" s="1"/>
  <c r="K972" i="156"/>
  <c r="H971" i="156"/>
  <c r="H972" i="156" s="1"/>
  <c r="P1075" i="156"/>
  <c r="L1078" i="156"/>
  <c r="N1078" i="156" s="1"/>
  <c r="N1075" i="156"/>
  <c r="L971" i="156"/>
  <c r="N962" i="156"/>
  <c r="P962" i="156"/>
  <c r="O971" i="156"/>
  <c r="P819" i="156"/>
  <c r="O821" i="156"/>
  <c r="N536" i="156"/>
  <c r="N537" i="156" s="1"/>
  <c r="L537" i="156"/>
  <c r="P389" i="156"/>
  <c r="O390" i="156"/>
  <c r="N342" i="156"/>
  <c r="N343" i="156" s="1"/>
  <c r="L343" i="156"/>
  <c r="P272" i="156"/>
  <c r="O273" i="156"/>
  <c r="P971" i="156" l="1"/>
  <c r="P972" i="156" s="1"/>
  <c r="O972" i="156"/>
  <c r="N971" i="156"/>
  <c r="N972" i="156" s="1"/>
  <c r="L972" i="156"/>
  <c r="K228" i="156" l="1"/>
  <c r="L228" i="156" s="1"/>
  <c r="N228" i="156" s="1"/>
  <c r="J228" i="156"/>
  <c r="F228" i="156"/>
  <c r="H228" i="156" s="1"/>
  <c r="E168" i="156"/>
  <c r="L166" i="156"/>
  <c r="O166" i="156" s="1"/>
  <c r="K166" i="156"/>
  <c r="G168" i="156"/>
  <c r="K167" i="156"/>
  <c r="O167" i="156" s="1"/>
  <c r="P167" i="156" s="1"/>
  <c r="J167" i="156"/>
  <c r="F167" i="156"/>
  <c r="H167" i="156" s="1"/>
  <c r="F80" i="156"/>
  <c r="H80" i="156" s="1"/>
  <c r="K80" i="156"/>
  <c r="L80" i="156" s="1"/>
  <c r="N80" i="156" s="1"/>
  <c r="J80" i="156"/>
  <c r="I166" i="156" l="1"/>
  <c r="O228" i="156"/>
  <c r="P228" i="156" s="1"/>
  <c r="P166" i="156"/>
  <c r="M168" i="156"/>
  <c r="O80" i="156"/>
  <c r="L167" i="156"/>
  <c r="N167" i="156" s="1"/>
  <c r="E54" i="46" l="1"/>
  <c r="H1626" i="157"/>
  <c r="W1085" i="157"/>
  <c r="X1085" i="157"/>
  <c r="H581" i="157"/>
  <c r="W344" i="157"/>
  <c r="X344" i="157"/>
  <c r="G2205" i="156"/>
  <c r="M2010" i="156"/>
  <c r="V1770" i="156"/>
  <c r="W1770" i="156"/>
  <c r="G1115" i="156"/>
  <c r="M1115" i="156"/>
  <c r="G270" i="156"/>
  <c r="G65" i="156"/>
  <c r="N1622" i="157" l="1"/>
  <c r="H1622" i="157"/>
  <c r="F1622" i="157"/>
  <c r="N1528" i="157"/>
  <c r="H1528" i="157"/>
  <c r="F1528" i="157"/>
  <c r="N1202" i="157"/>
  <c r="H1202" i="157"/>
  <c r="F1202" i="157"/>
  <c r="N897" i="157"/>
  <c r="H897" i="157"/>
  <c r="F897" i="157"/>
  <c r="N845" i="157"/>
  <c r="H845" i="157"/>
  <c r="F845" i="157"/>
  <c r="N724" i="157"/>
  <c r="H724" i="157"/>
  <c r="F724" i="157"/>
  <c r="N299" i="157"/>
  <c r="H299" i="157"/>
  <c r="F299" i="157"/>
  <c r="N268" i="157"/>
  <c r="H268" i="157"/>
  <c r="F268" i="157"/>
  <c r="N242" i="157"/>
  <c r="H242" i="157"/>
  <c r="F242" i="157"/>
  <c r="N172" i="157"/>
  <c r="H172" i="157"/>
  <c r="F172" i="157"/>
  <c r="N68" i="157"/>
  <c r="H68" i="157"/>
  <c r="F68" i="157"/>
  <c r="E2366" i="156"/>
  <c r="M2316" i="156"/>
  <c r="G2316" i="156"/>
  <c r="E2316" i="156"/>
  <c r="M1911" i="156"/>
  <c r="G1911" i="156"/>
  <c r="E1911" i="156"/>
  <c r="M1430" i="156"/>
  <c r="G1430" i="156"/>
  <c r="E1430" i="156"/>
  <c r="G1395" i="156"/>
  <c r="E1395" i="156"/>
  <c r="M1311" i="156"/>
  <c r="G1311" i="156"/>
  <c r="E1311" i="156"/>
  <c r="M1210" i="156"/>
  <c r="G1210" i="156"/>
  <c r="E1210" i="156"/>
  <c r="M1146" i="156"/>
  <c r="M1007" i="156"/>
  <c r="E1007" i="156"/>
  <c r="M846" i="156"/>
  <c r="G846" i="156"/>
  <c r="E846" i="156"/>
  <c r="M821" i="156"/>
  <c r="G821" i="156"/>
  <c r="E821" i="156"/>
  <c r="M798" i="156"/>
  <c r="G798" i="156"/>
  <c r="E798" i="156"/>
  <c r="M390" i="156"/>
  <c r="G390" i="156"/>
  <c r="E390" i="156"/>
  <c r="M273" i="156"/>
  <c r="G273" i="156"/>
  <c r="E273" i="156"/>
  <c r="M81" i="156"/>
  <c r="G81" i="156"/>
  <c r="E81" i="156"/>
  <c r="K268" i="157" l="1"/>
  <c r="P821" i="156"/>
  <c r="M1395" i="156"/>
  <c r="W1747" i="156"/>
  <c r="V1747" i="156"/>
  <c r="W1735" i="156"/>
  <c r="V1735" i="156"/>
  <c r="W1717" i="156"/>
  <c r="V1717" i="156"/>
  <c r="W1705" i="156"/>
  <c r="V1705" i="156"/>
  <c r="W1693" i="156"/>
  <c r="V1693" i="156"/>
  <c r="W1672" i="156"/>
  <c r="V1672" i="156"/>
  <c r="W1641" i="156"/>
  <c r="V1641" i="156"/>
  <c r="W1617" i="156"/>
  <c r="V1617" i="156"/>
  <c r="W1597" i="156"/>
  <c r="V1597" i="156"/>
  <c r="W1571" i="156"/>
  <c r="V1571" i="156"/>
  <c r="V1694" i="156" l="1"/>
  <c r="W1694" i="156"/>
  <c r="V1673" i="156"/>
  <c r="W1673" i="156"/>
  <c r="W1642" i="156"/>
  <c r="V1642" i="156"/>
  <c r="V1618" i="156"/>
  <c r="W1618" i="156"/>
  <c r="W1610" i="156"/>
  <c r="W1598" i="156"/>
  <c r="V1598" i="156"/>
  <c r="W1572" i="156"/>
  <c r="V1572" i="156"/>
  <c r="V1727" i="156"/>
  <c r="W1727" i="156"/>
  <c r="W608" i="156"/>
  <c r="V608" i="156"/>
  <c r="W1619" i="156" l="1"/>
  <c r="W512" i="156" l="1"/>
  <c r="V512" i="156"/>
  <c r="H1607" i="157" l="1"/>
  <c r="W645" i="157" l="1"/>
  <c r="X645" i="157"/>
  <c r="U645" i="157"/>
  <c r="H645" i="157"/>
  <c r="F645" i="157"/>
  <c r="H547" i="156" l="1"/>
  <c r="I547" i="156"/>
  <c r="J547" i="156"/>
  <c r="K547" i="156"/>
  <c r="L547" i="156"/>
  <c r="M547" i="156"/>
  <c r="N547" i="156"/>
  <c r="O547" i="156"/>
  <c r="P547" i="156"/>
  <c r="Q547" i="156"/>
  <c r="R547" i="156"/>
  <c r="T547" i="156"/>
  <c r="U547" i="156"/>
  <c r="V547" i="156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T105" i="57"/>
  <c r="U105" i="57"/>
  <c r="U718" i="37" l="1"/>
  <c r="V718" i="37"/>
  <c r="H639" i="157" l="1"/>
  <c r="G575" i="156" l="1"/>
  <c r="G261" i="157" l="1"/>
  <c r="F1500" i="157" l="1"/>
  <c r="L666" i="157"/>
  <c r="L667" i="157"/>
  <c r="L668" i="157"/>
  <c r="L669" i="157"/>
  <c r="L670" i="157"/>
  <c r="L671" i="157"/>
  <c r="L672" i="157"/>
  <c r="L673" i="157"/>
  <c r="L674" i="157"/>
  <c r="L675" i="157"/>
  <c r="I739" i="156" l="1"/>
  <c r="G1820" i="156" l="1"/>
  <c r="E1820" i="156"/>
  <c r="E1494" i="156"/>
  <c r="G1485" i="156"/>
  <c r="E1485" i="156"/>
  <c r="C20" i="57"/>
  <c r="E20" i="57"/>
  <c r="C19" i="46"/>
  <c r="E19" i="46"/>
  <c r="F1589" i="157"/>
  <c r="H1589" i="157"/>
  <c r="F1493" i="157"/>
  <c r="H1493" i="157"/>
  <c r="F1392" i="157"/>
  <c r="H1392" i="157"/>
  <c r="F1270" i="157"/>
  <c r="H1270" i="157"/>
  <c r="F1163" i="157"/>
  <c r="H1163" i="157"/>
  <c r="F1059" i="157"/>
  <c r="H1059" i="157"/>
  <c r="F960" i="157"/>
  <c r="H960" i="157"/>
  <c r="F864" i="157"/>
  <c r="H864" i="157"/>
  <c r="F805" i="157"/>
  <c r="H805" i="157"/>
  <c r="F734" i="157"/>
  <c r="H734" i="157"/>
  <c r="F679" i="157"/>
  <c r="H679" i="157"/>
  <c r="F579" i="157"/>
  <c r="H579" i="157"/>
  <c r="G579" i="157"/>
  <c r="H569" i="157"/>
  <c r="G569" i="157"/>
  <c r="F569" i="157"/>
  <c r="H536" i="157"/>
  <c r="F536" i="157"/>
  <c r="H492" i="157"/>
  <c r="F492" i="157"/>
  <c r="H464" i="157"/>
  <c r="F464" i="157"/>
  <c r="H452" i="157"/>
  <c r="F452" i="157"/>
  <c r="H441" i="157"/>
  <c r="F441" i="157"/>
  <c r="H412" i="157"/>
  <c r="F412" i="157"/>
  <c r="H360" i="157"/>
  <c r="F360" i="157"/>
  <c r="H315" i="157"/>
  <c r="F315" i="157"/>
  <c r="H199" i="157"/>
  <c r="F199" i="157"/>
  <c r="H137" i="157"/>
  <c r="F137" i="157"/>
  <c r="H81" i="157"/>
  <c r="F81" i="157"/>
  <c r="E2332" i="156"/>
  <c r="G2332" i="156"/>
  <c r="E2284" i="156"/>
  <c r="G2284" i="156"/>
  <c r="E2192" i="156"/>
  <c r="G2192" i="156"/>
  <c r="E2086" i="156"/>
  <c r="G2086" i="156"/>
  <c r="E1975" i="156"/>
  <c r="G1975" i="156"/>
  <c r="E1876" i="156"/>
  <c r="G1876" i="156"/>
  <c r="E1752" i="156"/>
  <c r="G1752" i="156"/>
  <c r="E1740" i="156"/>
  <c r="G1740" i="156"/>
  <c r="E1710" i="156"/>
  <c r="G1710" i="156"/>
  <c r="F1678" i="156"/>
  <c r="E1678" i="156"/>
  <c r="G1678" i="156"/>
  <c r="F1647" i="156"/>
  <c r="E1647" i="156"/>
  <c r="G1647" i="156"/>
  <c r="E1622" i="156"/>
  <c r="G1622" i="156"/>
  <c r="F1552" i="156"/>
  <c r="E1552" i="156"/>
  <c r="G1552" i="156"/>
  <c r="E1540" i="156"/>
  <c r="F1540" i="156"/>
  <c r="G1540" i="156"/>
  <c r="E1442" i="156"/>
  <c r="G1442" i="156"/>
  <c r="E1402" i="156"/>
  <c r="G1402" i="156"/>
  <c r="E1340" i="156"/>
  <c r="G1340" i="156"/>
  <c r="E1275" i="156"/>
  <c r="G1275" i="156"/>
  <c r="E1243" i="156"/>
  <c r="G1243" i="156"/>
  <c r="E1174" i="156"/>
  <c r="G1174" i="156"/>
  <c r="E1163" i="156"/>
  <c r="G1163" i="156"/>
  <c r="E1152" i="156"/>
  <c r="G1152" i="156"/>
  <c r="E1121" i="156"/>
  <c r="G1121" i="156"/>
  <c r="E1084" i="156"/>
  <c r="G1084" i="156"/>
  <c r="E1048" i="156"/>
  <c r="G1048" i="156"/>
  <c r="E1013" i="156"/>
  <c r="G1013" i="156"/>
  <c r="E977" i="156"/>
  <c r="E918" i="156"/>
  <c r="G918" i="156"/>
  <c r="E884" i="156"/>
  <c r="G884" i="156"/>
  <c r="E852" i="156"/>
  <c r="G852" i="156"/>
  <c r="E831" i="156"/>
  <c r="G831" i="156"/>
  <c r="E808" i="156"/>
  <c r="G808" i="156"/>
  <c r="E783" i="156"/>
  <c r="G783" i="156"/>
  <c r="G416" i="156"/>
  <c r="E416" i="156"/>
  <c r="H27" i="157"/>
  <c r="F27" i="157"/>
  <c r="G2201" i="156" l="1"/>
  <c r="E360" i="156"/>
  <c r="F360" i="156"/>
  <c r="G360" i="156"/>
  <c r="E349" i="156"/>
  <c r="F349" i="156"/>
  <c r="G349" i="156"/>
  <c r="E330" i="156"/>
  <c r="G330" i="156"/>
  <c r="E278" i="156"/>
  <c r="G278" i="156"/>
  <c r="W339" i="156" l="1"/>
  <c r="T339" i="156"/>
  <c r="Q339" i="156"/>
  <c r="S338" i="156"/>
  <c r="S339" i="156" s="1"/>
  <c r="W816" i="156"/>
  <c r="V816" i="156"/>
  <c r="T816" i="156"/>
  <c r="G1842" i="156"/>
  <c r="E1842" i="156"/>
  <c r="V339" i="156" l="1"/>
  <c r="W691" i="156"/>
  <c r="D410" i="37"/>
  <c r="D68" i="57"/>
  <c r="E681" i="37" s="1"/>
  <c r="C68" i="57"/>
  <c r="D681" i="37" s="1"/>
  <c r="E68" i="57"/>
  <c r="E29" i="57"/>
  <c r="D64" i="46"/>
  <c r="E181" i="37" s="1"/>
  <c r="C64" i="46"/>
  <c r="D181" i="37" s="1"/>
  <c r="E64" i="46"/>
  <c r="F1635" i="157"/>
  <c r="D768" i="37" s="1"/>
  <c r="G1635" i="157"/>
  <c r="H1635" i="157"/>
  <c r="F1540" i="157"/>
  <c r="D724" i="37" s="1"/>
  <c r="H1540" i="157"/>
  <c r="F1441" i="157"/>
  <c r="D636" i="37" s="1"/>
  <c r="H1441" i="157"/>
  <c r="F1336" i="157"/>
  <c r="D588" i="37" s="1"/>
  <c r="G1336" i="157"/>
  <c r="H1336" i="157"/>
  <c r="F1215" i="157"/>
  <c r="D542" i="37" s="1"/>
  <c r="H1215" i="157"/>
  <c r="F1107" i="157"/>
  <c r="G1107" i="157"/>
  <c r="H1107" i="157"/>
  <c r="F1010" i="157"/>
  <c r="D316" i="37" s="1"/>
  <c r="H1010" i="157"/>
  <c r="F757" i="157"/>
  <c r="D143" i="37" s="1"/>
  <c r="H757" i="157"/>
  <c r="E2379" i="156"/>
  <c r="D812" i="37" s="1"/>
  <c r="F2379" i="156"/>
  <c r="E812" i="37" s="1"/>
  <c r="G2379" i="156"/>
  <c r="E2239" i="156"/>
  <c r="D499" i="37" s="1"/>
  <c r="F2239" i="156"/>
  <c r="E499" i="37" s="1"/>
  <c r="G2239" i="156"/>
  <c r="E2139" i="156"/>
  <c r="D454" i="37" s="1"/>
  <c r="F2139" i="156"/>
  <c r="E454" i="37" s="1"/>
  <c r="G2139" i="156"/>
  <c r="G2095" i="156"/>
  <c r="F2028" i="156"/>
  <c r="E361" i="37" s="1"/>
  <c r="E2028" i="156"/>
  <c r="D361" i="37" s="1"/>
  <c r="G2028" i="156"/>
  <c r="E1924" i="156"/>
  <c r="D225" i="37" s="1"/>
  <c r="F1924" i="156"/>
  <c r="E225" i="37" s="1"/>
  <c r="G1924" i="156"/>
  <c r="G1923" i="156"/>
  <c r="G1758" i="156"/>
  <c r="E1746" i="156"/>
  <c r="G1746" i="156"/>
  <c r="E1716" i="156"/>
  <c r="G1716" i="156"/>
  <c r="E1684" i="156"/>
  <c r="G1684" i="156"/>
  <c r="E1654" i="156"/>
  <c r="G1654" i="156"/>
  <c r="E1557" i="156"/>
  <c r="G1557" i="156"/>
  <c r="E1545" i="156"/>
  <c r="E1546" i="156" s="1"/>
  <c r="G1545" i="156"/>
  <c r="G1349" i="156"/>
  <c r="G1281" i="156"/>
  <c r="G1251" i="156"/>
  <c r="E1180" i="156"/>
  <c r="G1180" i="156"/>
  <c r="E1169" i="156"/>
  <c r="G1169" i="156"/>
  <c r="W700" i="156" l="1"/>
  <c r="F681" i="37"/>
  <c r="F181" i="37"/>
  <c r="F768" i="37"/>
  <c r="F724" i="37"/>
  <c r="F636" i="37"/>
  <c r="F588" i="37"/>
  <c r="F542" i="37"/>
  <c r="F316" i="37"/>
  <c r="F143" i="37"/>
  <c r="F812" i="37"/>
  <c r="F499" i="37"/>
  <c r="F454" i="37"/>
  <c r="F361" i="37"/>
  <c r="F225" i="37"/>
  <c r="G1546" i="156"/>
  <c r="G1885" i="156"/>
  <c r="E1758" i="156"/>
  <c r="G1158" i="156"/>
  <c r="G558" i="156"/>
  <c r="F558" i="156"/>
  <c r="E869" i="37" s="1"/>
  <c r="E558" i="156"/>
  <c r="D869" i="37" s="1"/>
  <c r="F869" i="37" l="1"/>
  <c r="G226" i="157"/>
  <c r="G225" i="157"/>
  <c r="G224" i="157"/>
  <c r="G222" i="157"/>
  <c r="W471" i="157" l="1"/>
  <c r="X471" i="157"/>
  <c r="W447" i="157"/>
  <c r="X447" i="157"/>
  <c r="X517" i="157"/>
  <c r="X108" i="157"/>
  <c r="W823" i="156"/>
  <c r="V60" i="156"/>
  <c r="W60" i="156"/>
  <c r="T343" i="157" l="1"/>
  <c r="G2129" i="156"/>
  <c r="G1318" i="156"/>
  <c r="G1316" i="156"/>
  <c r="G1019" i="156"/>
  <c r="G2133" i="156" l="1"/>
  <c r="G1320" i="156"/>
  <c r="G510" i="156"/>
  <c r="Q816" i="156" l="1"/>
  <c r="Q608" i="156"/>
  <c r="R338" i="156"/>
  <c r="R339" i="156" l="1"/>
  <c r="U338" i="156"/>
  <c r="U339" i="156" s="1"/>
  <c r="F508" i="157"/>
  <c r="E1981" i="156" l="1"/>
  <c r="E994" i="156"/>
  <c r="W578" i="156" l="1"/>
  <c r="V578" i="156"/>
  <c r="T578" i="156"/>
  <c r="D54" i="57" l="1"/>
  <c r="D8" i="37"/>
  <c r="D12" i="37"/>
  <c r="D24" i="37"/>
  <c r="D39" i="37"/>
  <c r="D50" i="37"/>
  <c r="D56" i="37"/>
  <c r="D68" i="37"/>
  <c r="D71" i="37"/>
  <c r="D82" i="37"/>
  <c r="D96" i="37"/>
  <c r="D107" i="37"/>
  <c r="D112" i="37"/>
  <c r="D115" i="37"/>
  <c r="D121" i="37"/>
  <c r="D128" i="37"/>
  <c r="D130" i="37"/>
  <c r="D133" i="37"/>
  <c r="D141" i="37"/>
  <c r="D144" i="37"/>
  <c r="D177" i="37"/>
  <c r="D179" i="37"/>
  <c r="D190" i="37"/>
  <c r="D206" i="37"/>
  <c r="D215" i="37"/>
  <c r="D217" i="37"/>
  <c r="D220" i="37"/>
  <c r="D222" i="37"/>
  <c r="D223" i="37"/>
  <c r="D234" i="37"/>
  <c r="D249" i="37"/>
  <c r="D254" i="37"/>
  <c r="D296" i="37"/>
  <c r="D311" i="37"/>
  <c r="D313" i="37"/>
  <c r="D314" i="37"/>
  <c r="D356" i="37"/>
  <c r="D358" i="37"/>
  <c r="D359" i="37"/>
  <c r="D370" i="37"/>
  <c r="D372" i="37"/>
  <c r="D373" i="37"/>
  <c r="D383" i="37"/>
  <c r="D384" i="37"/>
  <c r="D386" i="37"/>
  <c r="D389" i="37"/>
  <c r="D394" i="37"/>
  <c r="D405" i="37"/>
  <c r="D407" i="37"/>
  <c r="D408" i="37"/>
  <c r="D435" i="37"/>
  <c r="D450" i="37"/>
  <c r="D452" i="37"/>
  <c r="D463" i="37"/>
  <c r="D479" i="37"/>
  <c r="D494" i="37"/>
  <c r="D496" i="37"/>
  <c r="D497" i="37"/>
  <c r="D508" i="37"/>
  <c r="D523" i="37"/>
  <c r="D568" i="37"/>
  <c r="D583" i="37"/>
  <c r="D585" i="37"/>
  <c r="D586" i="37"/>
  <c r="D597" i="37"/>
  <c r="D599" i="37"/>
  <c r="D610" i="37"/>
  <c r="D615" i="37"/>
  <c r="D621" i="37"/>
  <c r="D631" i="37"/>
  <c r="D633" i="37"/>
  <c r="D634" i="37"/>
  <c r="D676" i="37"/>
  <c r="D678" i="37"/>
  <c r="D679" i="37"/>
  <c r="D690" i="37"/>
  <c r="D706" i="37"/>
  <c r="D720" i="37"/>
  <c r="D722" i="37"/>
  <c r="D765" i="37"/>
  <c r="D807" i="37"/>
  <c r="D809" i="37"/>
  <c r="D810" i="37"/>
  <c r="D821" i="37"/>
  <c r="D838" i="37"/>
  <c r="D852" i="37"/>
  <c r="D856" i="37"/>
  <c r="D867" i="37"/>
  <c r="D872" i="37"/>
  <c r="D873" i="37"/>
  <c r="D877" i="37"/>
  <c r="D878" i="37"/>
  <c r="D890" i="37"/>
  <c r="D896" i="37"/>
  <c r="D906" i="37"/>
  <c r="D907" i="37"/>
  <c r="X1367" i="157"/>
  <c r="W1367" i="157"/>
  <c r="U1367" i="157"/>
  <c r="R1367" i="157"/>
  <c r="S859" i="157" l="1"/>
  <c r="E583" i="37" l="1"/>
  <c r="F583" i="37"/>
  <c r="G583" i="37"/>
  <c r="H583" i="37"/>
  <c r="I583" i="37"/>
  <c r="J583" i="37"/>
  <c r="K583" i="37"/>
  <c r="L583" i="37"/>
  <c r="M583" i="37"/>
  <c r="N583" i="37"/>
  <c r="O583" i="37"/>
  <c r="S583" i="37"/>
  <c r="S584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V585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V587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F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F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V604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F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H612" i="37"/>
  <c r="L612" i="37"/>
  <c r="P612" i="37"/>
  <c r="Q612" i="37"/>
  <c r="R612" i="37"/>
  <c r="S612" i="37"/>
  <c r="T612" i="37"/>
  <c r="U612" i="37"/>
  <c r="V612" i="37"/>
  <c r="P613" i="37"/>
  <c r="Q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F615" i="37"/>
  <c r="H615" i="37"/>
  <c r="L615" i="37"/>
  <c r="P615" i="37"/>
  <c r="Q615" i="37"/>
  <c r="R615" i="37"/>
  <c r="S615" i="37"/>
  <c r="T615" i="37"/>
  <c r="U615" i="37"/>
  <c r="V615" i="37"/>
  <c r="H616" i="37"/>
  <c r="L616" i="37"/>
  <c r="P616" i="37"/>
  <c r="Q616" i="37"/>
  <c r="R616" i="37"/>
  <c r="S616" i="37"/>
  <c r="T616" i="37"/>
  <c r="U616" i="37"/>
  <c r="V616" i="37"/>
  <c r="P617" i="37"/>
  <c r="Q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S619" i="37"/>
  <c r="U619" i="37"/>
  <c r="V619" i="37"/>
  <c r="H620" i="37"/>
  <c r="I620" i="37"/>
  <c r="J620" i="37"/>
  <c r="K620" i="37"/>
  <c r="L620" i="37"/>
  <c r="M620" i="37"/>
  <c r="N620" i="37"/>
  <c r="O620" i="37"/>
  <c r="S620" i="37"/>
  <c r="F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O622" i="37"/>
  <c r="P622" i="37"/>
  <c r="Q622" i="37"/>
  <c r="R622" i="37"/>
  <c r="S622" i="37"/>
  <c r="T622" i="37"/>
  <c r="U622" i="37"/>
  <c r="V622" i="37"/>
  <c r="P623" i="37"/>
  <c r="Q623" i="37"/>
  <c r="R623" i="37"/>
  <c r="S623" i="37"/>
  <c r="T623" i="37"/>
  <c r="U623" i="37"/>
  <c r="V623" i="37"/>
  <c r="S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V628" i="37"/>
  <c r="H629" i="37"/>
  <c r="I629" i="37"/>
  <c r="J629" i="37"/>
  <c r="K629" i="37"/>
  <c r="L629" i="37"/>
  <c r="M629" i="37"/>
  <c r="N629" i="37"/>
  <c r="O629" i="37"/>
  <c r="E676" i="37"/>
  <c r="F676" i="37"/>
  <c r="G676" i="37"/>
  <c r="H676" i="37"/>
  <c r="I676" i="37"/>
  <c r="J676" i="37"/>
  <c r="K676" i="37"/>
  <c r="L676" i="37"/>
  <c r="M676" i="37"/>
  <c r="N676" i="37"/>
  <c r="O676" i="37"/>
  <c r="S676" i="37"/>
  <c r="I677" i="37"/>
  <c r="S677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V678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V679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V680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V683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V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V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H689" i="37"/>
  <c r="I689" i="37"/>
  <c r="J689" i="37"/>
  <c r="K689" i="37"/>
  <c r="L689" i="37"/>
  <c r="M689" i="37"/>
  <c r="N689" i="37"/>
  <c r="O689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V691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H705" i="37"/>
  <c r="I705" i="37"/>
  <c r="J705" i="37"/>
  <c r="K705" i="37"/>
  <c r="L705" i="37"/>
  <c r="M705" i="37"/>
  <c r="N705" i="37"/>
  <c r="O705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H710" i="37"/>
  <c r="I710" i="37"/>
  <c r="J710" i="37"/>
  <c r="K710" i="37"/>
  <c r="L710" i="37"/>
  <c r="M710" i="37"/>
  <c r="N710" i="37"/>
  <c r="O710" i="37"/>
  <c r="S710" i="37"/>
  <c r="P712" i="37"/>
  <c r="Q712" i="37"/>
  <c r="R712" i="37"/>
  <c r="S712" i="37"/>
  <c r="T712" i="37"/>
  <c r="U712" i="37"/>
  <c r="V712" i="37"/>
  <c r="S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H718" i="37"/>
  <c r="I718" i="37"/>
  <c r="J718" i="37"/>
  <c r="K718" i="37"/>
  <c r="L718" i="37"/>
  <c r="M718" i="37"/>
  <c r="N718" i="37"/>
  <c r="O718" i="37"/>
  <c r="R105" i="57"/>
  <c r="S718" i="37" s="1"/>
  <c r="O105" i="57"/>
  <c r="P718" i="37" s="1"/>
  <c r="E104" i="57"/>
  <c r="C104" i="57"/>
  <c r="D717" i="37" s="1"/>
  <c r="C102" i="57"/>
  <c r="D715" i="37" s="1"/>
  <c r="Q61" i="57"/>
  <c r="Q105" i="57" s="1"/>
  <c r="R718" i="37" s="1"/>
  <c r="P61" i="57"/>
  <c r="P105" i="57" s="1"/>
  <c r="Q718" i="37" s="1"/>
  <c r="P56" i="57"/>
  <c r="P45" i="57"/>
  <c r="P29" i="57"/>
  <c r="P17" i="57"/>
  <c r="E177" i="37"/>
  <c r="F177" i="37"/>
  <c r="G177" i="37"/>
  <c r="H177" i="37"/>
  <c r="I177" i="37"/>
  <c r="J177" i="37"/>
  <c r="K177" i="37"/>
  <c r="L177" i="37"/>
  <c r="M177" i="37"/>
  <c r="N177" i="37"/>
  <c r="O177" i="37"/>
  <c r="S177" i="37"/>
  <c r="S178" i="37"/>
  <c r="E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H189" i="37"/>
  <c r="I189" i="37"/>
  <c r="J189" i="37"/>
  <c r="K189" i="37"/>
  <c r="L189" i="37"/>
  <c r="M189" i="37"/>
  <c r="N189" i="37"/>
  <c r="O189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V209" i="37"/>
  <c r="H210" i="37"/>
  <c r="I210" i="37"/>
  <c r="J210" i="37"/>
  <c r="K210" i="37"/>
  <c r="L210" i="37"/>
  <c r="M210" i="37"/>
  <c r="N210" i="37"/>
  <c r="O210" i="37"/>
  <c r="S210" i="37"/>
  <c r="P211" i="37"/>
  <c r="Q211" i="37"/>
  <c r="R211" i="37"/>
  <c r="S211" i="37"/>
  <c r="T211" i="37"/>
  <c r="U211" i="37"/>
  <c r="V211" i="37"/>
  <c r="P212" i="37"/>
  <c r="Q212" i="37"/>
  <c r="R212" i="37"/>
  <c r="S212" i="37"/>
  <c r="T212" i="37"/>
  <c r="U212" i="37"/>
  <c r="V212" i="37"/>
  <c r="S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F218" i="37"/>
  <c r="H218" i="37"/>
  <c r="I218" i="37"/>
  <c r="J218" i="37"/>
  <c r="K218" i="37"/>
  <c r="L218" i="37"/>
  <c r="M218" i="37"/>
  <c r="N218" i="37"/>
  <c r="O218" i="37"/>
  <c r="Q58" i="46"/>
  <c r="Q101" i="46" s="1"/>
  <c r="R218" i="37" s="1"/>
  <c r="P58" i="46"/>
  <c r="P53" i="46"/>
  <c r="P44" i="46"/>
  <c r="P28" i="46"/>
  <c r="P16" i="46"/>
  <c r="U101" i="46"/>
  <c r="T101" i="46"/>
  <c r="R101" i="46"/>
  <c r="S218" i="37" s="1"/>
  <c r="O101" i="46"/>
  <c r="P218" i="37" s="1"/>
  <c r="D100" i="46"/>
  <c r="D99" i="46" s="1"/>
  <c r="E216" i="37" s="1"/>
  <c r="E99" i="46"/>
  <c r="C99" i="46"/>
  <c r="D216" i="37" s="1"/>
  <c r="D98" i="46"/>
  <c r="D97" i="46" s="1"/>
  <c r="C97" i="46"/>
  <c r="D214" i="37" s="1"/>
  <c r="S763" i="37"/>
  <c r="S764" i="37"/>
  <c r="F765" i="37"/>
  <c r="H765" i="37"/>
  <c r="L765" i="37"/>
  <c r="S765" i="37"/>
  <c r="P766" i="37"/>
  <c r="Q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V780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V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H797" i="37"/>
  <c r="I797" i="37"/>
  <c r="J797" i="37"/>
  <c r="K797" i="37"/>
  <c r="L797" i="37"/>
  <c r="M797" i="37"/>
  <c r="N797" i="37"/>
  <c r="O797" i="37"/>
  <c r="P798" i="37"/>
  <c r="Q798" i="37"/>
  <c r="R798" i="37"/>
  <c r="S798" i="37"/>
  <c r="T798" i="37"/>
  <c r="U798" i="37"/>
  <c r="V798" i="37"/>
  <c r="P799" i="37"/>
  <c r="Q799" i="37"/>
  <c r="R799" i="37"/>
  <c r="S799" i="37"/>
  <c r="T799" i="37"/>
  <c r="U799" i="37"/>
  <c r="V799" i="37"/>
  <c r="S800" i="37"/>
  <c r="P801" i="37"/>
  <c r="Q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V803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U1672" i="157"/>
  <c r="S805" i="37" s="1"/>
  <c r="T1628" i="157"/>
  <c r="S1628" i="157"/>
  <c r="S1623" i="157"/>
  <c r="S1614" i="157"/>
  <c r="S1598" i="157"/>
  <c r="S1586" i="157"/>
  <c r="H1671" i="157"/>
  <c r="F1671" i="157"/>
  <c r="F1669" i="157"/>
  <c r="F720" i="37"/>
  <c r="H720" i="37"/>
  <c r="I720" i="37"/>
  <c r="J720" i="37"/>
  <c r="K720" i="37"/>
  <c r="L720" i="37"/>
  <c r="M720" i="37"/>
  <c r="N720" i="37"/>
  <c r="O720" i="37"/>
  <c r="F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H731" i="37"/>
  <c r="L731" i="37"/>
  <c r="P731" i="37"/>
  <c r="Q731" i="37"/>
  <c r="R731" i="37"/>
  <c r="S731" i="37"/>
  <c r="T731" i="37"/>
  <c r="U731" i="37"/>
  <c r="V731" i="37"/>
  <c r="H732" i="37"/>
  <c r="L732" i="37"/>
  <c r="H733" i="37"/>
  <c r="L733" i="37"/>
  <c r="P733" i="37"/>
  <c r="Q733" i="37"/>
  <c r="R733" i="37"/>
  <c r="S733" i="37"/>
  <c r="T733" i="37"/>
  <c r="U733" i="37"/>
  <c r="V733" i="37"/>
  <c r="P734" i="37"/>
  <c r="Q734" i="37"/>
  <c r="R734" i="37"/>
  <c r="S734" i="37"/>
  <c r="T734" i="37"/>
  <c r="U734" i="37"/>
  <c r="V734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H736" i="37"/>
  <c r="L736" i="37"/>
  <c r="P736" i="37"/>
  <c r="Q736" i="37"/>
  <c r="R736" i="37"/>
  <c r="S736" i="37"/>
  <c r="T736" i="37"/>
  <c r="U736" i="37"/>
  <c r="V736" i="37"/>
  <c r="P737" i="37"/>
  <c r="Q737" i="37"/>
  <c r="R737" i="37"/>
  <c r="S737" i="37"/>
  <c r="T737" i="37"/>
  <c r="U737" i="37"/>
  <c r="V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V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H753" i="37"/>
  <c r="I753" i="37"/>
  <c r="J753" i="37"/>
  <c r="K753" i="37"/>
  <c r="L753" i="37"/>
  <c r="M753" i="37"/>
  <c r="N753" i="37"/>
  <c r="O753" i="37"/>
  <c r="S753" i="37"/>
  <c r="P754" i="37"/>
  <c r="Q754" i="37"/>
  <c r="R754" i="37"/>
  <c r="S754" i="37"/>
  <c r="T754" i="37"/>
  <c r="U754" i="37"/>
  <c r="V754" i="37"/>
  <c r="P755" i="37"/>
  <c r="Q755" i="37"/>
  <c r="R755" i="37"/>
  <c r="S755" i="37"/>
  <c r="T755" i="37"/>
  <c r="U755" i="37"/>
  <c r="V755" i="37"/>
  <c r="S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S1534" i="157"/>
  <c r="S1529" i="157"/>
  <c r="S1518" i="157"/>
  <c r="S1502" i="157"/>
  <c r="S1490" i="157"/>
  <c r="S1434" i="157"/>
  <c r="T1534" i="157"/>
  <c r="X1577" i="157"/>
  <c r="W1577" i="157"/>
  <c r="U1577" i="157"/>
  <c r="R1577" i="157"/>
  <c r="R1615" i="157" s="1"/>
  <c r="R1664" i="157" s="1"/>
  <c r="P797" i="37" s="1"/>
  <c r="F631" i="37"/>
  <c r="G631" i="37"/>
  <c r="H631" i="37"/>
  <c r="I631" i="37"/>
  <c r="J631" i="37"/>
  <c r="K631" i="37"/>
  <c r="L631" i="37"/>
  <c r="M631" i="37"/>
  <c r="N631" i="37"/>
  <c r="O631" i="37"/>
  <c r="F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F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V646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V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H655" i="37"/>
  <c r="L655" i="37"/>
  <c r="P655" i="37"/>
  <c r="Q655" i="37"/>
  <c r="R655" i="37"/>
  <c r="S655" i="37"/>
  <c r="T655" i="37"/>
  <c r="U655" i="37"/>
  <c r="V655" i="37"/>
  <c r="H656" i="37"/>
  <c r="L656" i="37"/>
  <c r="P656" i="37"/>
  <c r="Q656" i="37"/>
  <c r="R656" i="37"/>
  <c r="S656" i="37"/>
  <c r="T656" i="37"/>
  <c r="U656" i="37"/>
  <c r="V656" i="37"/>
  <c r="H657" i="37"/>
  <c r="L657" i="37"/>
  <c r="P657" i="37"/>
  <c r="Q657" i="37"/>
  <c r="R657" i="37"/>
  <c r="S657" i="37"/>
  <c r="T657" i="37"/>
  <c r="U657" i="37"/>
  <c r="V657" i="37"/>
  <c r="P658" i="37"/>
  <c r="Q658" i="37"/>
  <c r="R658" i="37"/>
  <c r="S658" i="37"/>
  <c r="T658" i="37"/>
  <c r="U658" i="37"/>
  <c r="V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H660" i="37"/>
  <c r="L660" i="37"/>
  <c r="P660" i="37"/>
  <c r="Q660" i="37"/>
  <c r="R660" i="37"/>
  <c r="S660" i="37"/>
  <c r="T660" i="37"/>
  <c r="U660" i="37"/>
  <c r="V660" i="37"/>
  <c r="F662" i="37"/>
  <c r="H662" i="37"/>
  <c r="I662" i="37"/>
  <c r="J662" i="37"/>
  <c r="K662" i="37"/>
  <c r="L662" i="37"/>
  <c r="M662" i="37"/>
  <c r="N662" i="37"/>
  <c r="O662" i="37"/>
  <c r="P662" i="37"/>
  <c r="S662" i="37"/>
  <c r="U662" i="37"/>
  <c r="V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7" i="37"/>
  <c r="Q667" i="37"/>
  <c r="R667" i="37"/>
  <c r="S667" i="37"/>
  <c r="T667" i="37"/>
  <c r="U667" i="37"/>
  <c r="V667" i="37"/>
  <c r="P668" i="37"/>
  <c r="Q668" i="37"/>
  <c r="R668" i="37"/>
  <c r="S668" i="37"/>
  <c r="T668" i="37"/>
  <c r="U668" i="37"/>
  <c r="V668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V673" i="37"/>
  <c r="H674" i="37"/>
  <c r="I674" i="37"/>
  <c r="J674" i="37"/>
  <c r="K674" i="37"/>
  <c r="L674" i="37"/>
  <c r="M674" i="37"/>
  <c r="N674" i="37"/>
  <c r="O674" i="37"/>
  <c r="X1479" i="157"/>
  <c r="W1479" i="157"/>
  <c r="U1479" i="157"/>
  <c r="S674" i="37" s="1"/>
  <c r="R1479" i="157"/>
  <c r="P674" i="37" s="1"/>
  <c r="T1434" i="157"/>
  <c r="S1428" i="157"/>
  <c r="S1418" i="157"/>
  <c r="S1401" i="157"/>
  <c r="S1389" i="157"/>
  <c r="H1479" i="157"/>
  <c r="H1432" i="157"/>
  <c r="F1432" i="157"/>
  <c r="X1329" i="157"/>
  <c r="W1329" i="157"/>
  <c r="U1329" i="157"/>
  <c r="U1377" i="157" s="1"/>
  <c r="S629" i="37" s="1"/>
  <c r="T1328" i="157"/>
  <c r="S1328" i="157"/>
  <c r="T1322" i="157"/>
  <c r="S1322" i="157"/>
  <c r="R1329" i="157"/>
  <c r="R1377" i="157" s="1"/>
  <c r="P629" i="37" s="1"/>
  <c r="T1313" i="157"/>
  <c r="S1313" i="157"/>
  <c r="T1308" i="157"/>
  <c r="S1308" i="157"/>
  <c r="T1297" i="157"/>
  <c r="S1297" i="157"/>
  <c r="S1296" i="157"/>
  <c r="S1279" i="157"/>
  <c r="S1267" i="157"/>
  <c r="G1300" i="157"/>
  <c r="E610" i="37" s="1"/>
  <c r="G1298" i="157"/>
  <c r="H537" i="37"/>
  <c r="I537" i="37"/>
  <c r="J537" i="37"/>
  <c r="K537" i="37"/>
  <c r="L537" i="37"/>
  <c r="M537" i="37"/>
  <c r="N537" i="37"/>
  <c r="O537" i="37"/>
  <c r="S537" i="37"/>
  <c r="S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V548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H554" i="37"/>
  <c r="L554" i="37"/>
  <c r="P554" i="37"/>
  <c r="Q554" i="37"/>
  <c r="R554" i="37"/>
  <c r="S554" i="37"/>
  <c r="T554" i="37"/>
  <c r="U554" i="37"/>
  <c r="V554" i="37"/>
  <c r="H555" i="37"/>
  <c r="L555" i="37"/>
  <c r="P555" i="37"/>
  <c r="Q555" i="37"/>
  <c r="R555" i="37"/>
  <c r="S555" i="37"/>
  <c r="T555" i="37"/>
  <c r="U555" i="37"/>
  <c r="V555" i="37"/>
  <c r="H556" i="37"/>
  <c r="L556" i="37"/>
  <c r="P556" i="37"/>
  <c r="Q556" i="37"/>
  <c r="R556" i="37"/>
  <c r="S556" i="37"/>
  <c r="T556" i="37"/>
  <c r="U556" i="37"/>
  <c r="V556" i="37"/>
  <c r="H557" i="37"/>
  <c r="L557" i="37"/>
  <c r="P557" i="37"/>
  <c r="Q557" i="37"/>
  <c r="R557" i="37"/>
  <c r="S557" i="37"/>
  <c r="T557" i="37"/>
  <c r="U557" i="37"/>
  <c r="V557" i="37"/>
  <c r="H558" i="37"/>
  <c r="L558" i="37"/>
  <c r="P558" i="37"/>
  <c r="Q558" i="37"/>
  <c r="R558" i="37"/>
  <c r="S558" i="37"/>
  <c r="T558" i="37"/>
  <c r="U558" i="37"/>
  <c r="V558" i="37"/>
  <c r="H559" i="37"/>
  <c r="L559" i="37"/>
  <c r="P559" i="37"/>
  <c r="Q559" i="37"/>
  <c r="R559" i="37"/>
  <c r="S559" i="37"/>
  <c r="T559" i="37"/>
  <c r="U559" i="37"/>
  <c r="V559" i="37"/>
  <c r="H560" i="37"/>
  <c r="L560" i="37"/>
  <c r="P560" i="37"/>
  <c r="Q560" i="37"/>
  <c r="R560" i="37"/>
  <c r="S560" i="37"/>
  <c r="T560" i="37"/>
  <c r="U560" i="37"/>
  <c r="V560" i="37"/>
  <c r="H561" i="37"/>
  <c r="L561" i="37"/>
  <c r="P561" i="37"/>
  <c r="Q561" i="37"/>
  <c r="R561" i="37"/>
  <c r="S561" i="37"/>
  <c r="T561" i="37"/>
  <c r="U561" i="37"/>
  <c r="V561" i="37"/>
  <c r="H562" i="37"/>
  <c r="L562" i="37"/>
  <c r="P562" i="37"/>
  <c r="Q562" i="37"/>
  <c r="R562" i="37"/>
  <c r="S562" i="37"/>
  <c r="T562" i="37"/>
  <c r="U562" i="37"/>
  <c r="V562" i="37"/>
  <c r="H563" i="37"/>
  <c r="L563" i="37"/>
  <c r="P563" i="37"/>
  <c r="Q563" i="37"/>
  <c r="R563" i="37"/>
  <c r="S563" i="37"/>
  <c r="T563" i="37"/>
  <c r="U563" i="37"/>
  <c r="V563" i="37"/>
  <c r="H564" i="37"/>
  <c r="L564" i="37"/>
  <c r="P564" i="37"/>
  <c r="Q564" i="37"/>
  <c r="R564" i="37"/>
  <c r="S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V566" i="37"/>
  <c r="H567" i="37"/>
  <c r="I567" i="37"/>
  <c r="J567" i="37"/>
  <c r="K567" i="37"/>
  <c r="L567" i="37"/>
  <c r="M567" i="37"/>
  <c r="N567" i="37"/>
  <c r="O567" i="37"/>
  <c r="E568" i="37"/>
  <c r="F568" i="37"/>
  <c r="G568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V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V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V571" i="37"/>
  <c r="H572" i="37"/>
  <c r="I572" i="37"/>
  <c r="J572" i="37"/>
  <c r="K572" i="37"/>
  <c r="L572" i="37"/>
  <c r="M572" i="37"/>
  <c r="N572" i="37"/>
  <c r="O572" i="37"/>
  <c r="S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P574" i="37"/>
  <c r="Q574" i="37"/>
  <c r="R574" i="37"/>
  <c r="S574" i="37"/>
  <c r="T574" i="37"/>
  <c r="U574" i="37"/>
  <c r="V574" i="37"/>
  <c r="P575" i="37"/>
  <c r="Q575" i="37"/>
  <c r="R575" i="37"/>
  <c r="S575" i="37"/>
  <c r="T575" i="37"/>
  <c r="U575" i="37"/>
  <c r="V575" i="37"/>
  <c r="S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U1254" i="157"/>
  <c r="S581" i="37" s="1"/>
  <c r="D101" i="46" l="1"/>
  <c r="E218" i="37" s="1"/>
  <c r="C101" i="46"/>
  <c r="D218" i="37" s="1"/>
  <c r="V218" i="37"/>
  <c r="U218" i="37"/>
  <c r="V761" i="37"/>
  <c r="V674" i="37"/>
  <c r="U674" i="37"/>
  <c r="X1377" i="157"/>
  <c r="V629" i="37" s="1"/>
  <c r="W1377" i="157"/>
  <c r="F216" i="37"/>
  <c r="E98" i="46"/>
  <c r="F717" i="37"/>
  <c r="I1298" i="157"/>
  <c r="I1300" i="157"/>
  <c r="G610" i="37" s="1"/>
  <c r="V1434" i="157"/>
  <c r="E215" i="37"/>
  <c r="E214" i="37"/>
  <c r="E217" i="37"/>
  <c r="P101" i="46"/>
  <c r="Q218" i="37" s="1"/>
  <c r="S58" i="46"/>
  <c r="S101" i="46" s="1"/>
  <c r="T218" i="37" s="1"/>
  <c r="S61" i="57"/>
  <c r="S105" i="57" s="1"/>
  <c r="T718" i="37" s="1"/>
  <c r="V1628" i="157"/>
  <c r="X718" i="37"/>
  <c r="W718" i="37"/>
  <c r="S176" i="37"/>
  <c r="S675" i="37"/>
  <c r="S582" i="37"/>
  <c r="U761" i="37"/>
  <c r="P761" i="37"/>
  <c r="S761" i="37"/>
  <c r="V1534" i="157"/>
  <c r="V1308" i="157"/>
  <c r="V1328" i="157"/>
  <c r="V1297" i="157"/>
  <c r="S1329" i="157"/>
  <c r="S1377" i="157" s="1"/>
  <c r="Q629" i="37" s="1"/>
  <c r="V1313" i="157"/>
  <c r="V1322" i="157"/>
  <c r="S536" i="37"/>
  <c r="X629" i="37" l="1"/>
  <c r="U629" i="37"/>
  <c r="F215" i="37"/>
  <c r="E97" i="46"/>
  <c r="H1430" i="157"/>
  <c r="F214" i="37" l="1"/>
  <c r="T1208" i="157"/>
  <c r="S1208" i="157"/>
  <c r="S1203" i="157"/>
  <c r="S1189" i="157"/>
  <c r="S1172" i="157"/>
  <c r="S1160" i="157"/>
  <c r="F405" i="37"/>
  <c r="H405" i="37"/>
  <c r="I405" i="37"/>
  <c r="J405" i="37"/>
  <c r="K405" i="37"/>
  <c r="L405" i="37"/>
  <c r="M405" i="37"/>
  <c r="N405" i="37"/>
  <c r="O405" i="37"/>
  <c r="F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E408" i="37"/>
  <c r="F408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V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P440" i="37"/>
  <c r="Q440" i="37"/>
  <c r="R440" i="37"/>
  <c r="S440" i="37"/>
  <c r="T440" i="37"/>
  <c r="U440" i="37"/>
  <c r="V440" i="37"/>
  <c r="S441" i="37"/>
  <c r="S442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V447" i="37"/>
  <c r="H448" i="37"/>
  <c r="L448" i="37"/>
  <c r="X1145" i="157"/>
  <c r="W1145" i="157"/>
  <c r="U1145" i="157"/>
  <c r="R1145" i="157"/>
  <c r="P448" i="37" s="1"/>
  <c r="T1100" i="157"/>
  <c r="S1100" i="157"/>
  <c r="S1095" i="157"/>
  <c r="S1084" i="157"/>
  <c r="S1068" i="157"/>
  <c r="S1056" i="157"/>
  <c r="F311" i="37"/>
  <c r="H311" i="37"/>
  <c r="I311" i="37"/>
  <c r="J311" i="37"/>
  <c r="K311" i="37"/>
  <c r="L311" i="37"/>
  <c r="M311" i="37"/>
  <c r="N311" i="37"/>
  <c r="O311" i="37"/>
  <c r="F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H315" i="37"/>
  <c r="L315" i="37"/>
  <c r="P315" i="37"/>
  <c r="Q315" i="37"/>
  <c r="R315" i="37"/>
  <c r="S315" i="37"/>
  <c r="T315" i="37"/>
  <c r="U315" i="37"/>
  <c r="V315" i="37"/>
  <c r="P317" i="37"/>
  <c r="Q317" i="37"/>
  <c r="R317" i="37"/>
  <c r="S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H319" i="37"/>
  <c r="L319" i="37"/>
  <c r="P319" i="37"/>
  <c r="Q319" i="37"/>
  <c r="R319" i="37"/>
  <c r="S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P321" i="37"/>
  <c r="Q321" i="37"/>
  <c r="R321" i="37"/>
  <c r="S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H341" i="37"/>
  <c r="I341" i="37"/>
  <c r="J341" i="37"/>
  <c r="K341" i="37"/>
  <c r="L341" i="37"/>
  <c r="M341" i="37"/>
  <c r="N341" i="37"/>
  <c r="O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S346" i="37"/>
  <c r="P347" i="37"/>
  <c r="Q347" i="37"/>
  <c r="R347" i="37"/>
  <c r="S347" i="37"/>
  <c r="T347" i="37"/>
  <c r="U347" i="37"/>
  <c r="V347" i="37"/>
  <c r="P348" i="37"/>
  <c r="Q348" i="37"/>
  <c r="R348" i="37"/>
  <c r="S348" i="37"/>
  <c r="T348" i="37"/>
  <c r="U348" i="37"/>
  <c r="V348" i="37"/>
  <c r="S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P353" i="37"/>
  <c r="Q353" i="37"/>
  <c r="R353" i="37"/>
  <c r="S353" i="37"/>
  <c r="T353" i="37"/>
  <c r="U353" i="37"/>
  <c r="V353" i="37"/>
  <c r="E356" i="37"/>
  <c r="F356" i="37"/>
  <c r="G356" i="37"/>
  <c r="H356" i="37"/>
  <c r="I356" i="37"/>
  <c r="J356" i="37"/>
  <c r="K356" i="37"/>
  <c r="M356" i="37"/>
  <c r="N356" i="37"/>
  <c r="O356" i="37"/>
  <c r="S356" i="37"/>
  <c r="S357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H369" i="37"/>
  <c r="I369" i="37"/>
  <c r="J369" i="37"/>
  <c r="K369" i="37"/>
  <c r="L369" i="37"/>
  <c r="M369" i="37"/>
  <c r="N369" i="37"/>
  <c r="O369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V371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V377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V378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V379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E384" i="37"/>
  <c r="F384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V385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S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P395" i="37"/>
  <c r="Q395" i="37"/>
  <c r="R395" i="37"/>
  <c r="S395" i="37"/>
  <c r="T395" i="37"/>
  <c r="U395" i="37"/>
  <c r="V395" i="37"/>
  <c r="P396" i="37"/>
  <c r="Q396" i="37"/>
  <c r="R396" i="37"/>
  <c r="S396" i="37"/>
  <c r="T396" i="37"/>
  <c r="U396" i="37"/>
  <c r="V396" i="37"/>
  <c r="S397" i="37"/>
  <c r="S398" i="37"/>
  <c r="S399" i="37"/>
  <c r="X1048" i="157"/>
  <c r="W1048" i="157"/>
  <c r="U1048" i="157"/>
  <c r="S354" i="37" s="1"/>
  <c r="R1048" i="157"/>
  <c r="P354" i="37" s="1"/>
  <c r="T1003" i="157"/>
  <c r="S1003" i="157"/>
  <c r="S998" i="157"/>
  <c r="S986" i="157"/>
  <c r="S969" i="157"/>
  <c r="S957" i="157"/>
  <c r="S301" i="37"/>
  <c r="H264" i="37"/>
  <c r="I264" i="37"/>
  <c r="J264" i="37"/>
  <c r="K264" i="37"/>
  <c r="L264" i="37"/>
  <c r="M264" i="37"/>
  <c r="N264" i="37"/>
  <c r="O264" i="37"/>
  <c r="S264" i="37"/>
  <c r="S265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V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V269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V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P281" i="37"/>
  <c r="Q281" i="37"/>
  <c r="R281" i="37"/>
  <c r="S281" i="37"/>
  <c r="T281" i="37"/>
  <c r="U281" i="37"/>
  <c r="V281" i="37"/>
  <c r="P282" i="37"/>
  <c r="Q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H290" i="37"/>
  <c r="L290" i="37"/>
  <c r="P290" i="37"/>
  <c r="Q290" i="37"/>
  <c r="R290" i="37"/>
  <c r="S290" i="37"/>
  <c r="T290" i="37"/>
  <c r="U290" i="37"/>
  <c r="V290" i="37"/>
  <c r="H291" i="37"/>
  <c r="L291" i="37"/>
  <c r="P291" i="37"/>
  <c r="Q291" i="37"/>
  <c r="R291" i="37"/>
  <c r="S291" i="37"/>
  <c r="T291" i="37"/>
  <c r="U291" i="37"/>
  <c r="V291" i="37"/>
  <c r="H292" i="37"/>
  <c r="L292" i="37"/>
  <c r="P292" i="37"/>
  <c r="Q292" i="37"/>
  <c r="R292" i="37"/>
  <c r="S292" i="37"/>
  <c r="T292" i="37"/>
  <c r="U292" i="37"/>
  <c r="V292" i="37"/>
  <c r="H293" i="37"/>
  <c r="L293" i="37"/>
  <c r="P293" i="37"/>
  <c r="Q293" i="37"/>
  <c r="R293" i="37"/>
  <c r="S293" i="37"/>
  <c r="T293" i="37"/>
  <c r="U293" i="37"/>
  <c r="V293" i="37"/>
  <c r="H294" i="37"/>
  <c r="L294" i="37"/>
  <c r="P294" i="37"/>
  <c r="Q294" i="37"/>
  <c r="R294" i="37"/>
  <c r="S294" i="37"/>
  <c r="T294" i="37"/>
  <c r="U294" i="37"/>
  <c r="V294" i="37"/>
  <c r="H295" i="37"/>
  <c r="L295" i="37"/>
  <c r="F296" i="37"/>
  <c r="H296" i="37"/>
  <c r="L296" i="37"/>
  <c r="P296" i="37"/>
  <c r="Q296" i="37"/>
  <c r="R296" i="37"/>
  <c r="S296" i="37"/>
  <c r="T296" i="37"/>
  <c r="U296" i="37"/>
  <c r="V296" i="37"/>
  <c r="H297" i="37"/>
  <c r="L297" i="37"/>
  <c r="P297" i="37"/>
  <c r="Q297" i="37"/>
  <c r="R297" i="37"/>
  <c r="S297" i="37"/>
  <c r="T297" i="37"/>
  <c r="U297" i="37"/>
  <c r="V297" i="37"/>
  <c r="H298" i="37"/>
  <c r="L298" i="37"/>
  <c r="P298" i="37"/>
  <c r="Q298" i="37"/>
  <c r="R298" i="37"/>
  <c r="S298" i="37"/>
  <c r="T298" i="37"/>
  <c r="U298" i="37"/>
  <c r="V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V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2" i="37"/>
  <c r="Q302" i="37"/>
  <c r="R302" i="37"/>
  <c r="S302" i="37"/>
  <c r="T302" i="37"/>
  <c r="U302" i="37"/>
  <c r="V302" i="37"/>
  <c r="P303" i="37"/>
  <c r="Q303" i="37"/>
  <c r="R303" i="37"/>
  <c r="S303" i="37"/>
  <c r="T303" i="37"/>
  <c r="U303" i="37"/>
  <c r="V303" i="37"/>
  <c r="S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H309" i="37"/>
  <c r="I309" i="37"/>
  <c r="J309" i="37"/>
  <c r="K309" i="37"/>
  <c r="L309" i="37"/>
  <c r="M309" i="37"/>
  <c r="N309" i="37"/>
  <c r="O309" i="37"/>
  <c r="X936" i="157"/>
  <c r="W936" i="157"/>
  <c r="U936" i="157"/>
  <c r="S300" i="37" s="1"/>
  <c r="R936" i="157"/>
  <c r="P300" i="37" s="1"/>
  <c r="H936" i="157"/>
  <c r="F936" i="157"/>
  <c r="D300" i="37" s="1"/>
  <c r="X945" i="157"/>
  <c r="W945" i="157"/>
  <c r="U945" i="157"/>
  <c r="S309" i="37" s="1"/>
  <c r="R945" i="157"/>
  <c r="P309" i="37" s="1"/>
  <c r="T886" i="157"/>
  <c r="T936" i="157" s="1"/>
  <c r="R300" i="37" s="1"/>
  <c r="S898" i="157"/>
  <c r="S886" i="157"/>
  <c r="S936" i="157" s="1"/>
  <c r="Q300" i="37" s="1"/>
  <c r="S885" i="157"/>
  <c r="S873" i="157"/>
  <c r="S861" i="157"/>
  <c r="T852" i="157"/>
  <c r="S852" i="157"/>
  <c r="S846" i="157"/>
  <c r="S1577" i="157" s="1"/>
  <c r="Q761" i="37" s="1"/>
  <c r="S831" i="157"/>
  <c r="S814" i="157"/>
  <c r="S802" i="157"/>
  <c r="H850" i="157"/>
  <c r="H945" i="157"/>
  <c r="G887" i="157"/>
  <c r="E313" i="37" s="1"/>
  <c r="E128" i="37"/>
  <c r="F128" i="37"/>
  <c r="G128" i="37"/>
  <c r="H128" i="37"/>
  <c r="I128" i="37"/>
  <c r="J128" i="37"/>
  <c r="K128" i="37"/>
  <c r="M128" i="37"/>
  <c r="N128" i="37"/>
  <c r="O128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H140" i="37"/>
  <c r="I140" i="37"/>
  <c r="J140" i="37"/>
  <c r="K140" i="37"/>
  <c r="L140" i="37"/>
  <c r="M140" i="37"/>
  <c r="N140" i="37"/>
  <c r="O140" i="37"/>
  <c r="F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F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P168" i="37"/>
  <c r="Q168" i="37"/>
  <c r="R168" i="37"/>
  <c r="S168" i="37"/>
  <c r="T168" i="37"/>
  <c r="U168" i="37"/>
  <c r="V168" i="37"/>
  <c r="P169" i="37"/>
  <c r="Q169" i="37"/>
  <c r="R169" i="37"/>
  <c r="S169" i="37"/>
  <c r="T169" i="37"/>
  <c r="U169" i="37"/>
  <c r="V169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X774" i="157"/>
  <c r="W774" i="157"/>
  <c r="U774" i="157"/>
  <c r="S160" i="37" s="1"/>
  <c r="R774" i="157"/>
  <c r="P160" i="37" s="1"/>
  <c r="S739" i="157"/>
  <c r="T730" i="157"/>
  <c r="S730" i="157"/>
  <c r="T726" i="157"/>
  <c r="S726" i="157"/>
  <c r="S725" i="157"/>
  <c r="S706" i="157"/>
  <c r="S705" i="157"/>
  <c r="S688" i="157"/>
  <c r="S676" i="157"/>
  <c r="T706" i="157"/>
  <c r="G708" i="157"/>
  <c r="G707" i="157"/>
  <c r="F68" i="37"/>
  <c r="H68" i="37"/>
  <c r="I68" i="37"/>
  <c r="J68" i="37"/>
  <c r="K68" i="37"/>
  <c r="L68" i="37"/>
  <c r="M68" i="37"/>
  <c r="N68" i="37"/>
  <c r="O68" i="37"/>
  <c r="H70" i="37"/>
  <c r="I70" i="37"/>
  <c r="J70" i="37"/>
  <c r="K70" i="37"/>
  <c r="L70" i="37"/>
  <c r="M70" i="37"/>
  <c r="N70" i="37"/>
  <c r="O70" i="37"/>
  <c r="F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V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H81" i="37"/>
  <c r="I81" i="37"/>
  <c r="J81" i="37"/>
  <c r="K81" i="37"/>
  <c r="L81" i="37"/>
  <c r="M81" i="37"/>
  <c r="N81" i="37"/>
  <c r="O81" i="37"/>
  <c r="F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F96" i="37"/>
  <c r="H96" i="37"/>
  <c r="L96" i="37"/>
  <c r="P96" i="37"/>
  <c r="Q96" i="37"/>
  <c r="S96" i="37"/>
  <c r="U96" i="37"/>
  <c r="V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H106" i="37"/>
  <c r="I106" i="37"/>
  <c r="J106" i="37"/>
  <c r="K106" i="37"/>
  <c r="L106" i="37"/>
  <c r="M106" i="37"/>
  <c r="N106" i="37"/>
  <c r="O106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F112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P116" i="37"/>
  <c r="Q116" i="37"/>
  <c r="R116" i="37"/>
  <c r="S116" i="37"/>
  <c r="T116" i="37"/>
  <c r="U116" i="37"/>
  <c r="V116" i="37"/>
  <c r="P117" i="37"/>
  <c r="Q117" i="37"/>
  <c r="R117" i="37"/>
  <c r="S117" i="37"/>
  <c r="T117" i="37"/>
  <c r="U117" i="37"/>
  <c r="V117" i="37"/>
  <c r="H119" i="37"/>
  <c r="I119" i="37"/>
  <c r="J119" i="37"/>
  <c r="K119" i="37"/>
  <c r="L119" i="37"/>
  <c r="M119" i="37"/>
  <c r="N119" i="37"/>
  <c r="O119" i="37"/>
  <c r="S119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F121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V309" i="37" l="1"/>
  <c r="U354" i="37"/>
  <c r="U309" i="37"/>
  <c r="V354" i="37"/>
  <c r="U300" i="37"/>
  <c r="V300" i="37"/>
  <c r="U160" i="37"/>
  <c r="V160" i="37"/>
  <c r="X761" i="37"/>
  <c r="S448" i="37"/>
  <c r="U448" i="37"/>
  <c r="V448" i="37"/>
  <c r="F300" i="37"/>
  <c r="I707" i="157"/>
  <c r="I708" i="157"/>
  <c r="I887" i="157"/>
  <c r="G313" i="37" s="1"/>
  <c r="T945" i="157"/>
  <c r="R309" i="37" s="1"/>
  <c r="T1145" i="157"/>
  <c r="R448" i="37" s="1"/>
  <c r="F309" i="37"/>
  <c r="S945" i="157"/>
  <c r="Q309" i="37" s="1"/>
  <c r="V1208" i="157"/>
  <c r="V1003" i="157"/>
  <c r="V1100" i="157"/>
  <c r="G936" i="157"/>
  <c r="E300" i="37" s="1"/>
  <c r="S263" i="37"/>
  <c r="V886" i="157"/>
  <c r="V936" i="157" s="1"/>
  <c r="T300" i="37" s="1"/>
  <c r="V730" i="157"/>
  <c r="V852" i="157"/>
  <c r="V945" i="157" s="1"/>
  <c r="T309" i="37" s="1"/>
  <c r="V726" i="157"/>
  <c r="V706" i="157"/>
  <c r="T55" i="157"/>
  <c r="V111" i="37"/>
  <c r="U111" i="37"/>
  <c r="S111" i="37"/>
  <c r="X600" i="157"/>
  <c r="W600" i="157"/>
  <c r="U600" i="157"/>
  <c r="R600" i="157"/>
  <c r="X652" i="157"/>
  <c r="R645" i="157"/>
  <c r="P111" i="37" s="1"/>
  <c r="F111" i="37"/>
  <c r="D111" i="37"/>
  <c r="T590" i="157"/>
  <c r="T1479" i="157" s="1"/>
  <c r="R674" i="37" s="1"/>
  <c r="S590" i="157"/>
  <c r="S1479" i="157" s="1"/>
  <c r="Q674" i="37" s="1"/>
  <c r="S584" i="157"/>
  <c r="S574" i="157"/>
  <c r="S564" i="157"/>
  <c r="S557" i="157"/>
  <c r="S774" i="157" s="1"/>
  <c r="Q160" i="37" s="1"/>
  <c r="S545" i="157"/>
  <c r="S533" i="157"/>
  <c r="S527" i="157"/>
  <c r="S516" i="157"/>
  <c r="S501" i="157"/>
  <c r="T489" i="157"/>
  <c r="S489" i="157"/>
  <c r="S488" i="157"/>
  <c r="X480" i="157"/>
  <c r="W480" i="157"/>
  <c r="U480" i="157"/>
  <c r="R480" i="157"/>
  <c r="T479" i="157"/>
  <c r="S479" i="157"/>
  <c r="S470" i="157"/>
  <c r="S458" i="157"/>
  <c r="S446" i="157"/>
  <c r="S436" i="157"/>
  <c r="S431" i="157"/>
  <c r="S420" i="157"/>
  <c r="U406" i="157"/>
  <c r="U407" i="157" s="1"/>
  <c r="T371" i="157"/>
  <c r="S371" i="157"/>
  <c r="T372" i="157"/>
  <c r="S372" i="157"/>
  <c r="V118" i="37" l="1"/>
  <c r="W674" i="37"/>
  <c r="X674" i="37"/>
  <c r="S600" i="157"/>
  <c r="H848" i="157"/>
  <c r="T480" i="157"/>
  <c r="S480" i="157"/>
  <c r="V479" i="157"/>
  <c r="V371" i="157"/>
  <c r="V590" i="157"/>
  <c r="V1479" i="157" s="1"/>
  <c r="T674" i="37" s="1"/>
  <c r="V489" i="157"/>
  <c r="V372" i="157"/>
  <c r="V480" i="157" l="1"/>
  <c r="T338" i="157" l="1"/>
  <c r="S338" i="157"/>
  <c r="R344" i="157"/>
  <c r="S353" i="157"/>
  <c r="S343" i="157"/>
  <c r="S1145" i="157" s="1"/>
  <c r="S323" i="157"/>
  <c r="S312" i="157"/>
  <c r="R293" i="157"/>
  <c r="S300" i="157"/>
  <c r="S292" i="157"/>
  <c r="S285" i="157"/>
  <c r="S278" i="157"/>
  <c r="S277" i="157"/>
  <c r="T285" i="157"/>
  <c r="G291" i="157"/>
  <c r="G290" i="157"/>
  <c r="G289" i="157"/>
  <c r="G288" i="157"/>
  <c r="G287" i="157"/>
  <c r="G286" i="157"/>
  <c r="R263" i="157"/>
  <c r="R888" i="157" s="1"/>
  <c r="T269" i="157"/>
  <c r="S269" i="157"/>
  <c r="T262" i="157"/>
  <c r="S262" i="157"/>
  <c r="T260" i="157"/>
  <c r="S260" i="157"/>
  <c r="S252" i="157"/>
  <c r="S243" i="157"/>
  <c r="T227" i="157"/>
  <c r="S227" i="157"/>
  <c r="T221" i="157"/>
  <c r="S221" i="157"/>
  <c r="T207" i="157"/>
  <c r="S207" i="157"/>
  <c r="T195" i="157"/>
  <c r="S195" i="157"/>
  <c r="T196" i="157"/>
  <c r="S196" i="157"/>
  <c r="U161" i="157"/>
  <c r="U175" i="157" s="1"/>
  <c r="T157" i="157"/>
  <c r="S157" i="157"/>
  <c r="G158" i="157"/>
  <c r="T173" i="157"/>
  <c r="S173" i="157"/>
  <c r="T160" i="157"/>
  <c r="S160" i="157"/>
  <c r="S145" i="157"/>
  <c r="S134" i="157"/>
  <c r="Q448" i="37" l="1"/>
  <c r="T645" i="157"/>
  <c r="R111" i="37" s="1"/>
  <c r="I286" i="157"/>
  <c r="I290" i="157"/>
  <c r="I287" i="157"/>
  <c r="I291" i="157"/>
  <c r="I288" i="157"/>
  <c r="I289" i="157"/>
  <c r="I158" i="157"/>
  <c r="U344" i="157"/>
  <c r="S344" i="157"/>
  <c r="V338" i="157"/>
  <c r="V285" i="157"/>
  <c r="V262" i="157"/>
  <c r="V260" i="157"/>
  <c r="V269" i="157"/>
  <c r="V221" i="157"/>
  <c r="V195" i="157"/>
  <c r="V196" i="157"/>
  <c r="V207" i="157"/>
  <c r="V227" i="157"/>
  <c r="V157" i="157"/>
  <c r="V160" i="157"/>
  <c r="V173" i="157"/>
  <c r="S125" i="157" l="1"/>
  <c r="S122" i="157"/>
  <c r="S107" i="157"/>
  <c r="S1367" i="157" s="1"/>
  <c r="Q619" i="37" s="1"/>
  <c r="S90" i="157"/>
  <c r="S78" i="157"/>
  <c r="U60" i="157"/>
  <c r="U1362" i="157" s="1"/>
  <c r="S614" i="37" s="1"/>
  <c r="R60" i="157"/>
  <c r="S69" i="157"/>
  <c r="S55" i="157"/>
  <c r="S645" i="157" s="1"/>
  <c r="S54" i="157"/>
  <c r="S1048" i="157" s="1"/>
  <c r="Q354" i="37" s="1"/>
  <c r="S36" i="157"/>
  <c r="S24" i="157"/>
  <c r="G58" i="157"/>
  <c r="G57" i="157"/>
  <c r="G56" i="157"/>
  <c r="E807" i="37"/>
  <c r="F807" i="37"/>
  <c r="G807" i="37"/>
  <c r="H807" i="37"/>
  <c r="I807" i="37"/>
  <c r="J807" i="37"/>
  <c r="K807" i="37"/>
  <c r="L807" i="37"/>
  <c r="M807" i="37"/>
  <c r="N807" i="37"/>
  <c r="O807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H820" i="37"/>
  <c r="I820" i="37"/>
  <c r="J820" i="37"/>
  <c r="K820" i="37"/>
  <c r="L820" i="37"/>
  <c r="M820" i="37"/>
  <c r="N820" i="37"/>
  <c r="O820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V828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H837" i="37"/>
  <c r="I837" i="37"/>
  <c r="J837" i="37"/>
  <c r="K837" i="37"/>
  <c r="L837" i="37"/>
  <c r="M837" i="37"/>
  <c r="N837" i="37"/>
  <c r="O837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H842" i="37"/>
  <c r="I842" i="37"/>
  <c r="J842" i="37"/>
  <c r="K842" i="37"/>
  <c r="L842" i="37"/>
  <c r="M842" i="37"/>
  <c r="N842" i="37"/>
  <c r="O842" i="37"/>
  <c r="S843" i="37"/>
  <c r="S844" i="37"/>
  <c r="H846" i="37"/>
  <c r="I846" i="37"/>
  <c r="J846" i="37"/>
  <c r="K846" i="37"/>
  <c r="L846" i="37"/>
  <c r="M846" i="37"/>
  <c r="N846" i="37"/>
  <c r="O846" i="37"/>
  <c r="S846" i="37"/>
  <c r="H847" i="37"/>
  <c r="I847" i="37"/>
  <c r="J847" i="37"/>
  <c r="K847" i="37"/>
  <c r="L847" i="37"/>
  <c r="M847" i="37"/>
  <c r="N847" i="37"/>
  <c r="O847" i="37"/>
  <c r="S847" i="37"/>
  <c r="H848" i="37"/>
  <c r="I848" i="37"/>
  <c r="J848" i="37"/>
  <c r="K848" i="37"/>
  <c r="L848" i="37"/>
  <c r="M848" i="37"/>
  <c r="N848" i="37"/>
  <c r="O848" i="37"/>
  <c r="S848" i="37"/>
  <c r="H849" i="37"/>
  <c r="I849" i="37"/>
  <c r="J849" i="37"/>
  <c r="K849" i="37"/>
  <c r="L849" i="37"/>
  <c r="M849" i="37"/>
  <c r="N849" i="37"/>
  <c r="O849" i="37"/>
  <c r="S849" i="37"/>
  <c r="H850" i="37"/>
  <c r="I850" i="37"/>
  <c r="J850" i="37"/>
  <c r="K850" i="37"/>
  <c r="L850" i="37"/>
  <c r="M850" i="37"/>
  <c r="N850" i="37"/>
  <c r="O850" i="37"/>
  <c r="V2417" i="156"/>
  <c r="T2417" i="156"/>
  <c r="S850" i="37" s="1"/>
  <c r="Q2417" i="156"/>
  <c r="P850" i="37" s="1"/>
  <c r="S2372" i="156"/>
  <c r="R2372" i="156"/>
  <c r="R2367" i="156"/>
  <c r="R2358" i="156"/>
  <c r="R2341" i="156"/>
  <c r="R2329" i="156"/>
  <c r="R2322" i="156"/>
  <c r="R2317" i="156"/>
  <c r="R2309" i="156"/>
  <c r="R2292" i="156"/>
  <c r="R2281" i="156"/>
  <c r="U850" i="37" l="1"/>
  <c r="X354" i="37"/>
  <c r="I57" i="157"/>
  <c r="I58" i="157"/>
  <c r="I56" i="157"/>
  <c r="R2417" i="156"/>
  <c r="Q850" i="37" s="1"/>
  <c r="Q111" i="37"/>
  <c r="V55" i="157"/>
  <c r="V645" i="157" s="1"/>
  <c r="S60" i="157"/>
  <c r="U2372" i="156"/>
  <c r="T111" i="37" l="1"/>
  <c r="W111" i="37"/>
  <c r="X111" i="37"/>
  <c r="E494" i="37"/>
  <c r="F494" i="37"/>
  <c r="G494" i="37"/>
  <c r="H494" i="37"/>
  <c r="I494" i="37"/>
  <c r="J494" i="37"/>
  <c r="K494" i="37"/>
  <c r="L494" i="37"/>
  <c r="M494" i="37"/>
  <c r="N494" i="37"/>
  <c r="O494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V496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G500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Q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Q503" i="37"/>
  <c r="R503" i="37"/>
  <c r="S503" i="37"/>
  <c r="T503" i="37"/>
  <c r="U503" i="37"/>
  <c r="V503" i="37"/>
  <c r="H504" i="37"/>
  <c r="I504" i="37"/>
  <c r="J504" i="37"/>
  <c r="K504" i="37"/>
  <c r="L504" i="37"/>
  <c r="M504" i="37"/>
  <c r="N504" i="37"/>
  <c r="O504" i="37"/>
  <c r="P504" i="37"/>
  <c r="Q504" i="37"/>
  <c r="R504" i="37"/>
  <c r="S504" i="37"/>
  <c r="T504" i="37"/>
  <c r="U504" i="37"/>
  <c r="V504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V505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V506" i="37"/>
  <c r="H507" i="37"/>
  <c r="I507" i="37"/>
  <c r="J507" i="37"/>
  <c r="K507" i="37"/>
  <c r="L507" i="37"/>
  <c r="M507" i="37"/>
  <c r="N507" i="37"/>
  <c r="O507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V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V511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S527" i="37"/>
  <c r="G528" i="37"/>
  <c r="P528" i="37"/>
  <c r="Q528" i="37"/>
  <c r="R528" i="37"/>
  <c r="S528" i="37"/>
  <c r="T528" i="37"/>
  <c r="U528" i="37"/>
  <c r="V528" i="37"/>
  <c r="P529" i="37"/>
  <c r="Q529" i="37"/>
  <c r="R529" i="37"/>
  <c r="S529" i="37"/>
  <c r="T529" i="37"/>
  <c r="U529" i="37"/>
  <c r="V529" i="37"/>
  <c r="S530" i="37"/>
  <c r="S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W2275" i="156"/>
  <c r="V2275" i="156"/>
  <c r="T2275" i="156"/>
  <c r="S535" i="37" s="1"/>
  <c r="Q2275" i="156"/>
  <c r="P535" i="37" s="1"/>
  <c r="S2232" i="156"/>
  <c r="R2232" i="156"/>
  <c r="R2227" i="156"/>
  <c r="R2216" i="156"/>
  <c r="R2201" i="156"/>
  <c r="R2189" i="156"/>
  <c r="F2231" i="156"/>
  <c r="F2230" i="156" s="1"/>
  <c r="F2229" i="156"/>
  <c r="F2228" i="156" s="1"/>
  <c r="E2228" i="156"/>
  <c r="E2230" i="156"/>
  <c r="E450" i="37"/>
  <c r="F450" i="37"/>
  <c r="G450" i="37"/>
  <c r="H450" i="37"/>
  <c r="I450" i="37"/>
  <c r="J450" i="37"/>
  <c r="K450" i="37"/>
  <c r="L450" i="37"/>
  <c r="M450" i="37"/>
  <c r="N450" i="37"/>
  <c r="O450" i="37"/>
  <c r="E452" i="37"/>
  <c r="F452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V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V453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V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V460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T463" i="37"/>
  <c r="U463" i="37"/>
  <c r="V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P485" i="37"/>
  <c r="Q485" i="37"/>
  <c r="R485" i="37"/>
  <c r="S485" i="37"/>
  <c r="T485" i="37"/>
  <c r="U485" i="37"/>
  <c r="V485" i="37"/>
  <c r="P486" i="37"/>
  <c r="Q486" i="37"/>
  <c r="R486" i="37"/>
  <c r="S486" i="37"/>
  <c r="T486" i="37"/>
  <c r="U486" i="37"/>
  <c r="V486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W2168" i="156"/>
  <c r="V2168" i="156"/>
  <c r="T2168" i="156"/>
  <c r="S483" i="37" s="1"/>
  <c r="Q2168" i="156"/>
  <c r="P483" i="37" s="1"/>
  <c r="G2168" i="156"/>
  <c r="F2168" i="156"/>
  <c r="E483" i="37" s="1"/>
  <c r="E2168" i="156"/>
  <c r="D483" i="37" s="1"/>
  <c r="S2111" i="156"/>
  <c r="S2168" i="156" s="1"/>
  <c r="R483" i="37" s="1"/>
  <c r="R2111" i="156"/>
  <c r="R2168" i="156" s="1"/>
  <c r="Q483" i="37" s="1"/>
  <c r="W2115" i="156"/>
  <c r="V2115" i="156"/>
  <c r="T2115" i="156"/>
  <c r="T2134" i="156" s="1"/>
  <c r="Q2115" i="156"/>
  <c r="Q2134" i="156" s="1"/>
  <c r="S2133" i="156"/>
  <c r="R2133" i="156"/>
  <c r="R2128" i="156"/>
  <c r="R2114" i="156"/>
  <c r="R2095" i="156"/>
  <c r="R2083" i="156"/>
  <c r="W2177" i="156"/>
  <c r="V2177" i="156"/>
  <c r="T2177" i="156"/>
  <c r="S492" i="37" s="1"/>
  <c r="Q2177" i="156"/>
  <c r="P492" i="37" s="1"/>
  <c r="U535" i="37" l="1"/>
  <c r="V535" i="37"/>
  <c r="U492" i="37"/>
  <c r="V492" i="37"/>
  <c r="U483" i="37"/>
  <c r="V483" i="37"/>
  <c r="V2134" i="156"/>
  <c r="W2134" i="156"/>
  <c r="F483" i="37"/>
  <c r="S2275" i="156"/>
  <c r="R535" i="37" s="1"/>
  <c r="G2228" i="156"/>
  <c r="R2275" i="156"/>
  <c r="Q535" i="37" s="1"/>
  <c r="R2177" i="156"/>
  <c r="Q492" i="37" s="1"/>
  <c r="H2168" i="156"/>
  <c r="G483" i="37" s="1"/>
  <c r="U2232" i="156"/>
  <c r="F2232" i="156"/>
  <c r="U2133" i="156"/>
  <c r="U2177" i="156" s="1"/>
  <c r="T492" i="37" s="1"/>
  <c r="R2115" i="156"/>
  <c r="U2111" i="156"/>
  <c r="U2168" i="156" s="1"/>
  <c r="T483" i="37" s="1"/>
  <c r="S2177" i="156"/>
  <c r="R492" i="37" s="1"/>
  <c r="G2230" i="156" l="1"/>
  <c r="X492" i="37"/>
  <c r="W492" i="37"/>
  <c r="R2134" i="156"/>
  <c r="U2275" i="156"/>
  <c r="T535" i="37" s="1"/>
  <c r="F2132" i="156"/>
  <c r="F2130" i="156"/>
  <c r="F2129" i="156" s="1"/>
  <c r="F2131" i="156"/>
  <c r="S400" i="37"/>
  <c r="S401" i="37"/>
  <c r="S402" i="37"/>
  <c r="W2070" i="156"/>
  <c r="V2070" i="156"/>
  <c r="T2070" i="156"/>
  <c r="T2022" i="156" s="1"/>
  <c r="Q2070" i="156"/>
  <c r="P403" i="37" s="1"/>
  <c r="P2070" i="156"/>
  <c r="O403" i="37" s="1"/>
  <c r="O2070" i="156"/>
  <c r="N403" i="37" s="1"/>
  <c r="N2070" i="156"/>
  <c r="M403" i="37" s="1"/>
  <c r="M2070" i="156"/>
  <c r="L2070" i="156"/>
  <c r="K403" i="37" s="1"/>
  <c r="K2070" i="156"/>
  <c r="J403" i="37" s="1"/>
  <c r="J2070" i="156"/>
  <c r="I403" i="37" s="1"/>
  <c r="R2020" i="156"/>
  <c r="R2015" i="156"/>
  <c r="R2014" i="156"/>
  <c r="R2002" i="156"/>
  <c r="R1984" i="156"/>
  <c r="R1972" i="156"/>
  <c r="S2020" i="156"/>
  <c r="G2018" i="156"/>
  <c r="E2018" i="156"/>
  <c r="V403" i="37" l="1"/>
  <c r="U403" i="37"/>
  <c r="L403" i="37"/>
  <c r="S2070" i="156"/>
  <c r="R403" i="37" s="1"/>
  <c r="R2070" i="156"/>
  <c r="Q403" i="37" s="1"/>
  <c r="F2133" i="156"/>
  <c r="S403" i="37"/>
  <c r="U2020" i="156"/>
  <c r="W403" i="37" l="1"/>
  <c r="X403" i="37"/>
  <c r="S355" i="37"/>
  <c r="U2070" i="156"/>
  <c r="T403" i="37" s="1"/>
  <c r="I2020" i="156" l="1"/>
  <c r="I2070" i="156" s="1"/>
  <c r="H403" i="37" s="1"/>
  <c r="H2020" i="156"/>
  <c r="E220" i="37"/>
  <c r="F220" i="37"/>
  <c r="G220" i="37"/>
  <c r="H220" i="37"/>
  <c r="I220" i="37"/>
  <c r="J220" i="37"/>
  <c r="K220" i="37"/>
  <c r="L220" i="37"/>
  <c r="M220" i="37"/>
  <c r="N220" i="37"/>
  <c r="O220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E249" i="37"/>
  <c r="F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H253" i="37"/>
  <c r="I253" i="37"/>
  <c r="J253" i="37"/>
  <c r="K253" i="37"/>
  <c r="L253" i="37"/>
  <c r="M253" i="37"/>
  <c r="N253" i="37"/>
  <c r="O253" i="37"/>
  <c r="S253" i="37"/>
  <c r="E254" i="37"/>
  <c r="F254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S255" i="37"/>
  <c r="P256" i="37"/>
  <c r="Q256" i="37"/>
  <c r="R256" i="37"/>
  <c r="S256" i="37"/>
  <c r="T256" i="37"/>
  <c r="U256" i="37"/>
  <c r="V256" i="37"/>
  <c r="S257" i="37"/>
  <c r="S258" i="37"/>
  <c r="S259" i="37"/>
  <c r="S260" i="37"/>
  <c r="S261" i="37"/>
  <c r="H262" i="37"/>
  <c r="I262" i="37"/>
  <c r="J262" i="37"/>
  <c r="K262" i="37"/>
  <c r="L262" i="37"/>
  <c r="M262" i="37"/>
  <c r="N262" i="37"/>
  <c r="O262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H22" i="37"/>
  <c r="I22" i="37"/>
  <c r="J22" i="37"/>
  <c r="K22" i="37"/>
  <c r="L22" i="37"/>
  <c r="M22" i="37"/>
  <c r="N22" i="37"/>
  <c r="O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V55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P57" i="37"/>
  <c r="Q57" i="37"/>
  <c r="R57" i="37"/>
  <c r="S57" i="37"/>
  <c r="T57" i="37"/>
  <c r="U57" i="37"/>
  <c r="V57" i="37"/>
  <c r="P58" i="37"/>
  <c r="Q58" i="37"/>
  <c r="R58" i="37"/>
  <c r="S58" i="37"/>
  <c r="T58" i="37"/>
  <c r="U58" i="37"/>
  <c r="V58" i="37"/>
  <c r="G60" i="37"/>
  <c r="P60" i="37"/>
  <c r="Q60" i="37"/>
  <c r="R60" i="37"/>
  <c r="S60" i="37"/>
  <c r="T60" i="37"/>
  <c r="U60" i="37"/>
  <c r="V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W1961" i="156"/>
  <c r="V1961" i="156"/>
  <c r="T1961" i="156"/>
  <c r="S262" i="37" s="1"/>
  <c r="S1961" i="156"/>
  <c r="R262" i="37" s="1"/>
  <c r="Q1961" i="156"/>
  <c r="P262" i="37" s="1"/>
  <c r="R1917" i="156"/>
  <c r="U1917" i="156" s="1"/>
  <c r="U1961" i="156" s="1"/>
  <c r="T262" i="37" s="1"/>
  <c r="R1912" i="156"/>
  <c r="R1900" i="156"/>
  <c r="R1885" i="156"/>
  <c r="R1873" i="156"/>
  <c r="V262" i="37" l="1"/>
  <c r="U262" i="37"/>
  <c r="R1961" i="156"/>
  <c r="Q262" i="37" s="1"/>
  <c r="W1860" i="156"/>
  <c r="V1860" i="156"/>
  <c r="T1860" i="156"/>
  <c r="S66" i="37" s="1"/>
  <c r="Q1860" i="156"/>
  <c r="P66" i="37" s="1"/>
  <c r="F48" i="37"/>
  <c r="D48" i="37"/>
  <c r="G1860" i="156"/>
  <c r="W1853" i="156"/>
  <c r="V1853" i="156"/>
  <c r="T1853" i="156"/>
  <c r="S59" i="37" s="1"/>
  <c r="Q1853" i="156"/>
  <c r="P59" i="37" s="1"/>
  <c r="U66" i="37" l="1"/>
  <c r="V66" i="37"/>
  <c r="U59" i="37"/>
  <c r="V59" i="37"/>
  <c r="F66" i="37"/>
  <c r="X262" i="37"/>
  <c r="W262" i="37"/>
  <c r="V1843" i="156"/>
  <c r="T1843" i="156"/>
  <c r="S49" i="37" s="1"/>
  <c r="W1842" i="156"/>
  <c r="V1842" i="156"/>
  <c r="T1842" i="156"/>
  <c r="S48" i="37" s="1"/>
  <c r="U49" i="37" l="1"/>
  <c r="U48" i="37"/>
  <c r="V48" i="37"/>
  <c r="Q1842" i="156"/>
  <c r="P48" i="37" s="1"/>
  <c r="W1816" i="156"/>
  <c r="V1816" i="156"/>
  <c r="T1816" i="156"/>
  <c r="S22" i="37" s="1"/>
  <c r="Q1816" i="156"/>
  <c r="P22" i="37" s="1"/>
  <c r="U22" i="37" l="1"/>
  <c r="V22" i="37"/>
  <c r="W1800" i="156"/>
  <c r="V1800" i="156"/>
  <c r="T1800" i="156"/>
  <c r="Q1800" i="156"/>
  <c r="S1799" i="156"/>
  <c r="R1799" i="156"/>
  <c r="W1791" i="156"/>
  <c r="V1791" i="156"/>
  <c r="T1791" i="156"/>
  <c r="Q1791" i="156"/>
  <c r="S1786" i="156"/>
  <c r="R1786" i="156"/>
  <c r="W1780" i="156"/>
  <c r="V1780" i="156"/>
  <c r="T1780" i="156"/>
  <c r="T1781" i="156" s="1"/>
  <c r="Q1780" i="156"/>
  <c r="Q1781" i="156" s="1"/>
  <c r="S1775" i="156"/>
  <c r="S1780" i="156" s="1"/>
  <c r="S1781" i="156" s="1"/>
  <c r="R1775" i="156"/>
  <c r="R1780" i="156" s="1"/>
  <c r="R1781" i="156" s="1"/>
  <c r="T1769" i="156"/>
  <c r="T1770" i="156" s="1"/>
  <c r="Q1769" i="156"/>
  <c r="Q1770" i="156" s="1"/>
  <c r="V1781" i="156" l="1"/>
  <c r="W1781" i="156"/>
  <c r="S1800" i="156"/>
  <c r="R1800" i="156"/>
  <c r="W1792" i="156"/>
  <c r="R1791" i="156"/>
  <c r="V1792" i="156"/>
  <c r="Q1792" i="156"/>
  <c r="S1791" i="156"/>
  <c r="T1792" i="156"/>
  <c r="U1775" i="156"/>
  <c r="U1780" i="156" s="1"/>
  <c r="U1781" i="156" s="1"/>
  <c r="U1786" i="156"/>
  <c r="U1799" i="156"/>
  <c r="U1800" i="156" s="1"/>
  <c r="S1792" i="156" l="1"/>
  <c r="R1792" i="156"/>
  <c r="U1791" i="156"/>
  <c r="S1764" i="156"/>
  <c r="R1764" i="156"/>
  <c r="S1758" i="156"/>
  <c r="R1758" i="156"/>
  <c r="S1746" i="156"/>
  <c r="R1746" i="156"/>
  <c r="T1735" i="156"/>
  <c r="Q1735" i="156"/>
  <c r="S1730" i="156"/>
  <c r="S1735" i="156" s="1"/>
  <c r="S1736" i="156" s="1"/>
  <c r="R1730" i="156"/>
  <c r="R1735" i="156" s="1"/>
  <c r="R1736" i="156" s="1"/>
  <c r="T1726" i="156"/>
  <c r="T1727" i="156" s="1"/>
  <c r="Q1726" i="156"/>
  <c r="Q1727" i="156" s="1"/>
  <c r="S1721" i="156"/>
  <c r="R1721" i="156"/>
  <c r="R1726" i="156" s="1"/>
  <c r="R1727" i="156" s="1"/>
  <c r="S1716" i="156"/>
  <c r="R1716" i="156"/>
  <c r="T1705" i="156"/>
  <c r="Q1705" i="156"/>
  <c r="S1699" i="156"/>
  <c r="R1699" i="156"/>
  <c r="R1705" i="156" s="1"/>
  <c r="T1694" i="156"/>
  <c r="Q1694" i="156"/>
  <c r="S1690" i="156"/>
  <c r="R1690" i="156"/>
  <c r="R1694" i="156" s="1"/>
  <c r="R1684" i="156"/>
  <c r="T1673" i="156"/>
  <c r="S1666" i="156"/>
  <c r="S1673" i="156" s="1"/>
  <c r="R1666" i="156"/>
  <c r="R1673" i="156" s="1"/>
  <c r="Q1673" i="156"/>
  <c r="S1661" i="156"/>
  <c r="R1661" i="156"/>
  <c r="S1654" i="156"/>
  <c r="R1654" i="156"/>
  <c r="T1642" i="156"/>
  <c r="S1637" i="156"/>
  <c r="S1642" i="156" s="1"/>
  <c r="R1637" i="156"/>
  <c r="R1642" i="156" s="1"/>
  <c r="Q1642" i="156"/>
  <c r="W1633" i="156"/>
  <c r="V1633" i="156"/>
  <c r="T1633" i="156"/>
  <c r="W1736" i="156" l="1"/>
  <c r="U1792" i="156"/>
  <c r="Q1736" i="156"/>
  <c r="R1769" i="156"/>
  <c r="T1736" i="156"/>
  <c r="V1736" i="156"/>
  <c r="U1690" i="156"/>
  <c r="U1694" i="156" s="1"/>
  <c r="U1716" i="156"/>
  <c r="U1758" i="156"/>
  <c r="U1721" i="156"/>
  <c r="U1726" i="156" s="1"/>
  <c r="U1727" i="156" s="1"/>
  <c r="S1726" i="156"/>
  <c r="S1727" i="156" s="1"/>
  <c r="U1730" i="156"/>
  <c r="U1735" i="156" s="1"/>
  <c r="U1736" i="156" s="1"/>
  <c r="U1746" i="156"/>
  <c r="U1764" i="156"/>
  <c r="S1769" i="156"/>
  <c r="U1661" i="156"/>
  <c r="U1699" i="156"/>
  <c r="U1705" i="156" s="1"/>
  <c r="U1637" i="156"/>
  <c r="U1642" i="156" s="1"/>
  <c r="U1654" i="156"/>
  <c r="U1666" i="156"/>
  <c r="U1673" i="156" s="1"/>
  <c r="S1694" i="156"/>
  <c r="S1705" i="156"/>
  <c r="U1769" i="156" l="1"/>
  <c r="R1770" i="156"/>
  <c r="S1770" i="156"/>
  <c r="Q1633" i="156"/>
  <c r="S1632" i="156"/>
  <c r="R1632" i="156"/>
  <c r="S1628" i="156"/>
  <c r="R1628" i="156"/>
  <c r="F1631" i="156"/>
  <c r="F1630" i="156"/>
  <c r="F1629" i="156"/>
  <c r="S1614" i="156"/>
  <c r="R1614" i="156"/>
  <c r="R1618" i="156" s="1"/>
  <c r="T1618" i="156"/>
  <c r="Q1618" i="156"/>
  <c r="T1610" i="156"/>
  <c r="Q1610" i="156"/>
  <c r="S1602" i="156"/>
  <c r="R1602" i="156"/>
  <c r="S1598" i="156"/>
  <c r="Q1598" i="156"/>
  <c r="R1598" i="156" s="1"/>
  <c r="S1588" i="156"/>
  <c r="R1588" i="156"/>
  <c r="V1584" i="156"/>
  <c r="T1584" i="156"/>
  <c r="S1583" i="156"/>
  <c r="Q1583" i="156"/>
  <c r="S1577" i="156"/>
  <c r="R1577" i="156"/>
  <c r="W1573" i="156"/>
  <c r="V1573" i="156"/>
  <c r="T1573" i="156"/>
  <c r="S1572" i="156"/>
  <c r="S1570" i="156"/>
  <c r="R1570" i="156"/>
  <c r="S1563" i="156"/>
  <c r="R1563" i="156"/>
  <c r="Q1572" i="156"/>
  <c r="R1572" i="156" s="1"/>
  <c r="R1557" i="156"/>
  <c r="R1545" i="156"/>
  <c r="R1533" i="156"/>
  <c r="R1524" i="156"/>
  <c r="R1519" i="156"/>
  <c r="S1610" i="156" l="1"/>
  <c r="H1631" i="156"/>
  <c r="H1630" i="156"/>
  <c r="S1584" i="156"/>
  <c r="H1629" i="156"/>
  <c r="R1583" i="156"/>
  <c r="U1770" i="156"/>
  <c r="S1573" i="156"/>
  <c r="R1573" i="156"/>
  <c r="U1570" i="156"/>
  <c r="U1632" i="156"/>
  <c r="U1577" i="156"/>
  <c r="Q1584" i="156"/>
  <c r="R1633" i="156"/>
  <c r="U1628" i="156"/>
  <c r="S1633" i="156"/>
  <c r="U1602" i="156"/>
  <c r="U1610" i="156" s="1"/>
  <c r="U1614" i="156"/>
  <c r="U1618" i="156" s="1"/>
  <c r="U1563" i="156"/>
  <c r="Q1573" i="156"/>
  <c r="U1588" i="156"/>
  <c r="U1598" i="156"/>
  <c r="R1610" i="156"/>
  <c r="U1572" i="156"/>
  <c r="S1618" i="156"/>
  <c r="R1511" i="156"/>
  <c r="R1506" i="156"/>
  <c r="R1492" i="156"/>
  <c r="R1480" i="156"/>
  <c r="R1475" i="156"/>
  <c r="R1469" i="156"/>
  <c r="R1462" i="156"/>
  <c r="R1451" i="156"/>
  <c r="R1440" i="156"/>
  <c r="R1431" i="156"/>
  <c r="R1424" i="156"/>
  <c r="R1411" i="156"/>
  <c r="W1380" i="156"/>
  <c r="V1380" i="156"/>
  <c r="T1380" i="156"/>
  <c r="Q1380" i="156"/>
  <c r="S1368" i="156"/>
  <c r="R1368" i="156"/>
  <c r="R1397" i="156"/>
  <c r="R1396" i="156"/>
  <c r="R1379" i="156"/>
  <c r="R1349" i="156"/>
  <c r="R1338" i="156"/>
  <c r="R1337" i="156"/>
  <c r="F1378" i="156"/>
  <c r="F1377" i="156"/>
  <c r="F1376" i="156"/>
  <c r="F1375" i="156"/>
  <c r="F1374" i="156"/>
  <c r="F1373" i="156"/>
  <c r="F1372" i="156"/>
  <c r="F1371" i="156"/>
  <c r="F1370" i="156"/>
  <c r="F1369" i="156"/>
  <c r="W1321" i="156"/>
  <c r="V1321" i="156"/>
  <c r="T1321" i="156"/>
  <c r="Q1321" i="156"/>
  <c r="S1320" i="156"/>
  <c r="R1320" i="156"/>
  <c r="R1312" i="156"/>
  <c r="R1303" i="156"/>
  <c r="R1291" i="156"/>
  <c r="R1281" i="156"/>
  <c r="R1269" i="156"/>
  <c r="R1263" i="156"/>
  <c r="R1251" i="156"/>
  <c r="R1238" i="156"/>
  <c r="R1232" i="156"/>
  <c r="R1222" i="156"/>
  <c r="W1204" i="156"/>
  <c r="V1204" i="156"/>
  <c r="T1204" i="156"/>
  <c r="Q1204" i="156"/>
  <c r="S1201" i="156"/>
  <c r="R1201" i="156"/>
  <c r="F1202" i="156"/>
  <c r="R1211" i="156"/>
  <c r="R1203" i="156"/>
  <c r="R1191" i="156"/>
  <c r="R1180" i="156"/>
  <c r="R1169" i="156"/>
  <c r="R1158" i="156"/>
  <c r="R1147" i="156"/>
  <c r="R1140" i="156"/>
  <c r="R1129" i="156"/>
  <c r="R1116" i="156"/>
  <c r="R1110" i="156"/>
  <c r="R1093" i="156"/>
  <c r="H1202" i="156" l="1"/>
  <c r="H1370" i="156"/>
  <c r="H1374" i="156"/>
  <c r="H1378" i="156"/>
  <c r="H1371" i="156"/>
  <c r="H1375" i="156"/>
  <c r="H1372" i="156"/>
  <c r="H1376" i="156"/>
  <c r="H1369" i="156"/>
  <c r="H1373" i="156"/>
  <c r="H1377" i="156"/>
  <c r="U1583" i="156"/>
  <c r="U1584" i="156" s="1"/>
  <c r="R1321" i="156"/>
  <c r="R1860" i="156"/>
  <c r="Q66" i="37" s="1"/>
  <c r="S1321" i="156"/>
  <c r="S1860" i="156"/>
  <c r="R66" i="37" s="1"/>
  <c r="R1584" i="156"/>
  <c r="U1633" i="156"/>
  <c r="R1380" i="156"/>
  <c r="U1573" i="156"/>
  <c r="U1368" i="156"/>
  <c r="U1320" i="156"/>
  <c r="U1201" i="156"/>
  <c r="R1204" i="156"/>
  <c r="W1072" i="156"/>
  <c r="V1072" i="156"/>
  <c r="T1072" i="156"/>
  <c r="Q1072" i="156"/>
  <c r="S1069" i="156"/>
  <c r="R1069" i="156"/>
  <c r="F1070" i="156"/>
  <c r="W959" i="156"/>
  <c r="V959" i="156"/>
  <c r="T959" i="156"/>
  <c r="Q959" i="156"/>
  <c r="S939" i="156"/>
  <c r="R939" i="156"/>
  <c r="F957" i="156"/>
  <c r="F956" i="156"/>
  <c r="F954" i="156"/>
  <c r="F953" i="156"/>
  <c r="F952" i="156"/>
  <c r="F951" i="156"/>
  <c r="F950" i="156"/>
  <c r="F949" i="156"/>
  <c r="F948" i="156"/>
  <c r="F947" i="156"/>
  <c r="F946" i="156"/>
  <c r="F945" i="156"/>
  <c r="F943" i="156"/>
  <c r="F942" i="156"/>
  <c r="F941" i="156"/>
  <c r="F940" i="156"/>
  <c r="F939" i="156"/>
  <c r="W841" i="156"/>
  <c r="V841" i="156"/>
  <c r="T841" i="156"/>
  <c r="Q841" i="156"/>
  <c r="S840" i="156"/>
  <c r="R840" i="156"/>
  <c r="S838" i="156"/>
  <c r="R838" i="156"/>
  <c r="S815" i="156"/>
  <c r="S816" i="156" s="1"/>
  <c r="R815" i="156"/>
  <c r="R816" i="156" s="1"/>
  <c r="W733" i="156"/>
  <c r="V733" i="156"/>
  <c r="T733" i="156"/>
  <c r="Q733" i="156"/>
  <c r="S728" i="156"/>
  <c r="R728" i="156"/>
  <c r="F731" i="156"/>
  <c r="F730" i="156"/>
  <c r="F729" i="156"/>
  <c r="V691" i="156"/>
  <c r="T691" i="156"/>
  <c r="Q691" i="156"/>
  <c r="S687" i="156"/>
  <c r="R687" i="156"/>
  <c r="F689" i="156"/>
  <c r="F688" i="156"/>
  <c r="S690" i="156"/>
  <c r="R690" i="156"/>
  <c r="E690" i="156"/>
  <c r="W655" i="156"/>
  <c r="V655" i="156"/>
  <c r="T655" i="156"/>
  <c r="Q655" i="156"/>
  <c r="S650" i="156"/>
  <c r="R650" i="156"/>
  <c r="F653" i="156"/>
  <c r="F652" i="156"/>
  <c r="F651" i="156"/>
  <c r="F650" i="156"/>
  <c r="S607" i="156"/>
  <c r="G607" i="156"/>
  <c r="E607" i="156"/>
  <c r="S1842" i="156" l="1"/>
  <c r="R48" i="37" s="1"/>
  <c r="H729" i="156"/>
  <c r="H940" i="156"/>
  <c r="H945" i="156"/>
  <c r="H949" i="156"/>
  <c r="H953" i="156"/>
  <c r="H651" i="156"/>
  <c r="H688" i="156"/>
  <c r="H730" i="156"/>
  <c r="H941" i="156"/>
  <c r="H946" i="156"/>
  <c r="H950" i="156"/>
  <c r="H954" i="156"/>
  <c r="H652" i="156"/>
  <c r="H689" i="156"/>
  <c r="H731" i="156"/>
  <c r="H942" i="156"/>
  <c r="H947" i="156"/>
  <c r="H951" i="156"/>
  <c r="H956" i="156"/>
  <c r="H1070" i="156"/>
  <c r="H653" i="156"/>
  <c r="H943" i="156"/>
  <c r="H948" i="156"/>
  <c r="H952" i="156"/>
  <c r="H957" i="156"/>
  <c r="R691" i="156"/>
  <c r="W66" i="37"/>
  <c r="X66" i="37"/>
  <c r="U1321" i="156"/>
  <c r="U1860" i="156"/>
  <c r="T66" i="37" s="1"/>
  <c r="R1842" i="156"/>
  <c r="Q48" i="37" s="1"/>
  <c r="R607" i="156"/>
  <c r="U607" i="156" s="1"/>
  <c r="Q1843" i="156"/>
  <c r="P49" i="37" s="1"/>
  <c r="S691" i="156"/>
  <c r="U939" i="156"/>
  <c r="S841" i="156"/>
  <c r="U1069" i="156"/>
  <c r="R841" i="156"/>
  <c r="U728" i="156"/>
  <c r="U815" i="156"/>
  <c r="U816" i="156" s="1"/>
  <c r="U840" i="156"/>
  <c r="U838" i="156"/>
  <c r="U687" i="156"/>
  <c r="U650" i="156"/>
  <c r="U690" i="156"/>
  <c r="X48" i="37" l="1"/>
  <c r="W48" i="37"/>
  <c r="U1842" i="156"/>
  <c r="T48" i="37" s="1"/>
  <c r="U691" i="156"/>
  <c r="U841" i="156"/>
  <c r="E852" i="37" l="1"/>
  <c r="F852" i="37"/>
  <c r="G852" i="37"/>
  <c r="H852" i="37"/>
  <c r="I852" i="37"/>
  <c r="J852" i="37"/>
  <c r="K852" i="37"/>
  <c r="M852" i="37"/>
  <c r="N852" i="37"/>
  <c r="O852" i="37"/>
  <c r="H854" i="37"/>
  <c r="I854" i="37"/>
  <c r="J854" i="37"/>
  <c r="K854" i="37"/>
  <c r="L854" i="37"/>
  <c r="M854" i="37"/>
  <c r="N854" i="37"/>
  <c r="O854" i="37"/>
  <c r="S855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V859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V860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V862" i="37"/>
  <c r="H863" i="37"/>
  <c r="I863" i="37"/>
  <c r="J863" i="37"/>
  <c r="K863" i="37"/>
  <c r="L863" i="37"/>
  <c r="M863" i="37"/>
  <c r="N863" i="37"/>
  <c r="O863" i="37"/>
  <c r="P863" i="37"/>
  <c r="Q863" i="37"/>
  <c r="R863" i="37"/>
  <c r="S863" i="37"/>
  <c r="T863" i="37"/>
  <c r="U863" i="37"/>
  <c r="V863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H866" i="37"/>
  <c r="I866" i="37"/>
  <c r="J866" i="37"/>
  <c r="K866" i="37"/>
  <c r="L866" i="37"/>
  <c r="M866" i="37"/>
  <c r="N866" i="37"/>
  <c r="O866" i="37"/>
  <c r="E867" i="37"/>
  <c r="F867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H868" i="37"/>
  <c r="I868" i="37"/>
  <c r="J868" i="37"/>
  <c r="K868" i="37"/>
  <c r="L868" i="37"/>
  <c r="M868" i="37"/>
  <c r="N868" i="37"/>
  <c r="O868" i="37"/>
  <c r="P868" i="37"/>
  <c r="Q868" i="37"/>
  <c r="R868" i="37"/>
  <c r="S868" i="37"/>
  <c r="T868" i="37"/>
  <c r="U868" i="37"/>
  <c r="V868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V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V871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Q873" i="37"/>
  <c r="R873" i="37"/>
  <c r="S873" i="37"/>
  <c r="T873" i="37"/>
  <c r="U873" i="37"/>
  <c r="V873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V874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E878" i="37"/>
  <c r="F878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H883" i="37"/>
  <c r="I883" i="37"/>
  <c r="J883" i="37"/>
  <c r="K883" i="37"/>
  <c r="L883" i="37"/>
  <c r="M883" i="37"/>
  <c r="N883" i="37"/>
  <c r="O883" i="37"/>
  <c r="P883" i="37"/>
  <c r="Q883" i="37"/>
  <c r="R883" i="37"/>
  <c r="R943" i="37" s="1"/>
  <c r="S883" i="37"/>
  <c r="S943" i="37" s="1"/>
  <c r="T883" i="37"/>
  <c r="T943" i="37" s="1"/>
  <c r="U883" i="37"/>
  <c r="V883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E890" i="37"/>
  <c r="F890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P897" i="37"/>
  <c r="Q897" i="37"/>
  <c r="P898" i="37"/>
  <c r="Q898" i="37"/>
  <c r="R898" i="37"/>
  <c r="S898" i="37"/>
  <c r="S959" i="37" s="1"/>
  <c r="T898" i="37"/>
  <c r="U898" i="37"/>
  <c r="V898" i="37"/>
  <c r="H901" i="37"/>
  <c r="I901" i="37"/>
  <c r="J901" i="37"/>
  <c r="K901" i="37"/>
  <c r="L901" i="37"/>
  <c r="M901" i="37"/>
  <c r="N901" i="37"/>
  <c r="O901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E906" i="37"/>
  <c r="F906" i="37"/>
  <c r="G906" i="37"/>
  <c r="H906" i="37"/>
  <c r="I906" i="37"/>
  <c r="K906" i="37"/>
  <c r="L906" i="37"/>
  <c r="M906" i="37"/>
  <c r="N906" i="37"/>
  <c r="O906" i="37"/>
  <c r="V943" i="37" l="1"/>
  <c r="U943" i="37"/>
  <c r="Q578" i="156"/>
  <c r="P889" i="37" s="1"/>
  <c r="V889" i="37"/>
  <c r="U889" i="37"/>
  <c r="S889" i="37"/>
  <c r="W577" i="156"/>
  <c r="V577" i="156"/>
  <c r="T577" i="156"/>
  <c r="S888" i="37" s="1"/>
  <c r="S955" i="37" s="1"/>
  <c r="Q577" i="156"/>
  <c r="P888" i="37" s="1"/>
  <c r="G577" i="156"/>
  <c r="E577" i="156"/>
  <c r="D888" i="37" s="1"/>
  <c r="U888" i="37" l="1"/>
  <c r="V888" i="37"/>
  <c r="F888" i="37"/>
  <c r="P955" i="37"/>
  <c r="V480" i="156"/>
  <c r="T480" i="156"/>
  <c r="Q480" i="156"/>
  <c r="R479" i="156"/>
  <c r="S458" i="156"/>
  <c r="R458" i="156"/>
  <c r="F478" i="156"/>
  <c r="F477" i="156"/>
  <c r="F476" i="156"/>
  <c r="F475" i="156"/>
  <c r="F474" i="156"/>
  <c r="F473" i="156"/>
  <c r="F472" i="156"/>
  <c r="F471" i="156"/>
  <c r="F470" i="156"/>
  <c r="F469" i="156"/>
  <c r="F468" i="156"/>
  <c r="F467" i="156"/>
  <c r="F465" i="156"/>
  <c r="F464" i="156"/>
  <c r="F463" i="156"/>
  <c r="F462" i="156"/>
  <c r="F461" i="156"/>
  <c r="F460" i="156"/>
  <c r="F459" i="156"/>
  <c r="S395" i="156"/>
  <c r="R395" i="156"/>
  <c r="W383" i="156"/>
  <c r="V383" i="156"/>
  <c r="T383" i="156"/>
  <c r="Q383" i="156"/>
  <c r="S379" i="156"/>
  <c r="R379" i="156"/>
  <c r="S382" i="156"/>
  <c r="R382" i="156"/>
  <c r="W319" i="156"/>
  <c r="V319" i="156"/>
  <c r="T319" i="156"/>
  <c r="Q319" i="156"/>
  <c r="S287" i="156"/>
  <c r="R287" i="156"/>
  <c r="S318" i="156"/>
  <c r="R318" i="156"/>
  <c r="W266" i="156"/>
  <c r="V266" i="156"/>
  <c r="T266" i="156"/>
  <c r="Q266" i="156"/>
  <c r="S252" i="156"/>
  <c r="R252" i="156"/>
  <c r="S265" i="156"/>
  <c r="R265" i="156"/>
  <c r="W221" i="156"/>
  <c r="V221" i="156"/>
  <c r="T221" i="156"/>
  <c r="Q221" i="156"/>
  <c r="S200" i="156"/>
  <c r="R200" i="156"/>
  <c r="S220" i="156"/>
  <c r="R220" i="156"/>
  <c r="W162" i="156"/>
  <c r="V162" i="156"/>
  <c r="T162" i="156"/>
  <c r="Q162" i="156"/>
  <c r="R138" i="156"/>
  <c r="S138" i="156"/>
  <c r="S161" i="156"/>
  <c r="R161" i="156"/>
  <c r="W113" i="156"/>
  <c r="V113" i="156"/>
  <c r="T113" i="156"/>
  <c r="T118" i="156" s="1"/>
  <c r="Q113" i="156"/>
  <c r="R105" i="156"/>
  <c r="S112" i="156"/>
  <c r="R112" i="156"/>
  <c r="T60" i="156"/>
  <c r="Q60" i="156"/>
  <c r="S59" i="156"/>
  <c r="R59" i="156"/>
  <c r="S40" i="156"/>
  <c r="R40" i="156"/>
  <c r="V955" i="37" l="1"/>
  <c r="U955" i="37"/>
  <c r="S577" i="156"/>
  <c r="R888" i="37" s="1"/>
  <c r="S113" i="156"/>
  <c r="H461" i="156"/>
  <c r="H465" i="156"/>
  <c r="H470" i="156"/>
  <c r="H474" i="156"/>
  <c r="H478" i="156"/>
  <c r="H462" i="156"/>
  <c r="H467" i="156"/>
  <c r="H471" i="156"/>
  <c r="H475" i="156"/>
  <c r="H463" i="156"/>
  <c r="H468" i="156"/>
  <c r="H472" i="156"/>
  <c r="H476" i="156"/>
  <c r="H460" i="156"/>
  <c r="H464" i="156"/>
  <c r="H469" i="156"/>
  <c r="H473" i="156"/>
  <c r="H477" i="156"/>
  <c r="R113" i="156"/>
  <c r="R577" i="156"/>
  <c r="Q888" i="37" s="1"/>
  <c r="W480" i="156"/>
  <c r="H459" i="156"/>
  <c r="U458" i="156"/>
  <c r="R480" i="156"/>
  <c r="S479" i="156"/>
  <c r="R60" i="156"/>
  <c r="S266" i="156"/>
  <c r="S319" i="156"/>
  <c r="S60" i="156"/>
  <c r="U112" i="156"/>
  <c r="R162" i="156"/>
  <c r="R221" i="156"/>
  <c r="R266" i="156"/>
  <c r="R319" i="156"/>
  <c r="U161" i="156"/>
  <c r="U220" i="156"/>
  <c r="U379" i="156"/>
  <c r="U105" i="156"/>
  <c r="R383" i="156"/>
  <c r="S221" i="156"/>
  <c r="U382" i="156"/>
  <c r="U138" i="156"/>
  <c r="S162" i="156"/>
  <c r="S383" i="156"/>
  <c r="U59" i="156"/>
  <c r="U395" i="156"/>
  <c r="U287" i="156"/>
  <c r="U318" i="156"/>
  <c r="U252" i="156"/>
  <c r="U265" i="156"/>
  <c r="U200" i="156"/>
  <c r="U40" i="156"/>
  <c r="Q955" i="37" l="1"/>
  <c r="U577" i="156"/>
  <c r="T888" i="37" s="1"/>
  <c r="U162" i="156"/>
  <c r="U113" i="156"/>
  <c r="U479" i="156"/>
  <c r="U480" i="156" s="1"/>
  <c r="S480" i="156"/>
  <c r="U221" i="156"/>
  <c r="U266" i="156"/>
  <c r="U383" i="156"/>
  <c r="U319" i="156"/>
  <c r="U60" i="156"/>
  <c r="X955" i="37" l="1"/>
  <c r="R1079" i="156"/>
  <c r="R1071" i="156"/>
  <c r="R1057" i="156"/>
  <c r="R1043" i="156"/>
  <c r="R1037" i="156"/>
  <c r="R1022" i="156"/>
  <c r="R1008" i="156"/>
  <c r="R1001" i="156"/>
  <c r="R985" i="156"/>
  <c r="R1002" i="156" l="1"/>
  <c r="R1072" i="156"/>
  <c r="R971" i="156"/>
  <c r="R958" i="156"/>
  <c r="R926" i="156"/>
  <c r="R916" i="156"/>
  <c r="R909" i="156"/>
  <c r="R903" i="156"/>
  <c r="R892" i="156"/>
  <c r="R879" i="156"/>
  <c r="R872" i="156"/>
  <c r="R861" i="156"/>
  <c r="R847" i="156"/>
  <c r="R829" i="156"/>
  <c r="R822" i="156"/>
  <c r="R806" i="156"/>
  <c r="R799" i="156"/>
  <c r="R790" i="156"/>
  <c r="R781" i="156"/>
  <c r="R774" i="156"/>
  <c r="R766" i="156"/>
  <c r="R753" i="156"/>
  <c r="R746" i="156"/>
  <c r="R740" i="156"/>
  <c r="R732" i="156"/>
  <c r="R715" i="156"/>
  <c r="R707" i="156"/>
  <c r="R697" i="156"/>
  <c r="R683" i="156"/>
  <c r="R669" i="156"/>
  <c r="R654" i="156"/>
  <c r="R636" i="156"/>
  <c r="R628" i="156"/>
  <c r="R627" i="156"/>
  <c r="R613" i="156"/>
  <c r="R608" i="156"/>
  <c r="R603" i="156"/>
  <c r="R602" i="156"/>
  <c r="R1853" i="156" l="1"/>
  <c r="Q59" i="37" s="1"/>
  <c r="R1816" i="156"/>
  <c r="Q22" i="37" s="1"/>
  <c r="R959" i="156"/>
  <c r="R733" i="156"/>
  <c r="R655" i="156"/>
  <c r="R538" i="156"/>
  <c r="R529" i="156"/>
  <c r="R523" i="156"/>
  <c r="R522" i="156"/>
  <c r="R518" i="156"/>
  <c r="R511" i="156"/>
  <c r="R510" i="156"/>
  <c r="R504" i="156"/>
  <c r="R497" i="156"/>
  <c r="R492" i="156"/>
  <c r="R486" i="156"/>
  <c r="R451" i="156"/>
  <c r="R450" i="156"/>
  <c r="R425" i="156"/>
  <c r="R443" i="156"/>
  <c r="R437" i="156"/>
  <c r="R414" i="156"/>
  <c r="R399" i="156"/>
  <c r="R391" i="156"/>
  <c r="R373" i="156"/>
  <c r="R372" i="156"/>
  <c r="R365" i="156"/>
  <c r="R355" i="156"/>
  <c r="Q588" i="156"/>
  <c r="P899" i="37" s="1"/>
  <c r="T588" i="156"/>
  <c r="S899" i="37" s="1"/>
  <c r="R344" i="156"/>
  <c r="E344" i="156"/>
  <c r="I344" i="156"/>
  <c r="W345" i="156"/>
  <c r="V345" i="156"/>
  <c r="T345" i="156"/>
  <c r="R325" i="156"/>
  <c r="R274" i="156"/>
  <c r="R245" i="156"/>
  <c r="R244" i="156"/>
  <c r="R232" i="156"/>
  <c r="R231" i="156"/>
  <c r="R189" i="156"/>
  <c r="R188" i="156"/>
  <c r="R169" i="156"/>
  <c r="R137" i="156"/>
  <c r="R129" i="156"/>
  <c r="R128" i="156"/>
  <c r="R117" i="156"/>
  <c r="R96" i="156"/>
  <c r="R98" i="156"/>
  <c r="R95" i="156"/>
  <c r="R82" i="156"/>
  <c r="R65" i="156"/>
  <c r="R32" i="156"/>
  <c r="R31" i="156"/>
  <c r="G344" i="156" l="1"/>
  <c r="R578" i="156"/>
  <c r="Q889" i="37" s="1"/>
  <c r="X59" i="37"/>
  <c r="R345" i="156"/>
  <c r="Q345" i="156"/>
  <c r="M344" i="156"/>
  <c r="M345" i="156" l="1"/>
  <c r="J344" i="156"/>
  <c r="M226" i="156"/>
  <c r="K344" i="156" l="1"/>
  <c r="O344" i="156"/>
  <c r="P344" i="156" l="1"/>
  <c r="F907" i="37"/>
  <c r="J740" i="157"/>
  <c r="E74" i="57" l="1"/>
  <c r="C74" i="57"/>
  <c r="D687" i="37" s="1"/>
  <c r="D51" i="57"/>
  <c r="D50" i="57"/>
  <c r="D49" i="57"/>
  <c r="D48" i="57"/>
  <c r="E26" i="57"/>
  <c r="C26" i="57"/>
  <c r="D27" i="57"/>
  <c r="F27" i="57" s="1"/>
  <c r="E70" i="46"/>
  <c r="C70" i="46"/>
  <c r="D187" i="37" s="1"/>
  <c r="E25" i="46"/>
  <c r="C25" i="46"/>
  <c r="D26" i="46"/>
  <c r="F26" i="46" s="1"/>
  <c r="H1641" i="157"/>
  <c r="F1641" i="157"/>
  <c r="G1627" i="157"/>
  <c r="G1671" i="157" s="1"/>
  <c r="H1595" i="157"/>
  <c r="G1597" i="157"/>
  <c r="G1596" i="157"/>
  <c r="I1596" i="157" s="1"/>
  <c r="I1641" i="157" s="1"/>
  <c r="H1546" i="157"/>
  <c r="F1546" i="157"/>
  <c r="D730" i="37" s="1"/>
  <c r="R1537" i="157"/>
  <c r="G1533" i="157"/>
  <c r="I1533" i="157" s="1"/>
  <c r="G1526" i="157"/>
  <c r="G1528" i="157" s="1"/>
  <c r="G1523" i="157"/>
  <c r="G1522" i="157"/>
  <c r="G1521" i="157"/>
  <c r="G1500" i="157"/>
  <c r="G1546" i="157" s="1"/>
  <c r="H1499" i="157"/>
  <c r="F1499" i="157"/>
  <c r="F187" i="37" l="1"/>
  <c r="F687" i="37"/>
  <c r="D74" i="57"/>
  <c r="E687" i="37" s="1"/>
  <c r="D70" i="46"/>
  <c r="E187" i="37" s="1"/>
  <c r="P721" i="37"/>
  <c r="F730" i="37"/>
  <c r="E730" i="37"/>
  <c r="G1641" i="157"/>
  <c r="G1595" i="157"/>
  <c r="I1500" i="157"/>
  <c r="I1546" i="157" s="1"/>
  <c r="F74" i="57" l="1"/>
  <c r="G687" i="37" s="1"/>
  <c r="F70" i="46"/>
  <c r="G187" i="37" s="1"/>
  <c r="G730" i="37"/>
  <c r="H1447" i="157"/>
  <c r="F1447" i="157"/>
  <c r="D642" i="37" s="1"/>
  <c r="G1399" i="157"/>
  <c r="I1399" i="157" s="1"/>
  <c r="I1447" i="157" s="1"/>
  <c r="H1398" i="157"/>
  <c r="F1398" i="157"/>
  <c r="H1342" i="157"/>
  <c r="F1342" i="157"/>
  <c r="D594" i="37" s="1"/>
  <c r="G1303" i="157"/>
  <c r="G1277" i="157"/>
  <c r="H1276" i="157"/>
  <c r="I1221" i="157"/>
  <c r="H1221" i="157"/>
  <c r="F1221" i="157"/>
  <c r="H1169" i="157"/>
  <c r="F1169" i="157"/>
  <c r="D573" i="37" s="1"/>
  <c r="G1170" i="157"/>
  <c r="G1221" i="157" s="1"/>
  <c r="G1066" i="157"/>
  <c r="G1113" i="157" s="1"/>
  <c r="H1113" i="157"/>
  <c r="F1113" i="157"/>
  <c r="H1065" i="157"/>
  <c r="I1016" i="157"/>
  <c r="G322" i="37" s="1"/>
  <c r="H1016" i="157"/>
  <c r="F1016" i="157"/>
  <c r="D322" i="37" s="1"/>
  <c r="H966" i="157"/>
  <c r="G967" i="157"/>
  <c r="G1016" i="157" s="1"/>
  <c r="E322" i="37" s="1"/>
  <c r="F966" i="157"/>
  <c r="H912" i="157"/>
  <c r="F912" i="157"/>
  <c r="D276" i="37" s="1"/>
  <c r="F573" i="37" l="1"/>
  <c r="F322" i="37"/>
  <c r="F276" i="37"/>
  <c r="F642" i="37"/>
  <c r="G1447" i="157"/>
  <c r="I1066" i="157"/>
  <c r="I1113" i="157" s="1"/>
  <c r="G871" i="157" l="1"/>
  <c r="H870" i="157"/>
  <c r="F870" i="157"/>
  <c r="H811" i="157"/>
  <c r="F811" i="157"/>
  <c r="G812" i="157"/>
  <c r="H752" i="157"/>
  <c r="G686" i="157"/>
  <c r="F752" i="157"/>
  <c r="D138" i="37" s="1"/>
  <c r="H736" i="157"/>
  <c r="F736" i="157"/>
  <c r="H685" i="157"/>
  <c r="F685" i="157"/>
  <c r="G468" i="157"/>
  <c r="E121" i="37" s="1"/>
  <c r="H635" i="157"/>
  <c r="F635" i="157"/>
  <c r="D101" i="37" s="1"/>
  <c r="X604" i="157"/>
  <c r="W604" i="157"/>
  <c r="U604" i="157"/>
  <c r="S70" i="37" s="1"/>
  <c r="R604" i="157"/>
  <c r="P70" i="37" s="1"/>
  <c r="H604" i="157"/>
  <c r="F604" i="157"/>
  <c r="D70" i="37" s="1"/>
  <c r="G196" i="157"/>
  <c r="I196" i="157" s="1"/>
  <c r="G489" i="157"/>
  <c r="I489" i="157" s="1"/>
  <c r="U70" i="37" l="1"/>
  <c r="V70" i="37"/>
  <c r="F138" i="37"/>
  <c r="F101" i="37"/>
  <c r="F70" i="37"/>
  <c r="I812" i="157"/>
  <c r="I686" i="157"/>
  <c r="G598" i="157" l="1"/>
  <c r="G597" i="157"/>
  <c r="G596" i="157"/>
  <c r="E144" i="37" s="1"/>
  <c r="G595" i="157"/>
  <c r="G594" i="157"/>
  <c r="G593" i="157"/>
  <c r="E141" i="37" s="1"/>
  <c r="G592" i="157"/>
  <c r="G591" i="157"/>
  <c r="G582" i="157"/>
  <c r="H571" i="157"/>
  <c r="G543" i="157"/>
  <c r="H542" i="157"/>
  <c r="F542" i="157"/>
  <c r="G499" i="157"/>
  <c r="H498" i="157"/>
  <c r="F498" i="157"/>
  <c r="F133" i="37" l="1"/>
  <c r="I591" i="157"/>
  <c r="I595" i="157"/>
  <c r="G143" i="37" s="1"/>
  <c r="I592" i="157"/>
  <c r="I596" i="157"/>
  <c r="G144" i="37" s="1"/>
  <c r="I593" i="157"/>
  <c r="G141" i="37" s="1"/>
  <c r="I597" i="157"/>
  <c r="I594" i="157"/>
  <c r="I598" i="157"/>
  <c r="G581" i="157"/>
  <c r="E133" i="37" s="1"/>
  <c r="I543" i="157"/>
  <c r="H466" i="157" l="1"/>
  <c r="F466" i="157"/>
  <c r="G456" i="157" l="1"/>
  <c r="H454" i="157"/>
  <c r="F454" i="157"/>
  <c r="H443" i="157"/>
  <c r="F443" i="157"/>
  <c r="G367" i="157"/>
  <c r="H366" i="157"/>
  <c r="F366" i="157"/>
  <c r="G88" i="157"/>
  <c r="H87" i="157"/>
  <c r="G35" i="157"/>
  <c r="G34" i="157"/>
  <c r="H33" i="157"/>
  <c r="F33" i="157"/>
  <c r="E112" i="37" l="1"/>
  <c r="G33" i="157"/>
  <c r="W857" i="37" l="1"/>
  <c r="W867" i="37"/>
  <c r="W896" i="37"/>
  <c r="E907" i="37"/>
  <c r="G907" i="37"/>
  <c r="G2385" i="156"/>
  <c r="E2385" i="156"/>
  <c r="D818" i="37" s="1"/>
  <c r="F2339" i="156"/>
  <c r="H2339" i="156" s="1"/>
  <c r="G2338" i="156"/>
  <c r="G2246" i="156"/>
  <c r="E2246" i="156"/>
  <c r="D506" i="37" s="1"/>
  <c r="G2245" i="156"/>
  <c r="E2245" i="156"/>
  <c r="D505" i="37" s="1"/>
  <c r="F2199" i="156"/>
  <c r="H2199" i="156" s="1"/>
  <c r="H2245" i="156" s="1"/>
  <c r="G505" i="37" s="1"/>
  <c r="G2198" i="156"/>
  <c r="G2146" i="156"/>
  <c r="E2146" i="156"/>
  <c r="D461" i="37" s="1"/>
  <c r="G2145" i="156"/>
  <c r="E2145" i="156"/>
  <c r="D460" i="37" s="1"/>
  <c r="F2093" i="156"/>
  <c r="F2145" i="156" s="1"/>
  <c r="E460" i="37" s="1"/>
  <c r="G2092" i="156"/>
  <c r="E2092" i="156"/>
  <c r="G2035" i="156"/>
  <c r="E2035" i="156"/>
  <c r="D368" i="37" s="1"/>
  <c r="G2034" i="156"/>
  <c r="E2034" i="156"/>
  <c r="D367" i="37" s="1"/>
  <c r="G1931" i="156"/>
  <c r="E1931" i="156"/>
  <c r="D232" i="37" s="1"/>
  <c r="G1930" i="156"/>
  <c r="E1930" i="156"/>
  <c r="D231" i="37" s="1"/>
  <c r="J2012" i="156"/>
  <c r="G1981" i="156"/>
  <c r="F1982" i="156"/>
  <c r="F2034" i="156" s="1"/>
  <c r="E367" i="37" s="1"/>
  <c r="F1883" i="156"/>
  <c r="H1883" i="156" s="1"/>
  <c r="G1882" i="156"/>
  <c r="E1882" i="156"/>
  <c r="F818" i="37" l="1"/>
  <c r="F461" i="37"/>
  <c r="F460" i="37"/>
  <c r="F368" i="37"/>
  <c r="F367" i="37"/>
  <c r="F232" i="37"/>
  <c r="F231" i="37"/>
  <c r="F505" i="37"/>
  <c r="F506" i="37"/>
  <c r="H2034" i="156"/>
  <c r="G367" i="37" s="1"/>
  <c r="F2245" i="156"/>
  <c r="E505" i="37" s="1"/>
  <c r="H1982" i="156"/>
  <c r="H2145" i="156"/>
  <c r="G460" i="37" s="1"/>
  <c r="H2093" i="156"/>
  <c r="F1930" i="156"/>
  <c r="E231" i="37" l="1"/>
  <c r="H1930" i="156"/>
  <c r="G231" i="37" s="1"/>
  <c r="W589" i="156"/>
  <c r="V589" i="156"/>
  <c r="U589" i="156"/>
  <c r="T900" i="37" s="1"/>
  <c r="T589" i="156"/>
  <c r="S900" i="37" s="1"/>
  <c r="S589" i="156"/>
  <c r="R900" i="37" s="1"/>
  <c r="R589" i="156"/>
  <c r="Q900" i="37" s="1"/>
  <c r="Q589" i="156"/>
  <c r="P900" i="37" s="1"/>
  <c r="M589" i="156"/>
  <c r="I589" i="156"/>
  <c r="H900" i="37" s="1"/>
  <c r="G589" i="156"/>
  <c r="E589" i="156"/>
  <c r="D900" i="37" s="1"/>
  <c r="E169" i="156"/>
  <c r="K165" i="156"/>
  <c r="K168" i="156" s="1"/>
  <c r="J165" i="156"/>
  <c r="J589" i="156" s="1"/>
  <c r="I900" i="37" s="1"/>
  <c r="F165" i="156"/>
  <c r="H165" i="156" l="1"/>
  <c r="H589" i="156" s="1"/>
  <c r="G900" i="37" s="1"/>
  <c r="F168" i="156"/>
  <c r="U900" i="37"/>
  <c r="V900" i="37"/>
  <c r="F900" i="37"/>
  <c r="G169" i="156"/>
  <c r="L900" i="37"/>
  <c r="M169" i="156"/>
  <c r="O165" i="156"/>
  <c r="L165" i="156"/>
  <c r="K589" i="156"/>
  <c r="J900" i="37" s="1"/>
  <c r="F589" i="156"/>
  <c r="E900" i="37" s="1"/>
  <c r="L589" i="156" l="1"/>
  <c r="K900" i="37" s="1"/>
  <c r="L168" i="156"/>
  <c r="P165" i="156"/>
  <c r="P589" i="156" s="1"/>
  <c r="O900" i="37" s="1"/>
  <c r="O168" i="156"/>
  <c r="J169" i="156"/>
  <c r="O589" i="156"/>
  <c r="N900" i="37" s="1"/>
  <c r="N165" i="156"/>
  <c r="N589" i="156" s="1"/>
  <c r="M900" i="37" s="1"/>
  <c r="F839" i="156" l="1"/>
  <c r="F1565" i="156"/>
  <c r="F1564" i="156"/>
  <c r="F1582" i="156"/>
  <c r="F1581" i="156"/>
  <c r="F1580" i="156"/>
  <c r="F1579" i="156"/>
  <c r="F1578" i="156"/>
  <c r="F1596" i="156"/>
  <c r="F1595" i="156"/>
  <c r="F1594" i="156"/>
  <c r="F1593" i="156"/>
  <c r="F1592" i="156"/>
  <c r="F1591" i="156"/>
  <c r="F1590" i="156"/>
  <c r="F1589" i="156"/>
  <c r="F1608" i="156"/>
  <c r="F1607" i="156"/>
  <c r="F1606" i="156"/>
  <c r="F1605" i="156"/>
  <c r="F1604" i="156"/>
  <c r="F1603" i="156"/>
  <c r="F1616" i="156"/>
  <c r="F1615" i="156"/>
  <c r="F1640" i="156"/>
  <c r="F1639" i="156"/>
  <c r="F1638" i="156"/>
  <c r="F1671" i="156"/>
  <c r="F1670" i="156"/>
  <c r="F1669" i="156"/>
  <c r="F1668" i="156"/>
  <c r="F1667" i="156"/>
  <c r="F1692" i="156"/>
  <c r="F1691" i="156"/>
  <c r="F1703" i="156"/>
  <c r="F1702" i="156"/>
  <c r="F1701" i="156"/>
  <c r="F1700" i="156"/>
  <c r="F1725" i="156"/>
  <c r="F1724" i="156"/>
  <c r="F1723" i="156"/>
  <c r="F1722" i="156"/>
  <c r="F1734" i="156"/>
  <c r="F1733" i="156"/>
  <c r="F1732" i="156"/>
  <c r="F1731" i="156"/>
  <c r="F1768" i="156"/>
  <c r="F1767" i="156"/>
  <c r="F1766" i="156"/>
  <c r="F1765" i="156"/>
  <c r="F1779" i="156"/>
  <c r="F1778" i="156"/>
  <c r="F1777" i="156"/>
  <c r="F1776" i="156"/>
  <c r="F1790" i="156"/>
  <c r="F1789" i="156"/>
  <c r="F1788" i="156"/>
  <c r="F761" i="156"/>
  <c r="E1839" i="156" l="1"/>
  <c r="D45" i="37" s="1"/>
  <c r="G1838" i="156"/>
  <c r="E1838" i="156"/>
  <c r="D44" i="37" s="1"/>
  <c r="G1837" i="156"/>
  <c r="E1837" i="156"/>
  <c r="D43" i="37" s="1"/>
  <c r="G1836" i="156"/>
  <c r="E1836" i="156"/>
  <c r="D42" i="37" s="1"/>
  <c r="G1834" i="156"/>
  <c r="E1834" i="156"/>
  <c r="D40" i="37" s="1"/>
  <c r="G1832" i="156"/>
  <c r="E1832" i="156"/>
  <c r="D38" i="37" s="1"/>
  <c r="D937" i="37" s="1"/>
  <c r="G1830" i="156"/>
  <c r="E1830" i="156"/>
  <c r="D36" i="37" s="1"/>
  <c r="G1829" i="156"/>
  <c r="E1829" i="156"/>
  <c r="D35" i="37" s="1"/>
  <c r="F44" i="37" l="1"/>
  <c r="F43" i="37"/>
  <c r="F42" i="37"/>
  <c r="F36" i="37"/>
  <c r="F35" i="37"/>
  <c r="F40" i="37"/>
  <c r="F38" i="37"/>
  <c r="E1847" i="156"/>
  <c r="D53" i="37" s="1"/>
  <c r="G1828" i="156"/>
  <c r="E1828" i="156"/>
  <c r="D34" i="37" s="1"/>
  <c r="G1826" i="156"/>
  <c r="E1826" i="156"/>
  <c r="D32" i="37" s="1"/>
  <c r="G1825" i="156"/>
  <c r="E1825" i="156"/>
  <c r="D31" i="37" s="1"/>
  <c r="G1824" i="156"/>
  <c r="E1824" i="156"/>
  <c r="D30" i="37" s="1"/>
  <c r="G1823" i="156"/>
  <c r="E1823" i="156"/>
  <c r="D29" i="37" s="1"/>
  <c r="G1814" i="156"/>
  <c r="E1814" i="156"/>
  <c r="D20" i="37" s="1"/>
  <c r="G1815" i="156"/>
  <c r="E1815" i="156"/>
  <c r="D21" i="37" s="1"/>
  <c r="F937" i="37" l="1"/>
  <c r="F21" i="37"/>
  <c r="F34" i="37"/>
  <c r="F20" i="37"/>
  <c r="F29" i="37"/>
  <c r="F31" i="37"/>
  <c r="F30" i="37"/>
  <c r="F32" i="37"/>
  <c r="G1812" i="156"/>
  <c r="E1812" i="156"/>
  <c r="D18" i="37" s="1"/>
  <c r="G1811" i="156"/>
  <c r="E1811" i="156"/>
  <c r="D17" i="37" s="1"/>
  <c r="G1810" i="156"/>
  <c r="E1810" i="156"/>
  <c r="D16" i="37" s="1"/>
  <c r="W1804" i="156"/>
  <c r="V1804" i="156"/>
  <c r="T1804" i="156"/>
  <c r="S10" i="37" s="1"/>
  <c r="E1804" i="156"/>
  <c r="D10" i="37" s="1"/>
  <c r="V1803" i="156"/>
  <c r="T1803" i="156"/>
  <c r="S9" i="37" s="1"/>
  <c r="Q1803" i="156"/>
  <c r="P9" i="37" s="1"/>
  <c r="U10" i="37" l="1"/>
  <c r="V10" i="37"/>
  <c r="U9" i="37"/>
  <c r="F18" i="37"/>
  <c r="F17" i="37"/>
  <c r="F16" i="37"/>
  <c r="G1755" i="156"/>
  <c r="G1743" i="156"/>
  <c r="H1724" i="156"/>
  <c r="G1713" i="156"/>
  <c r="G1681" i="156"/>
  <c r="F1652" i="156"/>
  <c r="F1651" i="156"/>
  <c r="G1650" i="156"/>
  <c r="H1638" i="156"/>
  <c r="H1578" i="156"/>
  <c r="I1570" i="156"/>
  <c r="K1568" i="156"/>
  <c r="L1568" i="156" s="1"/>
  <c r="J1568" i="156"/>
  <c r="M1569" i="156"/>
  <c r="G1569" i="156"/>
  <c r="F1568" i="156"/>
  <c r="E1569" i="156"/>
  <c r="G1554" i="156"/>
  <c r="G1542" i="156"/>
  <c r="F1523" i="156"/>
  <c r="G1570" i="156" l="1"/>
  <c r="F1654" i="156"/>
  <c r="F1655" i="156" s="1"/>
  <c r="G1558" i="156"/>
  <c r="G1717" i="156"/>
  <c r="G1747" i="156"/>
  <c r="G1685" i="156"/>
  <c r="G1655" i="156"/>
  <c r="O1568" i="156"/>
  <c r="P1568" i="156" s="1"/>
  <c r="P1569" i="156" s="1"/>
  <c r="P1570" i="156" s="1"/>
  <c r="L1569" i="156"/>
  <c r="E1558" i="156"/>
  <c r="E1655" i="156"/>
  <c r="E1685" i="156"/>
  <c r="E1717" i="156"/>
  <c r="E1570" i="156"/>
  <c r="E1747" i="156"/>
  <c r="G1759" i="156"/>
  <c r="E1759" i="156"/>
  <c r="F1650" i="156"/>
  <c r="J1569" i="156"/>
  <c r="J1570" i="156" s="1"/>
  <c r="F1569" i="156"/>
  <c r="H1568" i="156"/>
  <c r="M1570" i="156"/>
  <c r="K1569" i="156"/>
  <c r="K1570" i="156" s="1"/>
  <c r="O1569" i="156" l="1"/>
  <c r="O1570" i="156" s="1"/>
  <c r="L1570" i="156"/>
  <c r="N1568" i="156"/>
  <c r="N1569" i="156" s="1"/>
  <c r="N1570" i="156" s="1"/>
  <c r="F1570" i="156"/>
  <c r="H1569" i="156"/>
  <c r="H1570" i="156" l="1"/>
  <c r="J1523" i="156"/>
  <c r="G1503" i="156" l="1"/>
  <c r="F1449" i="156"/>
  <c r="G1448" i="156"/>
  <c r="F1410" i="156"/>
  <c r="F1409" i="156"/>
  <c r="G1408" i="156"/>
  <c r="F1391" i="156"/>
  <c r="G1353" i="156"/>
  <c r="E1353" i="156"/>
  <c r="F1366" i="156"/>
  <c r="F1362" i="156"/>
  <c r="F1361" i="156"/>
  <c r="F1360" i="156"/>
  <c r="F1359" i="156"/>
  <c r="F1357" i="156"/>
  <c r="F1356" i="156"/>
  <c r="F1355" i="156"/>
  <c r="F1354" i="156"/>
  <c r="F1347" i="156"/>
  <c r="G1346" i="156"/>
  <c r="F1348" i="156"/>
  <c r="F1343" i="156"/>
  <c r="K1308" i="156"/>
  <c r="L1308" i="156" s="1"/>
  <c r="J1308" i="156"/>
  <c r="F1308" i="156"/>
  <c r="F1278" i="156"/>
  <c r="G1277" i="156"/>
  <c r="E1277" i="156"/>
  <c r="O1308" i="156" l="1"/>
  <c r="P1308" i="156" s="1"/>
  <c r="N1308" i="156"/>
  <c r="H1308" i="156"/>
  <c r="F1832" i="156"/>
  <c r="F1408" i="156"/>
  <c r="F1353" i="156"/>
  <c r="F1346" i="156"/>
  <c r="H1347" i="156"/>
  <c r="E38" i="37" l="1"/>
  <c r="E937" i="37" s="1"/>
  <c r="G365" i="156"/>
  <c r="E365" i="156"/>
  <c r="G355" i="156"/>
  <c r="E355" i="156"/>
  <c r="F1177" i="156"/>
  <c r="G1176" i="156"/>
  <c r="E1176" i="156"/>
  <c r="F1166" i="156"/>
  <c r="G1165" i="156"/>
  <c r="E1165" i="156"/>
  <c r="H349" i="156" l="1"/>
  <c r="F1155" i="156"/>
  <c r="G1154" i="156"/>
  <c r="E1154" i="156"/>
  <c r="E1158" i="156"/>
  <c r="F1092" i="156"/>
  <c r="F1091" i="156"/>
  <c r="G1090" i="156"/>
  <c r="F1055" i="156"/>
  <c r="G1054" i="156"/>
  <c r="F1021" i="156"/>
  <c r="F1020" i="156"/>
  <c r="H1055" i="156" l="1"/>
  <c r="F1090" i="156"/>
  <c r="F1019" i="156"/>
  <c r="H1091" i="156"/>
  <c r="H1020" i="156"/>
  <c r="F859" i="156" l="1"/>
  <c r="G858" i="156"/>
  <c r="G1813" i="156" l="1"/>
  <c r="E1813" i="156"/>
  <c r="D19" i="37" s="1"/>
  <c r="H859" i="156"/>
  <c r="F835" i="156"/>
  <c r="G834" i="156"/>
  <c r="E834" i="156"/>
  <c r="F821" i="156"/>
  <c r="F812" i="156"/>
  <c r="G811" i="156"/>
  <c r="E811" i="156"/>
  <c r="F788" i="156"/>
  <c r="F787" i="156"/>
  <c r="G786" i="156"/>
  <c r="E786" i="156"/>
  <c r="F686" i="156"/>
  <c r="M683" i="156"/>
  <c r="K682" i="156"/>
  <c r="J682" i="156"/>
  <c r="G683" i="156"/>
  <c r="E683" i="156"/>
  <c r="F682" i="156"/>
  <c r="E665" i="156"/>
  <c r="F664" i="156"/>
  <c r="K664" i="156"/>
  <c r="L664" i="156" s="1"/>
  <c r="F663" i="156"/>
  <c r="K663" i="156"/>
  <c r="L663" i="156" s="1"/>
  <c r="F19" i="37" l="1"/>
  <c r="O682" i="156"/>
  <c r="P682" i="156" s="1"/>
  <c r="L682" i="156"/>
  <c r="N682" i="156" s="1"/>
  <c r="O663" i="156"/>
  <c r="P663" i="156" s="1"/>
  <c r="N664" i="156"/>
  <c r="H787" i="156"/>
  <c r="H835" i="156"/>
  <c r="H663" i="156"/>
  <c r="E1835" i="156"/>
  <c r="D41" i="37" s="1"/>
  <c r="G1835" i="156"/>
  <c r="H812" i="156"/>
  <c r="F786" i="156"/>
  <c r="O664" i="156"/>
  <c r="P664" i="156" s="1"/>
  <c r="H664" i="156"/>
  <c r="F41" i="37" l="1"/>
  <c r="G1846" i="156"/>
  <c r="E1846" i="156"/>
  <c r="D52" i="37" s="1"/>
  <c r="N663" i="156"/>
  <c r="F52" i="37" l="1"/>
  <c r="K595" i="156"/>
  <c r="J906" i="37" s="1"/>
  <c r="F233" i="156"/>
  <c r="F335" i="156"/>
  <c r="F431" i="156"/>
  <c r="F430" i="156"/>
  <c r="G570" i="156" l="1"/>
  <c r="E570" i="156"/>
  <c r="D881" i="37" s="1"/>
  <c r="G572" i="156"/>
  <c r="E572" i="156"/>
  <c r="D883" i="37" s="1"/>
  <c r="G362" i="156"/>
  <c r="E362" i="156"/>
  <c r="G571" i="156"/>
  <c r="E571" i="156"/>
  <c r="D882" i="37" s="1"/>
  <c r="F882" i="37" l="1"/>
  <c r="F883" i="37"/>
  <c r="F881" i="37"/>
  <c r="G553" i="156"/>
  <c r="E553" i="156"/>
  <c r="D864" i="37" s="1"/>
  <c r="F864" i="37" l="1"/>
  <c r="F449" i="156"/>
  <c r="F448" i="156"/>
  <c r="G422" i="156"/>
  <c r="F423" i="156"/>
  <c r="F371" i="156"/>
  <c r="F553" i="156" l="1"/>
  <c r="E864" i="37" s="1"/>
  <c r="F363" i="156"/>
  <c r="F365" i="156" s="1"/>
  <c r="F364" i="156"/>
  <c r="G351" i="156"/>
  <c r="F354" i="156"/>
  <c r="F353" i="156"/>
  <c r="F352" i="156"/>
  <c r="E351" i="156"/>
  <c r="G334" i="156"/>
  <c r="F284" i="156"/>
  <c r="M270" i="156"/>
  <c r="E270" i="156"/>
  <c r="S269" i="156"/>
  <c r="K269" i="156"/>
  <c r="J269" i="156"/>
  <c r="F269" i="156"/>
  <c r="F355" i="156" l="1"/>
  <c r="O269" i="156"/>
  <c r="P269" i="156" s="1"/>
  <c r="L269" i="156"/>
  <c r="N269" i="156" s="1"/>
  <c r="F572" i="156"/>
  <c r="E883" i="37" s="1"/>
  <c r="F362" i="156"/>
  <c r="H362" i="156" s="1"/>
  <c r="G864" i="37"/>
  <c r="H269" i="156"/>
  <c r="G569" i="156"/>
  <c r="E569" i="156"/>
  <c r="D880" i="37" s="1"/>
  <c r="G581" i="156"/>
  <c r="E581" i="156"/>
  <c r="D892" i="37" s="1"/>
  <c r="H363" i="156"/>
  <c r="F351" i="156"/>
  <c r="U269" i="156"/>
  <c r="F880" i="37" l="1"/>
  <c r="F892" i="37"/>
  <c r="G883" i="37"/>
  <c r="F159" i="156"/>
  <c r="H159" i="156" l="1"/>
  <c r="S1429" i="157" l="1"/>
  <c r="Q662" i="37" s="1"/>
  <c r="S847" i="157"/>
  <c r="S604" i="157"/>
  <c r="Q70" i="37" s="1"/>
  <c r="R2228" i="156"/>
  <c r="R2129" i="156"/>
  <c r="R1704" i="156"/>
  <c r="R1693" i="156"/>
  <c r="R1641" i="156"/>
  <c r="R1617" i="156"/>
  <c r="R1609" i="156"/>
  <c r="R1597" i="156"/>
  <c r="R1571" i="156"/>
  <c r="R1843" i="156" l="1"/>
  <c r="Q49" i="37" s="1"/>
  <c r="P966" i="37"/>
  <c r="P965" i="37"/>
  <c r="P964" i="37"/>
  <c r="O100" i="57"/>
  <c r="P713" i="37" s="1"/>
  <c r="O98" i="57"/>
  <c r="P711" i="37" s="1"/>
  <c r="O92" i="57"/>
  <c r="P705" i="37" s="1"/>
  <c r="O76" i="57"/>
  <c r="P689" i="37" s="1"/>
  <c r="O64" i="57"/>
  <c r="P677" i="37" s="1"/>
  <c r="O46" i="57"/>
  <c r="O96" i="46"/>
  <c r="P213" i="37" s="1"/>
  <c r="O88" i="46"/>
  <c r="P205" i="37" s="1"/>
  <c r="O72" i="46"/>
  <c r="P189" i="37" s="1"/>
  <c r="O61" i="46"/>
  <c r="P178" i="37" s="1"/>
  <c r="O45" i="46"/>
  <c r="R1659" i="157"/>
  <c r="P792" i="37" s="1"/>
  <c r="R1631" i="157"/>
  <c r="P764" i="37" s="1"/>
  <c r="R1449" i="157"/>
  <c r="P644" i="37" s="1"/>
  <c r="R1419" i="157"/>
  <c r="R1372" i="157"/>
  <c r="R1344" i="157"/>
  <c r="P596" i="37" s="1"/>
  <c r="R1332" i="157"/>
  <c r="P584" i="37" s="1"/>
  <c r="R1330" i="157"/>
  <c r="R1368" i="157"/>
  <c r="P620" i="37" s="1"/>
  <c r="R1223" i="157"/>
  <c r="P550" i="37" s="1"/>
  <c r="R1140" i="157"/>
  <c r="R1139" i="157"/>
  <c r="P442" i="37" s="1"/>
  <c r="R1138" i="157"/>
  <c r="P441" i="37" s="1"/>
  <c r="R1131" i="157"/>
  <c r="P434" i="37" s="1"/>
  <c r="R1115" i="157"/>
  <c r="P418" i="37" s="1"/>
  <c r="R1103" i="157"/>
  <c r="P406" i="37" s="1"/>
  <c r="R1085" i="157"/>
  <c r="R1035" i="157"/>
  <c r="P341" i="37" s="1"/>
  <c r="R940" i="157"/>
  <c r="P304" i="37" s="1"/>
  <c r="R931" i="157"/>
  <c r="P295" i="37" s="1"/>
  <c r="R914" i="157"/>
  <c r="P278" i="37" s="1"/>
  <c r="R902" i="157"/>
  <c r="P266" i="37" s="1"/>
  <c r="R899" i="157"/>
  <c r="R784" i="157"/>
  <c r="P170" i="37" s="1"/>
  <c r="R775" i="157"/>
  <c r="P161" i="37" s="1"/>
  <c r="R754" i="157"/>
  <c r="R740" i="157"/>
  <c r="R655" i="157"/>
  <c r="P121" i="37" s="1"/>
  <c r="R653" i="157"/>
  <c r="R652" i="157"/>
  <c r="P118" i="37" s="1"/>
  <c r="R615" i="157"/>
  <c r="P81" i="37" s="1"/>
  <c r="R603" i="157"/>
  <c r="P69" i="37" s="1"/>
  <c r="R585" i="157"/>
  <c r="R1474" i="157" s="1"/>
  <c r="P669" i="37" s="1"/>
  <c r="R575" i="157"/>
  <c r="R576" i="157" s="1"/>
  <c r="R558" i="157"/>
  <c r="R517" i="157"/>
  <c r="R529" i="157" s="1"/>
  <c r="R471" i="157"/>
  <c r="R472" i="157" s="1"/>
  <c r="R459" i="157"/>
  <c r="R460" i="157" s="1"/>
  <c r="R447" i="157"/>
  <c r="R448" i="157" s="1"/>
  <c r="R161" i="157" s="1"/>
  <c r="R355" i="157"/>
  <c r="R108" i="157"/>
  <c r="R126" i="157" s="1"/>
  <c r="Q2416" i="156"/>
  <c r="P849" i="37" s="1"/>
  <c r="Q2415" i="156"/>
  <c r="P848" i="37" s="1"/>
  <c r="Q2414" i="156"/>
  <c r="P847" i="37" s="1"/>
  <c r="Q2413" i="156"/>
  <c r="P846" i="37" s="1"/>
  <c r="Q2412" i="156"/>
  <c r="P845" i="37" s="1"/>
  <c r="Q2411" i="156"/>
  <c r="P844" i="37" s="1"/>
  <c r="Q2410" i="156"/>
  <c r="P843" i="37" s="1"/>
  <c r="Q2404" i="156"/>
  <c r="P837" i="37" s="1"/>
  <c r="Q2387" i="156"/>
  <c r="P820" i="37" s="1"/>
  <c r="Q2375" i="156"/>
  <c r="P808" i="37" s="1"/>
  <c r="Q2359" i="156"/>
  <c r="Q2373" i="156" s="1"/>
  <c r="Q2310" i="156"/>
  <c r="Q2323" i="156" s="1"/>
  <c r="Q2271" i="156"/>
  <c r="P531" i="37" s="1"/>
  <c r="Q2270" i="156"/>
  <c r="P530" i="37" s="1"/>
  <c r="Q2262" i="156"/>
  <c r="P522" i="37" s="1"/>
  <c r="Q2247" i="156"/>
  <c r="P507" i="37" s="1"/>
  <c r="Q2235" i="156"/>
  <c r="P495" i="37" s="1"/>
  <c r="Q2217" i="156"/>
  <c r="Q2173" i="156"/>
  <c r="P488" i="37" s="1"/>
  <c r="Q2172" i="156"/>
  <c r="P487" i="37" s="1"/>
  <c r="Q2163" i="156"/>
  <c r="P478" i="37" s="1"/>
  <c r="Q2147" i="156"/>
  <c r="P462" i="37" s="1"/>
  <c r="Q2136" i="156"/>
  <c r="P451" i="37" s="1"/>
  <c r="Q2169" i="156"/>
  <c r="P484" i="37" s="1"/>
  <c r="Q2069" i="156"/>
  <c r="P402" i="37" s="1"/>
  <c r="Q2068" i="156"/>
  <c r="P401" i="37" s="1"/>
  <c r="Q2067" i="156"/>
  <c r="P400" i="37" s="1"/>
  <c r="Q2066" i="156"/>
  <c r="P399" i="37" s="1"/>
  <c r="Q2065" i="156"/>
  <c r="P398" i="37" s="1"/>
  <c r="Q2064" i="156"/>
  <c r="P397" i="37" s="1"/>
  <c r="Q2055" i="156"/>
  <c r="P388" i="37" s="1"/>
  <c r="Q2036" i="156"/>
  <c r="P369" i="37" s="1"/>
  <c r="Q2024" i="156"/>
  <c r="P357" i="37" s="1"/>
  <c r="Q2003" i="156"/>
  <c r="Q1960" i="156"/>
  <c r="P261" i="37" s="1"/>
  <c r="Q1959" i="156"/>
  <c r="P260" i="37" s="1"/>
  <c r="Q1958" i="156"/>
  <c r="P259" i="37" s="1"/>
  <c r="Q1957" i="156"/>
  <c r="P258" i="37" s="1"/>
  <c r="Q1956" i="156"/>
  <c r="P257" i="37" s="1"/>
  <c r="Q1954" i="156"/>
  <c r="P255" i="37" s="1"/>
  <c r="Q1947" i="156"/>
  <c r="P248" i="37" s="1"/>
  <c r="Q1932" i="156"/>
  <c r="P233" i="37" s="1"/>
  <c r="Q1920" i="156"/>
  <c r="P221" i="37" s="1"/>
  <c r="Q1901" i="156"/>
  <c r="Q1855" i="156"/>
  <c r="P61" i="37" s="1"/>
  <c r="Q1805" i="156"/>
  <c r="P11" i="37" s="1"/>
  <c r="Q1759" i="156"/>
  <c r="Q1747" i="156"/>
  <c r="Q1748" i="156" s="1"/>
  <c r="Q1717" i="156"/>
  <c r="Q1718" i="156" s="1"/>
  <c r="Q1695" i="156"/>
  <c r="Q1685" i="156"/>
  <c r="Q1686" i="156" s="1"/>
  <c r="Q1674" i="156"/>
  <c r="Q1655" i="156"/>
  <c r="Q1662" i="156" s="1"/>
  <c r="Q1643" i="156"/>
  <c r="Q1634" i="156"/>
  <c r="Q1619" i="156"/>
  <c r="Q1611" i="156"/>
  <c r="Q1599" i="156"/>
  <c r="Q1558" i="156"/>
  <c r="Q1559" i="156" s="1"/>
  <c r="Q1546" i="156"/>
  <c r="Q1547" i="156" s="1"/>
  <c r="Q1534" i="156"/>
  <c r="Q1526" i="156"/>
  <c r="Q1525" i="156"/>
  <c r="Q1520" i="156"/>
  <c r="Q1510" i="156"/>
  <c r="Q1507" i="156"/>
  <c r="Q1512" i="156" s="1"/>
  <c r="Q1481" i="156"/>
  <c r="Q1463" i="156"/>
  <c r="Q1470" i="156" s="1"/>
  <c r="Q1425" i="156"/>
  <c r="Q1432" i="156" s="1"/>
  <c r="Q1398" i="156"/>
  <c r="Q1304" i="156"/>
  <c r="Q1313" i="156" s="1"/>
  <c r="Q1282" i="156"/>
  <c r="Q1264" i="156"/>
  <c r="Q1270" i="156" s="1"/>
  <c r="Q1233" i="156"/>
  <c r="Q1239" i="156" s="1"/>
  <c r="Q1212" i="156"/>
  <c r="Q1181" i="156"/>
  <c r="Q1170" i="156"/>
  <c r="Q1159" i="156"/>
  <c r="Q1141" i="156"/>
  <c r="Q1148" i="156" s="1"/>
  <c r="Q1111" i="156"/>
  <c r="Q1117" i="156" s="1"/>
  <c r="Q1038" i="156"/>
  <c r="Q1044" i="156" s="1"/>
  <c r="Q1002" i="156"/>
  <c r="Q1009" i="156" s="1"/>
  <c r="Q904" i="156"/>
  <c r="Q910" i="156" s="1"/>
  <c r="Q873" i="156"/>
  <c r="Q880" i="156" s="1"/>
  <c r="Q848" i="156"/>
  <c r="Q823" i="156"/>
  <c r="Q791" i="156"/>
  <c r="Q800" i="156" s="1"/>
  <c r="Q767" i="156"/>
  <c r="Q775" i="156" s="1"/>
  <c r="Q741" i="156"/>
  <c r="Q700" i="156"/>
  <c r="Q670" i="156"/>
  <c r="Q614" i="156"/>
  <c r="Q595" i="156"/>
  <c r="P906" i="37" s="1"/>
  <c r="Q590" i="156"/>
  <c r="P901" i="37" s="1"/>
  <c r="Q555" i="156"/>
  <c r="P866" i="37" s="1"/>
  <c r="Q544" i="156"/>
  <c r="P855" i="37" s="1"/>
  <c r="Q543" i="156"/>
  <c r="P854" i="37" s="1"/>
  <c r="Q542" i="156"/>
  <c r="P853" i="37" s="1"/>
  <c r="Q539" i="156"/>
  <c r="Q512" i="156"/>
  <c r="Q505" i="156"/>
  <c r="Q487" i="156"/>
  <c r="Q481" i="156"/>
  <c r="Q438" i="156"/>
  <c r="Q583" i="156" s="1"/>
  <c r="P894" i="37" s="1"/>
  <c r="Q416" i="156"/>
  <c r="Q400" i="156"/>
  <c r="Q392" i="156"/>
  <c r="Q366" i="156"/>
  <c r="Q356" i="156"/>
  <c r="Q330" i="156"/>
  <c r="Q326" i="156"/>
  <c r="Q275" i="156"/>
  <c r="Q234" i="156"/>
  <c r="Q170" i="156"/>
  <c r="Q118" i="156"/>
  <c r="Q83" i="156"/>
  <c r="P119" i="37" l="1"/>
  <c r="R1362" i="157"/>
  <c r="P614" i="37" s="1"/>
  <c r="P140" i="37"/>
  <c r="R710" i="157"/>
  <c r="R780" i="157" s="1"/>
  <c r="P166" i="37" s="1"/>
  <c r="R228" i="157"/>
  <c r="R1667" i="157"/>
  <c r="P443" i="37"/>
  <c r="R660" i="157"/>
  <c r="P126" i="37" s="1"/>
  <c r="R1240" i="157"/>
  <c r="P567" i="37" s="1"/>
  <c r="R1437" i="157"/>
  <c r="P632" i="37" s="1"/>
  <c r="R1632" i="157"/>
  <c r="P765" i="37" s="1"/>
  <c r="R566" i="157"/>
  <c r="R1043" i="157"/>
  <c r="R743" i="157"/>
  <c r="P129" i="37" s="1"/>
  <c r="R832" i="157"/>
  <c r="R937" i="157" s="1"/>
  <c r="P301" i="37" s="1"/>
  <c r="P624" i="37"/>
  <c r="R1672" i="157"/>
  <c r="R1466" i="157"/>
  <c r="P661" i="37" s="1"/>
  <c r="O97" i="57"/>
  <c r="P710" i="37" s="1"/>
  <c r="O62" i="57"/>
  <c r="O63" i="57" s="1"/>
  <c r="P676" i="37" s="1"/>
  <c r="O59" i="46"/>
  <c r="O60" i="46" s="1"/>
  <c r="P177" i="37" s="1"/>
  <c r="P967" i="37"/>
  <c r="R640" i="157"/>
  <c r="P106" i="37" s="1"/>
  <c r="R1435" i="157"/>
  <c r="R1436" i="157" s="1"/>
  <c r="P631" i="37" s="1"/>
  <c r="R1136" i="157"/>
  <c r="R1101" i="157"/>
  <c r="R1102" i="157" s="1"/>
  <c r="P405" i="37" s="1"/>
  <c r="R586" i="157"/>
  <c r="Q2233" i="156"/>
  <c r="Q2234" i="156" s="1"/>
  <c r="P494" i="37" s="1"/>
  <c r="Q2060" i="156"/>
  <c r="P393" i="37" s="1"/>
  <c r="Q2021" i="156"/>
  <c r="Q2023" i="156" s="1"/>
  <c r="P356" i="37" s="1"/>
  <c r="Q1918" i="156"/>
  <c r="Q1919" i="156" s="1"/>
  <c r="P220" i="37" s="1"/>
  <c r="Q1760" i="156"/>
  <c r="Q1848" i="156"/>
  <c r="R438" i="156"/>
  <c r="R588" i="156"/>
  <c r="Q899" i="37" s="1"/>
  <c r="R1803" i="156"/>
  <c r="Q9" i="37" s="1"/>
  <c r="Q1804" i="156"/>
  <c r="P10" i="37" s="1"/>
  <c r="Q2135" i="156"/>
  <c r="P450" i="37" s="1"/>
  <c r="Q2409" i="156"/>
  <c r="P842" i="37" s="1"/>
  <c r="O93" i="46"/>
  <c r="P210" i="37" s="1"/>
  <c r="R302" i="157"/>
  <c r="Q1080" i="156"/>
  <c r="Q1952" i="156"/>
  <c r="P253" i="37" s="1"/>
  <c r="Q973" i="156"/>
  <c r="P912" i="37"/>
  <c r="R1471" i="157"/>
  <c r="P666" i="37" s="1"/>
  <c r="P911" i="37"/>
  <c r="R601" i="157"/>
  <c r="Q444" i="156"/>
  <c r="Q541" i="156" s="1"/>
  <c r="P852" i="37" s="1"/>
  <c r="Q1706" i="156"/>
  <c r="Q2267" i="156"/>
  <c r="P527" i="37" s="1"/>
  <c r="Q2374" i="156"/>
  <c r="P807" i="37" s="1"/>
  <c r="T676" i="157"/>
  <c r="P439" i="37" l="1"/>
  <c r="P404" i="37" s="1"/>
  <c r="R1643" i="157"/>
  <c r="P776" i="37" s="1"/>
  <c r="R853" i="157"/>
  <c r="R731" i="157"/>
  <c r="R742" i="157" s="1"/>
  <c r="P805" i="37"/>
  <c r="R1629" i="157"/>
  <c r="P349" i="37"/>
  <c r="R406" i="157"/>
  <c r="R407" i="157" s="1"/>
  <c r="R1190" i="157" s="1"/>
  <c r="R1209" i="157" s="1"/>
  <c r="R1210" i="157" s="1"/>
  <c r="P537" i="37" s="1"/>
  <c r="R987" i="157"/>
  <c r="P800" i="37"/>
  <c r="R1548" i="157"/>
  <c r="R1314" i="157"/>
  <c r="R1331" i="157" s="1"/>
  <c r="R1006" i="157"/>
  <c r="P312" i="37" s="1"/>
  <c r="P176" i="37"/>
  <c r="P675" i="37"/>
  <c r="R583" i="156"/>
  <c r="Q894" i="37" s="1"/>
  <c r="P449" i="37"/>
  <c r="P806" i="37"/>
  <c r="P630" i="37"/>
  <c r="P493" i="37"/>
  <c r="P355" i="37"/>
  <c r="Q2022" i="156"/>
  <c r="P54" i="37"/>
  <c r="P219" i="37"/>
  <c r="Q1802" i="156"/>
  <c r="P8" i="37" s="1"/>
  <c r="P910" i="37"/>
  <c r="Q540" i="156"/>
  <c r="P851" i="37" s="1"/>
  <c r="R71" i="157" l="1"/>
  <c r="R245" i="157" s="1"/>
  <c r="P128" i="37"/>
  <c r="R1040" i="157"/>
  <c r="P346" i="37" s="1"/>
  <c r="R1004" i="157"/>
  <c r="R1005" i="157" s="1"/>
  <c r="P311" i="37" s="1"/>
  <c r="R432" i="157"/>
  <c r="R647" i="157" s="1"/>
  <c r="P113" i="37" s="1"/>
  <c r="P732" i="37"/>
  <c r="R1245" i="157"/>
  <c r="P572" i="37" s="1"/>
  <c r="R437" i="157"/>
  <c r="R789" i="157"/>
  <c r="P175" i="37" s="1"/>
  <c r="R1630" i="157"/>
  <c r="R1249" i="157"/>
  <c r="P576" i="37" s="1"/>
  <c r="P583" i="37"/>
  <c r="P582" i="37" s="1"/>
  <c r="R901" i="157"/>
  <c r="Q1801" i="156"/>
  <c r="W1843" i="156"/>
  <c r="V49" i="37" l="1"/>
  <c r="P127" i="37"/>
  <c r="P310" i="37"/>
  <c r="P763" i="37"/>
  <c r="P762" i="37" s="1"/>
  <c r="R1018" i="157"/>
  <c r="P265" i="37"/>
  <c r="R900" i="157"/>
  <c r="P264" i="37" s="1"/>
  <c r="W1803" i="156"/>
  <c r="X49" i="37" l="1"/>
  <c r="V9" i="37"/>
  <c r="P263" i="37"/>
  <c r="P324" i="37"/>
  <c r="P922" i="37" s="1"/>
  <c r="R271" i="157"/>
  <c r="H552" i="157"/>
  <c r="R1211" i="157" l="1"/>
  <c r="P538" i="37" s="1"/>
  <c r="R175" i="157"/>
  <c r="R602" i="157" s="1"/>
  <c r="P68" i="37" s="1"/>
  <c r="P67" i="37" s="1"/>
  <c r="J1903" i="156"/>
  <c r="P909" i="37" l="1"/>
  <c r="P46" i="57"/>
  <c r="P62" i="57" l="1"/>
  <c r="E38" i="57"/>
  <c r="G2210" i="156" l="1"/>
  <c r="G2203" i="156" l="1"/>
  <c r="H1523" i="156" l="1"/>
  <c r="K55" i="57" l="1"/>
  <c r="K52" i="57"/>
  <c r="K17" i="57"/>
  <c r="K52" i="46"/>
  <c r="K49" i="46"/>
  <c r="K16" i="46"/>
  <c r="N1618" i="157"/>
  <c r="N1524" i="157"/>
  <c r="N1473" i="157"/>
  <c r="N1427" i="157"/>
  <c r="N1424" i="157"/>
  <c r="N1307" i="157"/>
  <c r="N1304" i="157"/>
  <c r="N1198" i="157"/>
  <c r="N1090" i="157"/>
  <c r="N997" i="157"/>
  <c r="N993" i="157"/>
  <c r="N902" i="157"/>
  <c r="N892" i="157"/>
  <c r="N840" i="157"/>
  <c r="N720" i="157"/>
  <c r="N563" i="157"/>
  <c r="N533" i="157"/>
  <c r="N526" i="157"/>
  <c r="N523" i="157"/>
  <c r="N352" i="157"/>
  <c r="N348" i="157"/>
  <c r="N296" i="157"/>
  <c r="N252" i="157"/>
  <c r="N234" i="157"/>
  <c r="N219" i="157"/>
  <c r="N166" i="157"/>
  <c r="N111" i="157"/>
  <c r="N64" i="157"/>
  <c r="M2363" i="156"/>
  <c r="M2329" i="156"/>
  <c r="M2313" i="156"/>
  <c r="M2281" i="156"/>
  <c r="M2271" i="156"/>
  <c r="M2226" i="156"/>
  <c r="M2223" i="156"/>
  <c r="M2189" i="156"/>
  <c r="M2173" i="156"/>
  <c r="M2122" i="156"/>
  <c r="M2083" i="156"/>
  <c r="M2069" i="156"/>
  <c r="M2068" i="156"/>
  <c r="M2067" i="156"/>
  <c r="M2066" i="156"/>
  <c r="M2065" i="156"/>
  <c r="M2013" i="156"/>
  <c r="M1972" i="156"/>
  <c r="M1960" i="156"/>
  <c r="M1959" i="156"/>
  <c r="M1958" i="156"/>
  <c r="M1957" i="156"/>
  <c r="M1907" i="156"/>
  <c r="M1873" i="156"/>
  <c r="M1798" i="156"/>
  <c r="M1660" i="156"/>
  <c r="M1532" i="156"/>
  <c r="M1524" i="156"/>
  <c r="M1518" i="156"/>
  <c r="M1510" i="156"/>
  <c r="M1475" i="156"/>
  <c r="M1468" i="156"/>
  <c r="M1440" i="156"/>
  <c r="M1389" i="156"/>
  <c r="M1337" i="156"/>
  <c r="M1312" i="156"/>
  <c r="M1268" i="156"/>
  <c r="M1237" i="156"/>
  <c r="M1043" i="156"/>
  <c r="M1042" i="156"/>
  <c r="M916" i="156"/>
  <c r="M908" i="156"/>
  <c r="M878" i="156"/>
  <c r="M829" i="156"/>
  <c r="M806" i="156"/>
  <c r="M794" i="156"/>
  <c r="M781" i="156"/>
  <c r="M773" i="156"/>
  <c r="M770" i="156"/>
  <c r="M746" i="156"/>
  <c r="M739" i="156"/>
  <c r="M736" i="156"/>
  <c r="M707" i="156"/>
  <c r="M696" i="156"/>
  <c r="M668" i="156"/>
  <c r="M665" i="156"/>
  <c r="M627" i="156"/>
  <c r="M612" i="156"/>
  <c r="M602" i="156"/>
  <c r="M534" i="156"/>
  <c r="M523" i="156"/>
  <c r="M510" i="156"/>
  <c r="M496" i="156"/>
  <c r="M492" i="156"/>
  <c r="M486" i="156"/>
  <c r="M450" i="156"/>
  <c r="M442" i="156"/>
  <c r="M414" i="156"/>
  <c r="M387" i="156"/>
  <c r="M372" i="156"/>
  <c r="M325" i="156"/>
  <c r="M324" i="156"/>
  <c r="M244" i="156"/>
  <c r="M230" i="156"/>
  <c r="M188" i="156"/>
  <c r="M128" i="156"/>
  <c r="M116" i="156"/>
  <c r="M95" i="156"/>
  <c r="M77" i="156"/>
  <c r="M31" i="156"/>
  <c r="M2453" i="156" l="1"/>
  <c r="K61" i="46"/>
  <c r="K137" i="46" s="1"/>
  <c r="K94" i="46"/>
  <c r="K95" i="46"/>
  <c r="K98" i="57"/>
  <c r="K99" i="57"/>
  <c r="L734" i="37"/>
  <c r="L317" i="37"/>
  <c r="L763" i="37"/>
  <c r="L658" i="37"/>
  <c r="L613" i="37"/>
  <c r="L661" i="37"/>
  <c r="L737" i="37"/>
  <c r="L321" i="37"/>
  <c r="L766" i="37"/>
  <c r="L617" i="37"/>
  <c r="M117" i="156"/>
  <c r="L259" i="37"/>
  <c r="L400" i="37"/>
  <c r="L260" i="37"/>
  <c r="L261" i="37"/>
  <c r="L398" i="37"/>
  <c r="L488" i="37"/>
  <c r="L258" i="37"/>
  <c r="L399" i="37"/>
  <c r="K64" i="57"/>
  <c r="K142" i="57" s="1"/>
  <c r="M1044" i="156"/>
  <c r="M487" i="156"/>
  <c r="N1248" i="157"/>
  <c r="N1665" i="157"/>
  <c r="N1041" i="157"/>
  <c r="N1139" i="157"/>
  <c r="N1472" i="157"/>
  <c r="N1666" i="157"/>
  <c r="N782" i="157"/>
  <c r="N1370" i="157"/>
  <c r="N1571" i="157"/>
  <c r="N269" i="157"/>
  <c r="L266" i="37"/>
  <c r="N1247" i="157"/>
  <c r="N1371" i="157"/>
  <c r="L668" i="37"/>
  <c r="M497" i="156"/>
  <c r="M879" i="156"/>
  <c r="M1008" i="156"/>
  <c r="M1116" i="156"/>
  <c r="M1269" i="156"/>
  <c r="M1920" i="156"/>
  <c r="M2062" i="156"/>
  <c r="M2170" i="156"/>
  <c r="M2268" i="156"/>
  <c r="M822" i="156"/>
  <c r="M909" i="156"/>
  <c r="M1147" i="156"/>
  <c r="M1313" i="156"/>
  <c r="M1431" i="156"/>
  <c r="M1480" i="156"/>
  <c r="M1533" i="156"/>
  <c r="M1954" i="156"/>
  <c r="M2063" i="156"/>
  <c r="L401" i="37"/>
  <c r="M2171" i="156"/>
  <c r="M2269" i="156"/>
  <c r="M481" i="156"/>
  <c r="M544" i="156"/>
  <c r="M613" i="156"/>
  <c r="M697" i="156"/>
  <c r="M1211" i="156"/>
  <c r="M1511" i="156"/>
  <c r="M1955" i="156"/>
  <c r="L402" i="37"/>
  <c r="L531" i="37"/>
  <c r="M512" i="156"/>
  <c r="M326" i="156"/>
  <c r="M847" i="156"/>
  <c r="M1079" i="156"/>
  <c r="M1238" i="156"/>
  <c r="M1469" i="156"/>
  <c r="M2024" i="156"/>
  <c r="M2136" i="156"/>
  <c r="M2235" i="156"/>
  <c r="M1852" i="156"/>
  <c r="M587" i="156"/>
  <c r="M1799" i="156"/>
  <c r="M586" i="156"/>
  <c r="M1661" i="156"/>
  <c r="M1519" i="156"/>
  <c r="M1851" i="156"/>
  <c r="M1805" i="156"/>
  <c r="M1803" i="156"/>
  <c r="N173" i="157"/>
  <c r="N846" i="157"/>
  <c r="M170" i="156"/>
  <c r="N69" i="157"/>
  <c r="N725" i="157"/>
  <c r="M538" i="156"/>
  <c r="M2410" i="156"/>
  <c r="M2317" i="156"/>
  <c r="M799" i="156"/>
  <c r="M82" i="156"/>
  <c r="M669" i="156"/>
  <c r="M774" i="156"/>
  <c r="M2014" i="156"/>
  <c r="N122" i="157"/>
  <c r="N300" i="157"/>
  <c r="N783" i="157"/>
  <c r="N939" i="157"/>
  <c r="N1042" i="157"/>
  <c r="M2411" i="156"/>
  <c r="K53" i="46"/>
  <c r="M274" i="156"/>
  <c r="M1396" i="156"/>
  <c r="N650" i="157"/>
  <c r="K56" i="57"/>
  <c r="M231" i="156"/>
  <c r="M391" i="156"/>
  <c r="M740" i="156"/>
  <c r="M2128" i="156"/>
  <c r="M2375" i="156"/>
  <c r="N938" i="157"/>
  <c r="N1308" i="157"/>
  <c r="N1203" i="157"/>
  <c r="N1570" i="157"/>
  <c r="N564" i="157"/>
  <c r="N1095" i="157"/>
  <c r="M542" i="156"/>
  <c r="M2367" i="156"/>
  <c r="M443" i="156"/>
  <c r="M1912" i="156"/>
  <c r="M2227" i="156"/>
  <c r="H477" i="157"/>
  <c r="M700" i="156" l="1"/>
  <c r="M2454" i="156"/>
  <c r="M118" i="156"/>
  <c r="K62" i="57"/>
  <c r="K96" i="46"/>
  <c r="L211" i="37"/>
  <c r="L212" i="37"/>
  <c r="L178" i="37"/>
  <c r="L347" i="37"/>
  <c r="L712" i="37"/>
  <c r="K100" i="57"/>
  <c r="L711" i="37"/>
  <c r="M2323" i="156"/>
  <c r="L440" i="37"/>
  <c r="N1623" i="157"/>
  <c r="N898" i="157"/>
  <c r="L439" i="37"/>
  <c r="L801" i="37"/>
  <c r="L353" i="37"/>
  <c r="L354" i="37"/>
  <c r="N277" i="157"/>
  <c r="L281" i="37"/>
  <c r="N1056" i="157"/>
  <c r="L282" i="37"/>
  <c r="L755" i="37"/>
  <c r="M1481" i="156"/>
  <c r="M2021" i="156"/>
  <c r="M973" i="156"/>
  <c r="M1470" i="156"/>
  <c r="M505" i="156"/>
  <c r="M823" i="156"/>
  <c r="L677" i="37"/>
  <c r="M1800" i="156"/>
  <c r="M880" i="156"/>
  <c r="M848" i="156"/>
  <c r="M614" i="156"/>
  <c r="L897" i="37"/>
  <c r="L303" i="37"/>
  <c r="L574" i="37"/>
  <c r="L168" i="37"/>
  <c r="N1372" i="157"/>
  <c r="L169" i="37"/>
  <c r="L622" i="37"/>
  <c r="L575" i="37"/>
  <c r="L302" i="37"/>
  <c r="N302" i="157"/>
  <c r="L623" i="37"/>
  <c r="L799" i="37"/>
  <c r="L667" i="37"/>
  <c r="L442" i="37"/>
  <c r="L116" i="37"/>
  <c r="L798" i="37"/>
  <c r="M392" i="156"/>
  <c r="L9" i="37"/>
  <c r="M1512" i="156"/>
  <c r="M2270" i="156"/>
  <c r="L853" i="37"/>
  <c r="L808" i="37"/>
  <c r="M741" i="156"/>
  <c r="M800" i="156"/>
  <c r="M1854" i="156"/>
  <c r="L58" i="37"/>
  <c r="L495" i="37"/>
  <c r="L357" i="37"/>
  <c r="M1117" i="156"/>
  <c r="M775" i="156"/>
  <c r="L486" i="37"/>
  <c r="L396" i="37"/>
  <c r="M1432" i="156"/>
  <c r="M1148" i="156"/>
  <c r="L485" i="37"/>
  <c r="L221" i="37"/>
  <c r="M1956" i="156"/>
  <c r="M1398" i="156"/>
  <c r="M1212" i="156"/>
  <c r="M234" i="156"/>
  <c r="M275" i="156"/>
  <c r="M2064" i="156"/>
  <c r="M670" i="156"/>
  <c r="L451" i="37"/>
  <c r="L256" i="37"/>
  <c r="M1270" i="156"/>
  <c r="M2172" i="156"/>
  <c r="L855" i="37"/>
  <c r="L844" i="37"/>
  <c r="M83" i="156"/>
  <c r="L843" i="37"/>
  <c r="L57" i="37"/>
  <c r="M1239" i="156"/>
  <c r="L529" i="37"/>
  <c r="L255" i="37"/>
  <c r="L528" i="37"/>
  <c r="L395" i="37"/>
  <c r="L898" i="37"/>
  <c r="M1853" i="156"/>
  <c r="M588" i="156"/>
  <c r="L754" i="37"/>
  <c r="L348" i="37"/>
  <c r="L11" i="37"/>
  <c r="M539" i="156"/>
  <c r="K59" i="46"/>
  <c r="M2134" i="156"/>
  <c r="M444" i="156"/>
  <c r="N566" i="157"/>
  <c r="N1249" i="157"/>
  <c r="N1140" i="157"/>
  <c r="M1918" i="156"/>
  <c r="M2412" i="156"/>
  <c r="M2233" i="156"/>
  <c r="N940" i="157" l="1"/>
  <c r="L213" i="37"/>
  <c r="N1103" i="157"/>
  <c r="L713" i="37"/>
  <c r="M541" i="156"/>
  <c r="N1667" i="157"/>
  <c r="N1101" i="157"/>
  <c r="N802" i="157"/>
  <c r="N78" i="157"/>
  <c r="N1428" i="157"/>
  <c r="N436" i="157"/>
  <c r="N1490" i="157"/>
  <c r="N1138" i="157"/>
  <c r="N861" i="157"/>
  <c r="N488" i="157"/>
  <c r="N1529" i="157"/>
  <c r="N312" i="157"/>
  <c r="N271" i="157"/>
  <c r="M2023" i="156"/>
  <c r="L60" i="37"/>
  <c r="L911" i="37"/>
  <c r="L304" i="37"/>
  <c r="L800" i="37"/>
  <c r="L576" i="37"/>
  <c r="L443" i="37"/>
  <c r="L624" i="37"/>
  <c r="L487" i="37"/>
  <c r="L845" i="37"/>
  <c r="L530" i="37"/>
  <c r="L59" i="37"/>
  <c r="L257" i="37"/>
  <c r="L397" i="37"/>
  <c r="L899" i="37"/>
  <c r="L406" i="37" l="1"/>
  <c r="N1572" i="157"/>
  <c r="L756" i="37" s="1"/>
  <c r="N1535" i="157"/>
  <c r="L852" i="37"/>
  <c r="N901" i="157"/>
  <c r="L441" i="37"/>
  <c r="N437" i="157"/>
  <c r="N1537" i="157"/>
  <c r="N1474" i="157"/>
  <c r="N651" i="157"/>
  <c r="N1586" i="157"/>
  <c r="N1160" i="157"/>
  <c r="N1267" i="157"/>
  <c r="N243" i="157"/>
  <c r="N1389" i="157"/>
  <c r="N353" i="157"/>
  <c r="N784" i="157"/>
  <c r="N853" i="157"/>
  <c r="L356" i="37"/>
  <c r="L961" i="37"/>
  <c r="N1437" i="157" l="1"/>
  <c r="N1211" i="157"/>
  <c r="N1435" i="157"/>
  <c r="L170" i="37"/>
  <c r="L669" i="37"/>
  <c r="L265" i="37"/>
  <c r="N355" i="157"/>
  <c r="L721" i="37"/>
  <c r="L958" i="37"/>
  <c r="N1332" i="157"/>
  <c r="N1314" i="157"/>
  <c r="N1629" i="157"/>
  <c r="N1631" i="157"/>
  <c r="L117" i="37"/>
  <c r="N899" i="157"/>
  <c r="N527" i="157"/>
  <c r="N1209" i="157"/>
  <c r="N998" i="157"/>
  <c r="L632" i="37" l="1"/>
  <c r="L538" i="37"/>
  <c r="N1043" i="157"/>
  <c r="N652" i="157"/>
  <c r="N529" i="157"/>
  <c r="L959" i="37"/>
  <c r="L764" i="37"/>
  <c r="L584" i="37"/>
  <c r="N957" i="157"/>
  <c r="N134" i="157"/>
  <c r="N676" i="157"/>
  <c r="N126" i="157"/>
  <c r="G543" i="156"/>
  <c r="N743" i="157" l="1"/>
  <c r="N731" i="157"/>
  <c r="N1006" i="157"/>
  <c r="N1004" i="157"/>
  <c r="N175" i="157"/>
  <c r="L118" i="37"/>
  <c r="L349" i="37"/>
  <c r="N24" i="157"/>
  <c r="N195" i="157"/>
  <c r="F854" i="37"/>
  <c r="N71" i="157" l="1"/>
  <c r="L960" i="37"/>
  <c r="N742" i="157"/>
  <c r="L312" i="37"/>
  <c r="L129" i="37"/>
  <c r="N603" i="157"/>
  <c r="N1709" i="157" s="1"/>
  <c r="N245" i="157"/>
  <c r="L128" i="37" l="1"/>
  <c r="L69" i="37"/>
  <c r="G1358" i="156" l="1"/>
  <c r="E1358" i="156"/>
  <c r="H1361" i="156"/>
  <c r="H1360" i="156"/>
  <c r="G1351" i="156" l="1"/>
  <c r="F1358" i="156"/>
  <c r="E1351" i="156"/>
  <c r="R1525" i="156"/>
  <c r="R1804" i="156" l="1"/>
  <c r="Q10" i="37" s="1"/>
  <c r="U98" i="57"/>
  <c r="T98" i="57"/>
  <c r="S98" i="57"/>
  <c r="T711" i="37" s="1"/>
  <c r="R98" i="57"/>
  <c r="S711" i="37" s="1"/>
  <c r="Q98" i="57"/>
  <c r="R711" i="37" s="1"/>
  <c r="P98" i="57"/>
  <c r="Q711" i="37" s="1"/>
  <c r="C16" i="46"/>
  <c r="V711" i="37" l="1"/>
  <c r="U711" i="37"/>
  <c r="T543" i="156"/>
  <c r="S854" i="37" s="1"/>
  <c r="S96" i="156"/>
  <c r="G2216" i="156" l="1"/>
  <c r="G2189" i="156"/>
  <c r="G2226" i="156" l="1"/>
  <c r="G2227" i="156" l="1"/>
  <c r="G2217" i="156"/>
  <c r="T859" i="157" l="1"/>
  <c r="V859" i="157" s="1"/>
  <c r="V902" i="157" s="1"/>
  <c r="T266" i="37" s="1"/>
  <c r="S902" i="157"/>
  <c r="X902" i="157"/>
  <c r="W902" i="157"/>
  <c r="U902" i="157"/>
  <c r="J902" i="157"/>
  <c r="H266" i="37" s="1"/>
  <c r="H902" i="157"/>
  <c r="F902" i="157"/>
  <c r="U266" i="37" l="1"/>
  <c r="V266" i="37"/>
  <c r="Q266" i="37"/>
  <c r="S1301" i="157"/>
  <c r="S266" i="37"/>
  <c r="U1301" i="157"/>
  <c r="T902" i="157"/>
  <c r="R266" i="37" s="1"/>
  <c r="U655" i="157" l="1"/>
  <c r="S121" i="37" s="1"/>
  <c r="H2261" i="156" l="1"/>
  <c r="G521" i="37" s="1"/>
  <c r="H2250" i="156"/>
  <c r="G510" i="37" s="1"/>
  <c r="E56" i="46"/>
  <c r="E52" i="46"/>
  <c r="E49" i="46"/>
  <c r="E37" i="46"/>
  <c r="E32" i="46"/>
  <c r="E28" i="46"/>
  <c r="E16" i="46"/>
  <c r="H892" i="157"/>
  <c r="H880" i="157"/>
  <c r="H877" i="157"/>
  <c r="H840" i="157"/>
  <c r="H823" i="157"/>
  <c r="H818" i="157"/>
  <c r="H802" i="157"/>
  <c r="E59" i="57"/>
  <c r="E55" i="57"/>
  <c r="E52" i="57"/>
  <c r="E33" i="57"/>
  <c r="E17" i="57"/>
  <c r="H1618" i="157"/>
  <c r="H1602" i="157"/>
  <c r="H1532" i="157"/>
  <c r="H1524" i="157"/>
  <c r="H1511" i="157"/>
  <c r="H1506" i="157"/>
  <c r="H1427" i="157"/>
  <c r="H1424" i="157"/>
  <c r="H1410" i="157"/>
  <c r="H1405" i="157"/>
  <c r="H1318" i="157"/>
  <c r="H1311" i="157"/>
  <c r="H1307" i="157"/>
  <c r="H1304" i="157"/>
  <c r="H1288" i="157"/>
  <c r="H1283" i="157"/>
  <c r="H1206" i="157"/>
  <c r="H1198" i="157"/>
  <c r="H1181" i="157"/>
  <c r="H1176" i="157"/>
  <c r="H1098" i="157"/>
  <c r="H1090" i="157"/>
  <c r="H1077" i="157"/>
  <c r="H1072" i="157"/>
  <c r="H1001" i="157"/>
  <c r="H997" i="157"/>
  <c r="H993" i="157"/>
  <c r="H978" i="157"/>
  <c r="H973" i="157"/>
  <c r="H728" i="157"/>
  <c r="H720" i="157"/>
  <c r="H697" i="157"/>
  <c r="H692" i="157"/>
  <c r="H563" i="157"/>
  <c r="H549" i="157"/>
  <c r="H533" i="157"/>
  <c r="H526" i="157"/>
  <c r="H523" i="157"/>
  <c r="H508" i="157"/>
  <c r="H505" i="157"/>
  <c r="H475" i="157"/>
  <c r="H436" i="157"/>
  <c r="H427" i="157"/>
  <c r="H424" i="157"/>
  <c r="H352" i="157"/>
  <c r="H348" i="157"/>
  <c r="H330" i="157"/>
  <c r="H327" i="157"/>
  <c r="H296" i="157"/>
  <c r="H281" i="157"/>
  <c r="H255" i="157"/>
  <c r="H234" i="157"/>
  <c r="H214" i="157"/>
  <c r="H211" i="157"/>
  <c r="H166" i="157"/>
  <c r="H152" i="157"/>
  <c r="H149" i="157"/>
  <c r="H125" i="157"/>
  <c r="H111" i="157"/>
  <c r="H99" i="157"/>
  <c r="H94" i="157"/>
  <c r="H64" i="157"/>
  <c r="H45" i="157"/>
  <c r="H40" i="157"/>
  <c r="G2370" i="156"/>
  <c r="G2363" i="156"/>
  <c r="G2350" i="156"/>
  <c r="G2345" i="156"/>
  <c r="G2329" i="156"/>
  <c r="G2320" i="156"/>
  <c r="G2313" i="156"/>
  <c r="G2301" i="156"/>
  <c r="G2296" i="156"/>
  <c r="G2281" i="156"/>
  <c r="H243" i="157" l="1"/>
  <c r="H636" i="157"/>
  <c r="F766" i="37"/>
  <c r="F763" i="37"/>
  <c r="E103" i="57"/>
  <c r="E31" i="57"/>
  <c r="H547" i="157"/>
  <c r="H1670" i="157"/>
  <c r="G2341" i="156"/>
  <c r="H726" i="157"/>
  <c r="G2318" i="156"/>
  <c r="H875" i="157"/>
  <c r="H325" i="157"/>
  <c r="H1070" i="157"/>
  <c r="H690" i="157"/>
  <c r="H209" i="157"/>
  <c r="H1281" i="157"/>
  <c r="H816" i="157"/>
  <c r="H422" i="157"/>
  <c r="H1600" i="157"/>
  <c r="H92" i="157"/>
  <c r="H1403" i="157"/>
  <c r="E53" i="46"/>
  <c r="H971" i="157"/>
  <c r="H269" i="157"/>
  <c r="H503" i="157"/>
  <c r="E56" i="57"/>
  <c r="E98" i="57"/>
  <c r="E30" i="46"/>
  <c r="H846" i="157"/>
  <c r="H300" i="157"/>
  <c r="H147" i="157"/>
  <c r="G2292" i="156"/>
  <c r="H1504" i="157"/>
  <c r="H38" i="157"/>
  <c r="H1174" i="157"/>
  <c r="G2294" i="156"/>
  <c r="G2317" i="156"/>
  <c r="G2367" i="156"/>
  <c r="F804" i="37" l="1"/>
  <c r="F102" i="37"/>
  <c r="F594" i="37"/>
  <c r="H277" i="157"/>
  <c r="H1577" i="157"/>
  <c r="H898" i="157"/>
  <c r="E44" i="46"/>
  <c r="F716" i="37"/>
  <c r="E102" i="57"/>
  <c r="F711" i="37"/>
  <c r="E45" i="57"/>
  <c r="G2322" i="156"/>
  <c r="G2309" i="156"/>
  <c r="G2310" i="156" s="1"/>
  <c r="H1309" i="157"/>
  <c r="H343" i="157"/>
  <c r="H999" i="157"/>
  <c r="H1530" i="157"/>
  <c r="H54" i="157"/>
  <c r="H107" i="157"/>
  <c r="H1096" i="157"/>
  <c r="H1518" i="157"/>
  <c r="H1204" i="157"/>
  <c r="H557" i="157"/>
  <c r="G2358" i="156"/>
  <c r="H1624" i="157"/>
  <c r="H1669" i="157"/>
  <c r="K846" i="157"/>
  <c r="G2122" i="156"/>
  <c r="G2104" i="156"/>
  <c r="G2099" i="156"/>
  <c r="G2083" i="156"/>
  <c r="G2016" i="156"/>
  <c r="G2013" i="156"/>
  <c r="G2010" i="156"/>
  <c r="G1993" i="156"/>
  <c r="G1988" i="156"/>
  <c r="G1984" i="156"/>
  <c r="G1972" i="156"/>
  <c r="G1915" i="156"/>
  <c r="G1907" i="156"/>
  <c r="G1894" i="156"/>
  <c r="G1889" i="156"/>
  <c r="G1873" i="156"/>
  <c r="G1859" i="156"/>
  <c r="G1855" i="156"/>
  <c r="G1841" i="156"/>
  <c r="G1840" i="156"/>
  <c r="G1831" i="156"/>
  <c r="G1821" i="156"/>
  <c r="G1798" i="156"/>
  <c r="G1660" i="156"/>
  <c r="G1532" i="156"/>
  <c r="G1524" i="156"/>
  <c r="G1518" i="156"/>
  <c r="G1510" i="156"/>
  <c r="G1500" i="156"/>
  <c r="G1497" i="156"/>
  <c r="G1475" i="156"/>
  <c r="G1468" i="156"/>
  <c r="G1458" i="156"/>
  <c r="G1455" i="156"/>
  <c r="G1440" i="156"/>
  <c r="G1418" i="156"/>
  <c r="G1415" i="156"/>
  <c r="G1389" i="156"/>
  <c r="G1337" i="156"/>
  <c r="G1298" i="156"/>
  <c r="G1295" i="156"/>
  <c r="G1286" i="156"/>
  <c r="G1268" i="156"/>
  <c r="G1258" i="156"/>
  <c r="G1237" i="156"/>
  <c r="G1228" i="156"/>
  <c r="G1225" i="156"/>
  <c r="G1216" i="156"/>
  <c r="G1197" i="156"/>
  <c r="G1194" i="156"/>
  <c r="G1185" i="156"/>
  <c r="G1136" i="156"/>
  <c r="G1133" i="156"/>
  <c r="G1102" i="156"/>
  <c r="G1097" i="156"/>
  <c r="G1064" i="156"/>
  <c r="G1061" i="156"/>
  <c r="G1043" i="156"/>
  <c r="G1042" i="156"/>
  <c r="G1031" i="156"/>
  <c r="G1026" i="156"/>
  <c r="G1022" i="156"/>
  <c r="G994" i="156"/>
  <c r="G933" i="156"/>
  <c r="G930" i="156"/>
  <c r="G1809" i="156"/>
  <c r="G916" i="156"/>
  <c r="G908" i="156"/>
  <c r="G899" i="156"/>
  <c r="G896" i="156"/>
  <c r="G878" i="156"/>
  <c r="G868" i="156"/>
  <c r="G865" i="156"/>
  <c r="G840" i="156"/>
  <c r="G829" i="156"/>
  <c r="G815" i="156"/>
  <c r="G806" i="156"/>
  <c r="G794" i="156"/>
  <c r="G781" i="156"/>
  <c r="G773" i="156"/>
  <c r="G770" i="156"/>
  <c r="G760" i="156"/>
  <c r="G757" i="156"/>
  <c r="G748" i="156"/>
  <c r="G746" i="156"/>
  <c r="G739" i="156"/>
  <c r="G736" i="156"/>
  <c r="G721" i="156"/>
  <c r="G718" i="156"/>
  <c r="G709" i="156"/>
  <c r="G707" i="156"/>
  <c r="G696" i="156"/>
  <c r="G1839" i="156"/>
  <c r="G668" i="156"/>
  <c r="G665" i="156"/>
  <c r="G640" i="156"/>
  <c r="G630" i="156"/>
  <c r="G627" i="156"/>
  <c r="G612" i="156"/>
  <c r="G608" i="156"/>
  <c r="G602" i="156"/>
  <c r="G534" i="156"/>
  <c r="G525" i="156"/>
  <c r="G523" i="156"/>
  <c r="G518" i="156"/>
  <c r="G499" i="156"/>
  <c r="G496" i="156"/>
  <c r="G492" i="156"/>
  <c r="G486" i="156"/>
  <c r="G453" i="156"/>
  <c r="G450" i="156"/>
  <c r="G442" i="156"/>
  <c r="G432" i="156"/>
  <c r="G414" i="156"/>
  <c r="G387" i="156"/>
  <c r="G375" i="156"/>
  <c r="G372" i="156"/>
  <c r="G338" i="156"/>
  <c r="G324" i="156"/>
  <c r="G318" i="156"/>
  <c r="G247" i="156"/>
  <c r="G244" i="156"/>
  <c r="G232" i="156"/>
  <c r="G230" i="156"/>
  <c r="G226" i="156"/>
  <c r="G191" i="156"/>
  <c r="G188" i="156"/>
  <c r="G131" i="156"/>
  <c r="G128" i="156"/>
  <c r="G116" i="156"/>
  <c r="G98" i="156"/>
  <c r="G95" i="156"/>
  <c r="G77" i="156"/>
  <c r="G34" i="156"/>
  <c r="G31" i="156"/>
  <c r="G2453" i="156" l="1"/>
  <c r="G59" i="156"/>
  <c r="G60" i="156"/>
  <c r="F943" i="37"/>
  <c r="F803" i="37"/>
  <c r="H885" i="157"/>
  <c r="H574" i="157"/>
  <c r="H564" i="157"/>
  <c r="H1145" i="157"/>
  <c r="H1048" i="157"/>
  <c r="G2417" i="156"/>
  <c r="E45" i="46"/>
  <c r="F715" i="37"/>
  <c r="E46" i="57"/>
  <c r="G2020" i="156"/>
  <c r="F65" i="37"/>
  <c r="F27" i="37"/>
  <c r="F37" i="37"/>
  <c r="F47" i="37"/>
  <c r="F46" i="37"/>
  <c r="G479" i="156"/>
  <c r="G382" i="156"/>
  <c r="G265" i="156"/>
  <c r="G161" i="156"/>
  <c r="G1494" i="156"/>
  <c r="G1807" i="156"/>
  <c r="H1668" i="157"/>
  <c r="H1250" i="157"/>
  <c r="F61" i="37"/>
  <c r="G425" i="156"/>
  <c r="F15" i="37"/>
  <c r="G1411" i="156"/>
  <c r="G529" i="156"/>
  <c r="G1057" i="156"/>
  <c r="G1093" i="156"/>
  <c r="G2359" i="156"/>
  <c r="G861" i="156"/>
  <c r="G1451" i="156"/>
  <c r="G1852" i="156"/>
  <c r="G587" i="156"/>
  <c r="F26" i="37"/>
  <c r="G1913" i="156"/>
  <c r="G690" i="156"/>
  <c r="G112" i="156"/>
  <c r="G220" i="156"/>
  <c r="G586" i="156"/>
  <c r="G1851" i="156"/>
  <c r="G1827" i="156"/>
  <c r="G1822" i="156"/>
  <c r="G1803" i="156"/>
  <c r="J1524" i="156"/>
  <c r="G841" i="156"/>
  <c r="G790" i="156"/>
  <c r="G816" i="156"/>
  <c r="G319" i="156"/>
  <c r="G339" i="156"/>
  <c r="G1887" i="156"/>
  <c r="G117" i="156"/>
  <c r="G480" i="156"/>
  <c r="G504" i="156"/>
  <c r="G715" i="156"/>
  <c r="G847" i="156"/>
  <c r="G879" i="156"/>
  <c r="G909" i="156"/>
  <c r="G1116" i="156"/>
  <c r="G1147" i="156"/>
  <c r="G1312" i="156"/>
  <c r="G1519" i="156"/>
  <c r="G613" i="156"/>
  <c r="G691" i="156"/>
  <c r="G822" i="156"/>
  <c r="G892" i="156"/>
  <c r="G1129" i="156"/>
  <c r="G1291" i="156"/>
  <c r="G1413" i="156"/>
  <c r="G1480" i="156"/>
  <c r="G1633" i="156"/>
  <c r="G162" i="156"/>
  <c r="G443" i="156"/>
  <c r="G697" i="156"/>
  <c r="G753" i="156"/>
  <c r="G926" i="156"/>
  <c r="G1008" i="156"/>
  <c r="G1211" i="156"/>
  <c r="G1238" i="156"/>
  <c r="G1269" i="156"/>
  <c r="G1431" i="156"/>
  <c r="G1492" i="156"/>
  <c r="G1511" i="156"/>
  <c r="G266" i="156"/>
  <c r="G325" i="156"/>
  <c r="G383" i="156"/>
  <c r="G497" i="156"/>
  <c r="G636" i="156"/>
  <c r="G985" i="156"/>
  <c r="G1079" i="156"/>
  <c r="G1191" i="156"/>
  <c r="G1222" i="156"/>
  <c r="G1469" i="156"/>
  <c r="G1533" i="156"/>
  <c r="G1661" i="156"/>
  <c r="G2097" i="156"/>
  <c r="G221" i="156"/>
  <c r="G427" i="156"/>
  <c r="G638" i="156"/>
  <c r="G669" i="156"/>
  <c r="G774" i="156"/>
  <c r="G987" i="156"/>
  <c r="G1193" i="156"/>
  <c r="G1253" i="156"/>
  <c r="G894" i="156"/>
  <c r="G740" i="156"/>
  <c r="G799" i="156"/>
  <c r="G1912" i="156"/>
  <c r="G1986" i="156"/>
  <c r="G2014" i="156"/>
  <c r="G2128" i="156"/>
  <c r="G1131" i="156"/>
  <c r="G274" i="156"/>
  <c r="G538" i="156"/>
  <c r="G717" i="156"/>
  <c r="G863" i="156"/>
  <c r="G82" i="156"/>
  <c r="G231" i="156"/>
  <c r="G1059" i="156"/>
  <c r="G1224" i="156"/>
  <c r="G1293" i="156"/>
  <c r="G1379" i="156"/>
  <c r="G113" i="156"/>
  <c r="G391" i="156"/>
  <c r="G755" i="156"/>
  <c r="G928" i="156"/>
  <c r="G1024" i="156"/>
  <c r="G1095" i="156"/>
  <c r="G1396" i="156"/>
  <c r="G1453" i="156"/>
  <c r="G1805" i="156"/>
  <c r="G1632" i="156"/>
  <c r="G1799" i="156"/>
  <c r="G1858" i="156"/>
  <c r="G1140" i="156" l="1"/>
  <c r="G2454" i="156"/>
  <c r="I2454" i="156" s="1"/>
  <c r="I2453" i="156"/>
  <c r="K2453" i="156"/>
  <c r="G732" i="156"/>
  <c r="F448" i="37"/>
  <c r="F802" i="37"/>
  <c r="H774" i="157"/>
  <c r="H1068" i="157"/>
  <c r="H1084" i="157"/>
  <c r="H575" i="157"/>
  <c r="H323" i="157"/>
  <c r="H122" i="157"/>
  <c r="F850" i="37"/>
  <c r="G2070" i="156"/>
  <c r="G1917" i="156"/>
  <c r="F64" i="37"/>
  <c r="G1263" i="156"/>
  <c r="G1203" i="156"/>
  <c r="G1037" i="156"/>
  <c r="G791" i="156"/>
  <c r="F33" i="37"/>
  <c r="G654" i="156"/>
  <c r="F13" i="37"/>
  <c r="G958" i="156"/>
  <c r="G1819" i="156"/>
  <c r="F577" i="37"/>
  <c r="G1071" i="156"/>
  <c r="F11" i="37"/>
  <c r="G1110" i="156"/>
  <c r="G1232" i="156"/>
  <c r="G2002" i="156"/>
  <c r="G903" i="156"/>
  <c r="G1001" i="156"/>
  <c r="G1424" i="156"/>
  <c r="F57" i="37"/>
  <c r="F58" i="37"/>
  <c r="G1462" i="156"/>
  <c r="G1506" i="156"/>
  <c r="G437" i="156"/>
  <c r="G2114" i="156"/>
  <c r="G1804" i="156"/>
  <c r="G1900" i="156"/>
  <c r="G872" i="156"/>
  <c r="G766" i="156"/>
  <c r="G1303" i="156"/>
  <c r="F9" i="37"/>
  <c r="F28" i="37"/>
  <c r="F897" i="37"/>
  <c r="G1853" i="156"/>
  <c r="G588" i="156"/>
  <c r="G1847" i="156"/>
  <c r="F45" i="37"/>
  <c r="J586" i="156"/>
  <c r="I897" i="37" s="1"/>
  <c r="G1854" i="156"/>
  <c r="G1816" i="156"/>
  <c r="G1817" i="156"/>
  <c r="G1380" i="156"/>
  <c r="G1425" i="156" l="1"/>
  <c r="G1204" i="156"/>
  <c r="H344" i="157"/>
  <c r="H312" i="157"/>
  <c r="H1085" i="157"/>
  <c r="H584" i="157"/>
  <c r="H195" i="157"/>
  <c r="H1308" i="157"/>
  <c r="G1463" i="156"/>
  <c r="G959" i="156"/>
  <c r="G655" i="156"/>
  <c r="G1264" i="156"/>
  <c r="F403" i="37"/>
  <c r="G904" i="156"/>
  <c r="G767" i="156"/>
  <c r="G578" i="156"/>
  <c r="G873" i="156"/>
  <c r="G733" i="156"/>
  <c r="G1901" i="156"/>
  <c r="G1038" i="156"/>
  <c r="G438" i="156"/>
  <c r="G1961" i="156"/>
  <c r="G2115" i="156"/>
  <c r="G2003" i="156"/>
  <c r="G1304" i="156"/>
  <c r="G1233" i="156"/>
  <c r="G1141" i="156"/>
  <c r="G1072" i="156"/>
  <c r="G1002" i="156"/>
  <c r="F25" i="37"/>
  <c r="F22" i="37"/>
  <c r="F23" i="37"/>
  <c r="F53" i="37"/>
  <c r="F10" i="37"/>
  <c r="G1843" i="156"/>
  <c r="G1507" i="156"/>
  <c r="F59" i="37"/>
  <c r="F899" i="37"/>
  <c r="F60" i="37"/>
  <c r="G1845" i="156"/>
  <c r="G1111" i="156"/>
  <c r="F262" i="37" l="1"/>
  <c r="F889" i="37"/>
  <c r="G583" i="156"/>
  <c r="H353" i="157"/>
  <c r="H1095" i="157"/>
  <c r="H585" i="157"/>
  <c r="F910" i="37"/>
  <c r="F961" i="37"/>
  <c r="F51" i="37"/>
  <c r="F49" i="37"/>
  <c r="G1849" i="156"/>
  <c r="G1848" i="156"/>
  <c r="T481" i="156"/>
  <c r="F894" i="37" l="1"/>
  <c r="H458" i="157"/>
  <c r="H1367" i="157"/>
  <c r="F54" i="37"/>
  <c r="F55" i="37"/>
  <c r="F619" i="37" l="1"/>
  <c r="H459" i="157"/>
  <c r="W861" i="37"/>
  <c r="W860" i="37"/>
  <c r="W864" i="37"/>
  <c r="W859" i="37"/>
  <c r="W863" i="37"/>
  <c r="W862" i="37"/>
  <c r="W866" i="37"/>
  <c r="F1663" i="157" l="1"/>
  <c r="D796" i="37" s="1"/>
  <c r="F1658" i="157"/>
  <c r="F1657" i="157"/>
  <c r="F1656" i="157"/>
  <c r="F1655" i="157"/>
  <c r="F1654" i="157"/>
  <c r="F1653" i="157"/>
  <c r="D786" i="37" s="1"/>
  <c r="F1651" i="157"/>
  <c r="F1650" i="157"/>
  <c r="F1649" i="157"/>
  <c r="F1648" i="157"/>
  <c r="D781" i="37" s="1"/>
  <c r="F1646" i="157"/>
  <c r="D779" i="37" s="1"/>
  <c r="F1642" i="157"/>
  <c r="F1640" i="157"/>
  <c r="D773" i="37" s="1"/>
  <c r="F1639" i="157"/>
  <c r="F1638" i="157"/>
  <c r="D771" i="37" s="1"/>
  <c r="F1637" i="157"/>
  <c r="D770" i="37" s="1"/>
  <c r="F1636" i="157"/>
  <c r="F1626" i="157"/>
  <c r="F1670" i="157" s="1"/>
  <c r="F1624" i="157"/>
  <c r="F1668" i="157" s="1"/>
  <c r="D766" i="37"/>
  <c r="F1618" i="157"/>
  <c r="F1652" i="157"/>
  <c r="D785" i="37" s="1"/>
  <c r="F1647" i="157"/>
  <c r="D780" i="37" s="1"/>
  <c r="F1576" i="157"/>
  <c r="F1574" i="157"/>
  <c r="D758" i="37" s="1"/>
  <c r="F1568" i="157"/>
  <c r="F1563" i="157"/>
  <c r="F1562" i="157"/>
  <c r="D746" i="37" s="1"/>
  <c r="F1561" i="157"/>
  <c r="D745" i="37" s="1"/>
  <c r="F1560" i="157"/>
  <c r="D744" i="37" s="1"/>
  <c r="F1559" i="157"/>
  <c r="F1556" i="157"/>
  <c r="F1555" i="157"/>
  <c r="D739" i="37" s="1"/>
  <c r="F1554" i="157"/>
  <c r="F1553" i="157"/>
  <c r="D737" i="37" s="1"/>
  <c r="F1551" i="157"/>
  <c r="D735" i="37" s="1"/>
  <c r="F1549" i="157"/>
  <c r="D733" i="37" s="1"/>
  <c r="F1547" i="157"/>
  <c r="D731" i="37" s="1"/>
  <c r="F1545" i="157"/>
  <c r="F1544" i="157"/>
  <c r="D728" i="37" s="1"/>
  <c r="F1543" i="157"/>
  <c r="D727" i="37" s="1"/>
  <c r="F1542" i="157"/>
  <c r="D726" i="37" s="1"/>
  <c r="F1541" i="157"/>
  <c r="D725" i="37" s="1"/>
  <c r="F1532" i="157"/>
  <c r="F1530" i="157"/>
  <c r="F1571" i="157"/>
  <c r="F1524" i="157"/>
  <c r="F1570" i="157" s="1"/>
  <c r="F1557" i="157"/>
  <c r="D741" i="37" s="1"/>
  <c r="F1552" i="157"/>
  <c r="D736" i="37" s="1"/>
  <c r="F1478" i="157"/>
  <c r="F1476" i="157"/>
  <c r="D671" i="37" s="1"/>
  <c r="F1473" i="157"/>
  <c r="D668" i="37" s="1"/>
  <c r="F1470" i="157"/>
  <c r="D665" i="37" s="1"/>
  <c r="F1465" i="157"/>
  <c r="D660" i="37" s="1"/>
  <c r="F1464" i="157"/>
  <c r="D659" i="37" s="1"/>
  <c r="F1463" i="157"/>
  <c r="F1462" i="157"/>
  <c r="D657" i="37" s="1"/>
  <c r="F1461" i="157"/>
  <c r="D656" i="37" s="1"/>
  <c r="F1460" i="157"/>
  <c r="D655" i="37" s="1"/>
  <c r="F1459" i="157"/>
  <c r="D654" i="37" s="1"/>
  <c r="F1457" i="157"/>
  <c r="D652" i="37" s="1"/>
  <c r="F1456" i="157"/>
  <c r="D651" i="37" s="1"/>
  <c r="F1455" i="157"/>
  <c r="D650" i="37" s="1"/>
  <c r="F1454" i="157"/>
  <c r="D649" i="37" s="1"/>
  <c r="F1452" i="157"/>
  <c r="D647" i="37" s="1"/>
  <c r="F1450" i="157"/>
  <c r="D645" i="37" s="1"/>
  <c r="F1448" i="157"/>
  <c r="D643" i="37" s="1"/>
  <c r="F1446" i="157"/>
  <c r="D641" i="37" s="1"/>
  <c r="F1445" i="157"/>
  <c r="D640" i="37" s="1"/>
  <c r="F1444" i="157"/>
  <c r="D639" i="37" s="1"/>
  <c r="F1443" i="157"/>
  <c r="D638" i="37" s="1"/>
  <c r="F1442" i="157"/>
  <c r="D637" i="37" s="1"/>
  <c r="F1477" i="157"/>
  <c r="F1430" i="157"/>
  <c r="F1427" i="157"/>
  <c r="F1424" i="157"/>
  <c r="F1472" i="157" s="1"/>
  <c r="D667" i="37" s="1"/>
  <c r="F1458" i="157"/>
  <c r="D653" i="37" s="1"/>
  <c r="F1453" i="157"/>
  <c r="D648" i="37" s="1"/>
  <c r="F1376" i="157"/>
  <c r="D628" i="37" s="1"/>
  <c r="F1374" i="157"/>
  <c r="D626" i="37" s="1"/>
  <c r="F1366" i="157"/>
  <c r="F1365" i="157"/>
  <c r="D617" i="37" s="1"/>
  <c r="F1361" i="157"/>
  <c r="F1360" i="157"/>
  <c r="D612" i="37" s="1"/>
  <c r="F1359" i="157"/>
  <c r="D611" i="37" s="1"/>
  <c r="F1357" i="157"/>
  <c r="D609" i="37" s="1"/>
  <c r="F1356" i="157"/>
  <c r="D608" i="37" s="1"/>
  <c r="F1355" i="157"/>
  <c r="D607" i="37" s="1"/>
  <c r="F1354" i="157"/>
  <c r="D606" i="37" s="1"/>
  <c r="F1352" i="157"/>
  <c r="D604" i="37" s="1"/>
  <c r="F1351" i="157"/>
  <c r="D603" i="37" s="1"/>
  <c r="F1350" i="157"/>
  <c r="D602" i="37" s="1"/>
  <c r="F1349" i="157"/>
  <c r="D601" i="37" s="1"/>
  <c r="F1343" i="157"/>
  <c r="D595" i="37" s="1"/>
  <c r="F1341" i="157"/>
  <c r="D593" i="37" s="1"/>
  <c r="F1340" i="157"/>
  <c r="D592" i="37" s="1"/>
  <c r="F1339" i="157"/>
  <c r="D591" i="37" s="1"/>
  <c r="F1338" i="157"/>
  <c r="D590" i="37" s="1"/>
  <c r="F1337" i="157"/>
  <c r="D589" i="37" s="1"/>
  <c r="F1311" i="157"/>
  <c r="F1309" i="157"/>
  <c r="F1373" i="157" s="1"/>
  <c r="D625" i="37" s="1"/>
  <c r="F1307" i="157"/>
  <c r="F1371" i="157" s="1"/>
  <c r="D623" i="37" s="1"/>
  <c r="F1304" i="157"/>
  <c r="F1370" i="157" s="1"/>
  <c r="D622" i="37" s="1"/>
  <c r="F1353" i="157"/>
  <c r="D605" i="37" s="1"/>
  <c r="F1348" i="157"/>
  <c r="D600" i="37" s="1"/>
  <c r="F1253" i="157"/>
  <c r="D580" i="37" s="1"/>
  <c r="F1251" i="157"/>
  <c r="D578" i="37" s="1"/>
  <c r="F1244" i="157"/>
  <c r="D571" i="37" s="1"/>
  <c r="F1243" i="157"/>
  <c r="D570" i="37" s="1"/>
  <c r="F1239" i="157"/>
  <c r="D566" i="37" s="1"/>
  <c r="F1238" i="157"/>
  <c r="D565" i="37" s="1"/>
  <c r="F1237" i="157"/>
  <c r="D564" i="37" s="1"/>
  <c r="F1236" i="157"/>
  <c r="D563" i="37" s="1"/>
  <c r="F1234" i="157"/>
  <c r="D561" i="37" s="1"/>
  <c r="F1231" i="157"/>
  <c r="F1230" i="157"/>
  <c r="D557" i="37" s="1"/>
  <c r="F1229" i="157"/>
  <c r="D556" i="37" s="1"/>
  <c r="F1228" i="157"/>
  <c r="D555" i="37" s="1"/>
  <c r="F1226" i="157"/>
  <c r="D553" i="37" s="1"/>
  <c r="F1224" i="157"/>
  <c r="D551" i="37" s="1"/>
  <c r="F1222" i="157"/>
  <c r="F1220" i="157"/>
  <c r="F1219" i="157"/>
  <c r="D546" i="37" s="1"/>
  <c r="F1218" i="157"/>
  <c r="F1217" i="157"/>
  <c r="F1216" i="157"/>
  <c r="F1206" i="157"/>
  <c r="F1252" i="157" s="1"/>
  <c r="D579" i="37" s="1"/>
  <c r="F1204" i="157"/>
  <c r="F1250" i="157" s="1"/>
  <c r="F1248" i="157"/>
  <c r="D575" i="37" s="1"/>
  <c r="F1198" i="157"/>
  <c r="F1247" i="157" s="1"/>
  <c r="D574" i="37" s="1"/>
  <c r="F1181" i="157"/>
  <c r="F1232" i="157" s="1"/>
  <c r="F1176" i="157"/>
  <c r="F1235" i="157" s="1"/>
  <c r="D562" i="37" s="1"/>
  <c r="F1144" i="157"/>
  <c r="D447" i="37" s="1"/>
  <c r="F1142" i="157"/>
  <c r="F1130" i="157"/>
  <c r="F1129" i="157"/>
  <c r="F1128" i="157"/>
  <c r="F1127" i="157"/>
  <c r="F1126" i="157"/>
  <c r="F1125" i="157"/>
  <c r="F1123" i="157"/>
  <c r="D426" i="37" s="1"/>
  <c r="F1122" i="157"/>
  <c r="F1121" i="157"/>
  <c r="F1120" i="157"/>
  <c r="F1118" i="157"/>
  <c r="D421" i="37" s="1"/>
  <c r="F1116" i="157"/>
  <c r="D419" i="37" s="1"/>
  <c r="F1114" i="157"/>
  <c r="D417" i="37" s="1"/>
  <c r="F1112" i="157"/>
  <c r="F1111" i="157"/>
  <c r="D414" i="37" s="1"/>
  <c r="F1110" i="157"/>
  <c r="F1109" i="157"/>
  <c r="F1108" i="157"/>
  <c r="D411" i="37" s="1"/>
  <c r="F1124" i="157"/>
  <c r="F1119" i="157"/>
  <c r="F1047" i="157"/>
  <c r="F1045" i="157"/>
  <c r="F1034" i="157"/>
  <c r="F1033" i="157"/>
  <c r="D339" i="37" s="1"/>
  <c r="F1032" i="157"/>
  <c r="D338" i="37" s="1"/>
  <c r="F1031" i="157"/>
  <c r="F1029" i="157"/>
  <c r="D335" i="37" s="1"/>
  <c r="F1026" i="157"/>
  <c r="F1025" i="157"/>
  <c r="D331" i="37" s="1"/>
  <c r="F1024" i="157"/>
  <c r="F1023" i="157"/>
  <c r="F1021" i="157"/>
  <c r="F1017" i="157"/>
  <c r="D323" i="37" s="1"/>
  <c r="F1015" i="157"/>
  <c r="F1014" i="157"/>
  <c r="D320" i="37" s="1"/>
  <c r="F1013" i="157"/>
  <c r="D319" i="37" s="1"/>
  <c r="F1012" i="157"/>
  <c r="D318" i="37" s="1"/>
  <c r="F1011" i="157"/>
  <c r="D317" i="37" s="1"/>
  <c r="F1001" i="157"/>
  <c r="F1046" i="157" s="1"/>
  <c r="D352" i="37" s="1"/>
  <c r="F999" i="157"/>
  <c r="F997" i="157"/>
  <c r="F1042" i="157" s="1"/>
  <c r="F993" i="157"/>
  <c r="F1027" i="157"/>
  <c r="D333" i="37" s="1"/>
  <c r="F973" i="157"/>
  <c r="F1022" i="157" s="1"/>
  <c r="F944" i="157"/>
  <c r="D308" i="37" s="1"/>
  <c r="F942" i="157"/>
  <c r="D306" i="37" s="1"/>
  <c r="F935" i="157"/>
  <c r="D299" i="37" s="1"/>
  <c r="F929" i="157"/>
  <c r="D293" i="37" s="1"/>
  <c r="F928" i="157"/>
  <c r="D292" i="37" s="1"/>
  <c r="F927" i="157"/>
  <c r="D291" i="37" s="1"/>
  <c r="F926" i="157"/>
  <c r="D290" i="37" s="1"/>
  <c r="F925" i="157"/>
  <c r="D289" i="37" s="1"/>
  <c r="F924" i="157"/>
  <c r="F922" i="157"/>
  <c r="F921" i="157"/>
  <c r="F920" i="157"/>
  <c r="D284" i="37" s="1"/>
  <c r="F919" i="157"/>
  <c r="F917" i="157"/>
  <c r="F913" i="157"/>
  <c r="F911" i="157"/>
  <c r="F910" i="157"/>
  <c r="D274" i="37" s="1"/>
  <c r="F909" i="157"/>
  <c r="F908" i="157"/>
  <c r="F907" i="157"/>
  <c r="F892" i="157"/>
  <c r="F880" i="157"/>
  <c r="F877" i="157"/>
  <c r="F850" i="157"/>
  <c r="F848" i="157"/>
  <c r="F941" i="157" s="1"/>
  <c r="D305" i="37" s="1"/>
  <c r="F840" i="157"/>
  <c r="F802" i="157"/>
  <c r="F788" i="157"/>
  <c r="F786" i="157"/>
  <c r="D172" i="37" s="1"/>
  <c r="F779" i="157"/>
  <c r="F773" i="157"/>
  <c r="F772" i="157"/>
  <c r="D158" i="37" s="1"/>
  <c r="F770" i="157"/>
  <c r="F767" i="157"/>
  <c r="F766" i="157"/>
  <c r="F765" i="157"/>
  <c r="F763" i="157"/>
  <c r="F762" i="157"/>
  <c r="F761" i="157"/>
  <c r="D147" i="37" s="1"/>
  <c r="F760" i="157"/>
  <c r="D146" i="37" s="1"/>
  <c r="F753" i="157"/>
  <c r="D139" i="37" s="1"/>
  <c r="F751" i="157"/>
  <c r="D137" i="37" s="1"/>
  <c r="F750" i="157"/>
  <c r="D136" i="37" s="1"/>
  <c r="F749" i="157"/>
  <c r="F748" i="157"/>
  <c r="D134" i="37" s="1"/>
  <c r="F728" i="157"/>
  <c r="F787" i="157" s="1"/>
  <c r="D173" i="37" s="1"/>
  <c r="F726" i="157"/>
  <c r="F720" i="157"/>
  <c r="F782" i="157" s="1"/>
  <c r="D168" i="37" s="1"/>
  <c r="F697" i="157"/>
  <c r="F764" i="157" s="1"/>
  <c r="F692" i="157"/>
  <c r="F759" i="157" s="1"/>
  <c r="D145" i="37" s="1"/>
  <c r="F659" i="157"/>
  <c r="F657" i="157"/>
  <c r="D123" i="37" s="1"/>
  <c r="F654" i="157"/>
  <c r="D120" i="37" s="1"/>
  <c r="F653" i="157"/>
  <c r="D119" i="37" s="1"/>
  <c r="F639" i="157"/>
  <c r="D105" i="37" s="1"/>
  <c r="F631" i="157"/>
  <c r="D97" i="37" s="1"/>
  <c r="F629" i="157"/>
  <c r="D95" i="37" s="1"/>
  <c r="F626" i="157"/>
  <c r="D92" i="37" s="1"/>
  <c r="F621" i="157"/>
  <c r="F619" i="157"/>
  <c r="F563" i="157"/>
  <c r="F533" i="157"/>
  <c r="F526" i="157"/>
  <c r="F523" i="157"/>
  <c r="F505" i="157"/>
  <c r="F477" i="157"/>
  <c r="F658" i="157" s="1"/>
  <c r="D124" i="37" s="1"/>
  <c r="F475" i="157"/>
  <c r="F436" i="157"/>
  <c r="F427" i="157"/>
  <c r="F636" i="157" s="1"/>
  <c r="F424" i="157"/>
  <c r="F352" i="157"/>
  <c r="F348" i="157"/>
  <c r="F296" i="157"/>
  <c r="F281" i="157"/>
  <c r="F269" i="157"/>
  <c r="F277" i="157" s="1"/>
  <c r="F1138" i="157" s="1"/>
  <c r="F255" i="157"/>
  <c r="F234" i="157"/>
  <c r="F166" i="157"/>
  <c r="F152" i="157"/>
  <c r="F149" i="157"/>
  <c r="F125" i="157"/>
  <c r="F111" i="157"/>
  <c r="F94" i="157"/>
  <c r="F64" i="157"/>
  <c r="F45" i="157"/>
  <c r="F40" i="157"/>
  <c r="R1901" i="156"/>
  <c r="R1920" i="156"/>
  <c r="Q221" i="37" s="1"/>
  <c r="R1932" i="156"/>
  <c r="Q233" i="37" s="1"/>
  <c r="R1954" i="156"/>
  <c r="Q255" i="37" s="1"/>
  <c r="R1956" i="156"/>
  <c r="Q257" i="37" s="1"/>
  <c r="R1957" i="156"/>
  <c r="Q258" i="37" s="1"/>
  <c r="R1958" i="156"/>
  <c r="Q259" i="37" s="1"/>
  <c r="R1959" i="156"/>
  <c r="Q260" i="37" s="1"/>
  <c r="R1960" i="156"/>
  <c r="Q261" i="37" s="1"/>
  <c r="R2003" i="156"/>
  <c r="R2066" i="156"/>
  <c r="Q399" i="37" s="1"/>
  <c r="R2024" i="156"/>
  <c r="Q357" i="37" s="1"/>
  <c r="R2055" i="156"/>
  <c r="Q388" i="37" s="1"/>
  <c r="R2064" i="156"/>
  <c r="Q397" i="37" s="1"/>
  <c r="R2065" i="156"/>
  <c r="Q398" i="37" s="1"/>
  <c r="R2067" i="156"/>
  <c r="Q400" i="37" s="1"/>
  <c r="R2068" i="156"/>
  <c r="Q401" i="37" s="1"/>
  <c r="R2069" i="156"/>
  <c r="Q402" i="37" s="1"/>
  <c r="R2169" i="156"/>
  <c r="Q484" i="37" s="1"/>
  <c r="R2136" i="156"/>
  <c r="Q451" i="37" s="1"/>
  <c r="R2147" i="156"/>
  <c r="Q462" i="37" s="1"/>
  <c r="R2163" i="156"/>
  <c r="Q478" i="37" s="1"/>
  <c r="R2172" i="156"/>
  <c r="Q487" i="37" s="1"/>
  <c r="R2173" i="156"/>
  <c r="Q488" i="37" s="1"/>
  <c r="R2217" i="156"/>
  <c r="R2270" i="156"/>
  <c r="Q530" i="37" s="1"/>
  <c r="R2235" i="156"/>
  <c r="Q495" i="37" s="1"/>
  <c r="R2262" i="156"/>
  <c r="Q522" i="37" s="1"/>
  <c r="R2271" i="156"/>
  <c r="Q531" i="37" s="1"/>
  <c r="R2310" i="156"/>
  <c r="R2359" i="156"/>
  <c r="R2375" i="156"/>
  <c r="Q808" i="37" s="1"/>
  <c r="R2404" i="156"/>
  <c r="Q837" i="37" s="1"/>
  <c r="R2410" i="156"/>
  <c r="Q843" i="37" s="1"/>
  <c r="R2411" i="156"/>
  <c r="Q844" i="37" s="1"/>
  <c r="R2413" i="156"/>
  <c r="Q846" i="37" s="1"/>
  <c r="R2414" i="156"/>
  <c r="Q847" i="37" s="1"/>
  <c r="R2415" i="156"/>
  <c r="Q848" i="37" s="1"/>
  <c r="R2416" i="156"/>
  <c r="Q849" i="37" s="1"/>
  <c r="R1759" i="156"/>
  <c r="R1747" i="156"/>
  <c r="R1717" i="156"/>
  <c r="R1718" i="156" s="1"/>
  <c r="R1706" i="156"/>
  <c r="R1695" i="156"/>
  <c r="R1685" i="156"/>
  <c r="R1674" i="156"/>
  <c r="R1655" i="156"/>
  <c r="R1643" i="156"/>
  <c r="R1634" i="156"/>
  <c r="R1619" i="156"/>
  <c r="R1611" i="156"/>
  <c r="R1599" i="156"/>
  <c r="R1558" i="156"/>
  <c r="R1546" i="156"/>
  <c r="R1534" i="156"/>
  <c r="R1526" i="156"/>
  <c r="R1520" i="156"/>
  <c r="R1282" i="156"/>
  <c r="R1181" i="156"/>
  <c r="R1170" i="156"/>
  <c r="R1159" i="156"/>
  <c r="R1111" i="156"/>
  <c r="R791" i="156"/>
  <c r="R512" i="156"/>
  <c r="R487" i="156"/>
  <c r="R416" i="156"/>
  <c r="R400" i="156"/>
  <c r="R366" i="156"/>
  <c r="R356" i="156"/>
  <c r="E2329" i="156"/>
  <c r="E2320" i="156"/>
  <c r="E2318" i="156"/>
  <c r="E2313" i="156"/>
  <c r="E2301" i="156"/>
  <c r="E2296" i="156"/>
  <c r="E2281" i="156"/>
  <c r="E2232" i="156"/>
  <c r="E2226" i="156"/>
  <c r="E2223" i="156"/>
  <c r="E2201" i="156"/>
  <c r="E2189" i="156"/>
  <c r="E2129" i="156"/>
  <c r="E2133" i="156" s="1"/>
  <c r="E2122" i="156"/>
  <c r="E2104" i="156"/>
  <c r="E2099" i="156"/>
  <c r="E2095" i="156"/>
  <c r="E2083" i="156"/>
  <c r="E2016" i="156"/>
  <c r="E2020" i="156" s="1"/>
  <c r="E2070" i="156" s="1"/>
  <c r="D403" i="37" s="1"/>
  <c r="E2013" i="156"/>
  <c r="E2010" i="156"/>
  <c r="E1984" i="156"/>
  <c r="E1972" i="156"/>
  <c r="E1915" i="156"/>
  <c r="E1913" i="156"/>
  <c r="E1907" i="156"/>
  <c r="E1885" i="156"/>
  <c r="E1873" i="156"/>
  <c r="E1798" i="156"/>
  <c r="E1660" i="156"/>
  <c r="E1532" i="156"/>
  <c r="E1524" i="156"/>
  <c r="E1518" i="156"/>
  <c r="E1510" i="156"/>
  <c r="E1475" i="156"/>
  <c r="E1468" i="156"/>
  <c r="E1440" i="156"/>
  <c r="E1389" i="156"/>
  <c r="E1337" i="156"/>
  <c r="E1316" i="156"/>
  <c r="E1312" i="156"/>
  <c r="E1298" i="156"/>
  <c r="E1295" i="156"/>
  <c r="E1286" i="156"/>
  <c r="E1281" i="156"/>
  <c r="E1268" i="156"/>
  <c r="E1258" i="156"/>
  <c r="E1237" i="156"/>
  <c r="E1216" i="156"/>
  <c r="E1197" i="156"/>
  <c r="E1194" i="156"/>
  <c r="E1185" i="156"/>
  <c r="E1115" i="156"/>
  <c r="E1064" i="156"/>
  <c r="E1061" i="156"/>
  <c r="E1043" i="156"/>
  <c r="E1042" i="156"/>
  <c r="E1031" i="156"/>
  <c r="E1026" i="156"/>
  <c r="E989" i="156"/>
  <c r="E933" i="156"/>
  <c r="E930" i="156"/>
  <c r="E916" i="156"/>
  <c r="E908" i="156"/>
  <c r="E899" i="156"/>
  <c r="E896" i="156"/>
  <c r="E878" i="156"/>
  <c r="E868" i="156"/>
  <c r="E865" i="156"/>
  <c r="E840" i="156"/>
  <c r="E829" i="156"/>
  <c r="E815" i="156"/>
  <c r="E806" i="156"/>
  <c r="E794" i="156"/>
  <c r="E781" i="156"/>
  <c r="E773" i="156"/>
  <c r="E770" i="156"/>
  <c r="E757" i="156"/>
  <c r="E748" i="156"/>
  <c r="E746" i="156"/>
  <c r="E739" i="156"/>
  <c r="E736" i="156"/>
  <c r="E709" i="156"/>
  <c r="E707" i="156"/>
  <c r="E696" i="156"/>
  <c r="E691" i="156"/>
  <c r="E668" i="156"/>
  <c r="E640" i="156"/>
  <c r="E630" i="156"/>
  <c r="E627" i="156"/>
  <c r="E612" i="156"/>
  <c r="E608" i="156"/>
  <c r="E602" i="156"/>
  <c r="E534" i="156"/>
  <c r="E525" i="156"/>
  <c r="E523" i="156"/>
  <c r="E518" i="156"/>
  <c r="E510" i="156"/>
  <c r="E499" i="156"/>
  <c r="E496" i="156"/>
  <c r="E492" i="156"/>
  <c r="E486" i="156"/>
  <c r="E453" i="156"/>
  <c r="E479" i="156" s="1"/>
  <c r="E450" i="156"/>
  <c r="E442" i="156"/>
  <c r="E414" i="156"/>
  <c r="E387" i="156"/>
  <c r="E375" i="156"/>
  <c r="E382" i="156" s="1"/>
  <c r="E372" i="156"/>
  <c r="E338" i="156"/>
  <c r="E324" i="156"/>
  <c r="E318" i="156"/>
  <c r="E247" i="156"/>
  <c r="E244" i="156"/>
  <c r="E230" i="156"/>
  <c r="E226" i="156"/>
  <c r="E191" i="156"/>
  <c r="E188" i="156"/>
  <c r="E131" i="156"/>
  <c r="E128" i="156"/>
  <c r="E116" i="156"/>
  <c r="E98" i="156"/>
  <c r="E112" i="156" s="1"/>
  <c r="E95" i="156"/>
  <c r="E77" i="156"/>
  <c r="E65" i="156"/>
  <c r="E34" i="156"/>
  <c r="E59" i="156" s="1"/>
  <c r="E31" i="156"/>
  <c r="D938" i="37" l="1"/>
  <c r="E2453" i="156"/>
  <c r="E2454" i="156" s="1"/>
  <c r="D148" i="37"/>
  <c r="D264" i="37"/>
  <c r="D288" i="37"/>
  <c r="D342" i="37"/>
  <c r="D329" i="37"/>
  <c r="D740" i="37"/>
  <c r="D802" i="37"/>
  <c r="D784" i="37"/>
  <c r="D789" i="37"/>
  <c r="D793" i="37"/>
  <c r="D330" i="37"/>
  <c r="D423" i="37"/>
  <c r="D432" i="37"/>
  <c r="D540" i="37"/>
  <c r="D754" i="37"/>
  <c r="D729" i="37"/>
  <c r="D749" i="37"/>
  <c r="D102" i="37"/>
  <c r="D87" i="37"/>
  <c r="D135" i="37"/>
  <c r="D267" i="37"/>
  <c r="D272" i="37"/>
  <c r="D285" i="37"/>
  <c r="D440" i="37"/>
  <c r="F1030" i="157"/>
  <c r="D340" i="37"/>
  <c r="D422" i="37"/>
  <c r="D412" i="37"/>
  <c r="D424" i="37"/>
  <c r="D429" i="37"/>
  <c r="D537" i="37"/>
  <c r="D433" i="37"/>
  <c r="D672" i="37"/>
  <c r="D755" i="37"/>
  <c r="D738" i="37"/>
  <c r="D747" i="37"/>
  <c r="F1665" i="157"/>
  <c r="D763" i="37"/>
  <c r="D769" i="37"/>
  <c r="D774" i="37"/>
  <c r="D787" i="37"/>
  <c r="D791" i="37"/>
  <c r="D150" i="37"/>
  <c r="D266" i="37"/>
  <c r="D431" i="37"/>
  <c r="D539" i="37"/>
  <c r="D125" i="37"/>
  <c r="D279" i="37"/>
  <c r="D275" i="37"/>
  <c r="D321" i="37"/>
  <c r="D416" i="37"/>
  <c r="D415" i="37"/>
  <c r="D618" i="37"/>
  <c r="D673" i="37"/>
  <c r="D760" i="37"/>
  <c r="D803" i="37"/>
  <c r="D804" i="37"/>
  <c r="D777" i="37"/>
  <c r="D790" i="37"/>
  <c r="D268" i="37"/>
  <c r="F906" i="157"/>
  <c r="D281" i="37"/>
  <c r="D286" i="37"/>
  <c r="D328" i="37"/>
  <c r="D327" i="37"/>
  <c r="D332" i="37"/>
  <c r="D337" i="37"/>
  <c r="D427" i="37"/>
  <c r="D413" i="37"/>
  <c r="D425" i="37"/>
  <c r="D430" i="37"/>
  <c r="D445" i="37"/>
  <c r="D548" i="37"/>
  <c r="D559" i="37"/>
  <c r="D558" i="37"/>
  <c r="D613" i="37"/>
  <c r="D658" i="37"/>
  <c r="D752" i="37"/>
  <c r="D775" i="37"/>
  <c r="D783" i="37"/>
  <c r="D788" i="37"/>
  <c r="E1807" i="156"/>
  <c r="D13" i="37" s="1"/>
  <c r="E162" i="156"/>
  <c r="E161" i="156"/>
  <c r="R2233" i="156"/>
  <c r="R2234" i="156" s="1"/>
  <c r="Q494" i="37" s="1"/>
  <c r="R1918" i="156"/>
  <c r="R1919" i="156" s="1"/>
  <c r="Q220" i="37" s="1"/>
  <c r="R2373" i="156"/>
  <c r="R2323" i="156"/>
  <c r="R1748" i="156"/>
  <c r="R1686" i="156"/>
  <c r="R1662" i="156"/>
  <c r="R1559" i="156"/>
  <c r="R1547" i="156"/>
  <c r="R1117" i="156"/>
  <c r="E1852" i="156"/>
  <c r="D58" i="37" s="1"/>
  <c r="E587" i="156"/>
  <c r="D898" i="37" s="1"/>
  <c r="F1573" i="157"/>
  <c r="D757" i="37" s="1"/>
  <c r="F1475" i="157"/>
  <c r="D670" i="37" s="1"/>
  <c r="F1375" i="157"/>
  <c r="D627" i="37" s="1"/>
  <c r="F1141" i="157"/>
  <c r="D444" i="37" s="1"/>
  <c r="F1044" i="157"/>
  <c r="F943" i="157"/>
  <c r="D307" i="37" s="1"/>
  <c r="F852" i="157"/>
  <c r="F945" i="157" s="1"/>
  <c r="D309" i="37" s="1"/>
  <c r="F785" i="157"/>
  <c r="D171" i="37" s="1"/>
  <c r="F656" i="157"/>
  <c r="D122" i="37" s="1"/>
  <c r="F1567" i="157"/>
  <c r="D751" i="37" s="1"/>
  <c r="F1662" i="157"/>
  <c r="D795" i="37" s="1"/>
  <c r="E2322" i="156"/>
  <c r="R2060" i="156"/>
  <c r="Q393" i="37" s="1"/>
  <c r="R2021" i="156"/>
  <c r="R2023" i="156" s="1"/>
  <c r="Q356" i="37" s="1"/>
  <c r="E1917" i="156"/>
  <c r="E1961" i="156" s="1"/>
  <c r="D262" i="37" s="1"/>
  <c r="R1760" i="156"/>
  <c r="E1320" i="156"/>
  <c r="E1860" i="156" s="1"/>
  <c r="D66" i="37" s="1"/>
  <c r="F1469" i="157"/>
  <c r="D664" i="37" s="1"/>
  <c r="F1575" i="157"/>
  <c r="D759" i="37" s="1"/>
  <c r="G1532" i="157"/>
  <c r="I1532" i="157" s="1"/>
  <c r="F209" i="157"/>
  <c r="F1214" i="157"/>
  <c r="D541" i="37" s="1"/>
  <c r="F1134" i="157"/>
  <c r="F1135" i="157"/>
  <c r="F1335" i="157"/>
  <c r="D587" i="37" s="1"/>
  <c r="F1106" i="157"/>
  <c r="D409" i="37" s="1"/>
  <c r="F1115" i="157"/>
  <c r="D418" i="37" s="1"/>
  <c r="F745" i="157"/>
  <c r="D131" i="37" s="1"/>
  <c r="F934" i="157"/>
  <c r="D298" i="37" s="1"/>
  <c r="F1039" i="157"/>
  <c r="D345" i="37" s="1"/>
  <c r="F1038" i="157"/>
  <c r="D344" i="37" s="1"/>
  <c r="E586" i="156"/>
  <c r="D897" i="37" s="1"/>
  <c r="E1851" i="156"/>
  <c r="D57" i="37" s="1"/>
  <c r="E117" i="156"/>
  <c r="F232" i="156"/>
  <c r="E319" i="156"/>
  <c r="E383" i="156"/>
  <c r="E425" i="156"/>
  <c r="E497" i="156"/>
  <c r="E636" i="156"/>
  <c r="E822" i="156"/>
  <c r="E861" i="156"/>
  <c r="E892" i="156"/>
  <c r="E1008" i="156"/>
  <c r="E1191" i="156"/>
  <c r="E1222" i="156"/>
  <c r="E1251" i="156"/>
  <c r="E1349" i="156"/>
  <c r="E1451" i="156"/>
  <c r="E1533" i="156"/>
  <c r="E221" i="156"/>
  <c r="E325" i="156"/>
  <c r="E480" i="156"/>
  <c r="E504" i="156"/>
  <c r="E529" i="156"/>
  <c r="E697" i="156"/>
  <c r="E753" i="156"/>
  <c r="E926" i="156"/>
  <c r="E985" i="156"/>
  <c r="E1022" i="156"/>
  <c r="E1079" i="156"/>
  <c r="E1116" i="156"/>
  <c r="E1147" i="156"/>
  <c r="E1291" i="156"/>
  <c r="E1480" i="156"/>
  <c r="E1511" i="156"/>
  <c r="E1633" i="156"/>
  <c r="E1799" i="156"/>
  <c r="E60" i="156"/>
  <c r="E266" i="156"/>
  <c r="E339" i="156"/>
  <c r="E613" i="156"/>
  <c r="E841" i="156"/>
  <c r="E1057" i="156"/>
  <c r="E1093" i="156"/>
  <c r="E1129" i="156"/>
  <c r="E1431" i="156"/>
  <c r="E1519" i="156"/>
  <c r="E1661" i="156"/>
  <c r="E113" i="156"/>
  <c r="E443" i="156"/>
  <c r="E715" i="156"/>
  <c r="E816" i="156"/>
  <c r="E847" i="156"/>
  <c r="E879" i="156"/>
  <c r="E909" i="156"/>
  <c r="E1211" i="156"/>
  <c r="E1238" i="156"/>
  <c r="E1269" i="156"/>
  <c r="E1411" i="156"/>
  <c r="E1469" i="156"/>
  <c r="E2292" i="156"/>
  <c r="E1827" i="156"/>
  <c r="D33" i="37" s="1"/>
  <c r="E1822" i="156"/>
  <c r="D28" i="37" s="1"/>
  <c r="E1803" i="156"/>
  <c r="D9" i="37" s="1"/>
  <c r="E1492" i="156"/>
  <c r="E790" i="156"/>
  <c r="F918" i="157"/>
  <c r="F847" i="157"/>
  <c r="F503" i="157"/>
  <c r="F300" i="157"/>
  <c r="F343" i="157"/>
  <c r="F1145" i="157" s="1"/>
  <c r="F422" i="157"/>
  <c r="D85" i="37" s="1"/>
  <c r="F846" i="157"/>
  <c r="F1645" i="157"/>
  <c r="D778" i="37" s="1"/>
  <c r="F1634" i="157"/>
  <c r="D767" i="37" s="1"/>
  <c r="F1174" i="157"/>
  <c r="D577" i="37" s="1"/>
  <c r="F92" i="157"/>
  <c r="F38" i="157"/>
  <c r="F54" i="157" s="1"/>
  <c r="F147" i="157"/>
  <c r="F1666" i="157"/>
  <c r="D799" i="37" s="1"/>
  <c r="E1887" i="156"/>
  <c r="F783" i="157"/>
  <c r="F938" i="157"/>
  <c r="D302" i="37" s="1"/>
  <c r="F923" i="157"/>
  <c r="D287" i="37" s="1"/>
  <c r="E82" i="156"/>
  <c r="F939" i="157"/>
  <c r="D303" i="37" s="1"/>
  <c r="F1140" i="157"/>
  <c r="D443" i="37" s="1"/>
  <c r="F1227" i="157"/>
  <c r="D554" i="37" s="1"/>
  <c r="E2014" i="156"/>
  <c r="E2128" i="156"/>
  <c r="E2227" i="156"/>
  <c r="E1986" i="156"/>
  <c r="E740" i="156"/>
  <c r="E2317" i="156"/>
  <c r="E2097" i="156"/>
  <c r="R1481" i="156"/>
  <c r="R904" i="156"/>
  <c r="R1009" i="156"/>
  <c r="R1141" i="156"/>
  <c r="R118" i="156"/>
  <c r="R614" i="156"/>
  <c r="E231" i="156"/>
  <c r="R505" i="156"/>
  <c r="R700" i="156"/>
  <c r="R1233" i="156"/>
  <c r="R1398" i="156"/>
  <c r="E1059" i="156"/>
  <c r="R170" i="156"/>
  <c r="R741" i="156"/>
  <c r="R1264" i="156"/>
  <c r="R1463" i="156"/>
  <c r="R1507" i="156"/>
  <c r="R275" i="156"/>
  <c r="R670" i="156"/>
  <c r="R1425" i="156"/>
  <c r="E2294" i="156"/>
  <c r="R83" i="156"/>
  <c r="R234" i="156"/>
  <c r="R444" i="156"/>
  <c r="R539" i="156"/>
  <c r="R767" i="156"/>
  <c r="R800" i="156"/>
  <c r="R873" i="156"/>
  <c r="R1038" i="156"/>
  <c r="R1212" i="156"/>
  <c r="E1024" i="156"/>
  <c r="E1037" i="156" s="1"/>
  <c r="E1912" i="156"/>
  <c r="R392" i="156"/>
  <c r="R481" i="156"/>
  <c r="R823" i="156"/>
  <c r="R848" i="156"/>
  <c r="R1080" i="156"/>
  <c r="E1253" i="156"/>
  <c r="E1263" i="156" s="1"/>
  <c r="R326" i="156"/>
  <c r="R1304" i="156"/>
  <c r="F620" i="157"/>
  <c r="R2135" i="156"/>
  <c r="Q450" i="37" s="1"/>
  <c r="F905" i="157"/>
  <c r="D269" i="37" s="1"/>
  <c r="F971" i="157"/>
  <c r="F1028" i="157" s="1"/>
  <c r="F1009" i="157"/>
  <c r="F1041" i="157"/>
  <c r="D347" i="37" s="1"/>
  <c r="F1139" i="157"/>
  <c r="D442" i="37" s="1"/>
  <c r="F1429" i="157"/>
  <c r="D662" i="37" s="1"/>
  <c r="F1440" i="157"/>
  <c r="D635" i="37" s="1"/>
  <c r="F1504" i="157"/>
  <c r="F1558" i="157" s="1"/>
  <c r="D742" i="37" s="1"/>
  <c r="F1143" i="157"/>
  <c r="D446" i="37" s="1"/>
  <c r="F690" i="157"/>
  <c r="F1539" i="157"/>
  <c r="D723" i="37" s="1"/>
  <c r="F769" i="157"/>
  <c r="D271" i="37" s="1"/>
  <c r="F875" i="157"/>
  <c r="F930" i="157" s="1"/>
  <c r="D294" i="37" s="1"/>
  <c r="R1952" i="156"/>
  <c r="Q253" i="37" s="1"/>
  <c r="R2409" i="156"/>
  <c r="Q842" i="37" s="1"/>
  <c r="R2267" i="156"/>
  <c r="Q527" i="37" s="1"/>
  <c r="R2387" i="156"/>
  <c r="Q820" i="37" s="1"/>
  <c r="R2247" i="156"/>
  <c r="Q507" i="37" s="1"/>
  <c r="R2036" i="156"/>
  <c r="Q369" i="37" s="1"/>
  <c r="R2412" i="156"/>
  <c r="Q845" i="37" s="1"/>
  <c r="R1947" i="156"/>
  <c r="Q248" i="37" s="1"/>
  <c r="E391" i="156"/>
  <c r="E669" i="156"/>
  <c r="E894" i="156"/>
  <c r="E903" i="156" s="1"/>
  <c r="E1193" i="156"/>
  <c r="E1224" i="156"/>
  <c r="E1379" i="156"/>
  <c r="E755" i="156"/>
  <c r="E766" i="156" s="1"/>
  <c r="E274" i="156"/>
  <c r="E1095" i="156"/>
  <c r="E538" i="156"/>
  <c r="E638" i="156"/>
  <c r="E774" i="156"/>
  <c r="E799" i="156"/>
  <c r="E928" i="156"/>
  <c r="E958" i="156" s="1"/>
  <c r="E1396" i="156"/>
  <c r="E717" i="156"/>
  <c r="E863" i="156"/>
  <c r="E872" i="156" s="1"/>
  <c r="E987" i="156"/>
  <c r="E1001" i="156" s="1"/>
  <c r="E1293" i="156"/>
  <c r="E1632" i="156"/>
  <c r="D943" i="37" l="1"/>
  <c r="D448" i="37"/>
  <c r="F1329" i="157"/>
  <c r="F771" i="157"/>
  <c r="D772" i="37"/>
  <c r="D336" i="37"/>
  <c r="D353" i="37"/>
  <c r="D86" i="37"/>
  <c r="D162" i="37"/>
  <c r="F122" i="157"/>
  <c r="F312" i="157" s="1"/>
  <c r="D438" i="37"/>
  <c r="D283" i="37"/>
  <c r="D782" i="37"/>
  <c r="D798" i="37"/>
  <c r="D801" i="37"/>
  <c r="F1242" i="157"/>
  <c r="D569" i="37" s="1"/>
  <c r="F1233" i="157"/>
  <c r="D560" i="37" s="1"/>
  <c r="F898" i="157"/>
  <c r="F940" i="157" s="1"/>
  <c r="D282" i="37"/>
  <c r="D437" i="37"/>
  <c r="D351" i="37"/>
  <c r="D270" i="37"/>
  <c r="D325" i="37"/>
  <c r="D549" i="37"/>
  <c r="D547" i="37"/>
  <c r="D348" i="37"/>
  <c r="D315" i="37"/>
  <c r="E410" i="37"/>
  <c r="F1160" i="157"/>
  <c r="F1279" i="157"/>
  <c r="F1344" i="157" s="1"/>
  <c r="D428" i="37"/>
  <c r="D743" i="37"/>
  <c r="D545" i="37"/>
  <c r="D544" i="37"/>
  <c r="D441" i="37"/>
  <c r="E767" i="156"/>
  <c r="E1819" i="156"/>
  <c r="D25" i="37" s="1"/>
  <c r="F107" i="157"/>
  <c r="R1512" i="156"/>
  <c r="R1470" i="156"/>
  <c r="R1432" i="156"/>
  <c r="R1313" i="156"/>
  <c r="R1270" i="156"/>
  <c r="R1239" i="156"/>
  <c r="R1148" i="156"/>
  <c r="R1044" i="156"/>
  <c r="R910" i="156"/>
  <c r="R880" i="156"/>
  <c r="R775" i="156"/>
  <c r="E1853" i="156"/>
  <c r="D59" i="37" s="1"/>
  <c r="E1854" i="156"/>
  <c r="D60" i="37" s="1"/>
  <c r="D961" i="37" s="1"/>
  <c r="Q449" i="37"/>
  <c r="E2417" i="156"/>
  <c r="D850" i="37" s="1"/>
  <c r="Q493" i="37"/>
  <c r="F778" i="157"/>
  <c r="Q355" i="37"/>
  <c r="R2022" i="156"/>
  <c r="Q219" i="37"/>
  <c r="R1848" i="156"/>
  <c r="Q54" i="37" s="1"/>
  <c r="E588" i="156"/>
  <c r="D899" i="37" s="1"/>
  <c r="F1661" i="157"/>
  <c r="D794" i="37" s="1"/>
  <c r="E1303" i="156"/>
  <c r="E654" i="156"/>
  <c r="E1110" i="156"/>
  <c r="E1380" i="156"/>
  <c r="E2216" i="156"/>
  <c r="E1071" i="156"/>
  <c r="E791" i="156"/>
  <c r="E1816" i="156"/>
  <c r="D22" i="37" s="1"/>
  <c r="E959" i="156"/>
  <c r="E1232" i="156"/>
  <c r="E1462" i="156"/>
  <c r="E2002" i="156"/>
  <c r="E1900" i="156"/>
  <c r="E437" i="156"/>
  <c r="E578" i="156" s="1"/>
  <c r="D889" i="37" s="1"/>
  <c r="E1203" i="156"/>
  <c r="E2114" i="156"/>
  <c r="E732" i="156"/>
  <c r="E1424" i="156"/>
  <c r="E1140" i="156"/>
  <c r="E2309" i="156"/>
  <c r="E1817" i="156"/>
  <c r="D23" i="37" s="1"/>
  <c r="E1506" i="156"/>
  <c r="F1225" i="157"/>
  <c r="D552" i="37" s="1"/>
  <c r="F1346" i="157"/>
  <c r="D598" i="37" s="1"/>
  <c r="F1364" i="157"/>
  <c r="D616" i="37" s="1"/>
  <c r="F777" i="157"/>
  <c r="R2374" i="156"/>
  <c r="Q807" i="37" s="1"/>
  <c r="F885" i="157"/>
  <c r="F933" i="157"/>
  <c r="D297" i="37" s="1"/>
  <c r="F916" i="157"/>
  <c r="D280" i="37" s="1"/>
  <c r="F1020" i="157"/>
  <c r="D326" i="37" s="1"/>
  <c r="F1037" i="157"/>
  <c r="D343" i="37" s="1"/>
  <c r="F557" i="157"/>
  <c r="F1468" i="157"/>
  <c r="D663" i="37" s="1"/>
  <c r="F1451" i="157"/>
  <c r="D646" i="37" s="1"/>
  <c r="F1117" i="157"/>
  <c r="D420" i="37" s="1"/>
  <c r="F1550" i="157"/>
  <c r="D734" i="37" s="1"/>
  <c r="F756" i="157"/>
  <c r="D142" i="37" s="1"/>
  <c r="F574" i="157" l="1"/>
  <c r="F575" i="157" s="1"/>
  <c r="F564" i="157"/>
  <c r="F651" i="157"/>
  <c r="D117" i="37" s="1"/>
  <c r="D304" i="37"/>
  <c r="F1003" i="157"/>
  <c r="D273" i="37"/>
  <c r="F1308" i="157"/>
  <c r="F1372" i="157" s="1"/>
  <c r="D163" i="37"/>
  <c r="D277" i="37"/>
  <c r="D350" i="37"/>
  <c r="D596" i="37"/>
  <c r="F1211" i="157"/>
  <c r="D538" i="37" s="1"/>
  <c r="F676" i="157"/>
  <c r="F134" i="157"/>
  <c r="D334" i="37"/>
  <c r="Q806" i="37"/>
  <c r="F1566" i="157"/>
  <c r="D750" i="37" s="1"/>
  <c r="F1133" i="157"/>
  <c r="E2310" i="156"/>
  <c r="E873" i="156"/>
  <c r="E2217" i="156"/>
  <c r="E655" i="156"/>
  <c r="E733" i="156"/>
  <c r="E438" i="156"/>
  <c r="E2003" i="156"/>
  <c r="E1233" i="156"/>
  <c r="E1843" i="156"/>
  <c r="D49" i="37" s="1"/>
  <c r="E1141" i="156"/>
  <c r="E1425" i="156"/>
  <c r="E1204" i="156"/>
  <c r="E1901" i="156"/>
  <c r="E1463" i="156"/>
  <c r="E1002" i="156"/>
  <c r="E1072" i="156"/>
  <c r="E904" i="156"/>
  <c r="E1111" i="156"/>
  <c r="E2115" i="156"/>
  <c r="E1038" i="156"/>
  <c r="E1264" i="156"/>
  <c r="E1304" i="156"/>
  <c r="E1845" i="156"/>
  <c r="D51" i="37" s="1"/>
  <c r="E1507" i="156"/>
  <c r="F1136" i="157"/>
  <c r="F1131" i="157"/>
  <c r="D434" i="37" s="1"/>
  <c r="F774" i="157" l="1"/>
  <c r="F1172" i="157"/>
  <c r="F650" i="157"/>
  <c r="D116" i="37" s="1"/>
  <c r="D436" i="37"/>
  <c r="D543" i="37"/>
  <c r="F431" i="157"/>
  <c r="F36" i="157"/>
  <c r="F60" i="157" s="1"/>
  <c r="F323" i="157" s="1"/>
  <c r="F344" i="157" s="1"/>
  <c r="F353" i="157" s="1"/>
  <c r="F458" i="157" s="1"/>
  <c r="F459" i="157" s="1"/>
  <c r="F610" i="157"/>
  <c r="F24" i="157"/>
  <c r="F1048" i="157"/>
  <c r="D354" i="37" s="1"/>
  <c r="F1296" i="157"/>
  <c r="D439" i="37"/>
  <c r="D624" i="37"/>
  <c r="F1672" i="157"/>
  <c r="D805" i="37" s="1"/>
  <c r="F1428" i="157"/>
  <c r="F584" i="157"/>
  <c r="F585" i="157" s="1"/>
  <c r="E1849" i="156"/>
  <c r="D55" i="37" s="1"/>
  <c r="E1848" i="156"/>
  <c r="D54" i="37" s="1"/>
  <c r="E583" i="156"/>
  <c r="D894" i="37" s="1"/>
  <c r="U1140" i="157"/>
  <c r="F1362" i="157" l="1"/>
  <c r="D614" i="37" s="1"/>
  <c r="F1301" i="157"/>
  <c r="F1368" i="157" s="1"/>
  <c r="D620" i="37" s="1"/>
  <c r="F292" i="157"/>
  <c r="S443" i="37"/>
  <c r="U660" i="157"/>
  <c r="S126" i="37" s="1"/>
  <c r="F1367" i="157"/>
  <c r="F1474" i="157"/>
  <c r="D669" i="37" s="1"/>
  <c r="D76" i="37"/>
  <c r="D153" i="37"/>
  <c r="T1428" i="157"/>
  <c r="T1095" i="157"/>
  <c r="T557" i="157"/>
  <c r="T774" i="157" s="1"/>
  <c r="R160" i="37" s="1"/>
  <c r="T564" i="157"/>
  <c r="T300" i="157"/>
  <c r="T243" i="157"/>
  <c r="U126" i="157"/>
  <c r="T122" i="157"/>
  <c r="T69" i="157"/>
  <c r="D619" i="37" l="1"/>
  <c r="F1434" i="157"/>
  <c r="V438" i="156"/>
  <c r="W438" i="156"/>
  <c r="S437" i="156"/>
  <c r="W583" i="156" l="1"/>
  <c r="V583" i="156"/>
  <c r="F1479" i="157"/>
  <c r="F1534" i="157"/>
  <c r="U437" i="156"/>
  <c r="V894" i="37" l="1"/>
  <c r="U894" i="37"/>
  <c r="F1577" i="157"/>
  <c r="F1518" i="157"/>
  <c r="F1564" i="157" s="1"/>
  <c r="D748" i="37" s="1"/>
  <c r="D674" i="37"/>
  <c r="F1586" i="157"/>
  <c r="F1631" i="157" s="1"/>
  <c r="D764" i="37" s="1"/>
  <c r="F1529" i="157"/>
  <c r="F1572" i="157" s="1"/>
  <c r="D756" i="37" s="1"/>
  <c r="H449" i="156"/>
  <c r="D761" i="37" l="1"/>
  <c r="F1614" i="157"/>
  <c r="F1623" i="157" l="1"/>
  <c r="F1667" i="157" s="1"/>
  <c r="F1659" i="157"/>
  <c r="D792" i="37" s="1"/>
  <c r="C1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01" i="157" s="1"/>
  <c r="K21" i="157"/>
  <c r="L21" i="157"/>
  <c r="L1701" i="157" s="1"/>
  <c r="G22" i="157"/>
  <c r="K22" i="157"/>
  <c r="L22" i="157"/>
  <c r="G23" i="157"/>
  <c r="K23" i="157"/>
  <c r="L23" i="157"/>
  <c r="T24" i="157"/>
  <c r="G29" i="157"/>
  <c r="G30" i="157"/>
  <c r="I30" i="157" s="1"/>
  <c r="G31" i="157"/>
  <c r="I31" i="157" s="1"/>
  <c r="G32" i="157"/>
  <c r="I32" i="157" s="1"/>
  <c r="I35" i="157"/>
  <c r="T36" i="157"/>
  <c r="G37" i="157"/>
  <c r="G39" i="157"/>
  <c r="G41" i="157"/>
  <c r="I41" i="157" s="1"/>
  <c r="G42" i="157"/>
  <c r="I42" i="157" s="1"/>
  <c r="G43" i="157"/>
  <c r="I43" i="157" s="1"/>
  <c r="G44" i="157"/>
  <c r="I44" i="157" s="1"/>
  <c r="G46" i="157"/>
  <c r="I46" i="157" s="1"/>
  <c r="G47" i="157"/>
  <c r="I47" i="157" s="1"/>
  <c r="G48" i="157"/>
  <c r="I48" i="157" s="1"/>
  <c r="G49" i="157"/>
  <c r="I49" i="157" s="1"/>
  <c r="G50" i="157"/>
  <c r="I50" i="157" s="1"/>
  <c r="G51" i="157"/>
  <c r="I51" i="157" s="1"/>
  <c r="G52" i="157"/>
  <c r="G53" i="157"/>
  <c r="I53" i="157" s="1"/>
  <c r="T54" i="157"/>
  <c r="T1048" i="157" s="1"/>
  <c r="R354" i="37" s="1"/>
  <c r="W354" i="37" s="1"/>
  <c r="G62" i="157"/>
  <c r="K62" i="157"/>
  <c r="L62" i="157"/>
  <c r="G63" i="157"/>
  <c r="I63" i="157" s="1"/>
  <c r="K63" i="157"/>
  <c r="L63" i="157"/>
  <c r="G66" i="157"/>
  <c r="K66" i="157"/>
  <c r="L66" i="157"/>
  <c r="L68" i="157" s="1"/>
  <c r="T70" i="157"/>
  <c r="G75" i="157"/>
  <c r="K75" i="157"/>
  <c r="L75" i="157"/>
  <c r="G76" i="157"/>
  <c r="K76" i="157"/>
  <c r="L76" i="157"/>
  <c r="G77" i="157"/>
  <c r="I77" i="157" s="1"/>
  <c r="K77" i="157"/>
  <c r="L77" i="157"/>
  <c r="T78" i="157"/>
  <c r="G83" i="157"/>
  <c r="G84" i="157"/>
  <c r="G85" i="157"/>
  <c r="I85" i="157" s="1"/>
  <c r="G86" i="157"/>
  <c r="I86" i="157" s="1"/>
  <c r="G89" i="157"/>
  <c r="T90" i="157"/>
  <c r="G93" i="157"/>
  <c r="G95" i="157"/>
  <c r="G96" i="157"/>
  <c r="I96" i="157" s="1"/>
  <c r="G97" i="157"/>
  <c r="G98" i="157"/>
  <c r="I98" i="157" s="1"/>
  <c r="G100" i="157"/>
  <c r="G101" i="157"/>
  <c r="I101" i="157" s="1"/>
  <c r="G102" i="157"/>
  <c r="I102" i="157" s="1"/>
  <c r="G103" i="157"/>
  <c r="G104" i="157"/>
  <c r="I104" i="157" s="1"/>
  <c r="G105" i="157"/>
  <c r="G106" i="157"/>
  <c r="I106" i="157" s="1"/>
  <c r="T107" i="157"/>
  <c r="U108" i="157"/>
  <c r="W108" i="157"/>
  <c r="G110" i="157"/>
  <c r="I110" i="157" s="1"/>
  <c r="K110" i="157"/>
  <c r="L110" i="157"/>
  <c r="G123" i="157"/>
  <c r="I123" i="157" s="1"/>
  <c r="T123" i="157"/>
  <c r="G124" i="157"/>
  <c r="I124" i="157" s="1"/>
  <c r="S655" i="157"/>
  <c r="Q121" i="37" s="1"/>
  <c r="T125" i="157"/>
  <c r="T655" i="157" s="1"/>
  <c r="R121" i="37" s="1"/>
  <c r="G130" i="157"/>
  <c r="K130" i="157"/>
  <c r="L130" i="157"/>
  <c r="M130" i="157" s="1"/>
  <c r="G131" i="157"/>
  <c r="G1696" i="157" s="1"/>
  <c r="K131" i="157"/>
  <c r="L131" i="157"/>
  <c r="L1696" i="157" s="1"/>
  <c r="G132" i="157"/>
  <c r="G1692" i="157" s="1"/>
  <c r="K132" i="157"/>
  <c r="L132" i="157"/>
  <c r="L1692" i="157" s="1"/>
  <c r="G133" i="157"/>
  <c r="G1693" i="157" s="1"/>
  <c r="K133" i="157"/>
  <c r="L133" i="157"/>
  <c r="L1693" i="157" s="1"/>
  <c r="G139" i="157"/>
  <c r="G140" i="157"/>
  <c r="I140" i="157" s="1"/>
  <c r="G141" i="157"/>
  <c r="G142" i="157"/>
  <c r="I142" i="157" s="1"/>
  <c r="G143" i="157"/>
  <c r="G144" i="157"/>
  <c r="T145" i="157"/>
  <c r="G148" i="157"/>
  <c r="G150" i="157"/>
  <c r="I150" i="157" s="1"/>
  <c r="G151" i="157"/>
  <c r="G153" i="157"/>
  <c r="G152" i="157" s="1"/>
  <c r="G154" i="157"/>
  <c r="G155" i="157"/>
  <c r="I155" i="157" s="1"/>
  <c r="G156" i="157"/>
  <c r="I156" i="157" s="1"/>
  <c r="G163" i="157"/>
  <c r="I163" i="157" s="1"/>
  <c r="K163" i="157"/>
  <c r="L163" i="157"/>
  <c r="G164" i="157"/>
  <c r="I164" i="157" s="1"/>
  <c r="K164" i="157"/>
  <c r="L164" i="157"/>
  <c r="G165" i="157"/>
  <c r="I165" i="157" s="1"/>
  <c r="K165" i="157"/>
  <c r="L165" i="157"/>
  <c r="G172" i="157"/>
  <c r="T174" i="157"/>
  <c r="G179" i="157"/>
  <c r="I179" i="157" s="1"/>
  <c r="K179" i="157"/>
  <c r="L179" i="157"/>
  <c r="G180" i="157"/>
  <c r="K180" i="157"/>
  <c r="L180" i="157"/>
  <c r="G181" i="157"/>
  <c r="I181" i="157" s="1"/>
  <c r="K181" i="157"/>
  <c r="L181" i="157"/>
  <c r="G182" i="157"/>
  <c r="I182" i="157" s="1"/>
  <c r="K182" i="157"/>
  <c r="L182" i="157"/>
  <c r="G183" i="157"/>
  <c r="I183" i="157" s="1"/>
  <c r="K183" i="157"/>
  <c r="L183" i="157"/>
  <c r="G184" i="157"/>
  <c r="G1680" i="157" s="1"/>
  <c r="K184" i="157"/>
  <c r="L184" i="157"/>
  <c r="L1680" i="157" s="1"/>
  <c r="G185" i="157"/>
  <c r="G1706" i="157" s="1"/>
  <c r="K185" i="157"/>
  <c r="L185" i="157"/>
  <c r="L1706" i="157" s="1"/>
  <c r="G186" i="157"/>
  <c r="I186" i="157" s="1"/>
  <c r="K186" i="157"/>
  <c r="L186" i="157"/>
  <c r="G187" i="157"/>
  <c r="G1705" i="157" s="1"/>
  <c r="K187" i="157"/>
  <c r="L187" i="157"/>
  <c r="L1705" i="157" s="1"/>
  <c r="G188" i="157"/>
  <c r="K188" i="157"/>
  <c r="L188" i="157"/>
  <c r="G189" i="157"/>
  <c r="I189" i="157" s="1"/>
  <c r="K189" i="157"/>
  <c r="L189" i="157"/>
  <c r="G190" i="157"/>
  <c r="G1688" i="157" s="1"/>
  <c r="K190" i="157"/>
  <c r="L190" i="157"/>
  <c r="L1688" i="157" s="1"/>
  <c r="G191" i="157"/>
  <c r="K191" i="157"/>
  <c r="L191" i="157"/>
  <c r="G192" i="157"/>
  <c r="K192" i="157"/>
  <c r="L192" i="157"/>
  <c r="G193" i="157"/>
  <c r="K193" i="157"/>
  <c r="L193" i="157"/>
  <c r="G194" i="157"/>
  <c r="I194" i="157" s="1"/>
  <c r="K194" i="157"/>
  <c r="L194" i="157"/>
  <c r="G201" i="157"/>
  <c r="G202" i="157"/>
  <c r="I202" i="157" s="1"/>
  <c r="G203" i="157"/>
  <c r="G204" i="157"/>
  <c r="I204" i="157" s="1"/>
  <c r="G205" i="157"/>
  <c r="G206" i="157"/>
  <c r="G210" i="157"/>
  <c r="G212" i="157"/>
  <c r="G213" i="157"/>
  <c r="I213" i="157" s="1"/>
  <c r="G215" i="157"/>
  <c r="G216" i="157"/>
  <c r="I216" i="157" s="1"/>
  <c r="G217" i="157"/>
  <c r="G218" i="157"/>
  <c r="I218" i="157" s="1"/>
  <c r="G219" i="157"/>
  <c r="I219" i="157" s="1"/>
  <c r="L219" i="157"/>
  <c r="J219" i="157" s="1"/>
  <c r="M219" i="157"/>
  <c r="P219" i="157"/>
  <c r="G220" i="157"/>
  <c r="I220" i="157" s="1"/>
  <c r="G230" i="157"/>
  <c r="I230" i="157" s="1"/>
  <c r="K230" i="157"/>
  <c r="L230" i="157"/>
  <c r="G231" i="157"/>
  <c r="I231" i="157" s="1"/>
  <c r="K231" i="157"/>
  <c r="L231" i="157"/>
  <c r="G232" i="157"/>
  <c r="I232" i="157" s="1"/>
  <c r="K232" i="157"/>
  <c r="L232" i="157"/>
  <c r="G233" i="157"/>
  <c r="I233" i="157" s="1"/>
  <c r="K233" i="157"/>
  <c r="L233" i="157"/>
  <c r="G242" i="157"/>
  <c r="L242" i="157"/>
  <c r="T244" i="157"/>
  <c r="G249" i="157"/>
  <c r="I249" i="157" s="1"/>
  <c r="K249" i="157"/>
  <c r="L249" i="157"/>
  <c r="G250" i="157"/>
  <c r="I250" i="157" s="1"/>
  <c r="K250" i="157"/>
  <c r="L250" i="157"/>
  <c r="G251" i="157"/>
  <c r="K251" i="157"/>
  <c r="L251" i="157"/>
  <c r="T252" i="157"/>
  <c r="G256" i="157"/>
  <c r="G255" i="157" s="1"/>
  <c r="G257" i="157"/>
  <c r="I257" i="157" s="1"/>
  <c r="L268" i="157"/>
  <c r="T270" i="157"/>
  <c r="G275" i="157"/>
  <c r="K275" i="157"/>
  <c r="L275" i="157"/>
  <c r="G276" i="157"/>
  <c r="K276" i="157"/>
  <c r="L276" i="157"/>
  <c r="T277" i="157"/>
  <c r="G278" i="157"/>
  <c r="G604" i="157" s="1"/>
  <c r="T278" i="157"/>
  <c r="T604" i="157" s="1"/>
  <c r="R70" i="37" s="1"/>
  <c r="G282" i="157"/>
  <c r="G281" i="157" s="1"/>
  <c r="T292" i="157"/>
  <c r="G295" i="157"/>
  <c r="K295" i="157"/>
  <c r="L295" i="157"/>
  <c r="G298" i="157"/>
  <c r="K298" i="157"/>
  <c r="L298" i="157"/>
  <c r="L299" i="157" s="1"/>
  <c r="G306" i="157"/>
  <c r="K306" i="157"/>
  <c r="L306" i="157"/>
  <c r="G307" i="157"/>
  <c r="I307" i="157" s="1"/>
  <c r="K307" i="157"/>
  <c r="L307" i="157"/>
  <c r="G308" i="157"/>
  <c r="I308" i="157" s="1"/>
  <c r="K308" i="157"/>
  <c r="L308" i="157"/>
  <c r="G309" i="157"/>
  <c r="I309" i="157" s="1"/>
  <c r="K309" i="157"/>
  <c r="L309" i="157"/>
  <c r="G310" i="157"/>
  <c r="I310" i="157" s="1"/>
  <c r="K310" i="157"/>
  <c r="L310" i="157"/>
  <c r="G311" i="157"/>
  <c r="I311" i="157" s="1"/>
  <c r="K311" i="157"/>
  <c r="L311" i="157"/>
  <c r="T312" i="157"/>
  <c r="G317" i="157"/>
  <c r="G318" i="157"/>
  <c r="G319" i="157"/>
  <c r="I319" i="157" s="1"/>
  <c r="G320" i="157"/>
  <c r="G321" i="157"/>
  <c r="G322" i="157"/>
  <c r="T323" i="157"/>
  <c r="T344" i="157" s="1"/>
  <c r="G324" i="157"/>
  <c r="G326" i="157"/>
  <c r="G328" i="157"/>
  <c r="I328" i="157" s="1"/>
  <c r="G329" i="157"/>
  <c r="G331" i="157"/>
  <c r="I331" i="157" s="1"/>
  <c r="G332" i="157"/>
  <c r="G333" i="157"/>
  <c r="G334" i="157"/>
  <c r="G335" i="157"/>
  <c r="I335" i="157" s="1"/>
  <c r="G336" i="157"/>
  <c r="I336" i="157" s="1"/>
  <c r="G337" i="157"/>
  <c r="I337" i="157" s="1"/>
  <c r="U355" i="157"/>
  <c r="W355" i="157"/>
  <c r="X355" i="157"/>
  <c r="G347" i="157"/>
  <c r="G348" i="157" s="1"/>
  <c r="K347" i="157"/>
  <c r="L347" i="157"/>
  <c r="G350" i="157"/>
  <c r="I350" i="157" s="1"/>
  <c r="K350" i="157"/>
  <c r="L350" i="157"/>
  <c r="G351" i="157"/>
  <c r="I351" i="157" s="1"/>
  <c r="K351" i="157"/>
  <c r="L351" i="157"/>
  <c r="T353" i="157"/>
  <c r="T354" i="157"/>
  <c r="G362" i="157"/>
  <c r="G363" i="157"/>
  <c r="G364" i="157"/>
  <c r="I364" i="157" s="1"/>
  <c r="G365" i="157"/>
  <c r="I365" i="157" s="1"/>
  <c r="G368" i="157"/>
  <c r="G373" i="157"/>
  <c r="G375" i="157"/>
  <c r="G376" i="157"/>
  <c r="T376" i="157"/>
  <c r="G377" i="157"/>
  <c r="T377" i="157"/>
  <c r="G378" i="157"/>
  <c r="G379" i="157"/>
  <c r="T379" i="157"/>
  <c r="G380" i="157"/>
  <c r="G381" i="157"/>
  <c r="G382" i="157"/>
  <c r="G383" i="157"/>
  <c r="G384" i="157"/>
  <c r="G385" i="157"/>
  <c r="G386" i="157"/>
  <c r="G387" i="157"/>
  <c r="G388" i="157"/>
  <c r="G389" i="157"/>
  <c r="G390" i="157"/>
  <c r="G391" i="157"/>
  <c r="G392" i="157"/>
  <c r="G393" i="157"/>
  <c r="G394" i="157"/>
  <c r="G395" i="157"/>
  <c r="G396" i="157"/>
  <c r="G397" i="157"/>
  <c r="T397" i="157"/>
  <c r="G398" i="157"/>
  <c r="G399" i="157"/>
  <c r="G400" i="157"/>
  <c r="G401" i="157"/>
  <c r="G402" i="157"/>
  <c r="E68" i="37" s="1"/>
  <c r="T402" i="157"/>
  <c r="G403" i="157"/>
  <c r="G404" i="157"/>
  <c r="G405" i="157"/>
  <c r="G414" i="157"/>
  <c r="G415" i="157"/>
  <c r="I415" i="157" s="1"/>
  <c r="G416" i="157"/>
  <c r="G417" i="157"/>
  <c r="I417" i="157" s="1"/>
  <c r="G418" i="157"/>
  <c r="E82" i="37" s="1"/>
  <c r="G419" i="157"/>
  <c r="T420" i="157"/>
  <c r="G423" i="157"/>
  <c r="G425" i="157"/>
  <c r="G426" i="157"/>
  <c r="I426" i="157" s="1"/>
  <c r="G428" i="157"/>
  <c r="G429" i="157"/>
  <c r="G430" i="157"/>
  <c r="I430" i="157" s="1"/>
  <c r="T431" i="157"/>
  <c r="G435" i="157"/>
  <c r="E96" i="37" s="1"/>
  <c r="K435" i="157"/>
  <c r="I96" i="37" s="1"/>
  <c r="L435" i="157"/>
  <c r="J96" i="37" s="1"/>
  <c r="T435" i="157"/>
  <c r="J436" i="157"/>
  <c r="T436" i="157"/>
  <c r="G442" i="157"/>
  <c r="G441" i="157" s="1"/>
  <c r="G444" i="157"/>
  <c r="T446" i="157"/>
  <c r="S447" i="157"/>
  <c r="U447" i="157"/>
  <c r="W448" i="157"/>
  <c r="X448" i="157"/>
  <c r="G453" i="157"/>
  <c r="G452" i="157" s="1"/>
  <c r="G455" i="157"/>
  <c r="S459" i="157"/>
  <c r="T458" i="157"/>
  <c r="U459" i="157"/>
  <c r="W459" i="157"/>
  <c r="X459" i="157"/>
  <c r="G465" i="157"/>
  <c r="G464" i="157" s="1"/>
  <c r="G467" i="157"/>
  <c r="S471" i="157"/>
  <c r="T470" i="157"/>
  <c r="U471" i="157"/>
  <c r="W472" i="157"/>
  <c r="X472" i="157"/>
  <c r="G476" i="157"/>
  <c r="G475" i="157" s="1"/>
  <c r="G656" i="157" s="1"/>
  <c r="E122" i="37" s="1"/>
  <c r="G478" i="157"/>
  <c r="G484" i="157"/>
  <c r="I484" i="157" s="1"/>
  <c r="K484" i="157"/>
  <c r="L484" i="157"/>
  <c r="G485" i="157"/>
  <c r="K485" i="157"/>
  <c r="L485" i="157"/>
  <c r="G486" i="157"/>
  <c r="I486" i="157" s="1"/>
  <c r="K486" i="157"/>
  <c r="L486" i="157"/>
  <c r="G487" i="157"/>
  <c r="I487" i="157" s="1"/>
  <c r="K487" i="157"/>
  <c r="L487" i="157"/>
  <c r="T488" i="157"/>
  <c r="G494" i="157"/>
  <c r="G495" i="157"/>
  <c r="I495" i="157" s="1"/>
  <c r="G496" i="157"/>
  <c r="G497" i="157"/>
  <c r="I497" i="157" s="1"/>
  <c r="G500" i="157"/>
  <c r="T501" i="157"/>
  <c r="G504" i="157"/>
  <c r="G506" i="157"/>
  <c r="G507" i="157"/>
  <c r="I507" i="157" s="1"/>
  <c r="G509" i="157"/>
  <c r="G510" i="157"/>
  <c r="I510" i="157" s="1"/>
  <c r="G511" i="157"/>
  <c r="I511" i="157" s="1"/>
  <c r="G512" i="157"/>
  <c r="G513" i="157"/>
  <c r="I513" i="157" s="1"/>
  <c r="G514" i="157"/>
  <c r="G515" i="157"/>
  <c r="I515" i="157" s="1"/>
  <c r="T516" i="157"/>
  <c r="U517" i="157"/>
  <c r="W517" i="157"/>
  <c r="G520" i="157"/>
  <c r="I520" i="157" s="1"/>
  <c r="K520" i="157"/>
  <c r="L520" i="157"/>
  <c r="G521" i="157"/>
  <c r="I521" i="157" s="1"/>
  <c r="K521" i="157"/>
  <c r="L521" i="157"/>
  <c r="G522" i="157"/>
  <c r="I522" i="157" s="1"/>
  <c r="K522" i="157"/>
  <c r="L522" i="157"/>
  <c r="G525" i="157"/>
  <c r="K525" i="157"/>
  <c r="L525" i="157"/>
  <c r="T527" i="157"/>
  <c r="T528" i="157"/>
  <c r="G532" i="157"/>
  <c r="K532" i="157"/>
  <c r="L532" i="157"/>
  <c r="G538" i="157"/>
  <c r="G539" i="157"/>
  <c r="I539" i="157" s="1"/>
  <c r="G540" i="157"/>
  <c r="G541" i="157"/>
  <c r="I541" i="157" s="1"/>
  <c r="G544" i="157"/>
  <c r="T545" i="157"/>
  <c r="G546" i="157"/>
  <c r="G548" i="157"/>
  <c r="G550" i="157"/>
  <c r="I550" i="157" s="1"/>
  <c r="G551" i="157"/>
  <c r="G553" i="157"/>
  <c r="G554" i="157"/>
  <c r="G555" i="157"/>
  <c r="G556" i="157"/>
  <c r="U558" i="157"/>
  <c r="G562" i="157"/>
  <c r="G563" i="157" s="1"/>
  <c r="K562" i="157"/>
  <c r="L562" i="157"/>
  <c r="T562" i="157"/>
  <c r="T565" i="157"/>
  <c r="G572" i="157"/>
  <c r="S575" i="157"/>
  <c r="T574" i="157"/>
  <c r="U575" i="157"/>
  <c r="W575" i="157"/>
  <c r="X575" i="157"/>
  <c r="S585" i="157"/>
  <c r="T584" i="157"/>
  <c r="U585" i="157"/>
  <c r="U1474" i="157" s="1"/>
  <c r="S669" i="37" s="1"/>
  <c r="W585" i="157"/>
  <c r="X585" i="157"/>
  <c r="W601" i="157"/>
  <c r="U603" i="157"/>
  <c r="S69" i="37" s="1"/>
  <c r="W603" i="157"/>
  <c r="U615" i="157"/>
  <c r="S81" i="37" s="1"/>
  <c r="W615" i="157"/>
  <c r="X615" i="157"/>
  <c r="H619" i="157"/>
  <c r="H621" i="157"/>
  <c r="H626" i="157"/>
  <c r="H629" i="157"/>
  <c r="H631" i="157"/>
  <c r="F105" i="37"/>
  <c r="X640" i="157"/>
  <c r="U652" i="157"/>
  <c r="S118" i="37" s="1"/>
  <c r="W652" i="157"/>
  <c r="H653" i="157"/>
  <c r="S653" i="157"/>
  <c r="T653" i="157"/>
  <c r="R119" i="37" s="1"/>
  <c r="V653" i="157"/>
  <c r="T119" i="37" s="1"/>
  <c r="W653" i="157"/>
  <c r="X653" i="157"/>
  <c r="H654" i="157"/>
  <c r="W655" i="157"/>
  <c r="X655" i="157"/>
  <c r="H659" i="157"/>
  <c r="G665" i="157"/>
  <c r="K665" i="157"/>
  <c r="L665" i="157"/>
  <c r="G666" i="157"/>
  <c r="I666" i="157" s="1"/>
  <c r="K666" i="157"/>
  <c r="G667" i="157"/>
  <c r="K667" i="157"/>
  <c r="G668" i="157"/>
  <c r="I668" i="157" s="1"/>
  <c r="K668" i="157"/>
  <c r="G669" i="157"/>
  <c r="K669" i="157"/>
  <c r="G670" i="157"/>
  <c r="I670" i="157" s="1"/>
  <c r="K670" i="157"/>
  <c r="G671" i="157"/>
  <c r="I671" i="157" s="1"/>
  <c r="K671" i="157"/>
  <c r="G672" i="157"/>
  <c r="I672" i="157" s="1"/>
  <c r="K672" i="157"/>
  <c r="G673" i="157"/>
  <c r="K673" i="157"/>
  <c r="G674" i="157"/>
  <c r="I674" i="157" s="1"/>
  <c r="K674" i="157"/>
  <c r="G675" i="157"/>
  <c r="I675" i="157" s="1"/>
  <c r="K675" i="157"/>
  <c r="G681" i="157"/>
  <c r="G682" i="157"/>
  <c r="I682" i="157" s="1"/>
  <c r="G683" i="157"/>
  <c r="G684" i="157"/>
  <c r="I684" i="157" s="1"/>
  <c r="G687" i="157"/>
  <c r="T688" i="157"/>
  <c r="G691" i="157"/>
  <c r="H759" i="157"/>
  <c r="G693" i="157"/>
  <c r="G760" i="157" s="1"/>
  <c r="E146" i="37" s="1"/>
  <c r="G694" i="157"/>
  <c r="I694" i="157" s="1"/>
  <c r="G695" i="157"/>
  <c r="G696" i="157"/>
  <c r="I696" i="157" s="1"/>
  <c r="H764" i="157"/>
  <c r="G698" i="157"/>
  <c r="G699" i="157"/>
  <c r="I699" i="157" s="1"/>
  <c r="G700" i="157"/>
  <c r="I700" i="157" s="1"/>
  <c r="G701" i="157"/>
  <c r="G702" i="157"/>
  <c r="G703" i="157"/>
  <c r="I703" i="157" s="1"/>
  <c r="L703" i="157"/>
  <c r="J703" i="157" s="1"/>
  <c r="M703" i="157"/>
  <c r="G704" i="157"/>
  <c r="T705" i="157"/>
  <c r="G712" i="157"/>
  <c r="K712" i="157"/>
  <c r="L712" i="157"/>
  <c r="M712" i="157" s="1"/>
  <c r="G713" i="157"/>
  <c r="K713" i="157"/>
  <c r="L713" i="157"/>
  <c r="G714" i="157"/>
  <c r="I714" i="157" s="1"/>
  <c r="K714" i="157"/>
  <c r="L714" i="157"/>
  <c r="G715" i="157"/>
  <c r="I715" i="157" s="1"/>
  <c r="K715" i="157"/>
  <c r="L715" i="157"/>
  <c r="G716" i="157"/>
  <c r="I716" i="157" s="1"/>
  <c r="K716" i="157"/>
  <c r="L716" i="157"/>
  <c r="G717" i="157"/>
  <c r="I717" i="157" s="1"/>
  <c r="K717" i="157"/>
  <c r="L717" i="157"/>
  <c r="G718" i="157"/>
  <c r="I718" i="157" s="1"/>
  <c r="K718" i="157"/>
  <c r="L718" i="157"/>
  <c r="G719" i="157"/>
  <c r="I719" i="157" s="1"/>
  <c r="K719" i="157"/>
  <c r="L719" i="157"/>
  <c r="G722" i="157"/>
  <c r="K722" i="157"/>
  <c r="L722" i="157"/>
  <c r="G723" i="157"/>
  <c r="M723" i="157" s="1"/>
  <c r="L723" i="157"/>
  <c r="E724" i="157"/>
  <c r="H783" i="157"/>
  <c r="J724" i="157"/>
  <c r="J783" i="157" s="1"/>
  <c r="T725" i="157"/>
  <c r="G727" i="157"/>
  <c r="G726" i="157" s="1"/>
  <c r="G729" i="157"/>
  <c r="G735" i="157"/>
  <c r="G734" i="157" s="1"/>
  <c r="G737" i="157"/>
  <c r="T739" i="157"/>
  <c r="S740" i="157"/>
  <c r="W740" i="157"/>
  <c r="X740" i="157"/>
  <c r="U743" i="157"/>
  <c r="W743" i="157"/>
  <c r="H748" i="157"/>
  <c r="H749" i="157"/>
  <c r="H750" i="157"/>
  <c r="H753" i="157"/>
  <c r="H760" i="157"/>
  <c r="H761" i="157"/>
  <c r="H762" i="157"/>
  <c r="H763" i="157"/>
  <c r="H765" i="157"/>
  <c r="H766" i="157"/>
  <c r="H767" i="157"/>
  <c r="H770" i="157"/>
  <c r="H771" i="157"/>
  <c r="H772" i="157"/>
  <c r="H773" i="157"/>
  <c r="H779" i="157"/>
  <c r="U784" i="157"/>
  <c r="S170" i="37" s="1"/>
  <c r="H788" i="157"/>
  <c r="G793" i="157"/>
  <c r="K793" i="157"/>
  <c r="I290" i="37" s="1"/>
  <c r="L793" i="157"/>
  <c r="J290" i="37" s="1"/>
  <c r="G794" i="157"/>
  <c r="I794" i="157" s="1"/>
  <c r="G291" i="37" s="1"/>
  <c r="K794" i="157"/>
  <c r="I291" i="37" s="1"/>
  <c r="L794" i="157"/>
  <c r="J291" i="37" s="1"/>
  <c r="G795" i="157"/>
  <c r="K795" i="157"/>
  <c r="I292" i="37" s="1"/>
  <c r="L795" i="157"/>
  <c r="J292" i="37" s="1"/>
  <c r="G796" i="157"/>
  <c r="I796" i="157" s="1"/>
  <c r="K796" i="157"/>
  <c r="I293" i="37" s="1"/>
  <c r="L796" i="157"/>
  <c r="J293" i="37" s="1"/>
  <c r="G797" i="157"/>
  <c r="K797" i="157"/>
  <c r="I294" i="37" s="1"/>
  <c r="L797" i="157"/>
  <c r="J294" i="37" s="1"/>
  <c r="G798" i="157"/>
  <c r="I798" i="157" s="1"/>
  <c r="K798" i="157"/>
  <c r="I295" i="37" s="1"/>
  <c r="L798" i="157"/>
  <c r="J295" i="37" s="1"/>
  <c r="G799" i="157"/>
  <c r="K799" i="157"/>
  <c r="I296" i="37" s="1"/>
  <c r="L799" i="157"/>
  <c r="J296" i="37" s="1"/>
  <c r="G800" i="157"/>
  <c r="I800" i="157" s="1"/>
  <c r="K800" i="157"/>
  <c r="I297" i="37" s="1"/>
  <c r="L800" i="157"/>
  <c r="J297" i="37" s="1"/>
  <c r="G801" i="157"/>
  <c r="K801" i="157"/>
  <c r="I298" i="37" s="1"/>
  <c r="L801" i="157"/>
  <c r="J298" i="37" s="1"/>
  <c r="T802" i="157"/>
  <c r="G807" i="157"/>
  <c r="G808" i="157"/>
  <c r="I808" i="157" s="1"/>
  <c r="G809" i="157"/>
  <c r="I809" i="157" s="1"/>
  <c r="G810" i="157"/>
  <c r="I810" i="157" s="1"/>
  <c r="G813" i="157"/>
  <c r="T814" i="157"/>
  <c r="G817" i="157"/>
  <c r="G819" i="157"/>
  <c r="G820" i="157"/>
  <c r="I820" i="157" s="1"/>
  <c r="G821" i="157"/>
  <c r="I821" i="157" s="1"/>
  <c r="G822" i="157"/>
  <c r="I822" i="157" s="1"/>
  <c r="G824" i="157"/>
  <c r="G825" i="157"/>
  <c r="G925" i="157" s="1"/>
  <c r="E289" i="37" s="1"/>
  <c r="G826" i="157"/>
  <c r="I826" i="157" s="1"/>
  <c r="G827" i="157"/>
  <c r="G828" i="157"/>
  <c r="I828" i="157" s="1"/>
  <c r="G829" i="157"/>
  <c r="I829" i="157" s="1"/>
  <c r="G830" i="157"/>
  <c r="T831" i="157"/>
  <c r="G834" i="157"/>
  <c r="I834" i="157" s="1"/>
  <c r="K834" i="157"/>
  <c r="L834" i="157"/>
  <c r="M834" i="157" s="1"/>
  <c r="G835" i="157"/>
  <c r="I835" i="157" s="1"/>
  <c r="K835" i="157"/>
  <c r="L835" i="157"/>
  <c r="G836" i="157"/>
  <c r="K836" i="157"/>
  <c r="L836" i="157"/>
  <c r="G837" i="157"/>
  <c r="I837" i="157" s="1"/>
  <c r="K837" i="157"/>
  <c r="L837" i="157"/>
  <c r="G838" i="157"/>
  <c r="I838" i="157" s="1"/>
  <c r="K838" i="157"/>
  <c r="L838" i="157"/>
  <c r="G839" i="157"/>
  <c r="K839" i="157"/>
  <c r="L839" i="157"/>
  <c r="G842" i="157"/>
  <c r="K842" i="157"/>
  <c r="L842" i="157"/>
  <c r="T846" i="157"/>
  <c r="T1577" i="157" s="1"/>
  <c r="R761" i="37" s="1"/>
  <c r="W761" i="37" s="1"/>
  <c r="T847" i="157"/>
  <c r="G849" i="157"/>
  <c r="G848" i="157" s="1"/>
  <c r="G941" i="157" s="1"/>
  <c r="E305" i="37" s="1"/>
  <c r="G851" i="157"/>
  <c r="G944" i="157" s="1"/>
  <c r="E308" i="37" s="1"/>
  <c r="G856" i="157"/>
  <c r="K856" i="157"/>
  <c r="L856" i="157"/>
  <c r="G857" i="157"/>
  <c r="I857" i="157" s="1"/>
  <c r="K857" i="157"/>
  <c r="L857" i="157"/>
  <c r="G858" i="157"/>
  <c r="I858" i="157" s="1"/>
  <c r="K858" i="157"/>
  <c r="L858" i="157"/>
  <c r="G859" i="157"/>
  <c r="G1686" i="157" s="1"/>
  <c r="K859" i="157"/>
  <c r="K902" i="157" s="1"/>
  <c r="I266" i="37" s="1"/>
  <c r="L859" i="157"/>
  <c r="G860" i="157"/>
  <c r="I860" i="157" s="1"/>
  <c r="K860" i="157"/>
  <c r="L860" i="157"/>
  <c r="T861" i="157"/>
  <c r="G866" i="157"/>
  <c r="G867" i="157"/>
  <c r="I867" i="157" s="1"/>
  <c r="G868" i="157"/>
  <c r="G869" i="157"/>
  <c r="G872" i="157"/>
  <c r="T873" i="157"/>
  <c r="G876" i="157"/>
  <c r="G878" i="157"/>
  <c r="I878" i="157" s="1"/>
  <c r="G879" i="157"/>
  <c r="I879" i="157" s="1"/>
  <c r="G881" i="157"/>
  <c r="I881" i="157" s="1"/>
  <c r="G882" i="157"/>
  <c r="G883" i="157"/>
  <c r="G884" i="157"/>
  <c r="I884" i="157" s="1"/>
  <c r="T885" i="157"/>
  <c r="G890" i="157"/>
  <c r="I890" i="157" s="1"/>
  <c r="K890" i="157"/>
  <c r="I315" i="37" s="1"/>
  <c r="L890" i="157"/>
  <c r="J315" i="37" s="1"/>
  <c r="G894" i="157"/>
  <c r="G897" i="157" s="1"/>
  <c r="K894" i="157"/>
  <c r="I319" i="37" s="1"/>
  <c r="L894" i="157"/>
  <c r="T898" i="157"/>
  <c r="H907" i="157"/>
  <c r="H908" i="157"/>
  <c r="H909" i="157"/>
  <c r="H910" i="157"/>
  <c r="H911" i="157"/>
  <c r="H913" i="157"/>
  <c r="U914" i="157"/>
  <c r="S278" i="37" s="1"/>
  <c r="W914" i="157"/>
  <c r="X914" i="157"/>
  <c r="H917" i="157"/>
  <c r="H919" i="157"/>
  <c r="H920" i="157"/>
  <c r="H921" i="157"/>
  <c r="H922" i="157"/>
  <c r="H924" i="157"/>
  <c r="H925" i="157"/>
  <c r="H926" i="157"/>
  <c r="H927" i="157"/>
  <c r="H928" i="157"/>
  <c r="H929" i="157"/>
  <c r="H930" i="157"/>
  <c r="U931" i="157"/>
  <c r="S295" i="37" s="1"/>
  <c r="H935" i="157"/>
  <c r="W940" i="157"/>
  <c r="X940" i="157"/>
  <c r="H943" i="157"/>
  <c r="H944" i="157"/>
  <c r="G949" i="157"/>
  <c r="K949" i="157"/>
  <c r="L949" i="157"/>
  <c r="G950" i="157"/>
  <c r="I950" i="157" s="1"/>
  <c r="K950" i="157"/>
  <c r="L950" i="157"/>
  <c r="G951" i="157"/>
  <c r="I951" i="157" s="1"/>
  <c r="K951" i="157"/>
  <c r="L951" i="157"/>
  <c r="G952" i="157"/>
  <c r="K952" i="157"/>
  <c r="L952" i="157"/>
  <c r="G953" i="157"/>
  <c r="I953" i="157" s="1"/>
  <c r="K953" i="157"/>
  <c r="L953" i="157"/>
  <c r="G954" i="157"/>
  <c r="I954" i="157" s="1"/>
  <c r="I1012" i="157" s="1"/>
  <c r="G318" i="37" s="1"/>
  <c r="K954" i="157"/>
  <c r="L954" i="157"/>
  <c r="G955" i="157"/>
  <c r="I955" i="157" s="1"/>
  <c r="K955" i="157"/>
  <c r="L955" i="157"/>
  <c r="G956" i="157"/>
  <c r="K956" i="157"/>
  <c r="L956" i="157"/>
  <c r="T957" i="157"/>
  <c r="H1009" i="157"/>
  <c r="G962" i="157"/>
  <c r="G963" i="157"/>
  <c r="G964" i="157"/>
  <c r="I964" i="157" s="1"/>
  <c r="I1013" i="157" s="1"/>
  <c r="G965" i="157"/>
  <c r="I965" i="157" s="1"/>
  <c r="H1015" i="157"/>
  <c r="G968" i="157"/>
  <c r="T969" i="157"/>
  <c r="G972" i="157"/>
  <c r="G1021" i="157" s="1"/>
  <c r="G974" i="157"/>
  <c r="G1023" i="157" s="1"/>
  <c r="G975" i="157"/>
  <c r="G976" i="157"/>
  <c r="G977" i="157"/>
  <c r="H1027" i="157"/>
  <c r="G979" i="157"/>
  <c r="G980" i="157"/>
  <c r="I980" i="157" s="1"/>
  <c r="I1029" i="157" s="1"/>
  <c r="G335" i="37" s="1"/>
  <c r="G981" i="157"/>
  <c r="I981" i="157" s="1"/>
  <c r="G982" i="157"/>
  <c r="G1031" i="157" s="1"/>
  <c r="G983" i="157"/>
  <c r="G984" i="157"/>
  <c r="G1033" i="157" s="1"/>
  <c r="G985" i="157"/>
  <c r="G1034" i="157" s="1"/>
  <c r="T986" i="157"/>
  <c r="U987" i="157"/>
  <c r="G989" i="157"/>
  <c r="K989" i="157"/>
  <c r="L989" i="157"/>
  <c r="G990" i="157"/>
  <c r="K990" i="157"/>
  <c r="L990" i="157"/>
  <c r="G991" i="157"/>
  <c r="I991" i="157" s="1"/>
  <c r="K991" i="157"/>
  <c r="L991" i="157"/>
  <c r="G992" i="157"/>
  <c r="I992" i="157" s="1"/>
  <c r="K992" i="157"/>
  <c r="L992" i="157"/>
  <c r="H1041" i="157"/>
  <c r="G995" i="157"/>
  <c r="K995" i="157"/>
  <c r="L995" i="157"/>
  <c r="G996" i="157"/>
  <c r="I996" i="157" s="1"/>
  <c r="K996" i="157"/>
  <c r="L996" i="157"/>
  <c r="S1043" i="157"/>
  <c r="T998" i="157"/>
  <c r="G1000" i="157"/>
  <c r="G1002" i="157"/>
  <c r="H1011" i="157"/>
  <c r="I1011" i="157"/>
  <c r="H1012" i="157"/>
  <c r="H1013" i="157"/>
  <c r="H1014" i="157"/>
  <c r="H1017" i="157"/>
  <c r="U1018" i="157"/>
  <c r="S324" i="37" s="1"/>
  <c r="H1021" i="157"/>
  <c r="H1023" i="157"/>
  <c r="H1024" i="157"/>
  <c r="H1025" i="157"/>
  <c r="H1026" i="157"/>
  <c r="H1028" i="157"/>
  <c r="H1029" i="157"/>
  <c r="H1030" i="157"/>
  <c r="H1031" i="157"/>
  <c r="H1032" i="157"/>
  <c r="H1033" i="157"/>
  <c r="H1034" i="157"/>
  <c r="U1035" i="157"/>
  <c r="S341" i="37" s="1"/>
  <c r="W1035" i="157"/>
  <c r="X1035" i="157"/>
  <c r="W1043" i="157"/>
  <c r="X1043" i="157"/>
  <c r="H1047" i="157"/>
  <c r="G1052" i="157"/>
  <c r="I1052" i="157" s="1"/>
  <c r="K1052" i="157"/>
  <c r="I448" i="37" s="1"/>
  <c r="L1052" i="157"/>
  <c r="J448" i="37" s="1"/>
  <c r="G1053" i="157"/>
  <c r="I1053" i="157" s="1"/>
  <c r="K1053" i="157"/>
  <c r="L1053" i="157"/>
  <c r="G1054" i="157"/>
  <c r="I1054" i="157" s="1"/>
  <c r="K1054" i="157"/>
  <c r="L1054" i="157"/>
  <c r="G1055" i="157"/>
  <c r="I1055" i="157" s="1"/>
  <c r="K1055" i="157"/>
  <c r="L1055" i="157"/>
  <c r="S1103" i="157"/>
  <c r="Q406" i="37" s="1"/>
  <c r="T1056" i="157"/>
  <c r="H1106" i="157"/>
  <c r="G1061" i="157"/>
  <c r="G1062" i="157"/>
  <c r="G1109" i="157" s="1"/>
  <c r="G1063" i="157"/>
  <c r="I1063" i="157" s="1"/>
  <c r="I1110" i="157" s="1"/>
  <c r="G413" i="37" s="1"/>
  <c r="G1064" i="157"/>
  <c r="I1064" i="157" s="1"/>
  <c r="I1111" i="157" s="1"/>
  <c r="G414" i="37" s="1"/>
  <c r="H1112" i="157"/>
  <c r="G1067" i="157"/>
  <c r="S1115" i="157"/>
  <c r="Q418" i="37" s="1"/>
  <c r="T1068" i="157"/>
  <c r="T1115" i="157" s="1"/>
  <c r="R418" i="37" s="1"/>
  <c r="G1071" i="157"/>
  <c r="G1118" i="157" s="1"/>
  <c r="E421" i="37" s="1"/>
  <c r="G1073" i="157"/>
  <c r="G1120" i="157" s="1"/>
  <c r="E423" i="37" s="1"/>
  <c r="G1074" i="157"/>
  <c r="I1074" i="157" s="1"/>
  <c r="G1075" i="157"/>
  <c r="I1075" i="157" s="1"/>
  <c r="I1122" i="157" s="1"/>
  <c r="G1076" i="157"/>
  <c r="I1076" i="157" s="1"/>
  <c r="G1078" i="157"/>
  <c r="I1078" i="157" s="1"/>
  <c r="G1079" i="157"/>
  <c r="G1080" i="157"/>
  <c r="I1080" i="157" s="1"/>
  <c r="G1081" i="157"/>
  <c r="G1128" i="157" s="1"/>
  <c r="G1082" i="157"/>
  <c r="I1082" i="157" s="1"/>
  <c r="I1129" i="157" s="1"/>
  <c r="G1083" i="157"/>
  <c r="G1130" i="157" s="1"/>
  <c r="E433" i="37" s="1"/>
  <c r="T1084" i="157"/>
  <c r="U1085" i="157"/>
  <c r="U1101" i="157" s="1"/>
  <c r="G1087" i="157"/>
  <c r="I1087" i="157" s="1"/>
  <c r="K1087" i="157"/>
  <c r="L1087" i="157"/>
  <c r="G1088" i="157"/>
  <c r="I1088" i="157" s="1"/>
  <c r="K1088" i="157"/>
  <c r="L1088" i="157"/>
  <c r="G1089" i="157"/>
  <c r="I1089" i="157" s="1"/>
  <c r="K1089" i="157"/>
  <c r="L1089" i="157"/>
  <c r="H1138" i="157"/>
  <c r="G1092" i="157"/>
  <c r="K1092" i="157"/>
  <c r="K1094" i="157" s="1"/>
  <c r="L1092" i="157"/>
  <c r="G1093" i="157"/>
  <c r="L1093" i="157"/>
  <c r="H1139" i="157"/>
  <c r="S1140" i="157"/>
  <c r="G1097" i="157"/>
  <c r="H1142" i="157"/>
  <c r="G1099" i="157"/>
  <c r="U1103" i="157"/>
  <c r="S406" i="37" s="1"/>
  <c r="W1103" i="157"/>
  <c r="H1108" i="157"/>
  <c r="I1108" i="157"/>
  <c r="G411" i="37" s="1"/>
  <c r="H1109" i="157"/>
  <c r="H1110" i="157"/>
  <c r="H1111" i="157"/>
  <c r="H1114" i="157"/>
  <c r="U1115" i="157"/>
  <c r="S418" i="37" s="1"/>
  <c r="W1115" i="157"/>
  <c r="X1115" i="157"/>
  <c r="G1116" i="157"/>
  <c r="E419" i="37" s="1"/>
  <c r="H1116" i="157"/>
  <c r="I1116" i="157"/>
  <c r="G419" i="37" s="1"/>
  <c r="H1118" i="157"/>
  <c r="H1120" i="157"/>
  <c r="H1121" i="157"/>
  <c r="H1122" i="157"/>
  <c r="H1123" i="157"/>
  <c r="H1124" i="157"/>
  <c r="H1125" i="157"/>
  <c r="H1126" i="157"/>
  <c r="H1127" i="157"/>
  <c r="H1128" i="157"/>
  <c r="H1129" i="157"/>
  <c r="H1130" i="157"/>
  <c r="I1130" i="157"/>
  <c r="G433" i="37" s="1"/>
  <c r="U1131" i="157"/>
  <c r="S434" i="37" s="1"/>
  <c r="W1131" i="157"/>
  <c r="X1131" i="157"/>
  <c r="S1138" i="157"/>
  <c r="Q441" i="37" s="1"/>
  <c r="T1138" i="157"/>
  <c r="R441" i="37" s="1"/>
  <c r="W1138" i="157"/>
  <c r="X1138" i="157"/>
  <c r="S1139" i="157"/>
  <c r="Q442" i="37" s="1"/>
  <c r="T1139" i="157"/>
  <c r="R442" i="37" s="1"/>
  <c r="W1139" i="157"/>
  <c r="X1139" i="157"/>
  <c r="W1140" i="157"/>
  <c r="X1140" i="157"/>
  <c r="H1144" i="157"/>
  <c r="G1149" i="157"/>
  <c r="K1149" i="157"/>
  <c r="I554" i="37" s="1"/>
  <c r="L1149" i="157"/>
  <c r="J554" i="37" s="1"/>
  <c r="G1150" i="157"/>
  <c r="I1150" i="157" s="1"/>
  <c r="K1150" i="157"/>
  <c r="I555" i="37" s="1"/>
  <c r="L1150" i="157"/>
  <c r="J555" i="37" s="1"/>
  <c r="G1151" i="157"/>
  <c r="I1151" i="157" s="1"/>
  <c r="K1151" i="157"/>
  <c r="I556" i="37" s="1"/>
  <c r="L1151" i="157"/>
  <c r="J556" i="37" s="1"/>
  <c r="G1152" i="157"/>
  <c r="I1152" i="157" s="1"/>
  <c r="K1152" i="157"/>
  <c r="I557" i="37" s="1"/>
  <c r="L1152" i="157"/>
  <c r="J557" i="37" s="1"/>
  <c r="G1153" i="157"/>
  <c r="I1153" i="157" s="1"/>
  <c r="K1153" i="157"/>
  <c r="I558" i="37" s="1"/>
  <c r="L1153" i="157"/>
  <c r="J558" i="37" s="1"/>
  <c r="G1154" i="157"/>
  <c r="I1154" i="157" s="1"/>
  <c r="K1154" i="157"/>
  <c r="I559" i="37" s="1"/>
  <c r="L1154" i="157"/>
  <c r="J559" i="37" s="1"/>
  <c r="G1155" i="157"/>
  <c r="K1155" i="157"/>
  <c r="I560" i="37" s="1"/>
  <c r="L1155" i="157"/>
  <c r="J560" i="37" s="1"/>
  <c r="G1156" i="157"/>
  <c r="I1156" i="157" s="1"/>
  <c r="K1156" i="157"/>
  <c r="I561" i="37" s="1"/>
  <c r="L1156" i="157"/>
  <c r="J561" i="37" s="1"/>
  <c r="G1157" i="157"/>
  <c r="I1157" i="157" s="1"/>
  <c r="K1157" i="157"/>
  <c r="I562" i="37" s="1"/>
  <c r="L1157" i="157"/>
  <c r="J562" i="37" s="1"/>
  <c r="G1158" i="157"/>
  <c r="I1158" i="157" s="1"/>
  <c r="K1158" i="157"/>
  <c r="I563" i="37" s="1"/>
  <c r="L1158" i="157"/>
  <c r="J563" i="37" s="1"/>
  <c r="G1159" i="157"/>
  <c r="I1159" i="157" s="1"/>
  <c r="K1159" i="157"/>
  <c r="I564" i="37" s="1"/>
  <c r="L1159" i="157"/>
  <c r="J564" i="37" s="1"/>
  <c r="T1160" i="157"/>
  <c r="H1214" i="157"/>
  <c r="G1165" i="157"/>
  <c r="G1166" i="157"/>
  <c r="G1167" i="157"/>
  <c r="G1218" i="157" s="1"/>
  <c r="G1168" i="157"/>
  <c r="G1171" i="157"/>
  <c r="T1172" i="157"/>
  <c r="G1175" i="157"/>
  <c r="G1226" i="157" s="1"/>
  <c r="E553" i="37" s="1"/>
  <c r="G1177" i="157"/>
  <c r="G1228" i="157" s="1"/>
  <c r="E555" i="37" s="1"/>
  <c r="G1178" i="157"/>
  <c r="G1179" i="157"/>
  <c r="G1230" i="157" s="1"/>
  <c r="E557" i="37" s="1"/>
  <c r="G1180" i="157"/>
  <c r="I1180" i="157" s="1"/>
  <c r="H1232" i="157"/>
  <c r="G1182" i="157"/>
  <c r="I1182" i="157" s="1"/>
  <c r="G1183" i="157"/>
  <c r="I1183" i="157" s="1"/>
  <c r="I1234" i="157" s="1"/>
  <c r="G561" i="37" s="1"/>
  <c r="G1184" i="157"/>
  <c r="I1184" i="157" s="1"/>
  <c r="G1185" i="157"/>
  <c r="G1236" i="157" s="1"/>
  <c r="E563" i="37" s="1"/>
  <c r="G1186" i="157"/>
  <c r="G1237" i="157" s="1"/>
  <c r="E564" i="37" s="1"/>
  <c r="G1187" i="157"/>
  <c r="G1188" i="157"/>
  <c r="G1239" i="157" s="1"/>
  <c r="E566" i="37" s="1"/>
  <c r="T1189" i="157"/>
  <c r="U1190" i="157"/>
  <c r="G1192" i="157"/>
  <c r="I1192" i="157" s="1"/>
  <c r="K1192" i="157"/>
  <c r="L1192" i="157"/>
  <c r="G1193" i="157"/>
  <c r="I1193" i="157" s="1"/>
  <c r="K1193" i="157"/>
  <c r="L1193" i="157"/>
  <c r="G1194" i="157"/>
  <c r="I1194" i="157" s="1"/>
  <c r="K1194" i="157"/>
  <c r="L1194" i="157"/>
  <c r="G1195" i="157"/>
  <c r="I1195" i="157" s="1"/>
  <c r="K1195" i="157"/>
  <c r="L1195" i="157"/>
  <c r="G1196" i="157"/>
  <c r="I1196" i="157" s="1"/>
  <c r="K1196" i="157"/>
  <c r="L1196" i="157"/>
  <c r="G1197" i="157"/>
  <c r="I1197" i="157" s="1"/>
  <c r="K1197" i="157"/>
  <c r="L1197" i="157"/>
  <c r="G1200" i="157"/>
  <c r="K1200" i="157"/>
  <c r="L1200" i="157"/>
  <c r="T1203" i="157"/>
  <c r="G1205" i="157"/>
  <c r="G1204" i="157" s="1"/>
  <c r="G1250" i="157" s="1"/>
  <c r="G1207" i="157"/>
  <c r="G1253" i="157" s="1"/>
  <c r="E580" i="37" s="1"/>
  <c r="H1216" i="157"/>
  <c r="I1216" i="157"/>
  <c r="H1217" i="157"/>
  <c r="H1218" i="157"/>
  <c r="H1219" i="157"/>
  <c r="H1220" i="157"/>
  <c r="H1222" i="157"/>
  <c r="U1223" i="157"/>
  <c r="S550" i="37" s="1"/>
  <c r="W1223" i="157"/>
  <c r="X1223" i="157"/>
  <c r="G1224" i="157"/>
  <c r="E551" i="37" s="1"/>
  <c r="H1224" i="157"/>
  <c r="I1224" i="157"/>
  <c r="G551" i="37" s="1"/>
  <c r="H1226" i="157"/>
  <c r="H1228" i="157"/>
  <c r="H1229" i="157"/>
  <c r="H1230" i="157"/>
  <c r="H1231" i="157"/>
  <c r="H1233" i="157"/>
  <c r="H1234" i="157"/>
  <c r="H1235" i="157"/>
  <c r="H1236" i="157"/>
  <c r="H1237" i="157"/>
  <c r="H1238" i="157"/>
  <c r="H1239" i="157"/>
  <c r="I1239" i="157"/>
  <c r="G566" i="37" s="1"/>
  <c r="U1240" i="157"/>
  <c r="S567" i="37" s="1"/>
  <c r="W1240" i="157"/>
  <c r="X1240" i="157"/>
  <c r="H1243" i="157"/>
  <c r="H1244" i="157"/>
  <c r="H1253" i="157"/>
  <c r="G1258" i="157"/>
  <c r="I1258" i="157" s="1"/>
  <c r="K1258" i="157"/>
  <c r="L1258" i="157"/>
  <c r="G1259" i="157"/>
  <c r="I1259" i="157" s="1"/>
  <c r="K1259" i="157"/>
  <c r="L1259" i="157"/>
  <c r="G1260" i="157"/>
  <c r="I1260" i="157" s="1"/>
  <c r="K1260" i="157"/>
  <c r="L1260" i="157"/>
  <c r="G1261" i="157"/>
  <c r="I1261" i="157" s="1"/>
  <c r="K1261" i="157"/>
  <c r="L1261" i="157"/>
  <c r="G1262" i="157"/>
  <c r="I1262" i="157" s="1"/>
  <c r="K1262" i="157"/>
  <c r="L1262" i="157"/>
  <c r="G1263" i="157"/>
  <c r="K1263" i="157"/>
  <c r="L1263" i="157"/>
  <c r="G1264" i="157"/>
  <c r="I1264" i="157" s="1"/>
  <c r="K1264" i="157"/>
  <c r="L1264" i="157"/>
  <c r="G1265" i="157"/>
  <c r="I1265" i="157" s="1"/>
  <c r="K1265" i="157"/>
  <c r="L1265" i="157"/>
  <c r="G1266" i="157"/>
  <c r="I1266" i="157" s="1"/>
  <c r="K1266" i="157"/>
  <c r="L1266" i="157"/>
  <c r="S1332" i="157"/>
  <c r="Q584" i="37" s="1"/>
  <c r="T1267" i="157"/>
  <c r="G1272" i="157"/>
  <c r="E586" i="37" s="1"/>
  <c r="G1273" i="157"/>
  <c r="G1338" i="157" s="1"/>
  <c r="G1274" i="157"/>
  <c r="G1275" i="157"/>
  <c r="I1275" i="157" s="1"/>
  <c r="H1341" i="157"/>
  <c r="G1278" i="157"/>
  <c r="S1344" i="157"/>
  <c r="Q596" i="37" s="1"/>
  <c r="T1279" i="157"/>
  <c r="G1282" i="157"/>
  <c r="H1348" i="157"/>
  <c r="G1284" i="157"/>
  <c r="G1285" i="157"/>
  <c r="G1286" i="157"/>
  <c r="G1287" i="157"/>
  <c r="G1352" i="157" s="1"/>
  <c r="H1353" i="157"/>
  <c r="G1289" i="157"/>
  <c r="I1289" i="157" s="1"/>
  <c r="G1290" i="157"/>
  <c r="I1290" i="157" s="1"/>
  <c r="G1291" i="157"/>
  <c r="I1291" i="157" s="1"/>
  <c r="G1292" i="157"/>
  <c r="G1293" i="157"/>
  <c r="G1294" i="157"/>
  <c r="G1295" i="157"/>
  <c r="G1361" i="157" s="1"/>
  <c r="T1296" i="157"/>
  <c r="W1368" i="157"/>
  <c r="I1303" i="157"/>
  <c r="K1303" i="157"/>
  <c r="I612" i="37" s="1"/>
  <c r="L1303" i="157"/>
  <c r="J612" i="37" s="1"/>
  <c r="H1370" i="157"/>
  <c r="G1306" i="157"/>
  <c r="E615" i="37" s="1"/>
  <c r="K1306" i="157"/>
  <c r="L1306" i="157"/>
  <c r="J615" i="37" s="1"/>
  <c r="I616" i="37"/>
  <c r="J616" i="37"/>
  <c r="H1371" i="157"/>
  <c r="T1372" i="157"/>
  <c r="G1310" i="157"/>
  <c r="G1309" i="157" s="1"/>
  <c r="G1373" i="157" s="1"/>
  <c r="E625" i="37" s="1"/>
  <c r="H1374" i="157"/>
  <c r="G1312" i="157"/>
  <c r="G1319" i="157"/>
  <c r="G1318" i="157" s="1"/>
  <c r="G1321" i="157"/>
  <c r="G1323" i="157"/>
  <c r="G1324" i="157"/>
  <c r="G1325" i="157"/>
  <c r="G1326" i="157"/>
  <c r="G1327" i="157"/>
  <c r="S1330" i="157"/>
  <c r="W1330" i="157"/>
  <c r="X1330" i="157"/>
  <c r="W1332" i="157"/>
  <c r="X1332" i="157"/>
  <c r="H1337" i="157"/>
  <c r="I1337" i="157"/>
  <c r="G589" i="37" s="1"/>
  <c r="H1338" i="157"/>
  <c r="I1338" i="157"/>
  <c r="H1339" i="157"/>
  <c r="H1340" i="157"/>
  <c r="H1343" i="157"/>
  <c r="U1344" i="157"/>
  <c r="S596" i="37" s="1"/>
  <c r="W1344" i="157"/>
  <c r="X1344" i="157"/>
  <c r="I1347" i="157"/>
  <c r="H1349" i="157"/>
  <c r="H1350" i="157"/>
  <c r="H1351" i="157"/>
  <c r="H1352" i="157"/>
  <c r="H1354" i="157"/>
  <c r="H1355" i="157"/>
  <c r="H1356" i="157"/>
  <c r="H1357" i="157"/>
  <c r="H1359" i="157"/>
  <c r="H1360" i="157"/>
  <c r="H1361" i="157"/>
  <c r="I1361" i="157"/>
  <c r="H1365" i="157"/>
  <c r="H1366" i="157"/>
  <c r="W1372" i="157"/>
  <c r="X1372" i="157"/>
  <c r="H1376" i="157"/>
  <c r="G1381" i="157"/>
  <c r="I1381" i="157" s="1"/>
  <c r="K1381" i="157"/>
  <c r="L1381" i="157"/>
  <c r="M1381" i="157" s="1"/>
  <c r="G1382" i="157"/>
  <c r="I1382" i="157" s="1"/>
  <c r="K1382" i="157"/>
  <c r="L1382" i="157"/>
  <c r="G1383" i="157"/>
  <c r="I1383" i="157" s="1"/>
  <c r="K1383" i="157"/>
  <c r="L1383" i="157"/>
  <c r="G1384" i="157"/>
  <c r="K1384" i="157"/>
  <c r="L1384" i="157"/>
  <c r="G1385" i="157"/>
  <c r="I1385" i="157" s="1"/>
  <c r="K1385" i="157"/>
  <c r="L1385" i="157"/>
  <c r="G1386" i="157"/>
  <c r="I1386" i="157" s="1"/>
  <c r="K1386" i="157"/>
  <c r="L1386" i="157"/>
  <c r="G1387" i="157"/>
  <c r="I1387" i="157" s="1"/>
  <c r="K1387" i="157"/>
  <c r="L1387" i="157"/>
  <c r="G1388" i="157"/>
  <c r="I1388" i="157" s="1"/>
  <c r="K1388" i="157"/>
  <c r="L1388" i="157"/>
  <c r="X1437" i="157"/>
  <c r="H1440" i="157"/>
  <c r="G1394" i="157"/>
  <c r="E631" i="37" s="1"/>
  <c r="G1395" i="157"/>
  <c r="I1395" i="157" s="1"/>
  <c r="I1443" i="157" s="1"/>
  <c r="G638" i="37" s="1"/>
  <c r="G1396" i="157"/>
  <c r="G1397" i="157"/>
  <c r="G1400" i="157"/>
  <c r="T1401" i="157"/>
  <c r="G1404" i="157"/>
  <c r="G1452" i="157" s="1"/>
  <c r="G1406" i="157"/>
  <c r="G1407" i="157"/>
  <c r="G1408" i="157"/>
  <c r="I1408" i="157" s="1"/>
  <c r="I1456" i="157" s="1"/>
  <c r="G651" i="37" s="1"/>
  <c r="G1409" i="157"/>
  <c r="I1409" i="157" s="1"/>
  <c r="H1458" i="157"/>
  <c r="G1411" i="157"/>
  <c r="G1412" i="157"/>
  <c r="G1413" i="157"/>
  <c r="I1413" i="157" s="1"/>
  <c r="G1414" i="157"/>
  <c r="G1462" i="157" s="1"/>
  <c r="G1415" i="157"/>
  <c r="I1415" i="157" s="1"/>
  <c r="G1416" i="157"/>
  <c r="G1464" i="157" s="1"/>
  <c r="E659" i="37" s="1"/>
  <c r="G1417" i="157"/>
  <c r="I1417" i="157" s="1"/>
  <c r="I1465" i="157" s="1"/>
  <c r="S1466" i="157"/>
  <c r="Q661" i="37" s="1"/>
  <c r="T1418" i="157"/>
  <c r="U1419" i="157"/>
  <c r="U754" i="157" s="1"/>
  <c r="W1419" i="157"/>
  <c r="X1419" i="157"/>
  <c r="G1421" i="157"/>
  <c r="I1421" i="157" s="1"/>
  <c r="K1421" i="157"/>
  <c r="I655" i="37" s="1"/>
  <c r="L1421" i="157"/>
  <c r="J655" i="37" s="1"/>
  <c r="G1422" i="157"/>
  <c r="I1422" i="157" s="1"/>
  <c r="K1422" i="157"/>
  <c r="I656" i="37" s="1"/>
  <c r="L1422" i="157"/>
  <c r="J656" i="37" s="1"/>
  <c r="G1423" i="157"/>
  <c r="I1423" i="157" s="1"/>
  <c r="K1423" i="157"/>
  <c r="I657" i="37" s="1"/>
  <c r="L1423" i="157"/>
  <c r="J657" i="37" s="1"/>
  <c r="H1472" i="157"/>
  <c r="G1426" i="157"/>
  <c r="I1426" i="157" s="1"/>
  <c r="K1426" i="157"/>
  <c r="L1426" i="157"/>
  <c r="J660" i="37" s="1"/>
  <c r="J1427" i="157"/>
  <c r="H661" i="37" s="1"/>
  <c r="S1474" i="157"/>
  <c r="Q669" i="37" s="1"/>
  <c r="T1429" i="157"/>
  <c r="R662" i="37" s="1"/>
  <c r="G1431" i="157"/>
  <c r="G1430" i="157" s="1"/>
  <c r="G1433" i="157"/>
  <c r="U1437" i="157"/>
  <c r="S632" i="37" s="1"/>
  <c r="W1437" i="157"/>
  <c r="H1442" i="157"/>
  <c r="I1442" i="157"/>
  <c r="H1443" i="157"/>
  <c r="H1444" i="157"/>
  <c r="H1445" i="157"/>
  <c r="H1446" i="157"/>
  <c r="H1448" i="157"/>
  <c r="U1449" i="157"/>
  <c r="S644" i="37" s="1"/>
  <c r="W1449" i="157"/>
  <c r="X1449" i="157"/>
  <c r="G1450" i="157"/>
  <c r="E645" i="37" s="1"/>
  <c r="H1450" i="157"/>
  <c r="I1450" i="157"/>
  <c r="G645" i="37" s="1"/>
  <c r="H1452" i="157"/>
  <c r="I1452" i="157"/>
  <c r="H1454" i="157"/>
  <c r="H1455" i="157"/>
  <c r="H1456" i="157"/>
  <c r="H1457" i="157"/>
  <c r="H1459" i="157"/>
  <c r="H1460" i="157"/>
  <c r="H1461" i="157"/>
  <c r="H1462" i="157"/>
  <c r="H1463" i="157"/>
  <c r="H1464" i="157"/>
  <c r="I1464" i="157"/>
  <c r="G659" i="37" s="1"/>
  <c r="H1465" i="157"/>
  <c r="U1466" i="157"/>
  <c r="S661" i="37" s="1"/>
  <c r="W1466" i="157"/>
  <c r="X1466" i="157"/>
  <c r="H1470" i="157"/>
  <c r="H1473" i="157"/>
  <c r="W1474" i="157"/>
  <c r="X1474" i="157"/>
  <c r="H1478" i="157"/>
  <c r="G1483" i="157"/>
  <c r="I1483" i="157" s="1"/>
  <c r="K1483" i="157"/>
  <c r="L1483" i="157"/>
  <c r="G1484" i="157"/>
  <c r="K1484" i="157"/>
  <c r="L1484" i="157"/>
  <c r="G1485" i="157"/>
  <c r="G1540" i="157" s="1"/>
  <c r="K1485" i="157"/>
  <c r="L1485" i="157"/>
  <c r="G1486" i="157"/>
  <c r="I1486" i="157" s="1"/>
  <c r="K1486" i="157"/>
  <c r="L1486" i="157"/>
  <c r="G1487" i="157"/>
  <c r="I1487" i="157" s="1"/>
  <c r="K1487" i="157"/>
  <c r="L1487" i="157"/>
  <c r="G1488" i="157"/>
  <c r="I1488" i="157" s="1"/>
  <c r="K1488" i="157"/>
  <c r="L1488" i="157"/>
  <c r="G1489" i="157"/>
  <c r="I1489" i="157" s="1"/>
  <c r="K1489" i="157"/>
  <c r="L1489" i="157"/>
  <c r="T1490" i="157"/>
  <c r="H1539" i="157"/>
  <c r="G1495" i="157"/>
  <c r="G1496" i="157"/>
  <c r="G1542" i="157" s="1"/>
  <c r="G1497" i="157"/>
  <c r="I1497" i="157" s="1"/>
  <c r="I1543" i="157" s="1"/>
  <c r="G1498" i="157"/>
  <c r="I1498" i="157" s="1"/>
  <c r="I1544" i="157" s="1"/>
  <c r="H1545" i="157"/>
  <c r="G1501" i="157"/>
  <c r="T1502" i="157"/>
  <c r="V1502" i="157" s="1"/>
  <c r="G1505" i="157"/>
  <c r="G1551" i="157" s="1"/>
  <c r="H1552" i="157"/>
  <c r="G1507" i="157"/>
  <c r="G1553" i="157" s="1"/>
  <c r="G1508" i="157"/>
  <c r="G1509" i="157"/>
  <c r="G1555" i="157" s="1"/>
  <c r="G1510" i="157"/>
  <c r="H1557" i="157"/>
  <c r="G1512" i="157"/>
  <c r="G1513" i="157"/>
  <c r="I1513" i="157" s="1"/>
  <c r="I1559" i="157" s="1"/>
  <c r="G1514" i="157"/>
  <c r="G1515" i="157"/>
  <c r="G1561" i="157" s="1"/>
  <c r="G1516" i="157"/>
  <c r="I1516" i="157" s="1"/>
  <c r="G1517" i="157"/>
  <c r="G1563" i="157" s="1"/>
  <c r="T1518" i="157"/>
  <c r="I1521" i="157"/>
  <c r="K1521" i="157"/>
  <c r="I731" i="37" s="1"/>
  <c r="L1521" i="157"/>
  <c r="J731" i="37" s="1"/>
  <c r="I1522" i="157"/>
  <c r="K1522" i="157"/>
  <c r="I732" i="37" s="1"/>
  <c r="L1522" i="157"/>
  <c r="J732" i="37" s="1"/>
  <c r="I1523" i="157"/>
  <c r="K1523" i="157"/>
  <c r="I733" i="37" s="1"/>
  <c r="L1523" i="157"/>
  <c r="J733" i="37" s="1"/>
  <c r="I1526" i="157"/>
  <c r="I1528" i="157" s="1"/>
  <c r="K1526" i="157"/>
  <c r="L1526" i="157"/>
  <c r="E1528" i="157"/>
  <c r="G1571" i="157"/>
  <c r="H1571" i="157"/>
  <c r="J1528" i="157"/>
  <c r="H737" i="37" s="1"/>
  <c r="T1529" i="157"/>
  <c r="G1531" i="157"/>
  <c r="G1574" i="157" s="1"/>
  <c r="H1575" i="157"/>
  <c r="G1575" i="157"/>
  <c r="H1541" i="157"/>
  <c r="I1541" i="157"/>
  <c r="H1542" i="157"/>
  <c r="H1543" i="157"/>
  <c r="H1544" i="157"/>
  <c r="H1547" i="157"/>
  <c r="U1548" i="157"/>
  <c r="U432" i="157" s="1"/>
  <c r="G1549" i="157"/>
  <c r="H1549" i="157"/>
  <c r="I1549" i="157"/>
  <c r="H1551" i="157"/>
  <c r="H1553" i="157"/>
  <c r="H1554" i="157"/>
  <c r="H1555" i="157"/>
  <c r="H1556" i="157"/>
  <c r="H1558" i="157"/>
  <c r="H1559" i="157"/>
  <c r="H1560" i="157"/>
  <c r="H1561" i="157"/>
  <c r="H1562" i="157"/>
  <c r="H1563" i="157"/>
  <c r="U1564" i="157"/>
  <c r="W1564" i="157"/>
  <c r="X1564" i="157"/>
  <c r="H1568" i="157"/>
  <c r="H1576" i="157"/>
  <c r="G1581" i="157"/>
  <c r="I1581" i="157" s="1"/>
  <c r="K1581" i="157"/>
  <c r="L1581" i="157"/>
  <c r="G1582" i="157"/>
  <c r="I1582" i="157" s="1"/>
  <c r="K1582" i="157"/>
  <c r="L1582" i="157"/>
  <c r="G1583" i="157"/>
  <c r="I1583" i="157" s="1"/>
  <c r="K1583" i="157"/>
  <c r="L1583" i="157"/>
  <c r="G1584" i="157"/>
  <c r="I1584" i="157" s="1"/>
  <c r="K1584" i="157"/>
  <c r="L1584" i="157"/>
  <c r="G1585" i="157"/>
  <c r="I1585" i="157" s="1"/>
  <c r="K1585" i="157"/>
  <c r="L1585" i="157"/>
  <c r="S1631" i="157"/>
  <c r="Q764" i="37" s="1"/>
  <c r="T1586" i="157"/>
  <c r="H1634" i="157"/>
  <c r="G1591" i="157"/>
  <c r="G1592" i="157"/>
  <c r="G1637" i="157" s="1"/>
  <c r="E770" i="37" s="1"/>
  <c r="G1593" i="157"/>
  <c r="I1593" i="157" s="1"/>
  <c r="I1638" i="157" s="1"/>
  <c r="G771" i="37" s="1"/>
  <c r="G1594" i="157"/>
  <c r="I1594" i="157" s="1"/>
  <c r="I1639" i="157" s="1"/>
  <c r="I1597" i="157"/>
  <c r="I1642" i="157" s="1"/>
  <c r="T1598" i="157"/>
  <c r="G1601" i="157"/>
  <c r="G1646" i="157" s="1"/>
  <c r="E779" i="37" s="1"/>
  <c r="H1647" i="157"/>
  <c r="G1603" i="157"/>
  <c r="I1603" i="157" s="1"/>
  <c r="I1648" i="157" s="1"/>
  <c r="G781" i="37" s="1"/>
  <c r="G1604" i="157"/>
  <c r="I1604" i="157" s="1"/>
  <c r="I1649" i="157" s="1"/>
  <c r="G1605" i="157"/>
  <c r="G1650" i="157" s="1"/>
  <c r="E783" i="37" s="1"/>
  <c r="G1606" i="157"/>
  <c r="H1652" i="157"/>
  <c r="G1608" i="157"/>
  <c r="I1608" i="157" s="1"/>
  <c r="I1653" i="157" s="1"/>
  <c r="G786" i="37" s="1"/>
  <c r="G1609" i="157"/>
  <c r="I1609" i="157" s="1"/>
  <c r="G1610" i="157"/>
  <c r="I1610" i="157" s="1"/>
  <c r="I1655" i="157" s="1"/>
  <c r="G1611" i="157"/>
  <c r="G1612" i="157"/>
  <c r="I1612" i="157" s="1"/>
  <c r="I1657" i="157" s="1"/>
  <c r="G790" i="37" s="1"/>
  <c r="G1613" i="157"/>
  <c r="G1658" i="157" s="1"/>
  <c r="S1659" i="157"/>
  <c r="Q792" i="37" s="1"/>
  <c r="T1614" i="157"/>
  <c r="U1615" i="157"/>
  <c r="W1615" i="157"/>
  <c r="X1615" i="157"/>
  <c r="G1617" i="157"/>
  <c r="I1617" i="157" s="1"/>
  <c r="K1617" i="157"/>
  <c r="L1617" i="157"/>
  <c r="H1665" i="157"/>
  <c r="G1620" i="157"/>
  <c r="G1622" i="157" s="1"/>
  <c r="K1620" i="157"/>
  <c r="L1620" i="157"/>
  <c r="J1622" i="157"/>
  <c r="H766" i="37" s="1"/>
  <c r="T1623" i="157"/>
  <c r="G1625" i="157"/>
  <c r="E768" i="37" s="1"/>
  <c r="G1626" i="157"/>
  <c r="G1670" i="157" s="1"/>
  <c r="W1631" i="157"/>
  <c r="X1631" i="157"/>
  <c r="S1632" i="157"/>
  <c r="Q765" i="37" s="1"/>
  <c r="T1632" i="157"/>
  <c r="R765" i="37" s="1"/>
  <c r="V1632" i="157"/>
  <c r="T765" i="37" s="1"/>
  <c r="W1632" i="157"/>
  <c r="X1632" i="157"/>
  <c r="H1636" i="157"/>
  <c r="I1636" i="157"/>
  <c r="H1637" i="157"/>
  <c r="H1638" i="157"/>
  <c r="H1639" i="157"/>
  <c r="H1640" i="157"/>
  <c r="H1642" i="157"/>
  <c r="H1646" i="157"/>
  <c r="I1646" i="157"/>
  <c r="G779" i="37" s="1"/>
  <c r="H1648" i="157"/>
  <c r="H1649" i="157"/>
  <c r="H1650" i="157"/>
  <c r="H1651" i="157"/>
  <c r="H1653" i="157"/>
  <c r="H1654" i="157"/>
  <c r="H1655" i="157"/>
  <c r="H1656" i="157"/>
  <c r="H1657" i="157"/>
  <c r="H1658" i="157"/>
  <c r="I1658" i="157"/>
  <c r="U1659" i="157"/>
  <c r="S792" i="37" s="1"/>
  <c r="W1659" i="157"/>
  <c r="X1659" i="157"/>
  <c r="H1663" i="157"/>
  <c r="W1667" i="157"/>
  <c r="X1667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23" i="156" s="1"/>
  <c r="E980" i="37" s="1"/>
  <c r="J17" i="156"/>
  <c r="K17" i="156"/>
  <c r="K2423" i="156" s="1"/>
  <c r="F18" i="156"/>
  <c r="J18" i="156"/>
  <c r="K18" i="156"/>
  <c r="F19" i="156"/>
  <c r="J19" i="156"/>
  <c r="K19" i="156"/>
  <c r="F20" i="156"/>
  <c r="F2440" i="156" s="1"/>
  <c r="E997" i="37" s="1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S58" i="156"/>
  <c r="F62" i="156"/>
  <c r="F63" i="156"/>
  <c r="F64" i="156"/>
  <c r="S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F81" i="156" s="1"/>
  <c r="J79" i="156"/>
  <c r="K79" i="156"/>
  <c r="K81" i="156" s="1"/>
  <c r="S82" i="156"/>
  <c r="T83" i="156"/>
  <c r="V83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F2431" i="156" s="1"/>
  <c r="E988" i="37" s="1"/>
  <c r="J91" i="156"/>
  <c r="K91" i="156"/>
  <c r="K2431" i="156" s="1"/>
  <c r="J988" i="37" s="1"/>
  <c r="F92" i="156"/>
  <c r="J92" i="156"/>
  <c r="K92" i="156"/>
  <c r="F93" i="156"/>
  <c r="F2445" i="156" s="1"/>
  <c r="J93" i="156"/>
  <c r="K93" i="156"/>
  <c r="K2445" i="156" s="1"/>
  <c r="F94" i="156"/>
  <c r="J94" i="156"/>
  <c r="K94" i="156"/>
  <c r="S95" i="156"/>
  <c r="F96" i="156"/>
  <c r="S98" i="156"/>
  <c r="F99" i="156"/>
  <c r="F100" i="156"/>
  <c r="S100" i="156"/>
  <c r="F101" i="156"/>
  <c r="S101" i="156"/>
  <c r="F102" i="156"/>
  <c r="S102" i="156"/>
  <c r="F103" i="156"/>
  <c r="F104" i="156"/>
  <c r="F105" i="156"/>
  <c r="F106" i="156"/>
  <c r="F107" i="156"/>
  <c r="F108" i="156"/>
  <c r="F110" i="156"/>
  <c r="S114" i="156"/>
  <c r="F115" i="156"/>
  <c r="J115" i="156"/>
  <c r="K115" i="156"/>
  <c r="L115" i="156" s="1"/>
  <c r="I116" i="156"/>
  <c r="S117" i="156"/>
  <c r="V118" i="156"/>
  <c r="F122" i="156"/>
  <c r="F2432" i="156" s="1"/>
  <c r="J122" i="156"/>
  <c r="K122" i="156"/>
  <c r="K2432" i="156" s="1"/>
  <c r="F123" i="156"/>
  <c r="J123" i="156"/>
  <c r="K123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S128" i="156"/>
  <c r="F129" i="156"/>
  <c r="S129" i="156"/>
  <c r="F132" i="156"/>
  <c r="F133" i="156"/>
  <c r="F134" i="156"/>
  <c r="F135" i="156"/>
  <c r="F137" i="156"/>
  <c r="S137" i="156"/>
  <c r="F139" i="156"/>
  <c r="F140" i="156"/>
  <c r="F141" i="156"/>
  <c r="F142" i="156"/>
  <c r="F143" i="156"/>
  <c r="F145" i="156"/>
  <c r="F146" i="156"/>
  <c r="F147" i="156"/>
  <c r="F148" i="156"/>
  <c r="F149" i="156"/>
  <c r="F150" i="156"/>
  <c r="F151" i="156"/>
  <c r="F152" i="156"/>
  <c r="F154" i="156"/>
  <c r="F155" i="156"/>
  <c r="F156" i="156"/>
  <c r="F157" i="156"/>
  <c r="F158" i="156"/>
  <c r="F160" i="156"/>
  <c r="S169" i="156"/>
  <c r="T170" i="156"/>
  <c r="V170" i="156"/>
  <c r="W170" i="156"/>
  <c r="F174" i="156"/>
  <c r="J174" i="156"/>
  <c r="K174" i="156"/>
  <c r="F175" i="156"/>
  <c r="J175" i="156"/>
  <c r="K175" i="156"/>
  <c r="F176" i="156"/>
  <c r="J176" i="156"/>
  <c r="K176" i="156"/>
  <c r="F177" i="156"/>
  <c r="F2449" i="156" s="1"/>
  <c r="E1006" i="37" s="1"/>
  <c r="J177" i="156"/>
  <c r="K177" i="156"/>
  <c r="K2449" i="156" s="1"/>
  <c r="J1006" i="37" s="1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W234" i="156"/>
  <c r="F189" i="156"/>
  <c r="S189" i="156"/>
  <c r="S190" i="156"/>
  <c r="S191" i="156"/>
  <c r="F192" i="156"/>
  <c r="S192" i="156"/>
  <c r="F193" i="156"/>
  <c r="S193" i="156"/>
  <c r="F194" i="156"/>
  <c r="S194" i="156"/>
  <c r="F195" i="156"/>
  <c r="S195" i="156"/>
  <c r="F196" i="156"/>
  <c r="S196" i="156"/>
  <c r="F197" i="156"/>
  <c r="S197" i="156"/>
  <c r="F198" i="156"/>
  <c r="S198" i="156"/>
  <c r="S199" i="156"/>
  <c r="F201" i="156"/>
  <c r="S201" i="156"/>
  <c r="F203" i="156"/>
  <c r="S203" i="156"/>
  <c r="F204" i="156"/>
  <c r="S204" i="156"/>
  <c r="F205" i="156"/>
  <c r="S205" i="156"/>
  <c r="F206" i="156"/>
  <c r="S206" i="156"/>
  <c r="F207" i="156"/>
  <c r="S207" i="156"/>
  <c r="F208" i="156"/>
  <c r="S208" i="156"/>
  <c r="F209" i="156"/>
  <c r="S209" i="156"/>
  <c r="F210" i="156"/>
  <c r="S210" i="156"/>
  <c r="F211" i="156"/>
  <c r="S211" i="156"/>
  <c r="F212" i="156"/>
  <c r="S212" i="156"/>
  <c r="F213" i="156"/>
  <c r="S213" i="156"/>
  <c r="F214" i="156"/>
  <c r="S214" i="156"/>
  <c r="F215" i="156"/>
  <c r="S215" i="156"/>
  <c r="F216" i="156"/>
  <c r="S216" i="156"/>
  <c r="F218" i="156"/>
  <c r="S218" i="156"/>
  <c r="F219" i="156"/>
  <c r="S219" i="156"/>
  <c r="S222" i="156"/>
  <c r="F223" i="156"/>
  <c r="J223" i="156"/>
  <c r="K223" i="156"/>
  <c r="L223" i="156" s="1"/>
  <c r="S223" i="156"/>
  <c r="F224" i="156"/>
  <c r="J224" i="156"/>
  <c r="K224" i="156"/>
  <c r="S224" i="156"/>
  <c r="F225" i="156"/>
  <c r="J225" i="156"/>
  <c r="K225" i="156"/>
  <c r="S225" i="156"/>
  <c r="S226" i="156"/>
  <c r="S227" i="156"/>
  <c r="S228" i="156"/>
  <c r="F229" i="156"/>
  <c r="J229" i="156"/>
  <c r="K229" i="156"/>
  <c r="S229" i="156"/>
  <c r="S230" i="156"/>
  <c r="S231" i="156"/>
  <c r="S232" i="156"/>
  <c r="F590" i="156"/>
  <c r="E901" i="37" s="1"/>
  <c r="T234" i="156"/>
  <c r="V234" i="156"/>
  <c r="S237" i="156"/>
  <c r="F238" i="156"/>
  <c r="J238" i="156"/>
  <c r="K238" i="156"/>
  <c r="S238" i="156"/>
  <c r="F239" i="156"/>
  <c r="J239" i="156"/>
  <c r="K239" i="156"/>
  <c r="S239" i="156"/>
  <c r="F240" i="156"/>
  <c r="J240" i="156"/>
  <c r="K240" i="156"/>
  <c r="S240" i="156"/>
  <c r="F241" i="156"/>
  <c r="J241" i="156"/>
  <c r="K241" i="156"/>
  <c r="S241" i="156"/>
  <c r="F242" i="156"/>
  <c r="J242" i="156"/>
  <c r="K242" i="156"/>
  <c r="S242" i="156"/>
  <c r="F243" i="156"/>
  <c r="J243" i="156"/>
  <c r="K243" i="156"/>
  <c r="S243" i="156"/>
  <c r="S244" i="156"/>
  <c r="F245" i="156"/>
  <c r="S245" i="156"/>
  <c r="S246" i="156"/>
  <c r="S247" i="156"/>
  <c r="S248" i="156"/>
  <c r="F249" i="156"/>
  <c r="S249" i="156"/>
  <c r="S250" i="156"/>
  <c r="S251" i="156"/>
  <c r="F253" i="156"/>
  <c r="S253" i="156"/>
  <c r="F254" i="156"/>
  <c r="S254" i="156"/>
  <c r="F255" i="156"/>
  <c r="S255" i="156"/>
  <c r="F256" i="156"/>
  <c r="S256" i="156"/>
  <c r="F257" i="156"/>
  <c r="S257" i="156"/>
  <c r="F258" i="156"/>
  <c r="S258" i="156"/>
  <c r="F259" i="156"/>
  <c r="S259" i="156"/>
  <c r="F260" i="156"/>
  <c r="S260" i="156"/>
  <c r="F261" i="156"/>
  <c r="S261" i="156"/>
  <c r="F262" i="156"/>
  <c r="S262" i="156"/>
  <c r="F263" i="156"/>
  <c r="S263" i="156"/>
  <c r="F264" i="156"/>
  <c r="S264" i="156"/>
  <c r="S267" i="156"/>
  <c r="F268" i="156"/>
  <c r="J268" i="156"/>
  <c r="K268" i="156"/>
  <c r="L268" i="156" s="1"/>
  <c r="S268" i="156"/>
  <c r="S270" i="156"/>
  <c r="S271" i="156"/>
  <c r="S273" i="156"/>
  <c r="S274" i="156"/>
  <c r="T275" i="156"/>
  <c r="V275" i="156"/>
  <c r="W275" i="156"/>
  <c r="S276" i="156"/>
  <c r="S277" i="156"/>
  <c r="S278" i="156"/>
  <c r="S279" i="156"/>
  <c r="F280" i="156"/>
  <c r="S280" i="156"/>
  <c r="F281" i="156"/>
  <c r="S281" i="156"/>
  <c r="F282" i="156"/>
  <c r="S282" i="156"/>
  <c r="S283" i="156"/>
  <c r="F285" i="156"/>
  <c r="F283" i="156" s="1"/>
  <c r="S285" i="156"/>
  <c r="S286" i="156"/>
  <c r="F288" i="156"/>
  <c r="S288" i="156"/>
  <c r="F289" i="156"/>
  <c r="S289" i="156"/>
  <c r="F290" i="156"/>
  <c r="S290" i="156"/>
  <c r="F291" i="156"/>
  <c r="S291" i="156"/>
  <c r="F292" i="156"/>
  <c r="S292" i="156"/>
  <c r="F294" i="156"/>
  <c r="S294" i="156"/>
  <c r="F295" i="156"/>
  <c r="S295" i="156"/>
  <c r="F296" i="156"/>
  <c r="S296" i="156"/>
  <c r="F297" i="156"/>
  <c r="S297" i="156"/>
  <c r="F298" i="156"/>
  <c r="S298" i="156"/>
  <c r="F299" i="156"/>
  <c r="S299" i="156"/>
  <c r="F300" i="156"/>
  <c r="S300" i="156"/>
  <c r="F301" i="156"/>
  <c r="S301" i="156"/>
  <c r="F302" i="156"/>
  <c r="S302" i="156"/>
  <c r="F303" i="156"/>
  <c r="S303" i="156"/>
  <c r="F304" i="156"/>
  <c r="S304" i="156"/>
  <c r="F305" i="156"/>
  <c r="S305" i="156"/>
  <c r="F306" i="156"/>
  <c r="S306" i="156"/>
  <c r="F307" i="156"/>
  <c r="S307" i="156"/>
  <c r="F308" i="156"/>
  <c r="S308" i="156"/>
  <c r="F310" i="156"/>
  <c r="S310" i="156"/>
  <c r="F311" i="156"/>
  <c r="S311" i="156"/>
  <c r="F312" i="156"/>
  <c r="S312" i="156"/>
  <c r="F313" i="156"/>
  <c r="S313" i="156"/>
  <c r="F314" i="156"/>
  <c r="S314" i="156"/>
  <c r="F315" i="156"/>
  <c r="S315" i="156"/>
  <c r="F316" i="156"/>
  <c r="S316" i="156"/>
  <c r="F317" i="156"/>
  <c r="S317" i="156"/>
  <c r="S320" i="156"/>
  <c r="S321" i="156"/>
  <c r="F322" i="156"/>
  <c r="J322" i="156"/>
  <c r="K322" i="156"/>
  <c r="L322" i="156" s="1"/>
  <c r="S322" i="156"/>
  <c r="F323" i="156"/>
  <c r="J323" i="156"/>
  <c r="K323" i="156"/>
  <c r="L323" i="156" s="1"/>
  <c r="S323" i="156"/>
  <c r="S324" i="156"/>
  <c r="S325" i="156"/>
  <c r="T326" i="156"/>
  <c r="V326" i="156"/>
  <c r="W326" i="156"/>
  <c r="S327" i="156"/>
  <c r="S328" i="156"/>
  <c r="S329" i="156"/>
  <c r="S330" i="156"/>
  <c r="S331" i="156"/>
  <c r="F332" i="156"/>
  <c r="S332" i="156"/>
  <c r="F333" i="156"/>
  <c r="S333" i="156"/>
  <c r="S334" i="156"/>
  <c r="F336" i="156"/>
  <c r="S336" i="156"/>
  <c r="S337" i="156"/>
  <c r="S344" i="156"/>
  <c r="S346" i="156"/>
  <c r="S347" i="156"/>
  <c r="S348" i="156"/>
  <c r="S349" i="156"/>
  <c r="S351" i="156"/>
  <c r="H353" i="156"/>
  <c r="S353" i="156"/>
  <c r="S354" i="156"/>
  <c r="V356" i="156"/>
  <c r="S357" i="156"/>
  <c r="S358" i="156"/>
  <c r="S359" i="156"/>
  <c r="S360" i="156"/>
  <c r="S362" i="156"/>
  <c r="S363" i="156"/>
  <c r="S364" i="156"/>
  <c r="S365" i="156"/>
  <c r="V366" i="156"/>
  <c r="W366" i="156"/>
  <c r="S367" i="156"/>
  <c r="S368" i="156"/>
  <c r="S369" i="156"/>
  <c r="S370" i="156"/>
  <c r="F372" i="156"/>
  <c r="J371" i="156"/>
  <c r="K371" i="156"/>
  <c r="S371" i="156"/>
  <c r="S372" i="156"/>
  <c r="F373" i="156"/>
  <c r="S373" i="156"/>
  <c r="S374" i="156"/>
  <c r="S375" i="156"/>
  <c r="F376" i="156"/>
  <c r="S376" i="156"/>
  <c r="S377" i="156"/>
  <c r="S378" i="156"/>
  <c r="F380" i="156"/>
  <c r="S380" i="156"/>
  <c r="F381" i="156"/>
  <c r="S381" i="156"/>
  <c r="S384" i="156"/>
  <c r="S385" i="156"/>
  <c r="F386" i="156"/>
  <c r="J386" i="156"/>
  <c r="K386" i="156"/>
  <c r="S386" i="156"/>
  <c r="I387" i="156"/>
  <c r="V387" i="156"/>
  <c r="V391" i="156" s="1"/>
  <c r="V588" i="156" s="1"/>
  <c r="U899" i="37" s="1"/>
  <c r="W387" i="156"/>
  <c r="S388" i="156"/>
  <c r="F390" i="156"/>
  <c r="S390" i="156"/>
  <c r="T392" i="156"/>
  <c r="S393" i="156"/>
  <c r="S394" i="156"/>
  <c r="F396" i="156"/>
  <c r="S396" i="156"/>
  <c r="F397" i="156"/>
  <c r="S397" i="156"/>
  <c r="F398" i="156"/>
  <c r="S398" i="156"/>
  <c r="S399" i="156"/>
  <c r="V400" i="156"/>
  <c r="W400" i="156"/>
  <c r="S401" i="156"/>
  <c r="S402" i="156"/>
  <c r="S403" i="156"/>
  <c r="F404" i="156"/>
  <c r="J404" i="156"/>
  <c r="K404" i="156"/>
  <c r="S404" i="156"/>
  <c r="F405" i="156"/>
  <c r="J405" i="156"/>
  <c r="K405" i="156"/>
  <c r="S405" i="156"/>
  <c r="F406" i="156"/>
  <c r="J406" i="156"/>
  <c r="K406" i="156"/>
  <c r="S406" i="156"/>
  <c r="F407" i="156"/>
  <c r="J407" i="156"/>
  <c r="K407" i="156"/>
  <c r="S407" i="156"/>
  <c r="F408" i="156"/>
  <c r="J408" i="156"/>
  <c r="K408" i="156"/>
  <c r="S408" i="156"/>
  <c r="F409" i="156"/>
  <c r="J409" i="156"/>
  <c r="K409" i="156"/>
  <c r="S409" i="156"/>
  <c r="F410" i="156"/>
  <c r="J410" i="156"/>
  <c r="K410" i="156"/>
  <c r="S410" i="156"/>
  <c r="F411" i="156"/>
  <c r="J411" i="156"/>
  <c r="K411" i="156"/>
  <c r="S411" i="156"/>
  <c r="F412" i="156"/>
  <c r="J412" i="156"/>
  <c r="K412" i="156"/>
  <c r="S412" i="156"/>
  <c r="F413" i="156"/>
  <c r="J413" i="156"/>
  <c r="K413" i="156"/>
  <c r="S413" i="156"/>
  <c r="S414" i="156"/>
  <c r="S415" i="156"/>
  <c r="G546" i="156"/>
  <c r="S416" i="156"/>
  <c r="F418" i="156"/>
  <c r="S418" i="156"/>
  <c r="F419" i="156"/>
  <c r="S419" i="156"/>
  <c r="F420" i="156"/>
  <c r="S420" i="156"/>
  <c r="F421" i="156"/>
  <c r="S421" i="156"/>
  <c r="S422" i="156"/>
  <c r="F424" i="156"/>
  <c r="S424" i="156"/>
  <c r="R555" i="156"/>
  <c r="Q866" i="37" s="1"/>
  <c r="S425" i="156"/>
  <c r="S555" i="156" s="1"/>
  <c r="R866" i="37" s="1"/>
  <c r="S426" i="156"/>
  <c r="S427" i="156"/>
  <c r="S428" i="156"/>
  <c r="S429" i="156"/>
  <c r="H430" i="156"/>
  <c r="S430" i="156"/>
  <c r="H431" i="156"/>
  <c r="S431" i="156"/>
  <c r="S432" i="156"/>
  <c r="F433" i="156"/>
  <c r="S433" i="156"/>
  <c r="F434" i="156"/>
  <c r="S434" i="156"/>
  <c r="F435" i="156"/>
  <c r="S435" i="156"/>
  <c r="F436" i="156"/>
  <c r="S436" i="156"/>
  <c r="T438" i="156"/>
  <c r="W444" i="156"/>
  <c r="S439" i="156"/>
  <c r="S440" i="156"/>
  <c r="F441" i="156"/>
  <c r="J441" i="156"/>
  <c r="K441" i="156"/>
  <c r="L441" i="156" s="1"/>
  <c r="S441" i="156"/>
  <c r="I442" i="156"/>
  <c r="S442" i="156"/>
  <c r="S443" i="156"/>
  <c r="V444" i="156"/>
  <c r="S445" i="156"/>
  <c r="S446" i="156"/>
  <c r="S447" i="156"/>
  <c r="H448" i="156"/>
  <c r="J448" i="156"/>
  <c r="K448" i="156"/>
  <c r="L448" i="156" s="1"/>
  <c r="S448" i="156"/>
  <c r="J449" i="156"/>
  <c r="K449" i="156"/>
  <c r="L449" i="156" s="1"/>
  <c r="F451" i="156"/>
  <c r="S452" i="156"/>
  <c r="S453" i="156"/>
  <c r="F454" i="156"/>
  <c r="S454" i="156"/>
  <c r="F455" i="156"/>
  <c r="S455" i="156"/>
  <c r="S456" i="156"/>
  <c r="S457" i="156"/>
  <c r="V481" i="156"/>
  <c r="S482" i="156"/>
  <c r="S483" i="156"/>
  <c r="S484" i="156"/>
  <c r="F485" i="156"/>
  <c r="J485" i="156"/>
  <c r="K485" i="156"/>
  <c r="S485" i="156"/>
  <c r="U485" i="156" s="1"/>
  <c r="G544" i="156"/>
  <c r="S486" i="156"/>
  <c r="V487" i="156"/>
  <c r="W487" i="156"/>
  <c r="S488" i="156"/>
  <c r="S489" i="156"/>
  <c r="S490" i="156"/>
  <c r="F491" i="156"/>
  <c r="J491" i="156"/>
  <c r="K491" i="156"/>
  <c r="S491" i="156"/>
  <c r="S492" i="156"/>
  <c r="S493" i="156"/>
  <c r="S494" i="156"/>
  <c r="F495" i="156"/>
  <c r="J495" i="156"/>
  <c r="K495" i="156"/>
  <c r="L495" i="156" s="1"/>
  <c r="S495" i="156"/>
  <c r="S496" i="156"/>
  <c r="S497" i="156"/>
  <c r="S498" i="156"/>
  <c r="S499" i="156"/>
  <c r="S500" i="156"/>
  <c r="F501" i="156"/>
  <c r="S501" i="156"/>
  <c r="S502" i="156"/>
  <c r="S503" i="156"/>
  <c r="S504" i="156"/>
  <c r="V505" i="156"/>
  <c r="W505" i="156"/>
  <c r="S506" i="156"/>
  <c r="S507" i="156"/>
  <c r="S508" i="156"/>
  <c r="F509" i="156"/>
  <c r="J509" i="156"/>
  <c r="K509" i="156"/>
  <c r="L509" i="156" s="1"/>
  <c r="S509" i="156"/>
  <c r="S510" i="156"/>
  <c r="F511" i="156"/>
  <c r="S511" i="156"/>
  <c r="S513" i="156"/>
  <c r="S514" i="156"/>
  <c r="F515" i="156"/>
  <c r="S515" i="156"/>
  <c r="F516" i="156"/>
  <c r="S516" i="156"/>
  <c r="F517" i="156"/>
  <c r="S517" i="156"/>
  <c r="R595" i="156"/>
  <c r="Q906" i="37" s="1"/>
  <c r="S518" i="156"/>
  <c r="S519" i="156"/>
  <c r="S520" i="156"/>
  <c r="F521" i="156"/>
  <c r="F2425" i="156" s="1"/>
  <c r="E982" i="37" s="1"/>
  <c r="J521" i="156"/>
  <c r="J523" i="156" s="1"/>
  <c r="K521" i="156"/>
  <c r="K2425" i="156" s="1"/>
  <c r="J982" i="37" s="1"/>
  <c r="S521" i="156"/>
  <c r="F522" i="156"/>
  <c r="S522" i="156"/>
  <c r="I523" i="156"/>
  <c r="S523" i="156"/>
  <c r="F526" i="156"/>
  <c r="F527" i="156"/>
  <c r="S529" i="156"/>
  <c r="F533" i="156"/>
  <c r="J533" i="156"/>
  <c r="J534" i="156" s="1"/>
  <c r="J538" i="156" s="1"/>
  <c r="K533" i="156"/>
  <c r="I534" i="156"/>
  <c r="S538" i="156"/>
  <c r="V539" i="156"/>
  <c r="W539" i="156"/>
  <c r="T542" i="156"/>
  <c r="S853" i="37" s="1"/>
  <c r="V542" i="156"/>
  <c r="E543" i="156"/>
  <c r="D854" i="37" s="1"/>
  <c r="D910" i="37" s="1"/>
  <c r="V543" i="156"/>
  <c r="E544" i="156"/>
  <c r="D855" i="37" s="1"/>
  <c r="R544" i="156"/>
  <c r="Q855" i="37" s="1"/>
  <c r="V544" i="156"/>
  <c r="W544" i="156"/>
  <c r="E546" i="156"/>
  <c r="D857" i="37" s="1"/>
  <c r="E548" i="156"/>
  <c r="D859" i="37" s="1"/>
  <c r="G548" i="156"/>
  <c r="E549" i="156"/>
  <c r="D860" i="37" s="1"/>
  <c r="G549" i="156"/>
  <c r="E550" i="156"/>
  <c r="D861" i="37" s="1"/>
  <c r="G550" i="156"/>
  <c r="E551" i="156"/>
  <c r="D862" i="37" s="1"/>
  <c r="G551" i="156"/>
  <c r="E552" i="156"/>
  <c r="D863" i="37" s="1"/>
  <c r="G552" i="156"/>
  <c r="E554" i="156"/>
  <c r="D865" i="37" s="1"/>
  <c r="G554" i="156"/>
  <c r="E555" i="156"/>
  <c r="D866" i="37" s="1"/>
  <c r="T555" i="156"/>
  <c r="S866" i="37" s="1"/>
  <c r="V555" i="156"/>
  <c r="W555" i="156"/>
  <c r="E559" i="156"/>
  <c r="D870" i="37" s="1"/>
  <c r="G559" i="156"/>
  <c r="E560" i="156"/>
  <c r="D871" i="37" s="1"/>
  <c r="G560" i="156"/>
  <c r="E563" i="156"/>
  <c r="D874" i="37" s="1"/>
  <c r="G563" i="156"/>
  <c r="E564" i="156"/>
  <c r="D875" i="37" s="1"/>
  <c r="G564" i="156"/>
  <c r="E565" i="156"/>
  <c r="D876" i="37" s="1"/>
  <c r="G565" i="156"/>
  <c r="E568" i="156"/>
  <c r="D879" i="37" s="1"/>
  <c r="G568" i="156"/>
  <c r="E573" i="156"/>
  <c r="D884" i="37" s="1"/>
  <c r="G573" i="156"/>
  <c r="E574" i="156"/>
  <c r="D885" i="37" s="1"/>
  <c r="G574" i="156"/>
  <c r="E575" i="156"/>
  <c r="D886" i="37" s="1"/>
  <c r="F886" i="37"/>
  <c r="E576" i="156"/>
  <c r="D887" i="37" s="1"/>
  <c r="D947" i="37" s="1"/>
  <c r="G576" i="156"/>
  <c r="E582" i="156"/>
  <c r="D893" i="37" s="1"/>
  <c r="G582" i="156"/>
  <c r="E590" i="156"/>
  <c r="D901" i="37" s="1"/>
  <c r="G590" i="156"/>
  <c r="R590" i="156"/>
  <c r="Q901" i="37" s="1"/>
  <c r="T590" i="156"/>
  <c r="S901" i="37" s="1"/>
  <c r="V590" i="156"/>
  <c r="W590" i="156"/>
  <c r="E591" i="156"/>
  <c r="D902" i="37" s="1"/>
  <c r="G591" i="156"/>
  <c r="E592" i="156"/>
  <c r="D903" i="37" s="1"/>
  <c r="G592" i="156"/>
  <c r="E593" i="156"/>
  <c r="D904" i="37" s="1"/>
  <c r="D965" i="37" s="1"/>
  <c r="G593" i="156"/>
  <c r="E594" i="156"/>
  <c r="D905" i="37" s="1"/>
  <c r="D966" i="37" s="1"/>
  <c r="G594" i="156"/>
  <c r="T595" i="156"/>
  <c r="S906" i="37" s="1"/>
  <c r="V595" i="156"/>
  <c r="W595" i="156"/>
  <c r="F600" i="156"/>
  <c r="J600" i="156"/>
  <c r="K600" i="156"/>
  <c r="F601" i="156"/>
  <c r="J601" i="156"/>
  <c r="K601" i="156"/>
  <c r="S602" i="156"/>
  <c r="F603" i="156"/>
  <c r="S603" i="156"/>
  <c r="S604" i="156"/>
  <c r="F605" i="156"/>
  <c r="S605" i="156"/>
  <c r="F606" i="156"/>
  <c r="S606" i="156"/>
  <c r="S608" i="156"/>
  <c r="S609" i="156"/>
  <c r="F610" i="156"/>
  <c r="J610" i="156"/>
  <c r="K610" i="156"/>
  <c r="S610" i="156"/>
  <c r="F611" i="156"/>
  <c r="J611" i="156"/>
  <c r="K611" i="156"/>
  <c r="O611" i="156" s="1"/>
  <c r="P611" i="156" s="1"/>
  <c r="S611" i="156"/>
  <c r="S612" i="156"/>
  <c r="S613" i="156"/>
  <c r="V614" i="156"/>
  <c r="W614" i="156"/>
  <c r="S615" i="156"/>
  <c r="S616" i="156"/>
  <c r="S617" i="156"/>
  <c r="F618" i="156"/>
  <c r="J618" i="156"/>
  <c r="K618" i="156"/>
  <c r="S618" i="156"/>
  <c r="F619" i="156"/>
  <c r="J619" i="156"/>
  <c r="K619" i="156"/>
  <c r="L619" i="156" s="1"/>
  <c r="S619" i="156"/>
  <c r="F620" i="156"/>
  <c r="J620" i="156"/>
  <c r="K620" i="156"/>
  <c r="S620" i="156"/>
  <c r="F621" i="156"/>
  <c r="J621" i="156"/>
  <c r="K621" i="156"/>
  <c r="S621" i="156"/>
  <c r="F622" i="156"/>
  <c r="J622" i="156"/>
  <c r="K622" i="156"/>
  <c r="S622" i="156"/>
  <c r="F623" i="156"/>
  <c r="J623" i="156"/>
  <c r="K623" i="156"/>
  <c r="S623" i="156"/>
  <c r="F624" i="156"/>
  <c r="F2428" i="156" s="1"/>
  <c r="E985" i="37" s="1"/>
  <c r="J624" i="156"/>
  <c r="K624" i="156"/>
  <c r="K2428" i="156" s="1"/>
  <c r="J985" i="37" s="1"/>
  <c r="S624" i="156"/>
  <c r="F625" i="156"/>
  <c r="J625" i="156"/>
  <c r="K625" i="156"/>
  <c r="S625" i="156"/>
  <c r="F626" i="156"/>
  <c r="J626" i="156"/>
  <c r="K626" i="156"/>
  <c r="S626" i="156"/>
  <c r="S627" i="156"/>
  <c r="F628" i="156"/>
  <c r="S628" i="156"/>
  <c r="S629" i="156"/>
  <c r="S630" i="156"/>
  <c r="S631" i="156"/>
  <c r="F632" i="156"/>
  <c r="S632" i="156"/>
  <c r="S633" i="156"/>
  <c r="F634" i="156"/>
  <c r="S634" i="156"/>
  <c r="F635" i="156"/>
  <c r="S635" i="156"/>
  <c r="S636" i="156"/>
  <c r="S637" i="156"/>
  <c r="S638" i="156"/>
  <c r="S639" i="156"/>
  <c r="S640" i="156"/>
  <c r="F641" i="156"/>
  <c r="S641" i="156"/>
  <c r="F642" i="156"/>
  <c r="S642" i="156"/>
  <c r="S643" i="156"/>
  <c r="F644" i="156"/>
  <c r="S644" i="156"/>
  <c r="F645" i="156"/>
  <c r="S645" i="156"/>
  <c r="F646" i="156"/>
  <c r="S646" i="156"/>
  <c r="F647" i="156"/>
  <c r="S647" i="156"/>
  <c r="F648" i="156"/>
  <c r="S648" i="156"/>
  <c r="F649" i="156"/>
  <c r="S649" i="156"/>
  <c r="S654" i="156"/>
  <c r="V670" i="156"/>
  <c r="W670" i="156"/>
  <c r="S656" i="156"/>
  <c r="F657" i="156"/>
  <c r="J657" i="156"/>
  <c r="K657" i="156"/>
  <c r="L657" i="156" s="1"/>
  <c r="S657" i="156"/>
  <c r="F658" i="156"/>
  <c r="J658" i="156"/>
  <c r="K658" i="156"/>
  <c r="L658" i="156" s="1"/>
  <c r="S658" i="156"/>
  <c r="F659" i="156"/>
  <c r="J659" i="156"/>
  <c r="K659" i="156"/>
  <c r="L659" i="156" s="1"/>
  <c r="S659" i="156"/>
  <c r="F660" i="156"/>
  <c r="J660" i="156"/>
  <c r="L660" i="156"/>
  <c r="S660" i="156"/>
  <c r="F661" i="156"/>
  <c r="J661" i="156"/>
  <c r="K661" i="156"/>
  <c r="L661" i="156" s="1"/>
  <c r="S661" i="156"/>
  <c r="F662" i="156"/>
  <c r="J662" i="156"/>
  <c r="L662" i="156"/>
  <c r="S662" i="156"/>
  <c r="S665" i="156"/>
  <c r="S666" i="156"/>
  <c r="F667" i="156"/>
  <c r="J667" i="156"/>
  <c r="K667" i="156"/>
  <c r="L667" i="156" s="1"/>
  <c r="S667" i="156"/>
  <c r="S668" i="156"/>
  <c r="S669" i="156"/>
  <c r="S671" i="156"/>
  <c r="S672" i="156"/>
  <c r="S673" i="156"/>
  <c r="F674" i="156"/>
  <c r="J674" i="156"/>
  <c r="K674" i="156"/>
  <c r="L674" i="156" s="1"/>
  <c r="S674" i="156"/>
  <c r="F675" i="156"/>
  <c r="J675" i="156"/>
  <c r="K675" i="156"/>
  <c r="L675" i="156" s="1"/>
  <c r="S675" i="156"/>
  <c r="F676" i="156"/>
  <c r="J676" i="156"/>
  <c r="K676" i="156"/>
  <c r="S676" i="156"/>
  <c r="F677" i="156"/>
  <c r="J677" i="156"/>
  <c r="K677" i="156"/>
  <c r="S677" i="156"/>
  <c r="F678" i="156"/>
  <c r="J678" i="156"/>
  <c r="K678" i="156"/>
  <c r="S678" i="156"/>
  <c r="F679" i="156"/>
  <c r="J679" i="156"/>
  <c r="K679" i="156"/>
  <c r="S679" i="156"/>
  <c r="F680" i="156"/>
  <c r="J680" i="156"/>
  <c r="K680" i="156"/>
  <c r="S680" i="156"/>
  <c r="F681" i="156"/>
  <c r="J681" i="156"/>
  <c r="K681" i="156"/>
  <c r="S681" i="156"/>
  <c r="S684" i="156"/>
  <c r="S685" i="156"/>
  <c r="H686" i="156"/>
  <c r="S686" i="156"/>
  <c r="S692" i="156"/>
  <c r="S693" i="156"/>
  <c r="F694" i="156"/>
  <c r="J694" i="156"/>
  <c r="J696" i="156" s="1"/>
  <c r="J697" i="156" s="1"/>
  <c r="K694" i="156"/>
  <c r="L694" i="156" s="1"/>
  <c r="S694" i="156"/>
  <c r="F695" i="156"/>
  <c r="J695" i="156"/>
  <c r="K695" i="156"/>
  <c r="L695" i="156" s="1"/>
  <c r="S695" i="156"/>
  <c r="S696" i="156"/>
  <c r="S697" i="156"/>
  <c r="S698" i="156"/>
  <c r="S699" i="156"/>
  <c r="T700" i="156"/>
  <c r="V700" i="156"/>
  <c r="S701" i="156"/>
  <c r="S703" i="156"/>
  <c r="F704" i="156"/>
  <c r="J704" i="156"/>
  <c r="K704" i="156"/>
  <c r="S704" i="156"/>
  <c r="F705" i="156"/>
  <c r="J705" i="156"/>
  <c r="K705" i="156"/>
  <c r="L705" i="156" s="1"/>
  <c r="S705" i="156"/>
  <c r="F706" i="156"/>
  <c r="J706" i="156"/>
  <c r="K706" i="156"/>
  <c r="S706" i="156"/>
  <c r="S707" i="156"/>
  <c r="S708" i="156"/>
  <c r="S709" i="156"/>
  <c r="F710" i="156"/>
  <c r="S710" i="156"/>
  <c r="F711" i="156"/>
  <c r="S711" i="156"/>
  <c r="F712" i="156"/>
  <c r="S712" i="156"/>
  <c r="F713" i="156"/>
  <c r="S713" i="156"/>
  <c r="F714" i="156"/>
  <c r="S714" i="156"/>
  <c r="S715" i="156"/>
  <c r="S716" i="156"/>
  <c r="S717" i="156"/>
  <c r="S718" i="156"/>
  <c r="F719" i="156"/>
  <c r="S719" i="156"/>
  <c r="F720" i="156"/>
  <c r="S720" i="156"/>
  <c r="S721" i="156"/>
  <c r="F722" i="156"/>
  <c r="S722" i="156"/>
  <c r="F723" i="156"/>
  <c r="S723" i="156"/>
  <c r="F724" i="156"/>
  <c r="S724" i="156"/>
  <c r="F725" i="156"/>
  <c r="S725" i="156"/>
  <c r="F726" i="156"/>
  <c r="S726" i="156"/>
  <c r="F727" i="156"/>
  <c r="S727" i="156"/>
  <c r="S732" i="156"/>
  <c r="V741" i="156"/>
  <c r="W741" i="156"/>
  <c r="S734" i="156"/>
  <c r="F735" i="156"/>
  <c r="J735" i="156"/>
  <c r="K735" i="156"/>
  <c r="L735" i="156" s="1"/>
  <c r="S735" i="156"/>
  <c r="I736" i="156"/>
  <c r="S736" i="156"/>
  <c r="S737" i="156"/>
  <c r="F738" i="156"/>
  <c r="J738" i="156"/>
  <c r="K738" i="156"/>
  <c r="S738" i="156"/>
  <c r="S739" i="156"/>
  <c r="S740" i="156"/>
  <c r="S742" i="156"/>
  <c r="S743" i="156"/>
  <c r="S744" i="156"/>
  <c r="F745" i="156"/>
  <c r="J745" i="156"/>
  <c r="K745" i="156"/>
  <c r="L745" i="156" s="1"/>
  <c r="S745" i="156"/>
  <c r="S746" i="156"/>
  <c r="S747" i="156"/>
  <c r="S748" i="156"/>
  <c r="F749" i="156"/>
  <c r="S749" i="156"/>
  <c r="F750" i="156"/>
  <c r="S750" i="156"/>
  <c r="F751" i="156"/>
  <c r="S751" i="156"/>
  <c r="F752" i="156"/>
  <c r="S752" i="156"/>
  <c r="S753" i="156"/>
  <c r="S754" i="156"/>
  <c r="S755" i="156"/>
  <c r="F756" i="156"/>
  <c r="S756" i="156"/>
  <c r="S757" i="156"/>
  <c r="F758" i="156"/>
  <c r="S758" i="156"/>
  <c r="F759" i="156"/>
  <c r="S759" i="156"/>
  <c r="S760" i="156"/>
  <c r="H761" i="156"/>
  <c r="S761" i="156"/>
  <c r="F762" i="156"/>
  <c r="S762" i="156"/>
  <c r="S763" i="156"/>
  <c r="F764" i="156"/>
  <c r="S764" i="156"/>
  <c r="F765" i="156"/>
  <c r="S765" i="156"/>
  <c r="S766" i="156"/>
  <c r="T767" i="156"/>
  <c r="T775" i="156" s="1"/>
  <c r="V767" i="156"/>
  <c r="W767" i="156"/>
  <c r="S768" i="156"/>
  <c r="F769" i="156"/>
  <c r="J769" i="156"/>
  <c r="K769" i="156"/>
  <c r="L769" i="156" s="1"/>
  <c r="S769" i="156"/>
  <c r="S770" i="156"/>
  <c r="S771" i="156"/>
  <c r="F772" i="156"/>
  <c r="J772" i="156"/>
  <c r="K772" i="156"/>
  <c r="O772" i="156" s="1"/>
  <c r="S772" i="156"/>
  <c r="S773" i="156"/>
  <c r="S774" i="156"/>
  <c r="S776" i="156"/>
  <c r="S777" i="156"/>
  <c r="S778" i="156"/>
  <c r="F779" i="156"/>
  <c r="J779" i="156"/>
  <c r="K779" i="156"/>
  <c r="S779" i="156"/>
  <c r="F780" i="156"/>
  <c r="J780" i="156"/>
  <c r="K780" i="156"/>
  <c r="S780" i="156"/>
  <c r="S781" i="156"/>
  <c r="S782" i="156"/>
  <c r="S783" i="156"/>
  <c r="F785" i="156"/>
  <c r="F783" i="156" s="1"/>
  <c r="S785" i="156"/>
  <c r="H786" i="156"/>
  <c r="S786" i="156"/>
  <c r="H788" i="156"/>
  <c r="S788" i="156"/>
  <c r="F789" i="156"/>
  <c r="S789" i="156"/>
  <c r="S790" i="156"/>
  <c r="T791" i="156"/>
  <c r="T800" i="156" s="1"/>
  <c r="V791" i="156"/>
  <c r="W791" i="156"/>
  <c r="S792" i="156"/>
  <c r="F793" i="156"/>
  <c r="J793" i="156"/>
  <c r="K793" i="156"/>
  <c r="S793" i="156"/>
  <c r="S794" i="156"/>
  <c r="S795" i="156"/>
  <c r="S798" i="156"/>
  <c r="S799" i="156"/>
  <c r="S801" i="156"/>
  <c r="S802" i="156"/>
  <c r="S803" i="156"/>
  <c r="F804" i="156"/>
  <c r="J804" i="156"/>
  <c r="K804" i="156"/>
  <c r="S804" i="156"/>
  <c r="F805" i="156"/>
  <c r="J805" i="156"/>
  <c r="K805" i="156"/>
  <c r="S805" i="156"/>
  <c r="S806" i="156"/>
  <c r="S807" i="156"/>
  <c r="S808" i="156"/>
  <c r="F810" i="156"/>
  <c r="F808" i="156" s="1"/>
  <c r="S810" i="156"/>
  <c r="S811" i="156"/>
  <c r="F813" i="156"/>
  <c r="S813" i="156"/>
  <c r="S814" i="156"/>
  <c r="S817" i="156"/>
  <c r="S818" i="156"/>
  <c r="S821" i="156"/>
  <c r="S822" i="156"/>
  <c r="T823" i="156"/>
  <c r="V823" i="156"/>
  <c r="S824" i="156"/>
  <c r="S825" i="156"/>
  <c r="S826" i="156"/>
  <c r="F827" i="156"/>
  <c r="J827" i="156"/>
  <c r="K827" i="156"/>
  <c r="S827" i="156"/>
  <c r="F828" i="156"/>
  <c r="J828" i="156"/>
  <c r="K828" i="156"/>
  <c r="S828" i="156"/>
  <c r="S830" i="156"/>
  <c r="S831" i="156"/>
  <c r="F833" i="156"/>
  <c r="F831" i="156" s="1"/>
  <c r="S833" i="156"/>
  <c r="S834" i="156"/>
  <c r="F836" i="156"/>
  <c r="S836" i="156"/>
  <c r="F837" i="156"/>
  <c r="S837" i="156"/>
  <c r="H839" i="156"/>
  <c r="S839" i="156"/>
  <c r="S842" i="156"/>
  <c r="S843" i="156"/>
  <c r="F846" i="156"/>
  <c r="S846" i="156"/>
  <c r="S847" i="156"/>
  <c r="T848" i="156"/>
  <c r="V848" i="156"/>
  <c r="S849" i="156"/>
  <c r="S850" i="156"/>
  <c r="S851" i="156"/>
  <c r="S852" i="156"/>
  <c r="F854" i="156"/>
  <c r="S854" i="156"/>
  <c r="F855" i="156"/>
  <c r="S855" i="156"/>
  <c r="F856" i="156"/>
  <c r="S856" i="156"/>
  <c r="F857" i="156"/>
  <c r="F852" i="156" s="1"/>
  <c r="S857" i="156"/>
  <c r="S858" i="156"/>
  <c r="F860" i="156"/>
  <c r="S860" i="156"/>
  <c r="S861" i="156"/>
  <c r="S862" i="156"/>
  <c r="S863" i="156"/>
  <c r="S864" i="156"/>
  <c r="S865" i="156"/>
  <c r="F866" i="156"/>
  <c r="S866" i="156"/>
  <c r="F867" i="156"/>
  <c r="S867" i="156"/>
  <c r="S868" i="156"/>
  <c r="F869" i="156"/>
  <c r="S869" i="156"/>
  <c r="F870" i="156"/>
  <c r="S870" i="156"/>
  <c r="F871" i="156"/>
  <c r="S871" i="156"/>
  <c r="S872" i="156"/>
  <c r="T873" i="156"/>
  <c r="T880" i="156" s="1"/>
  <c r="V873" i="156"/>
  <c r="W873" i="156"/>
  <c r="S874" i="156"/>
  <c r="S875" i="156"/>
  <c r="F876" i="156"/>
  <c r="J876" i="156"/>
  <c r="K876" i="156"/>
  <c r="L876" i="156" s="1"/>
  <c r="S876" i="156"/>
  <c r="F877" i="156"/>
  <c r="J877" i="156"/>
  <c r="K877" i="156"/>
  <c r="L877" i="156" s="1"/>
  <c r="S877" i="156"/>
  <c r="S878" i="156"/>
  <c r="S879" i="156"/>
  <c r="S881" i="156"/>
  <c r="S882" i="156"/>
  <c r="S883" i="156"/>
  <c r="S884" i="156"/>
  <c r="F886" i="156"/>
  <c r="S886" i="156"/>
  <c r="F887" i="156"/>
  <c r="S887" i="156"/>
  <c r="F888" i="156"/>
  <c r="S888" i="156"/>
  <c r="F889" i="156"/>
  <c r="S889" i="156"/>
  <c r="F890" i="156"/>
  <c r="S890" i="156"/>
  <c r="S891" i="156"/>
  <c r="S892" i="156"/>
  <c r="S893" i="156"/>
  <c r="S894" i="156"/>
  <c r="S895" i="156"/>
  <c r="S896" i="156"/>
  <c r="F897" i="156"/>
  <c r="S897" i="156"/>
  <c r="F898" i="156"/>
  <c r="S898" i="156"/>
  <c r="S899" i="156"/>
  <c r="F900" i="156"/>
  <c r="S900" i="156"/>
  <c r="F901" i="156"/>
  <c r="S901" i="156"/>
  <c r="F902" i="156"/>
  <c r="S902" i="156"/>
  <c r="S903" i="156"/>
  <c r="T904" i="156"/>
  <c r="T910" i="156" s="1"/>
  <c r="V904" i="156"/>
  <c r="W904" i="156"/>
  <c r="S905" i="156"/>
  <c r="S906" i="156"/>
  <c r="F907" i="156"/>
  <c r="J907" i="156"/>
  <c r="K907" i="156"/>
  <c r="L907" i="156" s="1"/>
  <c r="S907" i="156"/>
  <c r="S908" i="156"/>
  <c r="S909" i="156"/>
  <c r="S911" i="156"/>
  <c r="S912" i="156"/>
  <c r="S913" i="156"/>
  <c r="F914" i="156"/>
  <c r="J914" i="156"/>
  <c r="K914" i="156"/>
  <c r="L914" i="156" s="1"/>
  <c r="S914" i="156"/>
  <c r="F915" i="156"/>
  <c r="J915" i="156"/>
  <c r="K915" i="156"/>
  <c r="S915" i="156"/>
  <c r="S916" i="156"/>
  <c r="S917" i="156"/>
  <c r="S918" i="156"/>
  <c r="F920" i="156"/>
  <c r="S920" i="156"/>
  <c r="F921" i="156"/>
  <c r="S921" i="156"/>
  <c r="F922" i="156"/>
  <c r="S922" i="156"/>
  <c r="F923" i="156"/>
  <c r="S923" i="156"/>
  <c r="F924" i="156"/>
  <c r="S924" i="156"/>
  <c r="S925" i="156"/>
  <c r="S926" i="156"/>
  <c r="S927" i="156"/>
  <c r="S928" i="156"/>
  <c r="F929" i="156"/>
  <c r="S929" i="156"/>
  <c r="S930" i="156"/>
  <c r="F931" i="156"/>
  <c r="S931" i="156"/>
  <c r="F932" i="156"/>
  <c r="S932" i="156"/>
  <c r="S933" i="156"/>
  <c r="F934" i="156"/>
  <c r="S934" i="156"/>
  <c r="F935" i="156"/>
  <c r="S935" i="156"/>
  <c r="F936" i="156"/>
  <c r="S936" i="156"/>
  <c r="F937" i="156"/>
  <c r="S937" i="156"/>
  <c r="F938" i="156"/>
  <c r="S938" i="156"/>
  <c r="S958" i="156"/>
  <c r="V973" i="156"/>
  <c r="S960" i="156"/>
  <c r="S961" i="156"/>
  <c r="S962" i="156"/>
  <c r="S970" i="156"/>
  <c r="S974" i="156"/>
  <c r="S975" i="156"/>
  <c r="S976" i="156"/>
  <c r="S977" i="156"/>
  <c r="S978" i="156"/>
  <c r="S979" i="156"/>
  <c r="F980" i="156"/>
  <c r="S980" i="156"/>
  <c r="F981" i="156"/>
  <c r="S981" i="156"/>
  <c r="F982" i="156"/>
  <c r="S982" i="156"/>
  <c r="F983" i="156"/>
  <c r="S983" i="156"/>
  <c r="F984" i="156"/>
  <c r="S984" i="156"/>
  <c r="S985" i="156"/>
  <c r="S986" i="156"/>
  <c r="S987" i="156"/>
  <c r="S988" i="156"/>
  <c r="S989" i="156"/>
  <c r="F990" i="156"/>
  <c r="S990" i="156"/>
  <c r="F991" i="156"/>
  <c r="S991" i="156"/>
  <c r="F992" i="156"/>
  <c r="S992" i="156"/>
  <c r="F993" i="156"/>
  <c r="S993" i="156"/>
  <c r="S994" i="156"/>
  <c r="F995" i="156"/>
  <c r="S995" i="156"/>
  <c r="F996" i="156"/>
  <c r="S996" i="156"/>
  <c r="F997" i="156"/>
  <c r="S997" i="156"/>
  <c r="F998" i="156"/>
  <c r="S998" i="156"/>
  <c r="F999" i="156"/>
  <c r="S999" i="156"/>
  <c r="F1000" i="156"/>
  <c r="S1000" i="156"/>
  <c r="S1001" i="156"/>
  <c r="T1002" i="156"/>
  <c r="V1002" i="156"/>
  <c r="W1002" i="156"/>
  <c r="S1003" i="156"/>
  <c r="S1004" i="156"/>
  <c r="F1007" i="156"/>
  <c r="K1007" i="156"/>
  <c r="S1005" i="156"/>
  <c r="S1007" i="156"/>
  <c r="S1008" i="156"/>
  <c r="S1010" i="156"/>
  <c r="S1011" i="156"/>
  <c r="S1012" i="156"/>
  <c r="S1013" i="156"/>
  <c r="S1015" i="156"/>
  <c r="F1016" i="156"/>
  <c r="S1016" i="156"/>
  <c r="F1017" i="156"/>
  <c r="S1017" i="156"/>
  <c r="F1018" i="156"/>
  <c r="S1018" i="156"/>
  <c r="S1019" i="156"/>
  <c r="H1021" i="156"/>
  <c r="S1021" i="156"/>
  <c r="S1022" i="156"/>
  <c r="S1023" i="156"/>
  <c r="S1024" i="156"/>
  <c r="S1025" i="156"/>
  <c r="S1026" i="156"/>
  <c r="F1027" i="156"/>
  <c r="S1027" i="156"/>
  <c r="F1028" i="156"/>
  <c r="S1028" i="156"/>
  <c r="F1029" i="156"/>
  <c r="S1029" i="156"/>
  <c r="F1030" i="156"/>
  <c r="S1030" i="156"/>
  <c r="S1031" i="156"/>
  <c r="F1032" i="156"/>
  <c r="S1032" i="156"/>
  <c r="F1033" i="156"/>
  <c r="S1033" i="156"/>
  <c r="F1034" i="156"/>
  <c r="S1034" i="156"/>
  <c r="F1035" i="156"/>
  <c r="S1035" i="156"/>
  <c r="F1036" i="156"/>
  <c r="S1036" i="156"/>
  <c r="S1037" i="156"/>
  <c r="T1038" i="156"/>
  <c r="T1044" i="156" s="1"/>
  <c r="V1038" i="156"/>
  <c r="W1038" i="156"/>
  <c r="S1039" i="156"/>
  <c r="S1040" i="156"/>
  <c r="F1041" i="156"/>
  <c r="J1041" i="156"/>
  <c r="K1041" i="156"/>
  <c r="S1041" i="156"/>
  <c r="S1042" i="156"/>
  <c r="S1043" i="156"/>
  <c r="S1045" i="156"/>
  <c r="S1046" i="156"/>
  <c r="S1047" i="156"/>
  <c r="S1048" i="156"/>
  <c r="F1050" i="156"/>
  <c r="S1050" i="156"/>
  <c r="F1051" i="156"/>
  <c r="S1051" i="156"/>
  <c r="F1052" i="156"/>
  <c r="S1052" i="156"/>
  <c r="F1053" i="156"/>
  <c r="S1053" i="156"/>
  <c r="S1054" i="156"/>
  <c r="F1056" i="156"/>
  <c r="S1056" i="156"/>
  <c r="S1057" i="156"/>
  <c r="S1058" i="156"/>
  <c r="S1059" i="156"/>
  <c r="S1060" i="156"/>
  <c r="S1061" i="156"/>
  <c r="F1062" i="156"/>
  <c r="S1062" i="156"/>
  <c r="F1063" i="156"/>
  <c r="S1063" i="156"/>
  <c r="S1064" i="156"/>
  <c r="F1065" i="156"/>
  <c r="S1065" i="156"/>
  <c r="F1066" i="156"/>
  <c r="S1066" i="156"/>
  <c r="F1067" i="156"/>
  <c r="S1067" i="156"/>
  <c r="F1068" i="156"/>
  <c r="S1068" i="156"/>
  <c r="S1071" i="156"/>
  <c r="T1080" i="156"/>
  <c r="V1080" i="156"/>
  <c r="S1073" i="156"/>
  <c r="S1074" i="156"/>
  <c r="S1075" i="156"/>
  <c r="S1078" i="156"/>
  <c r="S1079" i="156"/>
  <c r="S1081" i="156"/>
  <c r="S1082" i="156"/>
  <c r="S1083" i="156"/>
  <c r="S1084" i="156"/>
  <c r="S1086" i="156"/>
  <c r="F1087" i="156"/>
  <c r="S1087" i="156"/>
  <c r="F1088" i="156"/>
  <c r="S1088" i="156"/>
  <c r="F1089" i="156"/>
  <c r="S1089" i="156"/>
  <c r="S1090" i="156"/>
  <c r="H1092" i="156"/>
  <c r="S1092" i="156"/>
  <c r="S1093" i="156"/>
  <c r="S1094" i="156"/>
  <c r="S1095" i="156"/>
  <c r="S1096" i="156"/>
  <c r="S1097" i="156"/>
  <c r="F1098" i="156"/>
  <c r="S1098" i="156"/>
  <c r="F1099" i="156"/>
  <c r="S1099" i="156"/>
  <c r="F1100" i="156"/>
  <c r="S1100" i="156"/>
  <c r="F1101" i="156"/>
  <c r="S1101" i="156"/>
  <c r="S1102" i="156"/>
  <c r="F1103" i="156"/>
  <c r="S1103" i="156"/>
  <c r="F1104" i="156"/>
  <c r="S1104" i="156"/>
  <c r="F1105" i="156"/>
  <c r="S1105" i="156"/>
  <c r="F1106" i="156"/>
  <c r="S1106" i="156"/>
  <c r="F1107" i="156"/>
  <c r="S1107" i="156"/>
  <c r="F1108" i="156"/>
  <c r="S1108" i="156"/>
  <c r="F1109" i="156"/>
  <c r="S1109" i="156"/>
  <c r="S1110" i="156"/>
  <c r="T1111" i="156"/>
  <c r="V1111" i="156"/>
  <c r="W1111" i="156"/>
  <c r="S1112" i="156"/>
  <c r="S1113" i="156"/>
  <c r="F1114" i="156"/>
  <c r="J1114" i="156"/>
  <c r="K1114" i="156"/>
  <c r="L1114" i="156" s="1"/>
  <c r="S1114" i="156"/>
  <c r="S1115" i="156"/>
  <c r="S1116" i="156"/>
  <c r="S1118" i="156"/>
  <c r="S1119" i="156"/>
  <c r="S1120" i="156"/>
  <c r="S1121" i="156"/>
  <c r="F1123" i="156"/>
  <c r="S1123" i="156"/>
  <c r="F1124" i="156"/>
  <c r="S1124" i="156"/>
  <c r="F1125" i="156"/>
  <c r="S1125" i="156"/>
  <c r="F1126" i="156"/>
  <c r="S1126" i="156"/>
  <c r="F1127" i="156"/>
  <c r="S1127" i="156"/>
  <c r="S1128" i="156"/>
  <c r="S1129" i="156"/>
  <c r="S1130" i="156"/>
  <c r="S1131" i="156"/>
  <c r="S1132" i="156"/>
  <c r="S1133" i="156"/>
  <c r="F1134" i="156"/>
  <c r="S1134" i="156"/>
  <c r="F1135" i="156"/>
  <c r="S1135" i="156"/>
  <c r="S1136" i="156"/>
  <c r="F1137" i="156"/>
  <c r="S1137" i="156"/>
  <c r="F1138" i="156"/>
  <c r="S1138" i="156"/>
  <c r="F1139" i="156"/>
  <c r="S1139" i="156"/>
  <c r="S1140" i="156"/>
  <c r="T1141" i="156"/>
  <c r="S1142" i="156"/>
  <c r="K1146" i="156"/>
  <c r="S1143" i="156"/>
  <c r="S1146" i="156"/>
  <c r="S1147" i="156"/>
  <c r="S1149" i="156"/>
  <c r="S1150" i="156"/>
  <c r="S1151" i="156"/>
  <c r="S1152" i="156"/>
  <c r="F1153" i="156"/>
  <c r="F1152" i="156" s="1"/>
  <c r="S1153" i="156"/>
  <c r="S1154" i="156"/>
  <c r="F1156" i="156"/>
  <c r="S1156" i="156"/>
  <c r="S1157" i="156"/>
  <c r="S1158" i="156"/>
  <c r="V1159" i="156"/>
  <c r="W1159" i="156"/>
  <c r="S1160" i="156"/>
  <c r="S1161" i="156"/>
  <c r="S1162" i="156"/>
  <c r="S1163" i="156"/>
  <c r="F1164" i="156"/>
  <c r="S1164" i="156"/>
  <c r="S1165" i="156"/>
  <c r="F1167" i="156"/>
  <c r="S1167" i="156"/>
  <c r="S1168" i="156"/>
  <c r="S1169" i="156"/>
  <c r="V1170" i="156"/>
  <c r="W1170" i="156"/>
  <c r="S1171" i="156"/>
  <c r="S1172" i="156"/>
  <c r="S1173" i="156"/>
  <c r="S1174" i="156"/>
  <c r="F1175" i="156"/>
  <c r="S1175" i="156"/>
  <c r="S1176" i="156"/>
  <c r="F1178" i="156"/>
  <c r="S1178" i="156"/>
  <c r="S1179" i="156"/>
  <c r="S1180" i="156"/>
  <c r="V1181" i="156"/>
  <c r="W1181" i="156"/>
  <c r="S1182" i="156"/>
  <c r="S1183" i="156"/>
  <c r="S1184" i="156"/>
  <c r="S1185" i="156"/>
  <c r="F1186" i="156"/>
  <c r="S1186" i="156"/>
  <c r="F1187" i="156"/>
  <c r="S1187" i="156"/>
  <c r="S1188" i="156"/>
  <c r="F1189" i="156"/>
  <c r="S1189" i="156"/>
  <c r="F1190" i="156"/>
  <c r="S1190" i="156"/>
  <c r="S1191" i="156"/>
  <c r="S1192" i="156"/>
  <c r="S1193" i="156"/>
  <c r="S1194" i="156"/>
  <c r="F1195" i="156"/>
  <c r="S1195" i="156"/>
  <c r="F1196" i="156"/>
  <c r="S1196" i="156"/>
  <c r="S1197" i="156"/>
  <c r="F1198" i="156"/>
  <c r="S1198" i="156"/>
  <c r="F1199" i="156"/>
  <c r="S1199" i="156"/>
  <c r="F1200" i="156"/>
  <c r="S1200" i="156"/>
  <c r="S1203" i="156"/>
  <c r="V1212" i="156"/>
  <c r="W1212" i="156"/>
  <c r="S1205" i="156"/>
  <c r="S1206" i="156"/>
  <c r="F1207" i="156"/>
  <c r="J1207" i="156"/>
  <c r="K1207" i="156"/>
  <c r="S1207" i="156"/>
  <c r="F1208" i="156"/>
  <c r="J1208" i="156"/>
  <c r="K1208" i="156"/>
  <c r="L1208" i="156" s="1"/>
  <c r="S1208" i="156"/>
  <c r="S1210" i="156"/>
  <c r="S1211" i="156"/>
  <c r="S1213" i="156"/>
  <c r="S1214" i="156"/>
  <c r="S1215" i="156"/>
  <c r="S1216" i="156"/>
  <c r="F1217" i="156"/>
  <c r="S1217" i="156"/>
  <c r="F1218" i="156"/>
  <c r="S1218" i="156"/>
  <c r="F1219" i="156"/>
  <c r="S1219" i="156"/>
  <c r="F1220" i="156"/>
  <c r="S1220" i="156"/>
  <c r="F1221" i="156"/>
  <c r="S1221" i="156"/>
  <c r="S1222" i="156"/>
  <c r="S1223" i="156"/>
  <c r="S1224" i="156"/>
  <c r="S1225" i="156"/>
  <c r="F1226" i="156"/>
  <c r="S1226" i="156"/>
  <c r="F1227" i="156"/>
  <c r="S1227" i="156"/>
  <c r="S1228" i="156"/>
  <c r="F1229" i="156"/>
  <c r="S1229" i="156"/>
  <c r="F1230" i="156"/>
  <c r="S1230" i="156"/>
  <c r="F1231" i="156"/>
  <c r="S1231" i="156"/>
  <c r="S1232" i="156"/>
  <c r="T1233" i="156"/>
  <c r="V1233" i="156"/>
  <c r="W1233" i="156"/>
  <c r="S1234" i="156"/>
  <c r="S1235" i="156"/>
  <c r="F1236" i="156"/>
  <c r="J1236" i="156"/>
  <c r="K1236" i="156"/>
  <c r="L1236" i="156" s="1"/>
  <c r="S1236" i="156"/>
  <c r="S1237" i="156"/>
  <c r="S1238" i="156"/>
  <c r="S1240" i="156"/>
  <c r="S1241" i="156"/>
  <c r="S1242" i="156"/>
  <c r="S1243" i="156"/>
  <c r="S1245" i="156"/>
  <c r="F1246" i="156"/>
  <c r="S1246" i="156"/>
  <c r="F1247" i="156"/>
  <c r="S1247" i="156"/>
  <c r="F1248" i="156"/>
  <c r="S1248" i="156"/>
  <c r="F1249" i="156"/>
  <c r="S1249" i="156"/>
  <c r="F1250" i="156"/>
  <c r="S1250" i="156"/>
  <c r="S1251" i="156"/>
  <c r="U1251" i="156" s="1"/>
  <c r="S1252" i="156"/>
  <c r="S1253" i="156"/>
  <c r="S1254" i="156"/>
  <c r="S1255" i="156"/>
  <c r="F1256" i="156"/>
  <c r="S1256" i="156"/>
  <c r="F1257" i="156"/>
  <c r="S1257" i="156"/>
  <c r="S1258" i="156"/>
  <c r="F1259" i="156"/>
  <c r="S1259" i="156"/>
  <c r="F1260" i="156"/>
  <c r="S1260" i="156"/>
  <c r="F1261" i="156"/>
  <c r="S1261" i="156"/>
  <c r="F1262" i="156"/>
  <c r="S1262" i="156"/>
  <c r="S1263" i="156"/>
  <c r="T1264" i="156"/>
  <c r="V1264" i="156"/>
  <c r="W1264" i="156"/>
  <c r="S1265" i="156"/>
  <c r="S1266" i="156"/>
  <c r="F1267" i="156"/>
  <c r="J1267" i="156"/>
  <c r="K1267" i="156"/>
  <c r="L1267" i="156" s="1"/>
  <c r="S1267" i="156"/>
  <c r="S1268" i="156"/>
  <c r="S1271" i="156"/>
  <c r="S1272" i="156"/>
  <c r="S1273" i="156"/>
  <c r="S1274" i="156"/>
  <c r="S1275" i="156"/>
  <c r="F1276" i="156"/>
  <c r="F1275" i="156" s="1"/>
  <c r="S1276" i="156"/>
  <c r="S1277" i="156"/>
  <c r="F1279" i="156"/>
  <c r="S1279" i="156"/>
  <c r="S1280" i="156"/>
  <c r="S1281" i="156"/>
  <c r="V1282" i="156"/>
  <c r="W1282" i="156"/>
  <c r="S1283" i="156"/>
  <c r="S1284" i="156"/>
  <c r="S1285" i="156"/>
  <c r="S1286" i="156"/>
  <c r="F1287" i="156"/>
  <c r="S1287" i="156"/>
  <c r="F1288" i="156"/>
  <c r="S1288" i="156"/>
  <c r="F1289" i="156"/>
  <c r="S1289" i="156"/>
  <c r="F1290" i="156"/>
  <c r="S1290" i="156"/>
  <c r="S1291" i="156"/>
  <c r="S1292" i="156"/>
  <c r="S1293" i="156"/>
  <c r="F1294" i="156"/>
  <c r="S1294" i="156"/>
  <c r="S1295" i="156"/>
  <c r="F1296" i="156"/>
  <c r="S1296" i="156"/>
  <c r="F1297" i="156"/>
  <c r="S1297" i="156"/>
  <c r="S1298" i="156"/>
  <c r="F1299" i="156"/>
  <c r="S1299" i="156"/>
  <c r="F1300" i="156"/>
  <c r="S1300" i="156"/>
  <c r="S1301" i="156"/>
  <c r="F1302" i="156"/>
  <c r="S1302" i="156"/>
  <c r="S1303" i="156"/>
  <c r="T1304" i="156"/>
  <c r="V1304" i="156"/>
  <c r="W1304" i="156"/>
  <c r="S1305" i="156"/>
  <c r="S1306" i="156"/>
  <c r="F1307" i="156"/>
  <c r="F1311" i="156" s="1"/>
  <c r="J1307" i="156"/>
  <c r="K1307" i="156"/>
  <c r="S1307" i="156"/>
  <c r="S1311" i="156"/>
  <c r="S1312" i="156"/>
  <c r="S1314" i="156"/>
  <c r="S1315" i="156"/>
  <c r="S1316" i="156"/>
  <c r="F1317" i="156"/>
  <c r="S1317" i="156"/>
  <c r="S1318" i="156"/>
  <c r="F1319" i="156"/>
  <c r="S1319" i="156"/>
  <c r="S1322" i="156"/>
  <c r="S1323" i="156"/>
  <c r="S1324" i="156"/>
  <c r="F1325" i="156"/>
  <c r="J1325" i="156"/>
  <c r="K1325" i="156"/>
  <c r="S1325" i="156"/>
  <c r="F1326" i="156"/>
  <c r="J1326" i="156"/>
  <c r="K1326" i="156"/>
  <c r="L1326" i="156" s="1"/>
  <c r="S1326" i="156"/>
  <c r="F1327" i="156"/>
  <c r="J1327" i="156"/>
  <c r="K1327" i="156"/>
  <c r="S1327" i="156"/>
  <c r="F1328" i="156"/>
  <c r="J1328" i="156"/>
  <c r="K1328" i="156"/>
  <c r="S1328" i="156"/>
  <c r="F1329" i="156"/>
  <c r="J1329" i="156"/>
  <c r="K1329" i="156"/>
  <c r="S1329" i="156"/>
  <c r="F1330" i="156"/>
  <c r="J1330" i="156"/>
  <c r="K1330" i="156"/>
  <c r="S1330" i="156"/>
  <c r="F1331" i="156"/>
  <c r="J1331" i="156"/>
  <c r="K1331" i="156"/>
  <c r="S1331" i="156"/>
  <c r="F1332" i="156"/>
  <c r="J1332" i="156"/>
  <c r="K1332" i="156"/>
  <c r="S1332" i="156"/>
  <c r="F1333" i="156"/>
  <c r="J1333" i="156"/>
  <c r="K1333" i="156"/>
  <c r="S1333" i="156"/>
  <c r="F1334" i="156"/>
  <c r="J1334" i="156"/>
  <c r="K1334" i="156"/>
  <c r="S1334" i="156"/>
  <c r="F1335" i="156"/>
  <c r="J1335" i="156"/>
  <c r="K1335" i="156"/>
  <c r="S1335" i="156"/>
  <c r="F1336" i="156"/>
  <c r="J1336" i="156"/>
  <c r="K1336" i="156"/>
  <c r="S1336" i="156"/>
  <c r="S1337" i="156"/>
  <c r="F1338" i="156"/>
  <c r="S1338" i="156"/>
  <c r="S1339" i="156"/>
  <c r="S1340" i="156"/>
  <c r="F1342" i="156"/>
  <c r="S1342" i="156"/>
  <c r="H1343" i="156"/>
  <c r="S1343" i="156"/>
  <c r="F1344" i="156"/>
  <c r="S1344" i="156"/>
  <c r="F1345" i="156"/>
  <c r="S1345" i="156"/>
  <c r="S1346" i="156"/>
  <c r="H1348" i="156"/>
  <c r="S1348" i="156"/>
  <c r="S1349" i="156"/>
  <c r="S1350" i="156"/>
  <c r="S1351" i="156"/>
  <c r="S1352" i="156"/>
  <c r="S1353" i="156"/>
  <c r="S1354" i="156"/>
  <c r="H1355" i="156"/>
  <c r="S1355" i="156"/>
  <c r="S1358" i="156"/>
  <c r="S1359" i="156"/>
  <c r="F1363" i="156"/>
  <c r="S1363" i="156"/>
  <c r="F1364" i="156"/>
  <c r="S1364" i="156"/>
  <c r="S1365" i="156"/>
  <c r="H1366" i="156"/>
  <c r="S1366" i="156"/>
  <c r="F1367" i="156"/>
  <c r="S1367" i="156"/>
  <c r="S1379" i="156"/>
  <c r="V1398" i="156"/>
  <c r="W1398" i="156"/>
  <c r="S1381" i="156"/>
  <c r="S1382" i="156"/>
  <c r="F1383" i="156"/>
  <c r="J1383" i="156"/>
  <c r="K1383" i="156"/>
  <c r="L1383" i="156" s="1"/>
  <c r="S1383" i="156"/>
  <c r="F1384" i="156"/>
  <c r="J1384" i="156"/>
  <c r="K1384" i="156"/>
  <c r="L1384" i="156" s="1"/>
  <c r="S1384" i="156"/>
  <c r="F1385" i="156"/>
  <c r="J1385" i="156"/>
  <c r="K1385" i="156"/>
  <c r="L1385" i="156" s="1"/>
  <c r="S1385" i="156"/>
  <c r="F1386" i="156"/>
  <c r="J1386" i="156"/>
  <c r="K1386" i="156"/>
  <c r="L1386" i="156" s="1"/>
  <c r="S1386" i="156"/>
  <c r="F1387" i="156"/>
  <c r="J1387" i="156"/>
  <c r="K1387" i="156"/>
  <c r="L1387" i="156" s="1"/>
  <c r="S1387" i="156"/>
  <c r="F1388" i="156"/>
  <c r="J1388" i="156"/>
  <c r="K1388" i="156"/>
  <c r="L1388" i="156" s="1"/>
  <c r="S1388" i="156"/>
  <c r="S1389" i="156"/>
  <c r="S1390" i="156"/>
  <c r="H1391" i="156"/>
  <c r="J1391" i="156"/>
  <c r="K1391" i="156"/>
  <c r="S1391" i="156"/>
  <c r="F1392" i="156"/>
  <c r="F1395" i="156" s="1"/>
  <c r="J1392" i="156"/>
  <c r="K1392" i="156"/>
  <c r="S1392" i="156"/>
  <c r="S1395" i="156"/>
  <c r="S1396" i="156"/>
  <c r="F1397" i="156"/>
  <c r="S1397" i="156"/>
  <c r="S1855" i="156" s="1"/>
  <c r="R61" i="37" s="1"/>
  <c r="S1399" i="156"/>
  <c r="S1400" i="156"/>
  <c r="S1401" i="156"/>
  <c r="S1402" i="156"/>
  <c r="F1404" i="156"/>
  <c r="S1404" i="156"/>
  <c r="F1405" i="156"/>
  <c r="S1405" i="156"/>
  <c r="F1406" i="156"/>
  <c r="S1406" i="156"/>
  <c r="F1407" i="156"/>
  <c r="S1407" i="156"/>
  <c r="S1408" i="156"/>
  <c r="H1410" i="156"/>
  <c r="S1410" i="156"/>
  <c r="S1411" i="156"/>
  <c r="S1412" i="156"/>
  <c r="S1413" i="156"/>
  <c r="S1414" i="156"/>
  <c r="S1415" i="156"/>
  <c r="F1416" i="156"/>
  <c r="S1416" i="156"/>
  <c r="F1417" i="156"/>
  <c r="S1417" i="156"/>
  <c r="S1418" i="156"/>
  <c r="F1419" i="156"/>
  <c r="S1419" i="156"/>
  <c r="F1420" i="156"/>
  <c r="S1420" i="156"/>
  <c r="F1421" i="156"/>
  <c r="S1421" i="156"/>
  <c r="S1422" i="156"/>
  <c r="F1423" i="156"/>
  <c r="S1423" i="156"/>
  <c r="S1424" i="156"/>
  <c r="T1425" i="156"/>
  <c r="V1425" i="156"/>
  <c r="W1425" i="156"/>
  <c r="S1426" i="156"/>
  <c r="S1427" i="156"/>
  <c r="F1428" i="156"/>
  <c r="F1430" i="156" s="1"/>
  <c r="J1428" i="156"/>
  <c r="K1428" i="156"/>
  <c r="K1430" i="156" s="1"/>
  <c r="S1428" i="156"/>
  <c r="S1430" i="156"/>
  <c r="S1431" i="156"/>
  <c r="S1433" i="156"/>
  <c r="S1434" i="156"/>
  <c r="S1435" i="156"/>
  <c r="F1436" i="156"/>
  <c r="J1436" i="156"/>
  <c r="K1436" i="156"/>
  <c r="L1436" i="156" s="1"/>
  <c r="S1436" i="156"/>
  <c r="F1437" i="156"/>
  <c r="J1437" i="156"/>
  <c r="K1437" i="156"/>
  <c r="S1437" i="156"/>
  <c r="F1438" i="156"/>
  <c r="J1438" i="156"/>
  <c r="K1438" i="156"/>
  <c r="S1438" i="156"/>
  <c r="F1439" i="156"/>
  <c r="J1439" i="156"/>
  <c r="K1439" i="156"/>
  <c r="S1439" i="156"/>
  <c r="S1440" i="156"/>
  <c r="S1441" i="156"/>
  <c r="S1442" i="156"/>
  <c r="F1444" i="156"/>
  <c r="S1444" i="156"/>
  <c r="F1445" i="156"/>
  <c r="S1445" i="156"/>
  <c r="F1446" i="156"/>
  <c r="S1446" i="156"/>
  <c r="F1447" i="156"/>
  <c r="S1447" i="156"/>
  <c r="S1448" i="156"/>
  <c r="F1450" i="156"/>
  <c r="S1450" i="156"/>
  <c r="S1451" i="156"/>
  <c r="S1452" i="156"/>
  <c r="S1453" i="156"/>
  <c r="S1454" i="156"/>
  <c r="S1455" i="156"/>
  <c r="F1456" i="156"/>
  <c r="S1456" i="156"/>
  <c r="F1457" i="156"/>
  <c r="S1457" i="156"/>
  <c r="S1458" i="156"/>
  <c r="F1459" i="156"/>
  <c r="S1459" i="156"/>
  <c r="F1460" i="156"/>
  <c r="S1460" i="156"/>
  <c r="F1461" i="156"/>
  <c r="S1461" i="156"/>
  <c r="S1462" i="156"/>
  <c r="T1463" i="156"/>
  <c r="T1470" i="156" s="1"/>
  <c r="V1463" i="156"/>
  <c r="W1463" i="156"/>
  <c r="S1464" i="156"/>
  <c r="S1465" i="156"/>
  <c r="F1466" i="156"/>
  <c r="J1466" i="156"/>
  <c r="K1466" i="156"/>
  <c r="S1466" i="156"/>
  <c r="F1467" i="156"/>
  <c r="J1467" i="156"/>
  <c r="K1467" i="156"/>
  <c r="S1467" i="156"/>
  <c r="S1468" i="156"/>
  <c r="S1469" i="156"/>
  <c r="S1471" i="156"/>
  <c r="S1472" i="156"/>
  <c r="S1473" i="156"/>
  <c r="F1474" i="156"/>
  <c r="J1474" i="156"/>
  <c r="K1474" i="156"/>
  <c r="S1474" i="156"/>
  <c r="S1475" i="156"/>
  <c r="S1476" i="156"/>
  <c r="S1477" i="156"/>
  <c r="I1480" i="156"/>
  <c r="S1479" i="156"/>
  <c r="S1480" i="156"/>
  <c r="T1481" i="156"/>
  <c r="V1481" i="156"/>
  <c r="W1481" i="156"/>
  <c r="S1482" i="156"/>
  <c r="S1483" i="156"/>
  <c r="S1484" i="156"/>
  <c r="S1485" i="156"/>
  <c r="F1486" i="156"/>
  <c r="S1486" i="156"/>
  <c r="F1487" i="156"/>
  <c r="S1487" i="156"/>
  <c r="F1488" i="156"/>
  <c r="S1488" i="156"/>
  <c r="F1489" i="156"/>
  <c r="S1489" i="156"/>
  <c r="F1490" i="156"/>
  <c r="S1490" i="156"/>
  <c r="F1491" i="156"/>
  <c r="S1491" i="156"/>
  <c r="S1492" i="156"/>
  <c r="S1493" i="156"/>
  <c r="S1494" i="156"/>
  <c r="S1496" i="156"/>
  <c r="S1497" i="156"/>
  <c r="F1498" i="156"/>
  <c r="S1498" i="156"/>
  <c r="F1499" i="156"/>
  <c r="S1499" i="156"/>
  <c r="S1500" i="156"/>
  <c r="F1501" i="156"/>
  <c r="S1501" i="156"/>
  <c r="F1502" i="156"/>
  <c r="S1502" i="156"/>
  <c r="S1503" i="156"/>
  <c r="F1504" i="156"/>
  <c r="S1504" i="156"/>
  <c r="F1505" i="156"/>
  <c r="S1505" i="156"/>
  <c r="S1506" i="156"/>
  <c r="T1507" i="156"/>
  <c r="T1512" i="156" s="1"/>
  <c r="V1507" i="156"/>
  <c r="W1507" i="156"/>
  <c r="S1508" i="156"/>
  <c r="F1509" i="156"/>
  <c r="J1509" i="156"/>
  <c r="J1510" i="156" s="1"/>
  <c r="K1509" i="156"/>
  <c r="S1509" i="156"/>
  <c r="I1510" i="156"/>
  <c r="S1510" i="156"/>
  <c r="I1511" i="156"/>
  <c r="S1511" i="156"/>
  <c r="S1513" i="156"/>
  <c r="S1514" i="156"/>
  <c r="S1515" i="156"/>
  <c r="S1516" i="156"/>
  <c r="F1517" i="156"/>
  <c r="J1517" i="156"/>
  <c r="K1517" i="156"/>
  <c r="L1517" i="156" s="1"/>
  <c r="S1517" i="156"/>
  <c r="S1518" i="156"/>
  <c r="V1520" i="156"/>
  <c r="W1520" i="156"/>
  <c r="S1521" i="156"/>
  <c r="S1522" i="156"/>
  <c r="K1523" i="156"/>
  <c r="S1523" i="156"/>
  <c r="S1524" i="156"/>
  <c r="S1525" i="156"/>
  <c r="V1526" i="156"/>
  <c r="W1526" i="156"/>
  <c r="F1531" i="156"/>
  <c r="J1531" i="156"/>
  <c r="K1531" i="156"/>
  <c r="S1531" i="156"/>
  <c r="S1533" i="156"/>
  <c r="V1534" i="156"/>
  <c r="W1534" i="156"/>
  <c r="F1543" i="156"/>
  <c r="F1545" i="156" s="1"/>
  <c r="F1546" i="156" s="1"/>
  <c r="F1544" i="156"/>
  <c r="S1545" i="156"/>
  <c r="S1546" i="156" s="1"/>
  <c r="T1546" i="156"/>
  <c r="T1547" i="156" s="1"/>
  <c r="V1546" i="156"/>
  <c r="W1546" i="156"/>
  <c r="F1555" i="156"/>
  <c r="F1557" i="156" s="1"/>
  <c r="S1557" i="156"/>
  <c r="S1558" i="156" s="1"/>
  <c r="T1558" i="156"/>
  <c r="V1558" i="156"/>
  <c r="W1558" i="156"/>
  <c r="H1564" i="156"/>
  <c r="H1565" i="156"/>
  <c r="S1571" i="156"/>
  <c r="H1579" i="156"/>
  <c r="H1580" i="156"/>
  <c r="H1581" i="156"/>
  <c r="H1582" i="156"/>
  <c r="H1591" i="156"/>
  <c r="H1592" i="156"/>
  <c r="H1594" i="156"/>
  <c r="H1595" i="156"/>
  <c r="H1596" i="156"/>
  <c r="S1597" i="156"/>
  <c r="S1599" i="156" s="1"/>
  <c r="V1599" i="156"/>
  <c r="W1599" i="156"/>
  <c r="H1603" i="156"/>
  <c r="H1604" i="156"/>
  <c r="H1605" i="156"/>
  <c r="H1606" i="156"/>
  <c r="H1607" i="156"/>
  <c r="H1608" i="156"/>
  <c r="S1609" i="156"/>
  <c r="S1611" i="156" s="1"/>
  <c r="V1611" i="156"/>
  <c r="W1611" i="156"/>
  <c r="H1615" i="156"/>
  <c r="H1616" i="156"/>
  <c r="S1617" i="156"/>
  <c r="S1619" i="156" s="1"/>
  <c r="V1619" i="156"/>
  <c r="F1624" i="156"/>
  <c r="F1622" i="156" s="1"/>
  <c r="F1625" i="156"/>
  <c r="F1626" i="156"/>
  <c r="F1627" i="156"/>
  <c r="V1634" i="156"/>
  <c r="W1634" i="156"/>
  <c r="H1639" i="156"/>
  <c r="H1640" i="156"/>
  <c r="S1641" i="156"/>
  <c r="V1643" i="156"/>
  <c r="W1643" i="156"/>
  <c r="H1651" i="156"/>
  <c r="S1655" i="156"/>
  <c r="T1655" i="156"/>
  <c r="V1655" i="156"/>
  <c r="W1655" i="156"/>
  <c r="L1658" i="156"/>
  <c r="F1659" i="156"/>
  <c r="J1659" i="156"/>
  <c r="K1659" i="156"/>
  <c r="H1667" i="156"/>
  <c r="H1668" i="156"/>
  <c r="H1669" i="156"/>
  <c r="H1670" i="156"/>
  <c r="H1671" i="156"/>
  <c r="S1672" i="156"/>
  <c r="V1674" i="156"/>
  <c r="W1674" i="156"/>
  <c r="F1682" i="156"/>
  <c r="F1684" i="156" s="1"/>
  <c r="S1684" i="156"/>
  <c r="S1685" i="156" s="1"/>
  <c r="T1685" i="156"/>
  <c r="V1685" i="156"/>
  <c r="W1685" i="156"/>
  <c r="H1691" i="156"/>
  <c r="H1692" i="156"/>
  <c r="S1693" i="156"/>
  <c r="V1695" i="156"/>
  <c r="W1695" i="156"/>
  <c r="H1700" i="156"/>
  <c r="H1701" i="156"/>
  <c r="H1702" i="156"/>
  <c r="H1703" i="156"/>
  <c r="S1704" i="156"/>
  <c r="V1706" i="156"/>
  <c r="W1706" i="156"/>
  <c r="F1712" i="156"/>
  <c r="F1714" i="156"/>
  <c r="S1717" i="156"/>
  <c r="T1717" i="156"/>
  <c r="V1718" i="156"/>
  <c r="W1718" i="156"/>
  <c r="H1722" i="156"/>
  <c r="H1723" i="156"/>
  <c r="H1725" i="156"/>
  <c r="H1731" i="156"/>
  <c r="H1732" i="156"/>
  <c r="H1734" i="156"/>
  <c r="F1742" i="156"/>
  <c r="F1744" i="156"/>
  <c r="S1747" i="156"/>
  <c r="T1747" i="156"/>
  <c r="V1748" i="156"/>
  <c r="W1748" i="156"/>
  <c r="F1754" i="156"/>
  <c r="F1752" i="156" s="1"/>
  <c r="F1756" i="156"/>
  <c r="S1759" i="156"/>
  <c r="T1759" i="156"/>
  <c r="V1759" i="156"/>
  <c r="W1759" i="156"/>
  <c r="H1765" i="156"/>
  <c r="H1766" i="156"/>
  <c r="H1767" i="156"/>
  <c r="H1768" i="156"/>
  <c r="H1776" i="156"/>
  <c r="H1777" i="156"/>
  <c r="H1778" i="156"/>
  <c r="H1779" i="156"/>
  <c r="F1787" i="156"/>
  <c r="H1788" i="156"/>
  <c r="H1789" i="156"/>
  <c r="H1790" i="156"/>
  <c r="F1797" i="156"/>
  <c r="J1797" i="156"/>
  <c r="K1797" i="156"/>
  <c r="L1797" i="156" s="1"/>
  <c r="I1798" i="156"/>
  <c r="I1799" i="156" s="1"/>
  <c r="E1805" i="156"/>
  <c r="D11" i="37" s="1"/>
  <c r="R1805" i="156"/>
  <c r="Q11" i="37" s="1"/>
  <c r="T1805" i="156"/>
  <c r="S11" i="37" s="1"/>
  <c r="V1805" i="156"/>
  <c r="W1805" i="156"/>
  <c r="E1809" i="156"/>
  <c r="D15" i="37" s="1"/>
  <c r="D26" i="37"/>
  <c r="E1821" i="156"/>
  <c r="D27" i="37" s="1"/>
  <c r="E1831" i="156"/>
  <c r="D37" i="37" s="1"/>
  <c r="E1840" i="156"/>
  <c r="D46" i="37" s="1"/>
  <c r="E1841" i="156"/>
  <c r="D47" i="37" s="1"/>
  <c r="E1855" i="156"/>
  <c r="D61" i="37" s="1"/>
  <c r="R1855" i="156"/>
  <c r="Q61" i="37" s="1"/>
  <c r="T1855" i="156"/>
  <c r="S61" i="37" s="1"/>
  <c r="V1855" i="156"/>
  <c r="W1855" i="156"/>
  <c r="E1856" i="156"/>
  <c r="D62" i="37" s="1"/>
  <c r="E1857" i="156"/>
  <c r="D63" i="37" s="1"/>
  <c r="E1858" i="156"/>
  <c r="D64" i="37" s="1"/>
  <c r="E1859" i="156"/>
  <c r="D65" i="37" s="1"/>
  <c r="F1864" i="156"/>
  <c r="J1864" i="156"/>
  <c r="K1864" i="156"/>
  <c r="L1864" i="156" s="1"/>
  <c r="F1865" i="156"/>
  <c r="J1865" i="156"/>
  <c r="K1865" i="156"/>
  <c r="L1865" i="156" s="1"/>
  <c r="F1866" i="156"/>
  <c r="J1866" i="156"/>
  <c r="K1866" i="156"/>
  <c r="L1866" i="156" s="1"/>
  <c r="F1867" i="156"/>
  <c r="J1867" i="156"/>
  <c r="K1867" i="156"/>
  <c r="L1867" i="156" s="1"/>
  <c r="F1868" i="156"/>
  <c r="J1868" i="156"/>
  <c r="K1868" i="156"/>
  <c r="L1868" i="156" s="1"/>
  <c r="F1869" i="156"/>
  <c r="J1869" i="156"/>
  <c r="K1869" i="156"/>
  <c r="L1869" i="156" s="1"/>
  <c r="F1870" i="156"/>
  <c r="J1870" i="156"/>
  <c r="K1870" i="156"/>
  <c r="L1870" i="156" s="1"/>
  <c r="F1871" i="156"/>
  <c r="J1871" i="156"/>
  <c r="K1871" i="156"/>
  <c r="L1871" i="156" s="1"/>
  <c r="F1872" i="156"/>
  <c r="J1872" i="156"/>
  <c r="K1872" i="156"/>
  <c r="L1872" i="156" s="1"/>
  <c r="E1920" i="156"/>
  <c r="D221" i="37" s="1"/>
  <c r="G1920" i="156"/>
  <c r="S1873" i="156"/>
  <c r="E1932" i="156"/>
  <c r="D233" i="37" s="1"/>
  <c r="F224" i="37"/>
  <c r="F1878" i="156"/>
  <c r="F1879" i="156"/>
  <c r="F1880" i="156"/>
  <c r="F1881" i="156"/>
  <c r="G1950" i="156"/>
  <c r="F1884" i="156"/>
  <c r="S1885" i="156"/>
  <c r="S1932" i="156" s="1"/>
  <c r="R233" i="37" s="1"/>
  <c r="G1936" i="156"/>
  <c r="F1890" i="156"/>
  <c r="F1891" i="156"/>
  <c r="F1892" i="156"/>
  <c r="F1893" i="156"/>
  <c r="E1941" i="156"/>
  <c r="D242" i="37" s="1"/>
  <c r="G1941" i="156"/>
  <c r="F1895" i="156"/>
  <c r="F1896" i="156"/>
  <c r="F1897" i="156"/>
  <c r="F1898" i="156"/>
  <c r="F1899" i="156"/>
  <c r="S1900" i="156"/>
  <c r="T1901" i="156"/>
  <c r="V1901" i="156"/>
  <c r="W1901" i="156"/>
  <c r="F1903" i="156"/>
  <c r="K1903" i="156"/>
  <c r="L1903" i="156" s="1"/>
  <c r="F1904" i="156"/>
  <c r="J1904" i="156"/>
  <c r="K1904" i="156"/>
  <c r="L1904" i="156" s="1"/>
  <c r="F1905" i="156"/>
  <c r="J1905" i="156"/>
  <c r="K1905" i="156"/>
  <c r="L1905" i="156" s="1"/>
  <c r="F1906" i="156"/>
  <c r="J1906" i="156"/>
  <c r="K1906" i="156"/>
  <c r="L1906" i="156" s="1"/>
  <c r="E1954" i="156"/>
  <c r="D255" i="37" s="1"/>
  <c r="G1954" i="156"/>
  <c r="F1909" i="156"/>
  <c r="F1911" i="156" s="1"/>
  <c r="J1909" i="156"/>
  <c r="K1909" i="156"/>
  <c r="E1955" i="156"/>
  <c r="D256" i="37" s="1"/>
  <c r="S1912" i="156"/>
  <c r="E1957" i="156"/>
  <c r="D258" i="37" s="1"/>
  <c r="F1914" i="156"/>
  <c r="E1959" i="156"/>
  <c r="D260" i="37" s="1"/>
  <c r="G1958" i="156"/>
  <c r="F1916" i="156"/>
  <c r="T1920" i="156"/>
  <c r="S221" i="37" s="1"/>
  <c r="V1920" i="156"/>
  <c r="E1925" i="156"/>
  <c r="D226" i="37" s="1"/>
  <c r="G1925" i="156"/>
  <c r="E1926" i="156"/>
  <c r="D227" i="37" s="1"/>
  <c r="G1926" i="156"/>
  <c r="E1927" i="156"/>
  <c r="D228" i="37" s="1"/>
  <c r="G1927" i="156"/>
  <c r="E1928" i="156"/>
  <c r="D229" i="37" s="1"/>
  <c r="G1928" i="156"/>
  <c r="E1929" i="156"/>
  <c r="D230" i="37" s="1"/>
  <c r="T1932" i="156"/>
  <c r="S233" i="37" s="1"/>
  <c r="V1932" i="156"/>
  <c r="W1932" i="156"/>
  <c r="E1935" i="156"/>
  <c r="D236" i="37" s="1"/>
  <c r="F1935" i="156"/>
  <c r="E236" i="37" s="1"/>
  <c r="G1935" i="156"/>
  <c r="E1937" i="156"/>
  <c r="D238" i="37" s="1"/>
  <c r="G1937" i="156"/>
  <c r="E1938" i="156"/>
  <c r="D239" i="37" s="1"/>
  <c r="G1938" i="156"/>
  <c r="E1939" i="156"/>
  <c r="D240" i="37" s="1"/>
  <c r="G1939" i="156"/>
  <c r="E1940" i="156"/>
  <c r="D241" i="37" s="1"/>
  <c r="G1940" i="156"/>
  <c r="E1942" i="156"/>
  <c r="D243" i="37" s="1"/>
  <c r="G1942" i="156"/>
  <c r="E1943" i="156"/>
  <c r="D244" i="37" s="1"/>
  <c r="G1943" i="156"/>
  <c r="E1944" i="156"/>
  <c r="D245" i="37" s="1"/>
  <c r="G1944" i="156"/>
  <c r="E1945" i="156"/>
  <c r="D246" i="37" s="1"/>
  <c r="G1945" i="156"/>
  <c r="E1946" i="156"/>
  <c r="D247" i="37" s="1"/>
  <c r="G1946" i="156"/>
  <c r="T1947" i="156"/>
  <c r="S248" i="37" s="1"/>
  <c r="V1947" i="156"/>
  <c r="W1947" i="156"/>
  <c r="E1950" i="156"/>
  <c r="D251" i="37" s="1"/>
  <c r="E1951" i="156"/>
  <c r="D252" i="37" s="1"/>
  <c r="G1951" i="156"/>
  <c r="S1954" i="156"/>
  <c r="R255" i="37" s="1"/>
  <c r="U1954" i="156"/>
  <c r="T255" i="37" s="1"/>
  <c r="V1954" i="156"/>
  <c r="W1954" i="156"/>
  <c r="V1956" i="156"/>
  <c r="W1956" i="156"/>
  <c r="I1957" i="156"/>
  <c r="H258" i="37" s="1"/>
  <c r="J1957" i="156"/>
  <c r="I258" i="37" s="1"/>
  <c r="K1957" i="156"/>
  <c r="J258" i="37" s="1"/>
  <c r="L1957" i="156"/>
  <c r="K258" i="37" s="1"/>
  <c r="N1957" i="156"/>
  <c r="M258" i="37" s="1"/>
  <c r="O1957" i="156"/>
  <c r="N258" i="37" s="1"/>
  <c r="P1957" i="156"/>
  <c r="O258" i="37" s="1"/>
  <c r="S1957" i="156"/>
  <c r="R258" i="37" s="1"/>
  <c r="U1957" i="156"/>
  <c r="T258" i="37" s="1"/>
  <c r="V1957" i="156"/>
  <c r="W1957" i="156"/>
  <c r="E1958" i="156"/>
  <c r="D259" i="37" s="1"/>
  <c r="I1958" i="156"/>
  <c r="H259" i="37" s="1"/>
  <c r="J1958" i="156"/>
  <c r="I259" i="37" s="1"/>
  <c r="K1958" i="156"/>
  <c r="J259" i="37" s="1"/>
  <c r="L1958" i="156"/>
  <c r="K259" i="37" s="1"/>
  <c r="N1958" i="156"/>
  <c r="M259" i="37" s="1"/>
  <c r="O1958" i="156"/>
  <c r="N259" i="37" s="1"/>
  <c r="P1958" i="156"/>
  <c r="O259" i="37" s="1"/>
  <c r="S1958" i="156"/>
  <c r="R259" i="37" s="1"/>
  <c r="U1958" i="156"/>
  <c r="T259" i="37" s="1"/>
  <c r="V1958" i="156"/>
  <c r="W1958" i="156"/>
  <c r="I1959" i="156"/>
  <c r="H260" i="37" s="1"/>
  <c r="J1959" i="156"/>
  <c r="I260" i="37" s="1"/>
  <c r="K1959" i="156"/>
  <c r="J260" i="37" s="1"/>
  <c r="L1959" i="156"/>
  <c r="K260" i="37" s="1"/>
  <c r="N1959" i="156"/>
  <c r="M260" i="37" s="1"/>
  <c r="O1959" i="156"/>
  <c r="N260" i="37" s="1"/>
  <c r="P1959" i="156"/>
  <c r="O260" i="37" s="1"/>
  <c r="S1959" i="156"/>
  <c r="R260" i="37" s="1"/>
  <c r="U1959" i="156"/>
  <c r="T260" i="37" s="1"/>
  <c r="V1959" i="156"/>
  <c r="W1959" i="156"/>
  <c r="E1960" i="156"/>
  <c r="D261" i="37" s="1"/>
  <c r="G1960" i="156"/>
  <c r="I1960" i="156"/>
  <c r="H261" i="37" s="1"/>
  <c r="J1960" i="156"/>
  <c r="I261" i="37" s="1"/>
  <c r="K1960" i="156"/>
  <c r="J261" i="37" s="1"/>
  <c r="L1960" i="156"/>
  <c r="K261" i="37" s="1"/>
  <c r="N1960" i="156"/>
  <c r="M261" i="37" s="1"/>
  <c r="O1960" i="156"/>
  <c r="N261" i="37" s="1"/>
  <c r="P1960" i="156"/>
  <c r="O261" i="37" s="1"/>
  <c r="S1960" i="156"/>
  <c r="R261" i="37" s="1"/>
  <c r="U1960" i="156"/>
  <c r="T261" i="37" s="1"/>
  <c r="V1960" i="156"/>
  <c r="W1960" i="156"/>
  <c r="F1964" i="156"/>
  <c r="J1964" i="156"/>
  <c r="K1964" i="156"/>
  <c r="F1965" i="156"/>
  <c r="J1965" i="156"/>
  <c r="K1965" i="156"/>
  <c r="F1966" i="156"/>
  <c r="J1966" i="156"/>
  <c r="K1966" i="156"/>
  <c r="F1967" i="156"/>
  <c r="J1967" i="156"/>
  <c r="K1967" i="156"/>
  <c r="F1968" i="156"/>
  <c r="J1968" i="156"/>
  <c r="K1968" i="156"/>
  <c r="F1969" i="156"/>
  <c r="J1969" i="156"/>
  <c r="K1969" i="156"/>
  <c r="F1970" i="156"/>
  <c r="J1970" i="156"/>
  <c r="K1970" i="156"/>
  <c r="F1971" i="156"/>
  <c r="J1971" i="156"/>
  <c r="K1971" i="156"/>
  <c r="E2024" i="156"/>
  <c r="D357" i="37" s="1"/>
  <c r="G2024" i="156"/>
  <c r="S1972" i="156"/>
  <c r="E2036" i="156"/>
  <c r="D369" i="37" s="1"/>
  <c r="G2027" i="156"/>
  <c r="F1978" i="156"/>
  <c r="F1979" i="156"/>
  <c r="F1980" i="156"/>
  <c r="F1983" i="156"/>
  <c r="S1984" i="156"/>
  <c r="S2036" i="156" s="1"/>
  <c r="E2041" i="156"/>
  <c r="D374" i="37" s="1"/>
  <c r="G2041" i="156"/>
  <c r="F1989" i="156"/>
  <c r="F1990" i="156"/>
  <c r="F1991" i="156"/>
  <c r="F1992" i="156"/>
  <c r="E2046" i="156"/>
  <c r="D379" i="37" s="1"/>
  <c r="G2046" i="156"/>
  <c r="F1994" i="156"/>
  <c r="F1995" i="156"/>
  <c r="F1996" i="156"/>
  <c r="F1997" i="156"/>
  <c r="F1998" i="156"/>
  <c r="F1999" i="156"/>
  <c r="F2000" i="156"/>
  <c r="F2001" i="156"/>
  <c r="S2002" i="156"/>
  <c r="T2003" i="156"/>
  <c r="T2021" i="156" s="1"/>
  <c r="V2003" i="156"/>
  <c r="W2003" i="156"/>
  <c r="F2005" i="156"/>
  <c r="J2005" i="156"/>
  <c r="K2005" i="156"/>
  <c r="L2005" i="156" s="1"/>
  <c r="F2006" i="156"/>
  <c r="J2006" i="156"/>
  <c r="K2006" i="156"/>
  <c r="L2006" i="156" s="1"/>
  <c r="F2007" i="156"/>
  <c r="J2007" i="156"/>
  <c r="K2007" i="156"/>
  <c r="L2007" i="156" s="1"/>
  <c r="F2008" i="156"/>
  <c r="J2008" i="156"/>
  <c r="K2008" i="156"/>
  <c r="L2008" i="156" s="1"/>
  <c r="F2009" i="156"/>
  <c r="J2009" i="156"/>
  <c r="K2009" i="156"/>
  <c r="L2009" i="156" s="1"/>
  <c r="E2062" i="156"/>
  <c r="D395" i="37" s="1"/>
  <c r="G2062" i="156"/>
  <c r="F2012" i="156"/>
  <c r="K2012" i="156"/>
  <c r="E2063" i="156"/>
  <c r="D396" i="37" s="1"/>
  <c r="G2063" i="156"/>
  <c r="S2014" i="156"/>
  <c r="F2015" i="156"/>
  <c r="S2015" i="156"/>
  <c r="E2066" i="156"/>
  <c r="D399" i="37" s="1"/>
  <c r="S2016" i="156"/>
  <c r="S2066" i="156" s="1"/>
  <c r="R399" i="37" s="1"/>
  <c r="F2017" i="156"/>
  <c r="G2066" i="156"/>
  <c r="F2019" i="156"/>
  <c r="F2018" i="156" s="1"/>
  <c r="V2024" i="156"/>
  <c r="W2024" i="156"/>
  <c r="E2029" i="156"/>
  <c r="D362" i="37" s="1"/>
  <c r="F2029" i="156"/>
  <c r="E362" i="37" s="1"/>
  <c r="G2029" i="156"/>
  <c r="E2030" i="156"/>
  <c r="D363" i="37" s="1"/>
  <c r="G2030" i="156"/>
  <c r="E2031" i="156"/>
  <c r="D364" i="37" s="1"/>
  <c r="G2031" i="156"/>
  <c r="E2032" i="156"/>
  <c r="D365" i="37" s="1"/>
  <c r="G2032" i="156"/>
  <c r="E2033" i="156"/>
  <c r="D366" i="37" s="1"/>
  <c r="T2036" i="156"/>
  <c r="S369" i="37" s="1"/>
  <c r="V2036" i="156"/>
  <c r="W2036" i="156"/>
  <c r="E2042" i="156"/>
  <c r="D375" i="37" s="1"/>
  <c r="G2042" i="156"/>
  <c r="E2043" i="156"/>
  <c r="D376" i="37" s="1"/>
  <c r="G2043" i="156"/>
  <c r="E2044" i="156"/>
  <c r="D377" i="37" s="1"/>
  <c r="G2044" i="156"/>
  <c r="E2045" i="156"/>
  <c r="D378" i="37" s="1"/>
  <c r="G2045" i="156"/>
  <c r="E2047" i="156"/>
  <c r="D380" i="37" s="1"/>
  <c r="G2047" i="156"/>
  <c r="E2048" i="156"/>
  <c r="D381" i="37" s="1"/>
  <c r="G2048" i="156"/>
  <c r="E2049" i="156"/>
  <c r="D382" i="37" s="1"/>
  <c r="G2049" i="156"/>
  <c r="E2052" i="156"/>
  <c r="D385" i="37" s="1"/>
  <c r="G2052" i="156"/>
  <c r="E2054" i="156"/>
  <c r="D387" i="37" s="1"/>
  <c r="G2054" i="156"/>
  <c r="T2055" i="156"/>
  <c r="S388" i="37" s="1"/>
  <c r="V2055" i="156"/>
  <c r="W2055" i="156"/>
  <c r="E2059" i="156"/>
  <c r="D392" i="37" s="1"/>
  <c r="G2059" i="156"/>
  <c r="I2064" i="156"/>
  <c r="H397" i="37" s="1"/>
  <c r="V2064" i="156"/>
  <c r="W2064" i="156"/>
  <c r="E2065" i="156"/>
  <c r="D398" i="37" s="1"/>
  <c r="G2065" i="156"/>
  <c r="I2065" i="156"/>
  <c r="H398" i="37" s="1"/>
  <c r="J2065" i="156"/>
  <c r="I398" i="37" s="1"/>
  <c r="K2065" i="156"/>
  <c r="J398" i="37" s="1"/>
  <c r="L2065" i="156"/>
  <c r="K398" i="37" s="1"/>
  <c r="N2065" i="156"/>
  <c r="M398" i="37" s="1"/>
  <c r="O2065" i="156"/>
  <c r="N398" i="37" s="1"/>
  <c r="P2065" i="156"/>
  <c r="O398" i="37" s="1"/>
  <c r="V2065" i="156"/>
  <c r="W2065" i="156"/>
  <c r="I2066" i="156"/>
  <c r="H399" i="37" s="1"/>
  <c r="J2066" i="156"/>
  <c r="I399" i="37" s="1"/>
  <c r="K2066" i="156"/>
  <c r="J399" i="37" s="1"/>
  <c r="L2066" i="156"/>
  <c r="K399" i="37" s="1"/>
  <c r="N2066" i="156"/>
  <c r="M399" i="37" s="1"/>
  <c r="O2066" i="156"/>
  <c r="N399" i="37" s="1"/>
  <c r="P2066" i="156"/>
  <c r="O399" i="37" s="1"/>
  <c r="V2066" i="156"/>
  <c r="W2066" i="156"/>
  <c r="E2067" i="156"/>
  <c r="D400" i="37" s="1"/>
  <c r="G2067" i="156"/>
  <c r="I2067" i="156"/>
  <c r="H400" i="37" s="1"/>
  <c r="J2067" i="156"/>
  <c r="I400" i="37" s="1"/>
  <c r="K2067" i="156"/>
  <c r="J400" i="37" s="1"/>
  <c r="L2067" i="156"/>
  <c r="K400" i="37" s="1"/>
  <c r="N2067" i="156"/>
  <c r="M400" i="37" s="1"/>
  <c r="O2067" i="156"/>
  <c r="N400" i="37" s="1"/>
  <c r="P2067" i="156"/>
  <c r="O400" i="37" s="1"/>
  <c r="S2067" i="156"/>
  <c r="R400" i="37" s="1"/>
  <c r="U2067" i="156"/>
  <c r="T400" i="37" s="1"/>
  <c r="V2067" i="156"/>
  <c r="W2067" i="156"/>
  <c r="I2068" i="156"/>
  <c r="H401" i="37" s="1"/>
  <c r="J2068" i="156"/>
  <c r="I401" i="37" s="1"/>
  <c r="K2068" i="156"/>
  <c r="J401" i="37" s="1"/>
  <c r="L2068" i="156"/>
  <c r="K401" i="37" s="1"/>
  <c r="N2068" i="156"/>
  <c r="M401" i="37" s="1"/>
  <c r="O2068" i="156"/>
  <c r="N401" i="37" s="1"/>
  <c r="P2068" i="156"/>
  <c r="O401" i="37" s="1"/>
  <c r="S2068" i="156"/>
  <c r="R401" i="37" s="1"/>
  <c r="U2068" i="156"/>
  <c r="T401" i="37" s="1"/>
  <c r="V2068" i="156"/>
  <c r="W2068" i="156"/>
  <c r="E2069" i="156"/>
  <c r="D402" i="37" s="1"/>
  <c r="G2069" i="156"/>
  <c r="I2069" i="156"/>
  <c r="H402" i="37" s="1"/>
  <c r="J2069" i="156"/>
  <c r="I402" i="37" s="1"/>
  <c r="K2069" i="156"/>
  <c r="J402" i="37" s="1"/>
  <c r="L2069" i="156"/>
  <c r="K402" i="37" s="1"/>
  <c r="N2069" i="156"/>
  <c r="M402" i="37" s="1"/>
  <c r="O2069" i="156"/>
  <c r="N402" i="37" s="1"/>
  <c r="P2069" i="156"/>
  <c r="O402" i="37" s="1"/>
  <c r="S2069" i="156"/>
  <c r="R402" i="37" s="1"/>
  <c r="U2069" i="156"/>
  <c r="T402" i="37" s="1"/>
  <c r="V2069" i="156"/>
  <c r="W2069" i="156"/>
  <c r="L2073" i="156"/>
  <c r="F2074" i="156"/>
  <c r="J2074" i="156"/>
  <c r="K2074" i="156"/>
  <c r="L2074" i="156" s="1"/>
  <c r="F2075" i="156"/>
  <c r="J2075" i="156"/>
  <c r="K2075" i="156"/>
  <c r="L2075" i="156" s="1"/>
  <c r="F2076" i="156"/>
  <c r="J2076" i="156"/>
  <c r="K2076" i="156"/>
  <c r="L2076" i="156" s="1"/>
  <c r="F2077" i="156"/>
  <c r="J2077" i="156"/>
  <c r="K2077" i="156"/>
  <c r="L2077" i="156" s="1"/>
  <c r="F2078" i="156"/>
  <c r="J2078" i="156"/>
  <c r="K2078" i="156"/>
  <c r="L2078" i="156" s="1"/>
  <c r="F2079" i="156"/>
  <c r="J2079" i="156"/>
  <c r="K2079" i="156"/>
  <c r="L2079" i="156" s="1"/>
  <c r="F2080" i="156"/>
  <c r="J2080" i="156"/>
  <c r="K2080" i="156"/>
  <c r="L2080" i="156" s="1"/>
  <c r="F2081" i="156"/>
  <c r="J2081" i="156"/>
  <c r="K2081" i="156"/>
  <c r="L2081" i="156" s="1"/>
  <c r="F2082" i="156"/>
  <c r="J2082" i="156"/>
  <c r="K2082" i="156"/>
  <c r="L2082" i="156" s="1"/>
  <c r="E2136" i="156"/>
  <c r="D451" i="37" s="1"/>
  <c r="G2136" i="156"/>
  <c r="S2083" i="156"/>
  <c r="E2138" i="156"/>
  <c r="D453" i="37" s="1"/>
  <c r="G2138" i="156"/>
  <c r="F2088" i="156"/>
  <c r="F2089" i="156"/>
  <c r="F2090" i="156"/>
  <c r="F2091" i="156"/>
  <c r="F2094" i="156"/>
  <c r="E2147" i="156"/>
  <c r="D462" i="37" s="1"/>
  <c r="S2095" i="156"/>
  <c r="S2147" i="156" s="1"/>
  <c r="R462" i="37" s="1"/>
  <c r="E2151" i="156"/>
  <c r="D466" i="37" s="1"/>
  <c r="G2151" i="156"/>
  <c r="F2100" i="156"/>
  <c r="H2100" i="156" s="1"/>
  <c r="F2101" i="156"/>
  <c r="F2102" i="156"/>
  <c r="F2103" i="156"/>
  <c r="E2156" i="156"/>
  <c r="D471" i="37" s="1"/>
  <c r="G2156" i="156"/>
  <c r="F2105" i="156"/>
  <c r="F2106" i="156"/>
  <c r="F2107" i="156"/>
  <c r="F2108" i="156"/>
  <c r="F2109" i="156"/>
  <c r="F2110" i="156"/>
  <c r="S2114" i="156"/>
  <c r="T2169" i="156"/>
  <c r="S484" i="37" s="1"/>
  <c r="V2169" i="156"/>
  <c r="W2169" i="156"/>
  <c r="F2117" i="156"/>
  <c r="J2117" i="156"/>
  <c r="K2117" i="156"/>
  <c r="L2117" i="156" s="1"/>
  <c r="F2118" i="156"/>
  <c r="J2118" i="156"/>
  <c r="K2118" i="156"/>
  <c r="L2118" i="156" s="1"/>
  <c r="F2119" i="156"/>
  <c r="J2119" i="156"/>
  <c r="K2119" i="156"/>
  <c r="L2119" i="156" s="1"/>
  <c r="F2120" i="156"/>
  <c r="J2120" i="156"/>
  <c r="K2120" i="156"/>
  <c r="L2120" i="156" s="1"/>
  <c r="F2121" i="156"/>
  <c r="J2121" i="156"/>
  <c r="K2121" i="156"/>
  <c r="L2121" i="156" s="1"/>
  <c r="E2170" i="156"/>
  <c r="D485" i="37" s="1"/>
  <c r="E2171" i="156"/>
  <c r="D486" i="37" s="1"/>
  <c r="G2171" i="156"/>
  <c r="S2128" i="156"/>
  <c r="S2129" i="156"/>
  <c r="S2173" i="156" s="1"/>
  <c r="R488" i="37" s="1"/>
  <c r="E2174" i="156"/>
  <c r="D489" i="37" s="1"/>
  <c r="E2176" i="156"/>
  <c r="D491" i="37" s="1"/>
  <c r="T2136" i="156"/>
  <c r="S451" i="37" s="1"/>
  <c r="V2136" i="156"/>
  <c r="E2140" i="156"/>
  <c r="D455" i="37" s="1"/>
  <c r="G2140" i="156"/>
  <c r="E2141" i="156"/>
  <c r="D456" i="37" s="1"/>
  <c r="G2141" i="156"/>
  <c r="E2142" i="156"/>
  <c r="D457" i="37" s="1"/>
  <c r="G2142" i="156"/>
  <c r="E2143" i="156"/>
  <c r="D458" i="37" s="1"/>
  <c r="G2143" i="156"/>
  <c r="E2144" i="156"/>
  <c r="D459" i="37" s="1"/>
  <c r="G2144" i="156"/>
  <c r="T2147" i="156"/>
  <c r="S462" i="37" s="1"/>
  <c r="V2147" i="156"/>
  <c r="W2147" i="156"/>
  <c r="E2150" i="156"/>
  <c r="D465" i="37" s="1"/>
  <c r="F2150" i="156"/>
  <c r="E465" i="37" s="1"/>
  <c r="G2150" i="156"/>
  <c r="E2152" i="156"/>
  <c r="D467" i="37" s="1"/>
  <c r="G2152" i="156"/>
  <c r="E2153" i="156"/>
  <c r="D468" i="37" s="1"/>
  <c r="G2153" i="156"/>
  <c r="E2154" i="156"/>
  <c r="D469" i="37" s="1"/>
  <c r="G2154" i="156"/>
  <c r="E2155" i="156"/>
  <c r="D470" i="37" s="1"/>
  <c r="G2155" i="156"/>
  <c r="E2157" i="156"/>
  <c r="D472" i="37" s="1"/>
  <c r="G2157" i="156"/>
  <c r="E2158" i="156"/>
  <c r="D473" i="37" s="1"/>
  <c r="G2158" i="156"/>
  <c r="E2159" i="156"/>
  <c r="D474" i="37" s="1"/>
  <c r="G2159" i="156"/>
  <c r="E2160" i="156"/>
  <c r="D475" i="37" s="1"/>
  <c r="G2160" i="156"/>
  <c r="E2161" i="156"/>
  <c r="D476" i="37" s="1"/>
  <c r="G2161" i="156"/>
  <c r="E2162" i="156"/>
  <c r="D477" i="37" s="1"/>
  <c r="G2162" i="156"/>
  <c r="T2163" i="156"/>
  <c r="S478" i="37" s="1"/>
  <c r="V2163" i="156"/>
  <c r="W2163" i="156"/>
  <c r="E2167" i="156"/>
  <c r="D482" i="37" s="1"/>
  <c r="G2167" i="156"/>
  <c r="T2172" i="156"/>
  <c r="S487" i="37" s="1"/>
  <c r="V2172" i="156"/>
  <c r="W2172" i="156"/>
  <c r="I2173" i="156"/>
  <c r="H488" i="37" s="1"/>
  <c r="J2173" i="156"/>
  <c r="I488" i="37" s="1"/>
  <c r="K2173" i="156"/>
  <c r="J488" i="37" s="1"/>
  <c r="L2173" i="156"/>
  <c r="K488" i="37" s="1"/>
  <c r="N2173" i="156"/>
  <c r="M488" i="37" s="1"/>
  <c r="O2173" i="156"/>
  <c r="N488" i="37" s="1"/>
  <c r="P2173" i="156"/>
  <c r="O488" i="37" s="1"/>
  <c r="T2173" i="156"/>
  <c r="S488" i="37" s="1"/>
  <c r="V2173" i="156"/>
  <c r="W2173" i="156"/>
  <c r="E2175" i="156"/>
  <c r="D490" i="37" s="1"/>
  <c r="E2177" i="156"/>
  <c r="D492" i="37" s="1"/>
  <c r="G2177" i="156"/>
  <c r="F2180" i="156"/>
  <c r="J2180" i="156"/>
  <c r="K2180" i="156"/>
  <c r="L2180" i="156" s="1"/>
  <c r="F2181" i="156"/>
  <c r="J2181" i="156"/>
  <c r="K2181" i="156"/>
  <c r="L2181" i="156" s="1"/>
  <c r="F2182" i="156"/>
  <c r="J2182" i="156"/>
  <c r="K2182" i="156"/>
  <c r="L2182" i="156" s="1"/>
  <c r="F2183" i="156"/>
  <c r="J2183" i="156"/>
  <c r="K2183" i="156"/>
  <c r="L2183" i="156" s="1"/>
  <c r="F2184" i="156"/>
  <c r="J2184" i="156"/>
  <c r="K2184" i="156"/>
  <c r="L2184" i="156" s="1"/>
  <c r="F2185" i="156"/>
  <c r="J2185" i="156"/>
  <c r="K2185" i="156"/>
  <c r="L2185" i="156" s="1"/>
  <c r="F2186" i="156"/>
  <c r="J2186" i="156"/>
  <c r="K2186" i="156"/>
  <c r="L2186" i="156" s="1"/>
  <c r="F2187" i="156"/>
  <c r="J2187" i="156"/>
  <c r="K2187" i="156"/>
  <c r="L2187" i="156" s="1"/>
  <c r="F2188" i="156"/>
  <c r="J2188" i="156"/>
  <c r="K2188" i="156"/>
  <c r="L2188" i="156" s="1"/>
  <c r="E2235" i="156"/>
  <c r="D495" i="37" s="1"/>
  <c r="G2235" i="156"/>
  <c r="S2189" i="156"/>
  <c r="E2247" i="156"/>
  <c r="D507" i="37" s="1"/>
  <c r="G2247" i="156"/>
  <c r="F2195" i="156"/>
  <c r="F2196" i="156"/>
  <c r="F2197" i="156"/>
  <c r="F2200" i="156"/>
  <c r="S2201" i="156"/>
  <c r="S2247" i="156" s="1"/>
  <c r="R507" i="37" s="1"/>
  <c r="E2251" i="156"/>
  <c r="D511" i="37" s="1"/>
  <c r="G2251" i="156"/>
  <c r="F2206" i="156"/>
  <c r="F2207" i="156"/>
  <c r="F2208" i="156"/>
  <c r="F2209" i="156"/>
  <c r="E2256" i="156"/>
  <c r="D516" i="37" s="1"/>
  <c r="G2256" i="156"/>
  <c r="F2211" i="156"/>
  <c r="F2212" i="156"/>
  <c r="F2213" i="156"/>
  <c r="F2214" i="156"/>
  <c r="S2216" i="156"/>
  <c r="T2217" i="156"/>
  <c r="V2217" i="156"/>
  <c r="W2217" i="156"/>
  <c r="F2219" i="156"/>
  <c r="J2219" i="156"/>
  <c r="K2219" i="156"/>
  <c r="O2219" i="156" s="1"/>
  <c r="F2220" i="156"/>
  <c r="J2220" i="156"/>
  <c r="K2220" i="156"/>
  <c r="O2220" i="156" s="1"/>
  <c r="P2220" i="156" s="1"/>
  <c r="F2221" i="156"/>
  <c r="J2221" i="156"/>
  <c r="K2221" i="156"/>
  <c r="O2221" i="156" s="1"/>
  <c r="P2221" i="156" s="1"/>
  <c r="F2222" i="156"/>
  <c r="J2222" i="156"/>
  <c r="K2222" i="156"/>
  <c r="O2222" i="156" s="1"/>
  <c r="P2222" i="156" s="1"/>
  <c r="E2268" i="156"/>
  <c r="D528" i="37" s="1"/>
  <c r="G2268" i="156"/>
  <c r="F2224" i="156"/>
  <c r="J2224" i="156"/>
  <c r="K2224" i="156"/>
  <c r="L2224" i="156" s="1"/>
  <c r="F2225" i="156"/>
  <c r="J2225" i="156"/>
  <c r="K2225" i="156"/>
  <c r="L2225" i="156" s="1"/>
  <c r="E2269" i="156"/>
  <c r="D529" i="37" s="1"/>
  <c r="G2269" i="156"/>
  <c r="S2227" i="156"/>
  <c r="S2228" i="156"/>
  <c r="S2271" i="156" s="1"/>
  <c r="R531" i="37" s="1"/>
  <c r="E2272" i="156"/>
  <c r="D532" i="37" s="1"/>
  <c r="E2274" i="156"/>
  <c r="D534" i="37" s="1"/>
  <c r="T2235" i="156"/>
  <c r="S495" i="37" s="1"/>
  <c r="V2235" i="156"/>
  <c r="W2235" i="156"/>
  <c r="E2240" i="156"/>
  <c r="D500" i="37" s="1"/>
  <c r="F2240" i="156"/>
  <c r="E500" i="37" s="1"/>
  <c r="G2240" i="156"/>
  <c r="E2241" i="156"/>
  <c r="D501" i="37" s="1"/>
  <c r="G2241" i="156"/>
  <c r="E2242" i="156"/>
  <c r="D502" i="37" s="1"/>
  <c r="G2242" i="156"/>
  <c r="E2243" i="156"/>
  <c r="D503" i="37" s="1"/>
  <c r="G2243" i="156"/>
  <c r="E2244" i="156"/>
  <c r="D504" i="37" s="1"/>
  <c r="G2244" i="156"/>
  <c r="T2247" i="156"/>
  <c r="S507" i="37" s="1"/>
  <c r="V2247" i="156"/>
  <c r="W2247" i="156"/>
  <c r="E2250" i="156"/>
  <c r="D510" i="37" s="1"/>
  <c r="F2250" i="156"/>
  <c r="E510" i="37" s="1"/>
  <c r="G2250" i="156"/>
  <c r="E2252" i="156"/>
  <c r="D512" i="37" s="1"/>
  <c r="G2252" i="156"/>
  <c r="E2253" i="156"/>
  <c r="D513" i="37" s="1"/>
  <c r="G2253" i="156"/>
  <c r="E2254" i="156"/>
  <c r="D514" i="37" s="1"/>
  <c r="G2254" i="156"/>
  <c r="E2255" i="156"/>
  <c r="D515" i="37" s="1"/>
  <c r="G2255" i="156"/>
  <c r="E2257" i="156"/>
  <c r="D517" i="37" s="1"/>
  <c r="G2257" i="156"/>
  <c r="E2258" i="156"/>
  <c r="D518" i="37" s="1"/>
  <c r="G2258" i="156"/>
  <c r="E2259" i="156"/>
  <c r="D519" i="37" s="1"/>
  <c r="G2259" i="156"/>
  <c r="E2260" i="156"/>
  <c r="D520" i="37" s="1"/>
  <c r="G2260" i="156"/>
  <c r="E2261" i="156"/>
  <c r="D521" i="37" s="1"/>
  <c r="F2261" i="156"/>
  <c r="E521" i="37" s="1"/>
  <c r="G2261" i="156"/>
  <c r="T2262" i="156"/>
  <c r="S522" i="37" s="1"/>
  <c r="V2262" i="156"/>
  <c r="W2262" i="156"/>
  <c r="E2266" i="156"/>
  <c r="D526" i="37" s="1"/>
  <c r="G2266" i="156"/>
  <c r="V2270" i="156"/>
  <c r="W2270" i="156"/>
  <c r="I2271" i="156"/>
  <c r="H531" i="37" s="1"/>
  <c r="J2271" i="156"/>
  <c r="I531" i="37" s="1"/>
  <c r="K2271" i="156"/>
  <c r="J531" i="37" s="1"/>
  <c r="L2271" i="156"/>
  <c r="K531" i="37" s="1"/>
  <c r="N2271" i="156"/>
  <c r="M531" i="37" s="1"/>
  <c r="O2271" i="156"/>
  <c r="N531" i="37" s="1"/>
  <c r="P2271" i="156"/>
  <c r="O531" i="37" s="1"/>
  <c r="V2271" i="156"/>
  <c r="W2271" i="156"/>
  <c r="E2273" i="156"/>
  <c r="D533" i="37" s="1"/>
  <c r="E2275" i="156"/>
  <c r="D535" i="37" s="1"/>
  <c r="G2275" i="156"/>
  <c r="F2279" i="156"/>
  <c r="J2279" i="156"/>
  <c r="K2279" i="156"/>
  <c r="F2280" i="156"/>
  <c r="J2280" i="156"/>
  <c r="K2280" i="156"/>
  <c r="S2281" i="156"/>
  <c r="F2286" i="156"/>
  <c r="F2288" i="156"/>
  <c r="F2289" i="156"/>
  <c r="F2290" i="156"/>
  <c r="F2385" i="156" s="1"/>
  <c r="E818" i="37" s="1"/>
  <c r="F2291" i="156"/>
  <c r="S2292" i="156"/>
  <c r="F2293" i="156"/>
  <c r="F2295" i="156"/>
  <c r="F2297" i="156"/>
  <c r="F2298" i="156"/>
  <c r="F2299" i="156"/>
  <c r="F2300" i="156"/>
  <c r="F2302" i="156"/>
  <c r="F2303" i="156"/>
  <c r="F2304" i="156"/>
  <c r="F2305" i="156"/>
  <c r="F2306" i="156"/>
  <c r="F2307" i="156"/>
  <c r="F2308" i="156"/>
  <c r="S2309" i="156"/>
  <c r="T2310" i="156"/>
  <c r="T2323" i="156" s="1"/>
  <c r="V2310" i="156"/>
  <c r="W2310" i="156"/>
  <c r="F2312" i="156"/>
  <c r="J2312" i="156"/>
  <c r="K2312" i="156"/>
  <c r="L2312" i="156" s="1"/>
  <c r="F2314" i="156"/>
  <c r="F2316" i="156" s="1"/>
  <c r="J2314" i="156"/>
  <c r="K2314" i="156"/>
  <c r="U2314" i="156"/>
  <c r="S2317" i="156"/>
  <c r="F2319" i="156"/>
  <c r="F2321" i="156"/>
  <c r="H2321" i="156" s="1"/>
  <c r="F2326" i="156"/>
  <c r="J2326" i="156"/>
  <c r="K2326" i="156"/>
  <c r="L2326" i="156" s="1"/>
  <c r="F2327" i="156"/>
  <c r="J2327" i="156"/>
  <c r="K2327" i="156"/>
  <c r="L2327" i="156" s="1"/>
  <c r="F2328" i="156"/>
  <c r="J2328" i="156"/>
  <c r="K2328" i="156"/>
  <c r="L2328" i="156" s="1"/>
  <c r="S2329" i="156"/>
  <c r="F2334" i="156"/>
  <c r="F2335" i="156"/>
  <c r="F2336" i="156"/>
  <c r="F2337" i="156"/>
  <c r="G2407" i="156"/>
  <c r="F2340" i="156"/>
  <c r="F2338" i="156" s="1"/>
  <c r="S2341" i="156"/>
  <c r="F2346" i="156"/>
  <c r="F2347" i="156"/>
  <c r="F2348" i="156"/>
  <c r="F2349" i="156"/>
  <c r="F2351" i="156"/>
  <c r="F2352" i="156"/>
  <c r="F2353" i="156"/>
  <c r="F2354" i="156"/>
  <c r="F2355" i="156"/>
  <c r="F2356" i="156"/>
  <c r="F2357" i="156"/>
  <c r="S2358" i="156"/>
  <c r="T2359" i="156"/>
  <c r="T2373" i="156" s="1"/>
  <c r="V2359" i="156"/>
  <c r="W2359" i="156"/>
  <c r="F2361" i="156"/>
  <c r="J2361" i="156"/>
  <c r="K2361" i="156"/>
  <c r="L2361" i="156" s="1"/>
  <c r="F2362" i="156"/>
  <c r="J2362" i="156"/>
  <c r="K2362" i="156"/>
  <c r="L2362" i="156" s="1"/>
  <c r="J2366" i="156"/>
  <c r="S2367" i="156"/>
  <c r="S2368" i="156"/>
  <c r="U2368" i="156" s="1"/>
  <c r="U2413" i="156" s="1"/>
  <c r="T846" i="37" s="1"/>
  <c r="F2369" i="156"/>
  <c r="S2369" i="156"/>
  <c r="U2369" i="156" s="1"/>
  <c r="U2414" i="156" s="1"/>
  <c r="T847" i="37" s="1"/>
  <c r="S2370" i="156"/>
  <c r="U2370" i="156" s="1"/>
  <c r="U2415" i="156" s="1"/>
  <c r="T848" i="37" s="1"/>
  <c r="F2371" i="156"/>
  <c r="S2371" i="156"/>
  <c r="U2371" i="156" s="1"/>
  <c r="U2416" i="156" s="1"/>
  <c r="T849" i="37" s="1"/>
  <c r="T2375" i="156"/>
  <c r="S808" i="37" s="1"/>
  <c r="V2375" i="156"/>
  <c r="W2375" i="156"/>
  <c r="E2380" i="156"/>
  <c r="D813" i="37" s="1"/>
  <c r="G2380" i="156"/>
  <c r="E2381" i="156"/>
  <c r="D814" i="37" s="1"/>
  <c r="G2381" i="156"/>
  <c r="E2382" i="156"/>
  <c r="D815" i="37" s="1"/>
  <c r="G2382" i="156"/>
  <c r="E2383" i="156"/>
  <c r="D816" i="37" s="1"/>
  <c r="G2383" i="156"/>
  <c r="E2384" i="156"/>
  <c r="D817" i="37" s="1"/>
  <c r="G2384" i="156"/>
  <c r="E2386" i="156"/>
  <c r="D819" i="37" s="1"/>
  <c r="G2386" i="156"/>
  <c r="T2387" i="156"/>
  <c r="S820" i="37" s="1"/>
  <c r="V2387" i="156"/>
  <c r="W2387" i="156"/>
  <c r="E2390" i="156"/>
  <c r="D823" i="37" s="1"/>
  <c r="G2390" i="156"/>
  <c r="E2392" i="156"/>
  <c r="D825" i="37" s="1"/>
  <c r="G2392" i="156"/>
  <c r="E2393" i="156"/>
  <c r="D826" i="37" s="1"/>
  <c r="G2393" i="156"/>
  <c r="E2394" i="156"/>
  <c r="D827" i="37" s="1"/>
  <c r="G2394" i="156"/>
  <c r="E2395" i="156"/>
  <c r="D828" i="37" s="1"/>
  <c r="G2395" i="156"/>
  <c r="E2397" i="156"/>
  <c r="D830" i="37" s="1"/>
  <c r="G2397" i="156"/>
  <c r="E2398" i="156"/>
  <c r="D831" i="37" s="1"/>
  <c r="G2398" i="156"/>
  <c r="E2399" i="156"/>
  <c r="D832" i="37" s="1"/>
  <c r="G2399" i="156"/>
  <c r="E2400" i="156"/>
  <c r="D833" i="37" s="1"/>
  <c r="G2400" i="156"/>
  <c r="E2401" i="156"/>
  <c r="D834" i="37" s="1"/>
  <c r="G2401" i="156"/>
  <c r="E2402" i="156"/>
  <c r="D835" i="37" s="1"/>
  <c r="G2402" i="156"/>
  <c r="E2403" i="156"/>
  <c r="D836" i="37" s="1"/>
  <c r="G2403" i="156"/>
  <c r="T2404" i="156"/>
  <c r="S837" i="37" s="1"/>
  <c r="V2404" i="156"/>
  <c r="W2404" i="156"/>
  <c r="E2407" i="156"/>
  <c r="D840" i="37" s="1"/>
  <c r="E2408" i="156"/>
  <c r="D841" i="37" s="1"/>
  <c r="G2408" i="156"/>
  <c r="S2410" i="156"/>
  <c r="R843" i="37" s="1"/>
  <c r="U2410" i="156"/>
  <c r="T843" i="37" s="1"/>
  <c r="V2410" i="156"/>
  <c r="W2410" i="156"/>
  <c r="S2411" i="156"/>
  <c r="R844" i="37" s="1"/>
  <c r="R959" i="37" s="1"/>
  <c r="U2411" i="156"/>
  <c r="T844" i="37" s="1"/>
  <c r="V2411" i="156"/>
  <c r="W2411" i="156"/>
  <c r="T2412" i="156"/>
  <c r="S845" i="37" s="1"/>
  <c r="V2412" i="156"/>
  <c r="W2412" i="156"/>
  <c r="V2413" i="156"/>
  <c r="W2413" i="156"/>
  <c r="E2414" i="156"/>
  <c r="D847" i="37" s="1"/>
  <c r="V2414" i="156"/>
  <c r="W2414" i="156"/>
  <c r="V2415" i="156"/>
  <c r="W2415" i="156"/>
  <c r="E2416" i="156"/>
  <c r="D849" i="37" s="1"/>
  <c r="G2416" i="156"/>
  <c r="V2416" i="156"/>
  <c r="W2416" i="156"/>
  <c r="J980" i="37" l="1"/>
  <c r="G1691" i="157"/>
  <c r="L1691" i="157"/>
  <c r="L1689" i="157"/>
  <c r="J989" i="37" s="1"/>
  <c r="L1687" i="157"/>
  <c r="L1684" i="157"/>
  <c r="L1677" i="157"/>
  <c r="L1690" i="157"/>
  <c r="L1704" i="157"/>
  <c r="L1699" i="157"/>
  <c r="L1676" i="157"/>
  <c r="L1694" i="157"/>
  <c r="L1700" i="157"/>
  <c r="L1695" i="157"/>
  <c r="M859" i="157"/>
  <c r="M1686" i="157" s="1"/>
  <c r="L1686" i="157"/>
  <c r="L1683" i="157"/>
  <c r="L1702" i="157"/>
  <c r="J1002" i="37" s="1"/>
  <c r="L1679" i="157"/>
  <c r="W391" i="156"/>
  <c r="S391" i="156" s="1"/>
  <c r="W586" i="156"/>
  <c r="V392" i="156"/>
  <c r="K2429" i="156"/>
  <c r="J986" i="37" s="1"/>
  <c r="K2442" i="156"/>
  <c r="K2436" i="156"/>
  <c r="J993" i="37" s="1"/>
  <c r="K2435" i="156"/>
  <c r="J992" i="37" s="1"/>
  <c r="K2440" i="156"/>
  <c r="J997" i="37" s="1"/>
  <c r="K2437" i="156"/>
  <c r="K2421" i="156"/>
  <c r="J978" i="37" s="1"/>
  <c r="K2419" i="156"/>
  <c r="K2438" i="156"/>
  <c r="J995" i="37" s="1"/>
  <c r="K2448" i="156"/>
  <c r="J1005" i="37" s="1"/>
  <c r="K2441" i="156"/>
  <c r="J998" i="37" s="1"/>
  <c r="K2426" i="156"/>
  <c r="K2444" i="156"/>
  <c r="J1001" i="37" s="1"/>
  <c r="K2434" i="156"/>
  <c r="J991" i="37" s="1"/>
  <c r="K2439" i="156"/>
  <c r="J996" i="37" s="1"/>
  <c r="K2433" i="156"/>
  <c r="J990" i="37" s="1"/>
  <c r="K2420" i="156"/>
  <c r="K2447" i="156"/>
  <c r="K2427" i="156"/>
  <c r="J984" i="37" s="1"/>
  <c r="K2430" i="156"/>
  <c r="K2443" i="156"/>
  <c r="K2446" i="156"/>
  <c r="J1003" i="37" s="1"/>
  <c r="K2422" i="156"/>
  <c r="J979" i="37" s="1"/>
  <c r="G1689" i="157"/>
  <c r="G1687" i="157"/>
  <c r="G1684" i="157"/>
  <c r="G1677" i="157"/>
  <c r="G1690" i="157"/>
  <c r="G1704" i="157"/>
  <c r="G1699" i="157"/>
  <c r="E989" i="37"/>
  <c r="G1676" i="157"/>
  <c r="G1694" i="157"/>
  <c r="G1700" i="157"/>
  <c r="G1695" i="157"/>
  <c r="G1683" i="157"/>
  <c r="G1702" i="157"/>
  <c r="E1002" i="37" s="1"/>
  <c r="G1679" i="157"/>
  <c r="F2433" i="156"/>
  <c r="E990" i="37" s="1"/>
  <c r="F2420" i="156"/>
  <c r="F2427" i="156"/>
  <c r="E984" i="37" s="1"/>
  <c r="F2426" i="156"/>
  <c r="F2430" i="156"/>
  <c r="F2443" i="156"/>
  <c r="F2446" i="156"/>
  <c r="E1003" i="37" s="1"/>
  <c r="F2422" i="156"/>
  <c r="E979" i="37" s="1"/>
  <c r="F2429" i="156"/>
  <c r="E986" i="37" s="1"/>
  <c r="F2442" i="156"/>
  <c r="F2436" i="156"/>
  <c r="E993" i="37" s="1"/>
  <c r="F2435" i="156"/>
  <c r="E992" i="37" s="1"/>
  <c r="F2444" i="156"/>
  <c r="E1001" i="37" s="1"/>
  <c r="F2447" i="156"/>
  <c r="F2437" i="156"/>
  <c r="F2434" i="156"/>
  <c r="E991" i="37" s="1"/>
  <c r="F2421" i="156"/>
  <c r="E978" i="37" s="1"/>
  <c r="F2419" i="156"/>
  <c r="F2438" i="156"/>
  <c r="F2448" i="156"/>
  <c r="E1005" i="37" s="1"/>
  <c r="F2441" i="156"/>
  <c r="E998" i="37" s="1"/>
  <c r="F2439" i="156"/>
  <c r="E996" i="37" s="1"/>
  <c r="I15" i="157"/>
  <c r="I191" i="157"/>
  <c r="I187" i="157"/>
  <c r="I133" i="157"/>
  <c r="I16" i="157"/>
  <c r="I12" i="157"/>
  <c r="I190" i="157"/>
  <c r="I275" i="157"/>
  <c r="I251" i="157"/>
  <c r="I76" i="157"/>
  <c r="I17" i="157"/>
  <c r="I13" i="157"/>
  <c r="I132" i="157"/>
  <c r="G1094" i="157"/>
  <c r="I1094" i="157" s="1"/>
  <c r="I193" i="157"/>
  <c r="I185" i="157"/>
  <c r="I131" i="157"/>
  <c r="I18" i="157"/>
  <c r="I14" i="157"/>
  <c r="L1094" i="157"/>
  <c r="U849" i="37"/>
  <c r="U848" i="37"/>
  <c r="V846" i="37"/>
  <c r="L2314" i="156"/>
  <c r="L2316" i="156" s="1"/>
  <c r="K2316" i="156"/>
  <c r="U507" i="37"/>
  <c r="V488" i="37"/>
  <c r="U402" i="37"/>
  <c r="V401" i="37"/>
  <c r="U400" i="37"/>
  <c r="V399" i="37"/>
  <c r="U260" i="37"/>
  <c r="U255" i="37"/>
  <c r="L1909" i="156"/>
  <c r="L1911" i="156" s="1"/>
  <c r="K1911" i="156"/>
  <c r="F798" i="156"/>
  <c r="U901" i="37"/>
  <c r="U866" i="37"/>
  <c r="L390" i="156"/>
  <c r="K390" i="156"/>
  <c r="V847" i="37"/>
  <c r="U846" i="37"/>
  <c r="V844" i="37"/>
  <c r="V843" i="37"/>
  <c r="V531" i="37"/>
  <c r="U488" i="37"/>
  <c r="I2171" i="156"/>
  <c r="H486" i="37" s="1"/>
  <c r="U401" i="37"/>
  <c r="U399" i="37"/>
  <c r="L1391" i="156"/>
  <c r="K1395" i="156"/>
  <c r="I1395" i="156" s="1"/>
  <c r="F1210" i="156"/>
  <c r="L821" i="156"/>
  <c r="K821" i="156"/>
  <c r="K273" i="156"/>
  <c r="U847" i="37"/>
  <c r="U844" i="37"/>
  <c r="U843" i="37"/>
  <c r="U531" i="37"/>
  <c r="V261" i="37"/>
  <c r="V259" i="37"/>
  <c r="V258" i="37"/>
  <c r="K798" i="156"/>
  <c r="V849" i="37"/>
  <c r="V848" i="37"/>
  <c r="V507" i="37"/>
  <c r="V402" i="37"/>
  <c r="V400" i="37"/>
  <c r="U261" i="37"/>
  <c r="V260" i="37"/>
  <c r="U259" i="37"/>
  <c r="U258" i="37"/>
  <c r="V255" i="37"/>
  <c r="L1307" i="156"/>
  <c r="L1311" i="156" s="1"/>
  <c r="K1311" i="156"/>
  <c r="K1312" i="156" s="1"/>
  <c r="I1312" i="156" s="1"/>
  <c r="L1207" i="156"/>
  <c r="L1210" i="156" s="1"/>
  <c r="K1210" i="156"/>
  <c r="K1211" i="156" s="1"/>
  <c r="I1211" i="156" s="1"/>
  <c r="L846" i="156"/>
  <c r="K846" i="156"/>
  <c r="V901" i="37"/>
  <c r="V866" i="37"/>
  <c r="F273" i="156"/>
  <c r="J736" i="37"/>
  <c r="L1528" i="157"/>
  <c r="I66" i="157"/>
  <c r="G68" i="157"/>
  <c r="J765" i="37"/>
  <c r="L1622" i="157"/>
  <c r="M1200" i="157"/>
  <c r="M1202" i="157" s="1"/>
  <c r="L1202" i="157"/>
  <c r="V442" i="37"/>
  <c r="V441" i="37"/>
  <c r="J319" i="37"/>
  <c r="L897" i="157"/>
  <c r="M842" i="157"/>
  <c r="M845" i="157" s="1"/>
  <c r="L845" i="157"/>
  <c r="G724" i="157"/>
  <c r="I724" i="157" s="1"/>
  <c r="G268" i="157"/>
  <c r="G269" i="157" s="1"/>
  <c r="I269" i="157" s="1"/>
  <c r="M172" i="157"/>
  <c r="O172" i="157" s="1"/>
  <c r="L172" i="157"/>
  <c r="V765" i="37"/>
  <c r="U442" i="37"/>
  <c r="U441" i="37"/>
  <c r="U765" i="37"/>
  <c r="I1200" i="157"/>
  <c r="G1202" i="157"/>
  <c r="I1202" i="157" s="1"/>
  <c r="I1248" i="157" s="1"/>
  <c r="G575" i="37" s="1"/>
  <c r="I842" i="157"/>
  <c r="G845" i="157"/>
  <c r="I845" i="157" s="1"/>
  <c r="M722" i="157"/>
  <c r="M724" i="157" s="1"/>
  <c r="L724" i="157"/>
  <c r="I298" i="157"/>
  <c r="G299" i="157"/>
  <c r="I299" i="157" s="1"/>
  <c r="V800" i="37"/>
  <c r="U800" i="37"/>
  <c r="U792" i="37"/>
  <c r="V792" i="37"/>
  <c r="U764" i="37"/>
  <c r="V764" i="37"/>
  <c r="V669" i="37"/>
  <c r="U669" i="37"/>
  <c r="V661" i="37"/>
  <c r="U661" i="37"/>
  <c r="W754" i="157"/>
  <c r="U140" i="37" s="1"/>
  <c r="V644" i="37"/>
  <c r="U644" i="37"/>
  <c r="F674" i="37"/>
  <c r="V632" i="37"/>
  <c r="U632" i="37"/>
  <c r="U596" i="37"/>
  <c r="U620" i="37"/>
  <c r="V596" i="37"/>
  <c r="U584" i="37"/>
  <c r="V567" i="37"/>
  <c r="U567" i="37"/>
  <c r="V550" i="37"/>
  <c r="U550" i="37"/>
  <c r="V434" i="37"/>
  <c r="U434" i="37"/>
  <c r="U418" i="37"/>
  <c r="U406" i="37"/>
  <c r="V341" i="37"/>
  <c r="U341" i="37"/>
  <c r="F416" i="37"/>
  <c r="F410" i="37"/>
  <c r="U304" i="37"/>
  <c r="V304" i="37"/>
  <c r="U278" i="37"/>
  <c r="V278" i="37"/>
  <c r="H906" i="157"/>
  <c r="F279" i="37"/>
  <c r="U129" i="37"/>
  <c r="X576" i="157"/>
  <c r="W576" i="157"/>
  <c r="X460" i="157"/>
  <c r="W460" i="157"/>
  <c r="V121" i="37"/>
  <c r="U121" i="37"/>
  <c r="U118" i="37"/>
  <c r="V106" i="37"/>
  <c r="U81" i="37"/>
  <c r="V81" i="37"/>
  <c r="U69" i="37"/>
  <c r="V2373" i="156"/>
  <c r="W2373" i="156"/>
  <c r="V845" i="37"/>
  <c r="U845" i="37"/>
  <c r="V837" i="37"/>
  <c r="U837" i="37"/>
  <c r="V2323" i="156"/>
  <c r="U820" i="37"/>
  <c r="V820" i="37"/>
  <c r="V808" i="37"/>
  <c r="U808" i="37"/>
  <c r="V530" i="37"/>
  <c r="U530" i="37"/>
  <c r="V522" i="37"/>
  <c r="U522" i="37"/>
  <c r="V495" i="37"/>
  <c r="U495" i="37"/>
  <c r="V487" i="37"/>
  <c r="U487" i="37"/>
  <c r="U478" i="37"/>
  <c r="V478" i="37"/>
  <c r="V484" i="37"/>
  <c r="V462" i="37"/>
  <c r="U462" i="37"/>
  <c r="U484" i="37"/>
  <c r="U451" i="37"/>
  <c r="V398" i="37"/>
  <c r="U398" i="37"/>
  <c r="V397" i="37"/>
  <c r="U397" i="37"/>
  <c r="U388" i="37"/>
  <c r="U369" i="37"/>
  <c r="W2021" i="156"/>
  <c r="U357" i="37"/>
  <c r="V357" i="37"/>
  <c r="V257" i="37"/>
  <c r="U257" i="37"/>
  <c r="V248" i="37"/>
  <c r="U248" i="37"/>
  <c r="V233" i="37"/>
  <c r="U233" i="37"/>
  <c r="U221" i="37"/>
  <c r="V1686" i="156"/>
  <c r="W1686" i="156"/>
  <c r="W1662" i="156"/>
  <c r="V1662" i="156"/>
  <c r="W1559" i="156"/>
  <c r="V1559" i="156"/>
  <c r="W1547" i="156"/>
  <c r="V1547" i="156"/>
  <c r="W1512" i="156"/>
  <c r="V1512" i="156"/>
  <c r="V11" i="37"/>
  <c r="U11" i="37"/>
  <c r="V1470" i="156"/>
  <c r="W1432" i="156"/>
  <c r="V1432" i="156"/>
  <c r="S1432" i="156" s="1"/>
  <c r="U61" i="37"/>
  <c r="V61" i="37"/>
  <c r="W1313" i="156"/>
  <c r="V1313" i="156"/>
  <c r="V1270" i="156"/>
  <c r="W1239" i="156"/>
  <c r="V1239" i="156"/>
  <c r="W1148" i="156"/>
  <c r="V1148" i="156"/>
  <c r="W1117" i="156"/>
  <c r="V1117" i="156"/>
  <c r="W1044" i="156"/>
  <c r="V1044" i="156"/>
  <c r="W1009" i="156"/>
  <c r="V1009" i="156"/>
  <c r="V910" i="156"/>
  <c r="V880" i="156"/>
  <c r="W880" i="156"/>
  <c r="V800" i="156"/>
  <c r="V775" i="156"/>
  <c r="U855" i="37"/>
  <c r="V855" i="37"/>
  <c r="V906" i="37"/>
  <c r="U906" i="37"/>
  <c r="U854" i="37"/>
  <c r="U853" i="37"/>
  <c r="W228" i="157"/>
  <c r="U437" i="157"/>
  <c r="U789" i="157"/>
  <c r="S175" i="37" s="1"/>
  <c r="S974" i="37" s="1"/>
  <c r="S140" i="37"/>
  <c r="U710" i="157"/>
  <c r="U780" i="157" s="1"/>
  <c r="S166" i="37" s="1"/>
  <c r="U228" i="157"/>
  <c r="K1622" i="157"/>
  <c r="I766" i="37" s="1"/>
  <c r="I765" i="37"/>
  <c r="F761" i="37"/>
  <c r="E724" i="37"/>
  <c r="V624" i="37"/>
  <c r="X1672" i="157"/>
  <c r="K1307" i="157"/>
  <c r="I617" i="37" s="1"/>
  <c r="I615" i="37"/>
  <c r="I1284" i="157"/>
  <c r="G597" i="37" s="1"/>
  <c r="E597" i="37"/>
  <c r="I1274" i="157"/>
  <c r="E588" i="37"/>
  <c r="F539" i="37"/>
  <c r="Q443" i="37"/>
  <c r="S660" i="157"/>
  <c r="Q126" i="37" s="1"/>
  <c r="V349" i="37"/>
  <c r="E407" i="37"/>
  <c r="X931" i="157"/>
  <c r="I883" i="157"/>
  <c r="G311" i="37" s="1"/>
  <c r="E311" i="37"/>
  <c r="I799" i="157"/>
  <c r="G296" i="37" s="1"/>
  <c r="E296" i="37"/>
  <c r="I795" i="157"/>
  <c r="G912" i="157"/>
  <c r="X784" i="157"/>
  <c r="F268" i="37"/>
  <c r="S784" i="157"/>
  <c r="Q170" i="37" s="1"/>
  <c r="V119" i="37"/>
  <c r="X1362" i="157"/>
  <c r="Q119" i="37"/>
  <c r="S1362" i="157"/>
  <c r="Q614" i="37" s="1"/>
  <c r="W529" i="157"/>
  <c r="X161" i="157"/>
  <c r="I20" i="157"/>
  <c r="I1620" i="157"/>
  <c r="E765" i="37"/>
  <c r="K1528" i="157"/>
  <c r="I737" i="37" s="1"/>
  <c r="I736" i="37"/>
  <c r="I1562" i="157"/>
  <c r="I1508" i="157"/>
  <c r="E720" i="37"/>
  <c r="K1427" i="157"/>
  <c r="I661" i="37" s="1"/>
  <c r="I660" i="37"/>
  <c r="E657" i="37"/>
  <c r="I1406" i="157"/>
  <c r="E642" i="37"/>
  <c r="G1445" i="157"/>
  <c r="E640" i="37" s="1"/>
  <c r="E634" i="37"/>
  <c r="I1384" i="157"/>
  <c r="G1441" i="157"/>
  <c r="E636" i="37" s="1"/>
  <c r="U624" i="37"/>
  <c r="W1672" i="157"/>
  <c r="E604" i="37"/>
  <c r="I1263" i="157"/>
  <c r="G1342" i="157"/>
  <c r="I1155" i="157"/>
  <c r="G1215" i="157"/>
  <c r="E542" i="37" s="1"/>
  <c r="V443" i="37"/>
  <c r="X660" i="157"/>
  <c r="U349" i="37"/>
  <c r="G999" i="157"/>
  <c r="G1044" i="157" s="1"/>
  <c r="E405" i="37"/>
  <c r="I952" i="157"/>
  <c r="G1010" i="157"/>
  <c r="E316" i="37" s="1"/>
  <c r="W931" i="157"/>
  <c r="F342" i="37"/>
  <c r="W784" i="157"/>
  <c r="F267" i="37"/>
  <c r="H169" i="37"/>
  <c r="H282" i="37"/>
  <c r="F266" i="37"/>
  <c r="U119" i="37"/>
  <c r="W1362" i="157"/>
  <c r="U529" i="157"/>
  <c r="W161" i="157"/>
  <c r="V435" i="157"/>
  <c r="T96" i="37" s="1"/>
  <c r="R96" i="37"/>
  <c r="I21" i="157"/>
  <c r="G774" i="37"/>
  <c r="X1548" i="157"/>
  <c r="U1519" i="157"/>
  <c r="G660" i="37"/>
  <c r="E647" i="37"/>
  <c r="I1396" i="157"/>
  <c r="E633" i="37"/>
  <c r="R624" i="37"/>
  <c r="T1672" i="157"/>
  <c r="R805" i="37" s="1"/>
  <c r="I1286" i="157"/>
  <c r="G599" i="37" s="1"/>
  <c r="E599" i="37"/>
  <c r="U443" i="37"/>
  <c r="W660" i="157"/>
  <c r="F540" i="37"/>
  <c r="F537" i="37"/>
  <c r="F548" i="37"/>
  <c r="G540" i="37"/>
  <c r="X754" i="157"/>
  <c r="I673" i="157"/>
  <c r="G752" i="157"/>
  <c r="T575" i="157"/>
  <c r="T576" i="157" s="1"/>
  <c r="T1367" i="157"/>
  <c r="R619" i="37" s="1"/>
  <c r="R955" i="37" s="1"/>
  <c r="W558" i="157"/>
  <c r="W566" i="157" s="1"/>
  <c r="E71" i="37"/>
  <c r="E70" i="37"/>
  <c r="I84" i="157"/>
  <c r="I22" i="157"/>
  <c r="F793" i="37"/>
  <c r="F777" i="37"/>
  <c r="F774" i="37"/>
  <c r="E804" i="37"/>
  <c r="G777" i="37"/>
  <c r="W1548" i="157"/>
  <c r="I1510" i="157"/>
  <c r="E722" i="37"/>
  <c r="F749" i="37"/>
  <c r="V584" i="37"/>
  <c r="X558" i="157"/>
  <c r="G1376" i="157"/>
  <c r="E628" i="37" s="1"/>
  <c r="E621" i="37"/>
  <c r="T1329" i="157"/>
  <c r="T1377" i="157" s="1"/>
  <c r="R629" i="37" s="1"/>
  <c r="W629" i="37" s="1"/>
  <c r="H1329" i="157"/>
  <c r="E431" i="37"/>
  <c r="E539" i="37"/>
  <c r="Q349" i="37"/>
  <c r="S406" i="157"/>
  <c r="F325" i="37"/>
  <c r="F264" i="37"/>
  <c r="U566" i="157"/>
  <c r="X529" i="157"/>
  <c r="W126" i="157"/>
  <c r="I23" i="157"/>
  <c r="I19" i="157"/>
  <c r="D800" i="37"/>
  <c r="F1598" i="157"/>
  <c r="F339" i="37"/>
  <c r="F340" i="37"/>
  <c r="F836" i="37"/>
  <c r="F566" i="37"/>
  <c r="F565" i="37"/>
  <c r="F318" i="37"/>
  <c r="F813" i="37"/>
  <c r="F226" i="37"/>
  <c r="F317" i="37"/>
  <c r="F796" i="37"/>
  <c r="F775" i="37"/>
  <c r="F773" i="37"/>
  <c r="F665" i="37"/>
  <c r="F640" i="37"/>
  <c r="F635" i="37"/>
  <c r="F571" i="37"/>
  <c r="F564" i="37"/>
  <c r="F570" i="37"/>
  <c r="F546" i="37"/>
  <c r="F541" i="37"/>
  <c r="F338" i="37"/>
  <c r="F323" i="37"/>
  <c r="F321" i="37"/>
  <c r="F320" i="37"/>
  <c r="F319" i="37"/>
  <c r="F315" i="37"/>
  <c r="F294" i="37"/>
  <c r="F293" i="37"/>
  <c r="F299" i="37"/>
  <c r="F292" i="37"/>
  <c r="F275" i="37"/>
  <c r="F274" i="37"/>
  <c r="F158" i="37"/>
  <c r="F139" i="37"/>
  <c r="F85" i="37"/>
  <c r="F95" i="37"/>
  <c r="F119" i="37"/>
  <c r="F819" i="37"/>
  <c r="F814" i="37"/>
  <c r="F831" i="37"/>
  <c r="F835" i="37"/>
  <c r="F841" i="37"/>
  <c r="F817" i="37"/>
  <c r="F840" i="37"/>
  <c r="F816" i="37"/>
  <c r="F815" i="37"/>
  <c r="F492" i="37"/>
  <c r="F482" i="37"/>
  <c r="F475" i="37"/>
  <c r="F459" i="37"/>
  <c r="F458" i="37"/>
  <c r="F453" i="37"/>
  <c r="F398" i="37"/>
  <c r="F399" i="37"/>
  <c r="F385" i="37"/>
  <c r="F392" i="37"/>
  <c r="F365" i="37"/>
  <c r="F360" i="37"/>
  <c r="F247" i="37"/>
  <c r="F252" i="37"/>
  <c r="F246" i="37"/>
  <c r="F251" i="37"/>
  <c r="F229" i="37"/>
  <c r="F228" i="37"/>
  <c r="F227" i="37"/>
  <c r="F870" i="37"/>
  <c r="F885" i="37"/>
  <c r="F903" i="37"/>
  <c r="F893" i="37"/>
  <c r="F884" i="37"/>
  <c r="G1392" i="157"/>
  <c r="G645" i="157"/>
  <c r="G27" i="157"/>
  <c r="F1158" i="156"/>
  <c r="S547" i="156"/>
  <c r="I1325" i="157"/>
  <c r="I402" i="157"/>
  <c r="G68" i="37" s="1"/>
  <c r="I398" i="157"/>
  <c r="I395" i="157"/>
  <c r="I391" i="157"/>
  <c r="I387" i="157"/>
  <c r="I383" i="157"/>
  <c r="I377" i="157"/>
  <c r="I1324" i="157"/>
  <c r="I404" i="157"/>
  <c r="I401" i="157"/>
  <c r="I394" i="157"/>
  <c r="I390" i="157"/>
  <c r="I386" i="157"/>
  <c r="I382" i="157"/>
  <c r="I379" i="157"/>
  <c r="I1327" i="157"/>
  <c r="I403" i="157"/>
  <c r="I400" i="157"/>
  <c r="I397" i="157"/>
  <c r="I393" i="157"/>
  <c r="I389" i="157"/>
  <c r="I385" i="157"/>
  <c r="I381" i="157"/>
  <c r="I378" i="157"/>
  <c r="I376" i="157"/>
  <c r="I1326" i="157"/>
  <c r="I399" i="157"/>
  <c r="I396" i="157"/>
  <c r="I392" i="157"/>
  <c r="I388" i="157"/>
  <c r="I384" i="157"/>
  <c r="I380" i="157"/>
  <c r="I375" i="157"/>
  <c r="H58" i="156"/>
  <c r="F1842" i="156"/>
  <c r="E48" i="37" s="1"/>
  <c r="G360" i="157"/>
  <c r="F1876" i="156"/>
  <c r="S590" i="156"/>
  <c r="R901" i="37" s="1"/>
  <c r="F1084" i="156"/>
  <c r="G1589" i="157"/>
  <c r="G315" i="157"/>
  <c r="G1270" i="157"/>
  <c r="G960" i="157"/>
  <c r="G805" i="157"/>
  <c r="G137" i="157"/>
  <c r="G81" i="157"/>
  <c r="G1493" i="157"/>
  <c r="G1163" i="157"/>
  <c r="G1059" i="157"/>
  <c r="G864" i="157"/>
  <c r="G679" i="157"/>
  <c r="J679" i="157" s="1"/>
  <c r="G199" i="157"/>
  <c r="G536" i="157"/>
  <c r="G412" i="157"/>
  <c r="I412" i="157" s="1"/>
  <c r="G492" i="157"/>
  <c r="F2086" i="156"/>
  <c r="F1485" i="156"/>
  <c r="F1820" i="156"/>
  <c r="E26" i="37" s="1"/>
  <c r="F2332" i="156"/>
  <c r="F2341" i="156" s="1"/>
  <c r="F2192" i="156"/>
  <c r="F1975" i="156"/>
  <c r="F1984" i="156" s="1"/>
  <c r="F2284" i="156"/>
  <c r="F1163" i="156"/>
  <c r="F1169" i="156" s="1"/>
  <c r="F330" i="156"/>
  <c r="F278" i="156"/>
  <c r="F318" i="156" s="1"/>
  <c r="H318" i="156" s="1"/>
  <c r="F1740" i="156"/>
  <c r="F1746" i="156" s="1"/>
  <c r="H1746" i="156" s="1"/>
  <c r="F1710" i="156"/>
  <c r="F1716" i="156" s="1"/>
  <c r="F1442" i="156"/>
  <c r="F1402" i="156"/>
  <c r="F1340" i="156"/>
  <c r="F1121" i="156"/>
  <c r="F1048" i="156"/>
  <c r="F1013" i="156"/>
  <c r="F918" i="156"/>
  <c r="D971" i="37"/>
  <c r="E971" i="37"/>
  <c r="F977" i="156"/>
  <c r="F884" i="156"/>
  <c r="F1243" i="156"/>
  <c r="F1174" i="156"/>
  <c r="F1180" i="156" s="1"/>
  <c r="F416" i="156"/>
  <c r="F1758" i="156"/>
  <c r="H1758" i="156" s="1"/>
  <c r="G757" i="157"/>
  <c r="E143" i="37" s="1"/>
  <c r="D964" i="37"/>
  <c r="D963" i="37"/>
  <c r="G1636" i="157"/>
  <c r="G1541" i="157"/>
  <c r="E725" i="37" s="1"/>
  <c r="G1442" i="157"/>
  <c r="E637" i="37" s="1"/>
  <c r="G1337" i="157"/>
  <c r="E589" i="37" s="1"/>
  <c r="G1216" i="157"/>
  <c r="G1108" i="157"/>
  <c r="E411" i="37" s="1"/>
  <c r="G1011" i="157"/>
  <c r="F786" i="37"/>
  <c r="F780" i="37"/>
  <c r="F668" i="37"/>
  <c r="F658" i="37"/>
  <c r="F655" i="37"/>
  <c r="F650" i="37"/>
  <c r="F637" i="37"/>
  <c r="F618" i="37"/>
  <c r="F612" i="37"/>
  <c r="F607" i="37"/>
  <c r="F602" i="37"/>
  <c r="F591" i="37"/>
  <c r="F589" i="37"/>
  <c r="F593" i="37"/>
  <c r="F563" i="37"/>
  <c r="F558" i="37"/>
  <c r="F432" i="37"/>
  <c r="F429" i="37"/>
  <c r="F425" i="37"/>
  <c r="F421" i="37"/>
  <c r="F414" i="37"/>
  <c r="F411" i="37"/>
  <c r="F445" i="37"/>
  <c r="F335" i="37"/>
  <c r="F330" i="37"/>
  <c r="F347" i="37"/>
  <c r="F333" i="37"/>
  <c r="F291" i="37"/>
  <c r="F286" i="37"/>
  <c r="F272" i="37"/>
  <c r="F150" i="37"/>
  <c r="F120" i="37"/>
  <c r="F789" i="37"/>
  <c r="F784" i="37"/>
  <c r="F781" i="37"/>
  <c r="F772" i="37"/>
  <c r="F769" i="37"/>
  <c r="F767" i="37"/>
  <c r="F673" i="37"/>
  <c r="F660" i="37"/>
  <c r="F654" i="37"/>
  <c r="F649" i="37"/>
  <c r="F645" i="37"/>
  <c r="F639" i="37"/>
  <c r="F667" i="37"/>
  <c r="F628" i="37"/>
  <c r="F617" i="37"/>
  <c r="F611" i="37"/>
  <c r="F606" i="37"/>
  <c r="F601" i="37"/>
  <c r="F623" i="37"/>
  <c r="F622" i="37"/>
  <c r="F562" i="37"/>
  <c r="F557" i="37"/>
  <c r="F553" i="37"/>
  <c r="F428" i="37"/>
  <c r="F424" i="37"/>
  <c r="F413" i="37"/>
  <c r="F415" i="37"/>
  <c r="F329" i="37"/>
  <c r="F308" i="37"/>
  <c r="F290" i="37"/>
  <c r="F148" i="37"/>
  <c r="F136" i="37"/>
  <c r="F145" i="37"/>
  <c r="F92" i="37"/>
  <c r="F791" i="37"/>
  <c r="F788" i="37"/>
  <c r="F771" i="37"/>
  <c r="F657" i="37"/>
  <c r="F652" i="37"/>
  <c r="F643" i="37"/>
  <c r="F638" i="37"/>
  <c r="F609" i="37"/>
  <c r="F604" i="37"/>
  <c r="F595" i="37"/>
  <c r="F590" i="37"/>
  <c r="F626" i="37"/>
  <c r="F605" i="37"/>
  <c r="F561" i="37"/>
  <c r="F556" i="37"/>
  <c r="F559" i="37"/>
  <c r="F447" i="37"/>
  <c r="F431" i="37"/>
  <c r="F427" i="37"/>
  <c r="F423" i="37"/>
  <c r="F419" i="37"/>
  <c r="F412" i="37"/>
  <c r="F409" i="37"/>
  <c r="F337" i="37"/>
  <c r="F332" i="37"/>
  <c r="F327" i="37"/>
  <c r="F307" i="37"/>
  <c r="F289" i="37"/>
  <c r="F147" i="37"/>
  <c r="F135" i="37"/>
  <c r="F790" i="37"/>
  <c r="F787" i="37"/>
  <c r="F783" i="37"/>
  <c r="F779" i="37"/>
  <c r="F770" i="37"/>
  <c r="F785" i="37"/>
  <c r="F659" i="37"/>
  <c r="F656" i="37"/>
  <c r="F651" i="37"/>
  <c r="F647" i="37"/>
  <c r="F641" i="37"/>
  <c r="F653" i="37"/>
  <c r="F613" i="37"/>
  <c r="F608" i="37"/>
  <c r="F603" i="37"/>
  <c r="F592" i="37"/>
  <c r="F600" i="37"/>
  <c r="F580" i="37"/>
  <c r="F560" i="37"/>
  <c r="F555" i="37"/>
  <c r="F551" i="37"/>
  <c r="F433" i="37"/>
  <c r="F430" i="37"/>
  <c r="F426" i="37"/>
  <c r="F417" i="37"/>
  <c r="F331" i="37"/>
  <c r="F288" i="37"/>
  <c r="F273" i="37"/>
  <c r="F146" i="37"/>
  <c r="F134" i="37"/>
  <c r="F125" i="37"/>
  <c r="I362" i="157"/>
  <c r="I317" i="157"/>
  <c r="F87" i="37"/>
  <c r="F849" i="37"/>
  <c r="F833" i="37"/>
  <c r="F828" i="37"/>
  <c r="F826" i="37"/>
  <c r="F823" i="37"/>
  <c r="F521" i="37"/>
  <c r="F529" i="37"/>
  <c r="F528" i="37"/>
  <c r="F511" i="37"/>
  <c r="F451" i="37"/>
  <c r="F374" i="37"/>
  <c r="F245" i="37"/>
  <c r="F243" i="37"/>
  <c r="F240" i="37"/>
  <c r="F238" i="37"/>
  <c r="F242" i="37"/>
  <c r="F901" i="37"/>
  <c r="F535" i="37"/>
  <c r="F519" i="37"/>
  <c r="F517" i="37"/>
  <c r="F514" i="37"/>
  <c r="F512" i="37"/>
  <c r="F504" i="37"/>
  <c r="F502" i="37"/>
  <c r="F500" i="37"/>
  <c r="F477" i="37"/>
  <c r="F473" i="37"/>
  <c r="F470" i="37"/>
  <c r="F468" i="37"/>
  <c r="F465" i="37"/>
  <c r="F456" i="37"/>
  <c r="F471" i="37"/>
  <c r="F381" i="37"/>
  <c r="F378" i="37"/>
  <c r="F376" i="37"/>
  <c r="F363" i="37"/>
  <c r="F396" i="37"/>
  <c r="F395" i="37"/>
  <c r="F221" i="37"/>
  <c r="F834" i="37"/>
  <c r="F832" i="37"/>
  <c r="F830" i="37"/>
  <c r="F827" i="37"/>
  <c r="F825" i="37"/>
  <c r="F516" i="37"/>
  <c r="F379" i="37"/>
  <c r="F244" i="37"/>
  <c r="F241" i="37"/>
  <c r="F239" i="37"/>
  <c r="F237" i="37"/>
  <c r="F526" i="37"/>
  <c r="F520" i="37"/>
  <c r="F518" i="37"/>
  <c r="F515" i="37"/>
  <c r="F513" i="37"/>
  <c r="F510" i="37"/>
  <c r="F503" i="37"/>
  <c r="F501" i="37"/>
  <c r="F507" i="37"/>
  <c r="F495" i="37"/>
  <c r="F476" i="37"/>
  <c r="F474" i="37"/>
  <c r="F472" i="37"/>
  <c r="F469" i="37"/>
  <c r="F467" i="37"/>
  <c r="F457" i="37"/>
  <c r="F455" i="37"/>
  <c r="F486" i="37"/>
  <c r="F466" i="37"/>
  <c r="F387" i="37"/>
  <c r="F382" i="37"/>
  <c r="F380" i="37"/>
  <c r="F377" i="37"/>
  <c r="F375" i="37"/>
  <c r="F364" i="37"/>
  <c r="F362" i="37"/>
  <c r="F357" i="37"/>
  <c r="F875" i="37"/>
  <c r="F865" i="37"/>
  <c r="F862" i="37"/>
  <c r="F860" i="37"/>
  <c r="F857" i="37"/>
  <c r="F876" i="37"/>
  <c r="F874" i="37"/>
  <c r="F863" i="37"/>
  <c r="F861" i="37"/>
  <c r="F859" i="37"/>
  <c r="V78" i="157"/>
  <c r="P1620" i="157"/>
  <c r="Q1620" i="157" s="1"/>
  <c r="O765" i="37" s="1"/>
  <c r="M1620" i="157"/>
  <c r="P1617" i="157"/>
  <c r="P1618" i="157" s="1"/>
  <c r="M1617" i="157"/>
  <c r="M1618" i="157" s="1"/>
  <c r="T1631" i="157"/>
  <c r="R764" i="37" s="1"/>
  <c r="U640" i="157"/>
  <c r="S106" i="37" s="1"/>
  <c r="S2235" i="156"/>
  <c r="R495" i="37" s="1"/>
  <c r="S2024" i="156"/>
  <c r="R357" i="37" s="1"/>
  <c r="U497" i="156"/>
  <c r="S544" i="156"/>
  <c r="R855" i="37" s="1"/>
  <c r="W855" i="37" s="1"/>
  <c r="S2172" i="156"/>
  <c r="R487" i="37" s="1"/>
  <c r="S1526" i="156"/>
  <c r="P1585" i="157"/>
  <c r="Q1585" i="157" s="1"/>
  <c r="M1585" i="157"/>
  <c r="P1584" i="157"/>
  <c r="Q1584" i="157" s="1"/>
  <c r="M1584" i="157"/>
  <c r="O1584" i="157" s="1"/>
  <c r="P1583" i="157"/>
  <c r="Q1583" i="157" s="1"/>
  <c r="M1583" i="157"/>
  <c r="O1583" i="157" s="1"/>
  <c r="P1582" i="157"/>
  <c r="Q1582" i="157" s="1"/>
  <c r="M1582" i="157"/>
  <c r="O1582" i="157" s="1"/>
  <c r="P1581" i="157"/>
  <c r="Q1581" i="157" s="1"/>
  <c r="M1581" i="157"/>
  <c r="O1581" i="157" s="1"/>
  <c r="P1526" i="157"/>
  <c r="M1526" i="157"/>
  <c r="M1528" i="157" s="1"/>
  <c r="P1523" i="157"/>
  <c r="M1523" i="157"/>
  <c r="P1522" i="157"/>
  <c r="M1522" i="157"/>
  <c r="P1521" i="157"/>
  <c r="N731" i="37" s="1"/>
  <c r="M1521" i="157"/>
  <c r="P1489" i="157"/>
  <c r="Q1489" i="157" s="1"/>
  <c r="M1489" i="157"/>
  <c r="O1489" i="157" s="1"/>
  <c r="P1488" i="157"/>
  <c r="Q1488" i="157" s="1"/>
  <c r="M1488" i="157"/>
  <c r="O1488" i="157" s="1"/>
  <c r="P1487" i="157"/>
  <c r="Q1487" i="157" s="1"/>
  <c r="M1487" i="157"/>
  <c r="O1487" i="157" s="1"/>
  <c r="P1486" i="157"/>
  <c r="Q1486" i="157" s="1"/>
  <c r="M1486" i="157"/>
  <c r="O1486" i="157" s="1"/>
  <c r="P1485" i="157"/>
  <c r="Q1485" i="157" s="1"/>
  <c r="M1485" i="157"/>
  <c r="O1485" i="157" s="1"/>
  <c r="P1484" i="157"/>
  <c r="Q1484" i="157" s="1"/>
  <c r="M1484" i="157"/>
  <c r="O1484" i="157" s="1"/>
  <c r="P1483" i="157"/>
  <c r="Q1483" i="157" s="1"/>
  <c r="M1483" i="157"/>
  <c r="L1473" i="157"/>
  <c r="J668" i="37" s="1"/>
  <c r="M1426" i="157"/>
  <c r="K660" i="37" s="1"/>
  <c r="P1421" i="157"/>
  <c r="M1421" i="157"/>
  <c r="P1422" i="157"/>
  <c r="M1422" i="157"/>
  <c r="K656" i="37" s="1"/>
  <c r="P1423" i="157"/>
  <c r="M1423" i="157"/>
  <c r="P1388" i="157"/>
  <c r="Q1388" i="157" s="1"/>
  <c r="M1388" i="157"/>
  <c r="O1388" i="157" s="1"/>
  <c r="P1387" i="157"/>
  <c r="Q1387" i="157" s="1"/>
  <c r="M1387" i="157"/>
  <c r="O1387" i="157" s="1"/>
  <c r="P1386" i="157"/>
  <c r="Q1386" i="157" s="1"/>
  <c r="M1386" i="157"/>
  <c r="O1386" i="157" s="1"/>
  <c r="P1385" i="157"/>
  <c r="Q1385" i="157" s="1"/>
  <c r="M1385" i="157"/>
  <c r="O1385" i="157" s="1"/>
  <c r="P1384" i="157"/>
  <c r="Q1384" i="157" s="1"/>
  <c r="M1384" i="157"/>
  <c r="P1383" i="157"/>
  <c r="Q1383" i="157" s="1"/>
  <c r="M1383" i="157"/>
  <c r="O1383" i="157" s="1"/>
  <c r="P1382" i="157"/>
  <c r="Q1382" i="157" s="1"/>
  <c r="M1382" i="157"/>
  <c r="O1382" i="157" s="1"/>
  <c r="P1306" i="157"/>
  <c r="N615" i="37" s="1"/>
  <c r="M1306" i="157"/>
  <c r="K615" i="37" s="1"/>
  <c r="P1303" i="157"/>
  <c r="M1303" i="157"/>
  <c r="K612" i="37" s="1"/>
  <c r="P1266" i="157"/>
  <c r="Q1266" i="157" s="1"/>
  <c r="M1266" i="157"/>
  <c r="P1265" i="157"/>
  <c r="Q1265" i="157" s="1"/>
  <c r="M1265" i="157"/>
  <c r="O1265" i="157" s="1"/>
  <c r="P1264" i="157"/>
  <c r="Q1264" i="157" s="1"/>
  <c r="M1264" i="157"/>
  <c r="O1264" i="157" s="1"/>
  <c r="P1263" i="157"/>
  <c r="Q1263" i="157" s="1"/>
  <c r="M1263" i="157"/>
  <c r="O1263" i="157" s="1"/>
  <c r="P1262" i="157"/>
  <c r="Q1262" i="157" s="1"/>
  <c r="M1262" i="157"/>
  <c r="O1262" i="157" s="1"/>
  <c r="P1261" i="157"/>
  <c r="Q1261" i="157" s="1"/>
  <c r="M1261" i="157"/>
  <c r="O1261" i="157" s="1"/>
  <c r="P1260" i="157"/>
  <c r="Q1260" i="157" s="1"/>
  <c r="M1260" i="157"/>
  <c r="O1260" i="157" s="1"/>
  <c r="P1259" i="157"/>
  <c r="Q1259" i="157" s="1"/>
  <c r="M1259" i="157"/>
  <c r="O1259" i="157" s="1"/>
  <c r="P1258" i="157"/>
  <c r="Q1258" i="157" s="1"/>
  <c r="M1258" i="157"/>
  <c r="P1192" i="157"/>
  <c r="Q1192" i="157" s="1"/>
  <c r="M1192" i="157"/>
  <c r="O1192" i="157" s="1"/>
  <c r="P1197" i="157"/>
  <c r="Q1197" i="157" s="1"/>
  <c r="M1197" i="157"/>
  <c r="O1197" i="157" s="1"/>
  <c r="P1193" i="157"/>
  <c r="Q1193" i="157" s="1"/>
  <c r="M1193" i="157"/>
  <c r="O1193" i="157" s="1"/>
  <c r="P1194" i="157"/>
  <c r="Q1194" i="157" s="1"/>
  <c r="M1194" i="157"/>
  <c r="O1194" i="157" s="1"/>
  <c r="P1196" i="157"/>
  <c r="Q1196" i="157" s="1"/>
  <c r="M1196" i="157"/>
  <c r="O1196" i="157" s="1"/>
  <c r="P1195" i="157"/>
  <c r="Q1195" i="157" s="1"/>
  <c r="M1195" i="157"/>
  <c r="P1159" i="157"/>
  <c r="M1159" i="157"/>
  <c r="P1158" i="157"/>
  <c r="M1158" i="157"/>
  <c r="P1157" i="157"/>
  <c r="M1157" i="157"/>
  <c r="P1156" i="157"/>
  <c r="M1156" i="157"/>
  <c r="P1155" i="157"/>
  <c r="M1155" i="157"/>
  <c r="P1154" i="157"/>
  <c r="M1154" i="157"/>
  <c r="P1153" i="157"/>
  <c r="M1153" i="157"/>
  <c r="K558" i="37" s="1"/>
  <c r="P1152" i="157"/>
  <c r="M1152" i="157"/>
  <c r="P1151" i="157"/>
  <c r="M1151" i="157"/>
  <c r="P1150" i="157"/>
  <c r="M1150" i="157"/>
  <c r="P1149" i="157"/>
  <c r="M1149" i="157"/>
  <c r="P1087" i="157"/>
  <c r="Q1087" i="157" s="1"/>
  <c r="M1087" i="157"/>
  <c r="O1087" i="157" s="1"/>
  <c r="P1088" i="157"/>
  <c r="Q1088" i="157" s="1"/>
  <c r="M1088" i="157"/>
  <c r="O1088" i="157" s="1"/>
  <c r="P1092" i="157"/>
  <c r="P1094" i="157" s="1"/>
  <c r="Q1094" i="157" s="1"/>
  <c r="Q1139" i="157" s="1"/>
  <c r="O442" i="37" s="1"/>
  <c r="M1092" i="157"/>
  <c r="P1089" i="157"/>
  <c r="Q1089" i="157" s="1"/>
  <c r="M1089" i="157"/>
  <c r="O1089" i="157" s="1"/>
  <c r="P1053" i="157"/>
  <c r="Q1053" i="157" s="1"/>
  <c r="M1053" i="157"/>
  <c r="O1053" i="157" s="1"/>
  <c r="P1054" i="157"/>
  <c r="Q1054" i="157" s="1"/>
  <c r="M1054" i="157"/>
  <c r="O1054" i="157" s="1"/>
  <c r="P1055" i="157"/>
  <c r="Q1055" i="157" s="1"/>
  <c r="M1055" i="157"/>
  <c r="O1055" i="157" s="1"/>
  <c r="P1052" i="157"/>
  <c r="N448" i="37" s="1"/>
  <c r="M1052" i="157"/>
  <c r="K448" i="37" s="1"/>
  <c r="P996" i="157"/>
  <c r="Q996" i="157" s="1"/>
  <c r="M996" i="157"/>
  <c r="O996" i="157" s="1"/>
  <c r="P995" i="157"/>
  <c r="Q995" i="157" s="1"/>
  <c r="M995" i="157"/>
  <c r="O995" i="157" s="1"/>
  <c r="P992" i="157"/>
  <c r="Q992" i="157" s="1"/>
  <c r="M992" i="157"/>
  <c r="O992" i="157" s="1"/>
  <c r="P991" i="157"/>
  <c r="Q991" i="157" s="1"/>
  <c r="M991" i="157"/>
  <c r="O991" i="157" s="1"/>
  <c r="P990" i="157"/>
  <c r="Q990" i="157" s="1"/>
  <c r="M990" i="157"/>
  <c r="O990" i="157" s="1"/>
  <c r="P989" i="157"/>
  <c r="Q989" i="157" s="1"/>
  <c r="M989" i="157"/>
  <c r="P956" i="157"/>
  <c r="Q956" i="157" s="1"/>
  <c r="M956" i="157"/>
  <c r="O956" i="157" s="1"/>
  <c r="P955" i="157"/>
  <c r="Q955" i="157" s="1"/>
  <c r="M955" i="157"/>
  <c r="O955" i="157" s="1"/>
  <c r="P954" i="157"/>
  <c r="Q954" i="157" s="1"/>
  <c r="M954" i="157"/>
  <c r="P953" i="157"/>
  <c r="Q953" i="157" s="1"/>
  <c r="M953" i="157"/>
  <c r="O953" i="157" s="1"/>
  <c r="P952" i="157"/>
  <c r="Q952" i="157" s="1"/>
  <c r="M952" i="157"/>
  <c r="O952" i="157" s="1"/>
  <c r="P951" i="157"/>
  <c r="Q951" i="157" s="1"/>
  <c r="M951" i="157"/>
  <c r="O951" i="157" s="1"/>
  <c r="P950" i="157"/>
  <c r="Q950" i="157" s="1"/>
  <c r="M950" i="157"/>
  <c r="O950" i="157" s="1"/>
  <c r="P949" i="157"/>
  <c r="Q949" i="157" s="1"/>
  <c r="M949" i="157"/>
  <c r="M894" i="157"/>
  <c r="L892" i="157"/>
  <c r="J317" i="37" s="1"/>
  <c r="M890" i="157"/>
  <c r="K315" i="37" s="1"/>
  <c r="P860" i="157"/>
  <c r="Q860" i="157" s="1"/>
  <c r="M860" i="157"/>
  <c r="O860" i="157" s="1"/>
  <c r="P858" i="157"/>
  <c r="Q858" i="157" s="1"/>
  <c r="M858" i="157"/>
  <c r="O858" i="157" s="1"/>
  <c r="P857" i="157"/>
  <c r="Q857" i="157" s="1"/>
  <c r="M857" i="157"/>
  <c r="O857" i="157" s="1"/>
  <c r="P856" i="157"/>
  <c r="Q856" i="157" s="1"/>
  <c r="M856" i="157"/>
  <c r="O856" i="157" s="1"/>
  <c r="P839" i="157"/>
  <c r="Q839" i="157" s="1"/>
  <c r="M839" i="157"/>
  <c r="O839" i="157" s="1"/>
  <c r="P838" i="157"/>
  <c r="Q838" i="157" s="1"/>
  <c r="M838" i="157"/>
  <c r="O838" i="157" s="1"/>
  <c r="P837" i="157"/>
  <c r="Q837" i="157" s="1"/>
  <c r="M837" i="157"/>
  <c r="O837" i="157" s="1"/>
  <c r="P836" i="157"/>
  <c r="Q836" i="157" s="1"/>
  <c r="M836" i="157"/>
  <c r="O836" i="157" s="1"/>
  <c r="P835" i="157"/>
  <c r="Q835" i="157" s="1"/>
  <c r="M835" i="157"/>
  <c r="O835" i="157" s="1"/>
  <c r="P801" i="157"/>
  <c r="M801" i="157"/>
  <c r="P800" i="157"/>
  <c r="M800" i="157"/>
  <c r="K297" i="37" s="1"/>
  <c r="P798" i="157"/>
  <c r="M798" i="157"/>
  <c r="K295" i="37" s="1"/>
  <c r="P794" i="157"/>
  <c r="M794" i="157"/>
  <c r="P799" i="157"/>
  <c r="M799" i="157"/>
  <c r="P795" i="157"/>
  <c r="M795" i="157"/>
  <c r="P796" i="157"/>
  <c r="M796" i="157"/>
  <c r="P797" i="157"/>
  <c r="M797" i="157"/>
  <c r="P793" i="157"/>
  <c r="M793" i="157"/>
  <c r="K290" i="37" s="1"/>
  <c r="P719" i="157"/>
  <c r="Q719" i="157" s="1"/>
  <c r="M719" i="157"/>
  <c r="O719" i="157" s="1"/>
  <c r="P718" i="157"/>
  <c r="Q718" i="157" s="1"/>
  <c r="M718" i="157"/>
  <c r="O718" i="157" s="1"/>
  <c r="P717" i="157"/>
  <c r="Q717" i="157" s="1"/>
  <c r="M717" i="157"/>
  <c r="O717" i="157" s="1"/>
  <c r="P716" i="157"/>
  <c r="Q716" i="157" s="1"/>
  <c r="M716" i="157"/>
  <c r="O716" i="157" s="1"/>
  <c r="P715" i="157"/>
  <c r="Q715" i="157" s="1"/>
  <c r="M715" i="157"/>
  <c r="O715" i="157" s="1"/>
  <c r="P714" i="157"/>
  <c r="Q714" i="157" s="1"/>
  <c r="M714" i="157"/>
  <c r="O714" i="157" s="1"/>
  <c r="P713" i="157"/>
  <c r="Q713" i="157" s="1"/>
  <c r="M713" i="157"/>
  <c r="P674" i="157"/>
  <c r="Q674" i="157" s="1"/>
  <c r="M674" i="157"/>
  <c r="O674" i="157" s="1"/>
  <c r="P670" i="157"/>
  <c r="Q670" i="157" s="1"/>
  <c r="M670" i="157"/>
  <c r="O670" i="157" s="1"/>
  <c r="P666" i="157"/>
  <c r="Q666" i="157" s="1"/>
  <c r="M666" i="157"/>
  <c r="O666" i="157" s="1"/>
  <c r="P675" i="157"/>
  <c r="Q675" i="157" s="1"/>
  <c r="M675" i="157"/>
  <c r="O675" i="157" s="1"/>
  <c r="P671" i="157"/>
  <c r="Q671" i="157" s="1"/>
  <c r="M671" i="157"/>
  <c r="O671" i="157" s="1"/>
  <c r="P667" i="157"/>
  <c r="Q667" i="157" s="1"/>
  <c r="M667" i="157"/>
  <c r="O667" i="157" s="1"/>
  <c r="P672" i="157"/>
  <c r="Q672" i="157" s="1"/>
  <c r="M672" i="157"/>
  <c r="O672" i="157" s="1"/>
  <c r="P668" i="157"/>
  <c r="Q668" i="157" s="1"/>
  <c r="M668" i="157"/>
  <c r="O668" i="157" s="1"/>
  <c r="P673" i="157"/>
  <c r="Q673" i="157" s="1"/>
  <c r="M673" i="157"/>
  <c r="O673" i="157" s="1"/>
  <c r="P669" i="157"/>
  <c r="Q669" i="157" s="1"/>
  <c r="M669" i="157"/>
  <c r="O669" i="157" s="1"/>
  <c r="P665" i="157"/>
  <c r="Q665" i="157" s="1"/>
  <c r="M665" i="157"/>
  <c r="P562" i="157"/>
  <c r="Q562" i="157" s="1"/>
  <c r="M562" i="157"/>
  <c r="O562" i="157" s="1"/>
  <c r="P532" i="157"/>
  <c r="Q532" i="157" s="1"/>
  <c r="M532" i="157"/>
  <c r="M533" i="157" s="1"/>
  <c r="O533" i="157" s="1"/>
  <c r="P525" i="157"/>
  <c r="P526" i="157" s="1"/>
  <c r="M525" i="157"/>
  <c r="M526" i="157" s="1"/>
  <c r="P522" i="157"/>
  <c r="Q522" i="157" s="1"/>
  <c r="M522" i="157"/>
  <c r="O522" i="157" s="1"/>
  <c r="P521" i="157"/>
  <c r="Q521" i="157" s="1"/>
  <c r="M521" i="157"/>
  <c r="O521" i="157" s="1"/>
  <c r="P520" i="157"/>
  <c r="M520" i="157"/>
  <c r="O520" i="157" s="1"/>
  <c r="P487" i="157"/>
  <c r="Q487" i="157" s="1"/>
  <c r="M487" i="157"/>
  <c r="O487" i="157" s="1"/>
  <c r="P486" i="157"/>
  <c r="Q486" i="157" s="1"/>
  <c r="M486" i="157"/>
  <c r="O486" i="157" s="1"/>
  <c r="P485" i="157"/>
  <c r="Q485" i="157" s="1"/>
  <c r="M485" i="157"/>
  <c r="O485" i="157" s="1"/>
  <c r="P484" i="157"/>
  <c r="Q484" i="157" s="1"/>
  <c r="M484" i="157"/>
  <c r="O484" i="157" s="1"/>
  <c r="P435" i="157"/>
  <c r="P436" i="157" s="1"/>
  <c r="Q436" i="157" s="1"/>
  <c r="M435" i="157"/>
  <c r="K96" i="37" s="1"/>
  <c r="P350" i="157"/>
  <c r="Q350" i="157" s="1"/>
  <c r="M350" i="157"/>
  <c r="O350" i="157" s="1"/>
  <c r="P351" i="157"/>
  <c r="Q351" i="157" s="1"/>
  <c r="M351" i="157"/>
  <c r="O351" i="157" s="1"/>
  <c r="P347" i="157"/>
  <c r="Q347" i="157" s="1"/>
  <c r="M347" i="157"/>
  <c r="M348" i="157" s="1"/>
  <c r="O348" i="157" s="1"/>
  <c r="P311" i="157"/>
  <c r="Q311" i="157" s="1"/>
  <c r="M311" i="157"/>
  <c r="O311" i="157" s="1"/>
  <c r="P310" i="157"/>
  <c r="Q310" i="157" s="1"/>
  <c r="M310" i="157"/>
  <c r="O310" i="157" s="1"/>
  <c r="P309" i="157"/>
  <c r="Q309" i="157" s="1"/>
  <c r="M309" i="157"/>
  <c r="O309" i="157" s="1"/>
  <c r="P308" i="157"/>
  <c r="Q308" i="157" s="1"/>
  <c r="M308" i="157"/>
  <c r="O308" i="157" s="1"/>
  <c r="P307" i="157"/>
  <c r="Q307" i="157" s="1"/>
  <c r="M307" i="157"/>
  <c r="O307" i="157" s="1"/>
  <c r="P306" i="157"/>
  <c r="Q306" i="157" s="1"/>
  <c r="M306" i="157"/>
  <c r="O306" i="157" s="1"/>
  <c r="P298" i="157"/>
  <c r="Q298" i="157" s="1"/>
  <c r="M298" i="157"/>
  <c r="P295" i="157"/>
  <c r="Q295" i="157" s="1"/>
  <c r="M295" i="157"/>
  <c r="P276" i="157"/>
  <c r="Q276" i="157" s="1"/>
  <c r="M276" i="157"/>
  <c r="O276" i="157" s="1"/>
  <c r="P275" i="157"/>
  <c r="Q275" i="157" s="1"/>
  <c r="M275" i="157"/>
  <c r="M1691" i="157" s="1"/>
  <c r="P268" i="157"/>
  <c r="P269" i="157" s="1"/>
  <c r="Q269" i="157" s="1"/>
  <c r="M268" i="157"/>
  <c r="M269" i="157" s="1"/>
  <c r="O269" i="157" s="1"/>
  <c r="P251" i="157"/>
  <c r="Q251" i="157" s="1"/>
  <c r="M251" i="157"/>
  <c r="P250" i="157"/>
  <c r="Q250" i="157" s="1"/>
  <c r="M250" i="157"/>
  <c r="O250" i="157" s="1"/>
  <c r="P249" i="157"/>
  <c r="Q249" i="157" s="1"/>
  <c r="M249" i="157"/>
  <c r="O249" i="157" s="1"/>
  <c r="P233" i="157"/>
  <c r="Q233" i="157" s="1"/>
  <c r="M233" i="157"/>
  <c r="O233" i="157" s="1"/>
  <c r="P232" i="157"/>
  <c r="Q232" i="157" s="1"/>
  <c r="M232" i="157"/>
  <c r="O232" i="157" s="1"/>
  <c r="P231" i="157"/>
  <c r="Q231" i="157" s="1"/>
  <c r="M231" i="157"/>
  <c r="O231" i="157" s="1"/>
  <c r="P230" i="157"/>
  <c r="Q230" i="157" s="1"/>
  <c r="M230" i="157"/>
  <c r="O230" i="157" s="1"/>
  <c r="P194" i="157"/>
  <c r="Q194" i="157" s="1"/>
  <c r="M194" i="157"/>
  <c r="O194" i="157" s="1"/>
  <c r="P190" i="157"/>
  <c r="Q190" i="157" s="1"/>
  <c r="M190" i="157"/>
  <c r="M1688" i="157" s="1"/>
  <c r="P186" i="157"/>
  <c r="Q186" i="157" s="1"/>
  <c r="M186" i="157"/>
  <c r="O186" i="157" s="1"/>
  <c r="P182" i="157"/>
  <c r="Q182" i="157" s="1"/>
  <c r="M182" i="157"/>
  <c r="O182" i="157" s="1"/>
  <c r="P189" i="157"/>
  <c r="Q189" i="157" s="1"/>
  <c r="M189" i="157"/>
  <c r="O189" i="157" s="1"/>
  <c r="P185" i="157"/>
  <c r="Q185" i="157" s="1"/>
  <c r="M185" i="157"/>
  <c r="M1706" i="157" s="1"/>
  <c r="P181" i="157"/>
  <c r="Q181" i="157" s="1"/>
  <c r="M181" i="157"/>
  <c r="O181" i="157" s="1"/>
  <c r="P191" i="157"/>
  <c r="Q191" i="157" s="1"/>
  <c r="M191" i="157"/>
  <c r="M1689" i="157" s="1"/>
  <c r="P187" i="157"/>
  <c r="Q187" i="157" s="1"/>
  <c r="M187" i="157"/>
  <c r="M1705" i="157" s="1"/>
  <c r="P183" i="157"/>
  <c r="Q183" i="157" s="1"/>
  <c r="M183" i="157"/>
  <c r="O183" i="157" s="1"/>
  <c r="P179" i="157"/>
  <c r="Q179" i="157" s="1"/>
  <c r="M179" i="157"/>
  <c r="O179" i="157" s="1"/>
  <c r="P193" i="157"/>
  <c r="Q193" i="157" s="1"/>
  <c r="M193" i="157"/>
  <c r="M1676" i="157" s="1"/>
  <c r="P192" i="157"/>
  <c r="Q192" i="157" s="1"/>
  <c r="M192" i="157"/>
  <c r="O192" i="157" s="1"/>
  <c r="P188" i="157"/>
  <c r="Q188" i="157" s="1"/>
  <c r="M188" i="157"/>
  <c r="O188" i="157" s="1"/>
  <c r="P184" i="157"/>
  <c r="Q184" i="157" s="1"/>
  <c r="M184" i="157"/>
  <c r="M1680" i="157" s="1"/>
  <c r="P180" i="157"/>
  <c r="Q180" i="157" s="1"/>
  <c r="M180" i="157"/>
  <c r="O180" i="157" s="1"/>
  <c r="P165" i="157"/>
  <c r="Q165" i="157" s="1"/>
  <c r="M165" i="157"/>
  <c r="P164" i="157"/>
  <c r="Q164" i="157" s="1"/>
  <c r="M164" i="157"/>
  <c r="O164" i="157" s="1"/>
  <c r="P163" i="157"/>
  <c r="Q163" i="157" s="1"/>
  <c r="M163" i="157"/>
  <c r="O163" i="157" s="1"/>
  <c r="P133" i="157"/>
  <c r="Q133" i="157" s="1"/>
  <c r="M133" i="157"/>
  <c r="M1693" i="157" s="1"/>
  <c r="P132" i="157"/>
  <c r="Q132" i="157" s="1"/>
  <c r="M132" i="157"/>
  <c r="M1692" i="157" s="1"/>
  <c r="P131" i="157"/>
  <c r="Q131" i="157" s="1"/>
  <c r="M131" i="157"/>
  <c r="M1696" i="157" s="1"/>
  <c r="O130" i="157"/>
  <c r="P110" i="157"/>
  <c r="Q110" i="157" s="1"/>
  <c r="M110" i="157"/>
  <c r="M111" i="157" s="1"/>
  <c r="O111" i="157" s="1"/>
  <c r="P77" i="157"/>
  <c r="Q77" i="157" s="1"/>
  <c r="M77" i="157"/>
  <c r="O77" i="157" s="1"/>
  <c r="P76" i="157"/>
  <c r="Q76" i="157" s="1"/>
  <c r="M76" i="157"/>
  <c r="M1690" i="157" s="1"/>
  <c r="P75" i="157"/>
  <c r="Q75" i="157" s="1"/>
  <c r="M75" i="157"/>
  <c r="O75" i="157" s="1"/>
  <c r="P66" i="157"/>
  <c r="P68" i="157" s="1"/>
  <c r="Q68" i="157" s="1"/>
  <c r="M66" i="157"/>
  <c r="P63" i="157"/>
  <c r="Q63" i="157" s="1"/>
  <c r="M63" i="157"/>
  <c r="O63" i="157" s="1"/>
  <c r="P62" i="157"/>
  <c r="Q62" i="157" s="1"/>
  <c r="M62" i="157"/>
  <c r="O62" i="157" s="1"/>
  <c r="P20" i="157"/>
  <c r="Q20" i="157" s="1"/>
  <c r="M20" i="157"/>
  <c r="O20" i="157" s="1"/>
  <c r="P16" i="157"/>
  <c r="Q16" i="157" s="1"/>
  <c r="M16" i="157"/>
  <c r="P12" i="157"/>
  <c r="Q12" i="157" s="1"/>
  <c r="M12" i="157"/>
  <c r="P21" i="157"/>
  <c r="Q21" i="157" s="1"/>
  <c r="M21" i="157"/>
  <c r="M1701" i="157" s="1"/>
  <c r="P17" i="157"/>
  <c r="Q17" i="157" s="1"/>
  <c r="M17" i="157"/>
  <c r="P13" i="157"/>
  <c r="Q13" i="157" s="1"/>
  <c r="M13" i="157"/>
  <c r="P22" i="157"/>
  <c r="Q22" i="157" s="1"/>
  <c r="M22" i="157"/>
  <c r="P18" i="157"/>
  <c r="Q18" i="157" s="1"/>
  <c r="M18" i="157"/>
  <c r="P14" i="157"/>
  <c r="Q14" i="157" s="1"/>
  <c r="M14" i="157"/>
  <c r="M1695" i="157" s="1"/>
  <c r="P23" i="157"/>
  <c r="Q23" i="157" s="1"/>
  <c r="M23" i="157"/>
  <c r="M1683" i="157" s="1"/>
  <c r="P19" i="157"/>
  <c r="Q19" i="157" s="1"/>
  <c r="M19" i="157"/>
  <c r="M1702" i="157" s="1"/>
  <c r="P15" i="157"/>
  <c r="Q15" i="157" s="1"/>
  <c r="M15" i="157"/>
  <c r="M1679" i="157" s="1"/>
  <c r="S2115" i="156"/>
  <c r="S2134" i="156" s="1"/>
  <c r="O1965" i="156"/>
  <c r="P1965" i="156" s="1"/>
  <c r="L1965" i="156"/>
  <c r="O1659" i="156"/>
  <c r="P1659" i="156" s="1"/>
  <c r="P1660" i="156" s="1"/>
  <c r="P1661" i="156" s="1"/>
  <c r="L1659" i="156"/>
  <c r="L1660" i="156" s="1"/>
  <c r="O1523" i="156"/>
  <c r="P1523" i="156" s="1"/>
  <c r="L1523" i="156"/>
  <c r="N1523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336" i="156"/>
  <c r="P1336" i="156" s="1"/>
  <c r="L1336" i="156"/>
  <c r="N1336" i="156" s="1"/>
  <c r="O1335" i="156"/>
  <c r="P1335" i="156" s="1"/>
  <c r="L1335" i="156"/>
  <c r="N1335" i="156" s="1"/>
  <c r="O1334" i="156"/>
  <c r="P1334" i="156" s="1"/>
  <c r="L1334" i="156"/>
  <c r="N1334" i="156" s="1"/>
  <c r="O1333" i="156"/>
  <c r="P1333" i="156" s="1"/>
  <c r="L1333" i="156"/>
  <c r="N1333" i="156" s="1"/>
  <c r="O1332" i="156"/>
  <c r="P1332" i="156" s="1"/>
  <c r="L1332" i="156"/>
  <c r="N1332" i="156" s="1"/>
  <c r="O1331" i="156"/>
  <c r="P1331" i="156" s="1"/>
  <c r="L1331" i="156"/>
  <c r="N1331" i="156" s="1"/>
  <c r="O1330" i="156"/>
  <c r="P1330" i="156" s="1"/>
  <c r="L1330" i="156"/>
  <c r="N1330" i="156" s="1"/>
  <c r="O1329" i="156"/>
  <c r="P1329" i="156" s="1"/>
  <c r="L1329" i="156"/>
  <c r="N1329" i="156" s="1"/>
  <c r="O1328" i="156"/>
  <c r="P1328" i="156" s="1"/>
  <c r="L1328" i="156"/>
  <c r="N1328" i="156" s="1"/>
  <c r="O1327" i="156"/>
  <c r="P1327" i="156" s="1"/>
  <c r="L1327" i="156"/>
  <c r="N1327" i="156" s="1"/>
  <c r="O1325" i="156"/>
  <c r="P1325" i="156" s="1"/>
  <c r="L1325" i="156"/>
  <c r="N1325" i="156" s="1"/>
  <c r="K1079" i="156"/>
  <c r="I1079" i="156" s="1"/>
  <c r="O780" i="156"/>
  <c r="P780" i="156" s="1"/>
  <c r="L780" i="156"/>
  <c r="N780" i="156" s="1"/>
  <c r="O779" i="156"/>
  <c r="P779" i="156" s="1"/>
  <c r="L779" i="156"/>
  <c r="N779" i="156" s="1"/>
  <c r="O738" i="156"/>
  <c r="O739" i="156" s="1"/>
  <c r="P739" i="156" s="1"/>
  <c r="L738" i="156"/>
  <c r="O626" i="156"/>
  <c r="P626" i="156" s="1"/>
  <c r="L626" i="156"/>
  <c r="N626" i="156" s="1"/>
  <c r="O625" i="156"/>
  <c r="P625" i="156" s="1"/>
  <c r="L625" i="156"/>
  <c r="N625" i="156" s="1"/>
  <c r="O624" i="156"/>
  <c r="P624" i="156" s="1"/>
  <c r="L624" i="156"/>
  <c r="L2428" i="156" s="1"/>
  <c r="K985" i="37" s="1"/>
  <c r="O623" i="156"/>
  <c r="P623" i="156" s="1"/>
  <c r="L623" i="156"/>
  <c r="N623" i="156" s="1"/>
  <c r="O622" i="156"/>
  <c r="P622" i="156" s="1"/>
  <c r="L622" i="156"/>
  <c r="N622" i="156" s="1"/>
  <c r="O621" i="156"/>
  <c r="P621" i="156" s="1"/>
  <c r="L621" i="156"/>
  <c r="N621" i="156" s="1"/>
  <c r="O620" i="156"/>
  <c r="P620" i="156" s="1"/>
  <c r="L620" i="156"/>
  <c r="N620" i="156" s="1"/>
  <c r="O618" i="156"/>
  <c r="P618" i="156" s="1"/>
  <c r="L618" i="156"/>
  <c r="O600" i="156"/>
  <c r="P600" i="156" s="1"/>
  <c r="L600" i="156"/>
  <c r="N600" i="156" s="1"/>
  <c r="O533" i="156"/>
  <c r="P533" i="156" s="1"/>
  <c r="P534" i="156" s="1"/>
  <c r="L533" i="156"/>
  <c r="K523" i="156"/>
  <c r="L521" i="156"/>
  <c r="O371" i="156"/>
  <c r="P371" i="156" s="1"/>
  <c r="L371" i="156"/>
  <c r="O225" i="156"/>
  <c r="P225" i="156" s="1"/>
  <c r="L225" i="156"/>
  <c r="N225" i="156" s="1"/>
  <c r="O224" i="156"/>
  <c r="P224" i="156" s="1"/>
  <c r="L224" i="156"/>
  <c r="O187" i="156"/>
  <c r="P187" i="156" s="1"/>
  <c r="L187" i="156"/>
  <c r="O183" i="156"/>
  <c r="P183" i="156" s="1"/>
  <c r="L183" i="156"/>
  <c r="N183" i="156" s="1"/>
  <c r="O179" i="156"/>
  <c r="P179" i="156" s="1"/>
  <c r="L179" i="156"/>
  <c r="N179" i="156" s="1"/>
  <c r="O175" i="156"/>
  <c r="P175" i="156" s="1"/>
  <c r="L175" i="156"/>
  <c r="N175" i="156" s="1"/>
  <c r="O124" i="156"/>
  <c r="P124" i="156" s="1"/>
  <c r="L124" i="156"/>
  <c r="N124" i="156" s="1"/>
  <c r="O93" i="156"/>
  <c r="P93" i="156" s="1"/>
  <c r="L93" i="156"/>
  <c r="O89" i="156"/>
  <c r="P89" i="156" s="1"/>
  <c r="L89" i="156"/>
  <c r="N89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L1480" i="156"/>
  <c r="O805" i="156"/>
  <c r="P805" i="156" s="1"/>
  <c r="L805" i="156"/>
  <c r="N805" i="156" s="1"/>
  <c r="O804" i="156"/>
  <c r="P804" i="156" s="1"/>
  <c r="L804" i="156"/>
  <c r="N804" i="156" s="1"/>
  <c r="O601" i="156"/>
  <c r="P601" i="156" s="1"/>
  <c r="L601" i="156"/>
  <c r="N601" i="156" s="1"/>
  <c r="O413" i="156"/>
  <c r="P413" i="156" s="1"/>
  <c r="L413" i="156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407" i="156"/>
  <c r="P407" i="156" s="1"/>
  <c r="L407" i="156"/>
  <c r="N407" i="156" s="1"/>
  <c r="O406" i="156"/>
  <c r="P406" i="156" s="1"/>
  <c r="L406" i="156"/>
  <c r="N406" i="156" s="1"/>
  <c r="O405" i="156"/>
  <c r="P405" i="156" s="1"/>
  <c r="L405" i="156"/>
  <c r="N405" i="156" s="1"/>
  <c r="O404" i="156"/>
  <c r="P404" i="156" s="1"/>
  <c r="L404" i="156"/>
  <c r="N404" i="156" s="1"/>
  <c r="O243" i="156"/>
  <c r="P243" i="156" s="1"/>
  <c r="L243" i="156"/>
  <c r="N243" i="156" s="1"/>
  <c r="O242" i="156"/>
  <c r="P242" i="156" s="1"/>
  <c r="L242" i="156"/>
  <c r="N242" i="156" s="1"/>
  <c r="O241" i="156"/>
  <c r="P241" i="156" s="1"/>
  <c r="L241" i="156"/>
  <c r="O240" i="156"/>
  <c r="P240" i="156" s="1"/>
  <c r="L240" i="156"/>
  <c r="N240" i="156" s="1"/>
  <c r="O239" i="156"/>
  <c r="P239" i="156" s="1"/>
  <c r="L239" i="156"/>
  <c r="N239" i="156" s="1"/>
  <c r="O238" i="156"/>
  <c r="P238" i="156" s="1"/>
  <c r="L238" i="156"/>
  <c r="N238" i="156" s="1"/>
  <c r="O229" i="156"/>
  <c r="P229" i="156" s="1"/>
  <c r="L229" i="156"/>
  <c r="N229" i="156" s="1"/>
  <c r="O184" i="156"/>
  <c r="P184" i="156" s="1"/>
  <c r="L184" i="156"/>
  <c r="N184" i="156" s="1"/>
  <c r="O180" i="156"/>
  <c r="P180" i="156" s="1"/>
  <c r="L180" i="156"/>
  <c r="N180" i="156" s="1"/>
  <c r="O176" i="156"/>
  <c r="P176" i="156" s="1"/>
  <c r="L176" i="156"/>
  <c r="N176" i="156" s="1"/>
  <c r="O125" i="156"/>
  <c r="P125" i="156" s="1"/>
  <c r="L125" i="156"/>
  <c r="N125" i="156" s="1"/>
  <c r="O94" i="156"/>
  <c r="P94" i="156" s="1"/>
  <c r="L94" i="156"/>
  <c r="N94" i="156" s="1"/>
  <c r="O90" i="156"/>
  <c r="P90" i="156" s="1"/>
  <c r="L90" i="156"/>
  <c r="N90" i="156" s="1"/>
  <c r="L79" i="156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12" i="156"/>
  <c r="P2012" i="156" s="1"/>
  <c r="L2012" i="156"/>
  <c r="N2012" i="156" s="1"/>
  <c r="O1969" i="156"/>
  <c r="P1969" i="156" s="1"/>
  <c r="L1969" i="156"/>
  <c r="N1969" i="156" s="1"/>
  <c r="O1966" i="156"/>
  <c r="P1966" i="156" s="1"/>
  <c r="L1966" i="156"/>
  <c r="N1966" i="156" s="1"/>
  <c r="O1474" i="156"/>
  <c r="O1475" i="156" s="1"/>
  <c r="L1474" i="156"/>
  <c r="N1474" i="156" s="1"/>
  <c r="O1428" i="156"/>
  <c r="P1428" i="156" s="1"/>
  <c r="L1428" i="156"/>
  <c r="L1430" i="156" s="1"/>
  <c r="O1008" i="156"/>
  <c r="L1007" i="156"/>
  <c r="O1971" i="156"/>
  <c r="P1971" i="156" s="1"/>
  <c r="L1971" i="156"/>
  <c r="N1971" i="156" s="1"/>
  <c r="O1967" i="156"/>
  <c r="P1967" i="156" s="1"/>
  <c r="L1967" i="156"/>
  <c r="N1967" i="156" s="1"/>
  <c r="K1510" i="156"/>
  <c r="K1511" i="156" s="1"/>
  <c r="L1509" i="156"/>
  <c r="K1042" i="156"/>
  <c r="I1042" i="156" s="1"/>
  <c r="L1041" i="156"/>
  <c r="O915" i="156"/>
  <c r="P915" i="156" s="1"/>
  <c r="L915" i="156"/>
  <c r="N915" i="156" s="1"/>
  <c r="K794" i="156"/>
  <c r="I794" i="156" s="1"/>
  <c r="L793" i="156"/>
  <c r="L794" i="156" s="1"/>
  <c r="N794" i="156" s="1"/>
  <c r="K492" i="156"/>
  <c r="I492" i="156" s="1"/>
  <c r="L491" i="156"/>
  <c r="K486" i="156"/>
  <c r="K544" i="156" s="1"/>
  <c r="J855" i="37" s="1"/>
  <c r="L485" i="156"/>
  <c r="O185" i="156"/>
  <c r="P185" i="156" s="1"/>
  <c r="L185" i="156"/>
  <c r="O181" i="156"/>
  <c r="P181" i="156" s="1"/>
  <c r="L181" i="156"/>
  <c r="O177" i="156"/>
  <c r="P177" i="156" s="1"/>
  <c r="L177" i="156"/>
  <c r="O126" i="156"/>
  <c r="P126" i="156" s="1"/>
  <c r="L126" i="156"/>
  <c r="N126" i="156" s="1"/>
  <c r="O122" i="156"/>
  <c r="P122" i="156" s="1"/>
  <c r="L122" i="156"/>
  <c r="O91" i="156"/>
  <c r="P91" i="156" s="1"/>
  <c r="L91" i="156"/>
  <c r="O87" i="156"/>
  <c r="P87" i="156" s="1"/>
  <c r="L87" i="156"/>
  <c r="N87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280" i="156"/>
  <c r="P2280" i="156" s="1"/>
  <c r="L2280" i="156"/>
  <c r="N2280" i="156" s="1"/>
  <c r="O1970" i="156"/>
  <c r="P1970" i="156" s="1"/>
  <c r="L1970" i="156"/>
  <c r="N1970" i="156" s="1"/>
  <c r="O2279" i="156"/>
  <c r="P2279" i="156" s="1"/>
  <c r="L2279" i="156"/>
  <c r="N2279" i="156" s="1"/>
  <c r="O1968" i="156"/>
  <c r="P1968" i="156" s="1"/>
  <c r="L1968" i="156"/>
  <c r="N1968" i="156" s="1"/>
  <c r="O1964" i="156"/>
  <c r="P1964" i="156" s="1"/>
  <c r="L1964" i="156"/>
  <c r="K1532" i="156"/>
  <c r="K1533" i="156" s="1"/>
  <c r="I1533" i="156" s="1"/>
  <c r="L1531" i="156"/>
  <c r="O1467" i="156"/>
  <c r="P1467" i="156" s="1"/>
  <c r="L1467" i="156"/>
  <c r="N1467" i="156" s="1"/>
  <c r="O1466" i="156"/>
  <c r="P1466" i="156" s="1"/>
  <c r="L1466" i="156"/>
  <c r="N1466" i="156" s="1"/>
  <c r="O1392" i="156"/>
  <c r="P1392" i="156" s="1"/>
  <c r="L1392" i="156"/>
  <c r="N1392" i="156" s="1"/>
  <c r="O828" i="156"/>
  <c r="L828" i="156"/>
  <c r="N828" i="156" s="1"/>
  <c r="O827" i="156"/>
  <c r="P827" i="156" s="1"/>
  <c r="L827" i="156"/>
  <c r="N827" i="156" s="1"/>
  <c r="O706" i="156"/>
  <c r="P706" i="156" s="1"/>
  <c r="L706" i="156"/>
  <c r="N706" i="156" s="1"/>
  <c r="O704" i="156"/>
  <c r="P704" i="156" s="1"/>
  <c r="L704" i="156"/>
  <c r="N704" i="156" s="1"/>
  <c r="O681" i="156"/>
  <c r="P681" i="156" s="1"/>
  <c r="L681" i="156"/>
  <c r="N681" i="156" s="1"/>
  <c r="O680" i="156"/>
  <c r="P680" i="156" s="1"/>
  <c r="L680" i="156"/>
  <c r="N680" i="156" s="1"/>
  <c r="O679" i="156"/>
  <c r="P679" i="156" s="1"/>
  <c r="L679" i="156"/>
  <c r="N679" i="156" s="1"/>
  <c r="O678" i="156"/>
  <c r="P678" i="156" s="1"/>
  <c r="L678" i="156"/>
  <c r="N678" i="156" s="1"/>
  <c r="O677" i="156"/>
  <c r="P677" i="156" s="1"/>
  <c r="L677" i="156"/>
  <c r="O676" i="156"/>
  <c r="P676" i="156" s="1"/>
  <c r="L676" i="156"/>
  <c r="N676" i="156" s="1"/>
  <c r="O386" i="156"/>
  <c r="P386" i="156" s="1"/>
  <c r="L386" i="156"/>
  <c r="O186" i="156"/>
  <c r="P186" i="156" s="1"/>
  <c r="L186" i="156"/>
  <c r="N186" i="156" s="1"/>
  <c r="O182" i="156"/>
  <c r="P182" i="156" s="1"/>
  <c r="L182" i="156"/>
  <c r="N182" i="156" s="1"/>
  <c r="O178" i="156"/>
  <c r="P178" i="156" s="1"/>
  <c r="L178" i="156"/>
  <c r="N178" i="156" s="1"/>
  <c r="O174" i="156"/>
  <c r="P174" i="156" s="1"/>
  <c r="L174" i="156"/>
  <c r="N174" i="156" s="1"/>
  <c r="O127" i="156"/>
  <c r="P127" i="156" s="1"/>
  <c r="L127" i="156"/>
  <c r="N127" i="156" s="1"/>
  <c r="O123" i="156"/>
  <c r="P123" i="156" s="1"/>
  <c r="L123" i="156"/>
  <c r="O92" i="156"/>
  <c r="P92" i="156" s="1"/>
  <c r="L92" i="156"/>
  <c r="N92" i="156" s="1"/>
  <c r="O88" i="156"/>
  <c r="P88" i="156" s="1"/>
  <c r="L88" i="156"/>
  <c r="N88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X1664" i="157"/>
  <c r="X1629" i="157"/>
  <c r="W1664" i="157"/>
  <c r="W1629" i="157"/>
  <c r="W640" i="157"/>
  <c r="G1624" i="157"/>
  <c r="G1668" i="157" s="1"/>
  <c r="G1669" i="157"/>
  <c r="E803" i="37" s="1"/>
  <c r="U1629" i="157"/>
  <c r="U1664" i="157"/>
  <c r="S640" i="157"/>
  <c r="Q106" i="37" s="1"/>
  <c r="O2328" i="156"/>
  <c r="P2328" i="156" s="1"/>
  <c r="O2225" i="156"/>
  <c r="O2185" i="156"/>
  <c r="P2185" i="156" s="1"/>
  <c r="O2181" i="156"/>
  <c r="P2181" i="156" s="1"/>
  <c r="O2119" i="156"/>
  <c r="P2119" i="156" s="1"/>
  <c r="O2082" i="156"/>
  <c r="P2082" i="156" s="1"/>
  <c r="O2078" i="156"/>
  <c r="P2078" i="156" s="1"/>
  <c r="O2074" i="156"/>
  <c r="P2074" i="156" s="1"/>
  <c r="O2008" i="156"/>
  <c r="P2008" i="156" s="1"/>
  <c r="R369" i="37"/>
  <c r="O1904" i="156"/>
  <c r="P1904" i="156" s="1"/>
  <c r="O1871" i="156"/>
  <c r="P1871" i="156" s="1"/>
  <c r="O1867" i="156"/>
  <c r="P1867" i="156" s="1"/>
  <c r="O1388" i="156"/>
  <c r="P1388" i="156" s="1"/>
  <c r="O1387" i="156"/>
  <c r="P1387" i="156" s="1"/>
  <c r="O1386" i="156"/>
  <c r="P1386" i="156" s="1"/>
  <c r="O1385" i="156"/>
  <c r="P1385" i="156" s="1"/>
  <c r="O1384" i="156"/>
  <c r="P1384" i="156" s="1"/>
  <c r="O1383" i="156"/>
  <c r="P1383" i="156" s="1"/>
  <c r="K1268" i="156"/>
  <c r="K1269" i="156" s="1"/>
  <c r="I1269" i="156" s="1"/>
  <c r="O1208" i="156"/>
  <c r="P1208" i="156" s="1"/>
  <c r="O1207" i="156"/>
  <c r="P1207" i="156" s="1"/>
  <c r="D911" i="37"/>
  <c r="O509" i="156"/>
  <c r="K496" i="156"/>
  <c r="K497" i="156" s="1"/>
  <c r="I497" i="156" s="1"/>
  <c r="O2361" i="156"/>
  <c r="P2361" i="156" s="1"/>
  <c r="O2314" i="156"/>
  <c r="O2316" i="156" s="1"/>
  <c r="P2316" i="156" s="1"/>
  <c r="O2186" i="156"/>
  <c r="P2186" i="156" s="1"/>
  <c r="O2182" i="156"/>
  <c r="P2182" i="156" s="1"/>
  <c r="S960" i="37"/>
  <c r="O2120" i="156"/>
  <c r="P2120" i="156" s="1"/>
  <c r="O2079" i="156"/>
  <c r="P2079" i="156" s="1"/>
  <c r="O2075" i="156"/>
  <c r="P2075" i="156" s="1"/>
  <c r="O2009" i="156"/>
  <c r="P2009" i="156" s="1"/>
  <c r="O1905" i="156"/>
  <c r="P1905" i="156" s="1"/>
  <c r="O1872" i="156"/>
  <c r="P1872" i="156" s="1"/>
  <c r="O1868" i="156"/>
  <c r="P1868" i="156" s="1"/>
  <c r="O1864" i="156"/>
  <c r="P1864" i="156" s="1"/>
  <c r="O1797" i="156"/>
  <c r="O1798" i="156" s="1"/>
  <c r="K1518" i="156"/>
  <c r="K1519" i="156" s="1"/>
  <c r="K1854" i="156" s="1"/>
  <c r="O695" i="156"/>
  <c r="P695" i="156" s="1"/>
  <c r="O694" i="156"/>
  <c r="P694" i="156" s="1"/>
  <c r="D936" i="37"/>
  <c r="O441" i="156"/>
  <c r="P441" i="156" s="1"/>
  <c r="O323" i="156"/>
  <c r="P323" i="156" s="1"/>
  <c r="I2366" i="156"/>
  <c r="O2362" i="156"/>
  <c r="P2362" i="156" s="1"/>
  <c r="O2326" i="156"/>
  <c r="P2326" i="156" s="1"/>
  <c r="O2187" i="156"/>
  <c r="P2187" i="156" s="1"/>
  <c r="O2183" i="156"/>
  <c r="P2183" i="156" s="1"/>
  <c r="O2121" i="156"/>
  <c r="P2121" i="156" s="1"/>
  <c r="O2117" i="156"/>
  <c r="P2117" i="156" s="1"/>
  <c r="O2080" i="156"/>
  <c r="P2080" i="156" s="1"/>
  <c r="O2076" i="156"/>
  <c r="P2076" i="156" s="1"/>
  <c r="V388" i="37"/>
  <c r="O2006" i="156"/>
  <c r="P2006" i="156" s="1"/>
  <c r="O1906" i="156"/>
  <c r="P1906" i="156" s="1"/>
  <c r="O1869" i="156"/>
  <c r="P1869" i="156" s="1"/>
  <c r="O1865" i="156"/>
  <c r="P1865" i="156" s="1"/>
  <c r="O1114" i="156"/>
  <c r="O1116" i="156" s="1"/>
  <c r="P1116" i="156" s="1"/>
  <c r="K908" i="156"/>
  <c r="K909" i="156" s="1"/>
  <c r="I909" i="156" s="1"/>
  <c r="O876" i="156"/>
  <c r="P876" i="156" s="1"/>
  <c r="O735" i="156"/>
  <c r="P735" i="156" s="1"/>
  <c r="O662" i="156"/>
  <c r="P662" i="156" s="1"/>
  <c r="O661" i="156"/>
  <c r="P661" i="156" s="1"/>
  <c r="O660" i="156"/>
  <c r="P660" i="156" s="1"/>
  <c r="O659" i="156"/>
  <c r="P659" i="156" s="1"/>
  <c r="O658" i="156"/>
  <c r="P658" i="156" s="1"/>
  <c r="O449" i="156"/>
  <c r="P449" i="156" s="1"/>
  <c r="N449" i="156"/>
  <c r="O115" i="156"/>
  <c r="P115" i="156" s="1"/>
  <c r="O2327" i="156"/>
  <c r="P2327" i="156" s="1"/>
  <c r="O2224" i="156"/>
  <c r="P2224" i="156" s="1"/>
  <c r="O2188" i="156"/>
  <c r="P2188" i="156" s="1"/>
  <c r="O2184" i="156"/>
  <c r="P2184" i="156" s="1"/>
  <c r="O2180" i="156"/>
  <c r="P2180" i="156" s="1"/>
  <c r="O2118" i="156"/>
  <c r="P2118" i="156" s="1"/>
  <c r="O2081" i="156"/>
  <c r="P2081" i="156" s="1"/>
  <c r="O2077" i="156"/>
  <c r="P2077" i="156" s="1"/>
  <c r="V369" i="37"/>
  <c r="O2007" i="156"/>
  <c r="P2007" i="156" s="1"/>
  <c r="O1903" i="156"/>
  <c r="O1870" i="156"/>
  <c r="P1870" i="156" s="1"/>
  <c r="O1866" i="156"/>
  <c r="P1866" i="156" s="1"/>
  <c r="K770" i="156"/>
  <c r="I770" i="156" s="1"/>
  <c r="Q967" i="37"/>
  <c r="W61" i="37"/>
  <c r="S967" i="37"/>
  <c r="X661" i="37"/>
  <c r="F760" i="37"/>
  <c r="V748" i="37"/>
  <c r="F747" i="37"/>
  <c r="F744" i="37"/>
  <c r="F739" i="37"/>
  <c r="F735" i="37"/>
  <c r="F728" i="37"/>
  <c r="F725" i="37"/>
  <c r="V1529" i="157"/>
  <c r="F741" i="37"/>
  <c r="E737" i="37"/>
  <c r="U748" i="37"/>
  <c r="F746" i="37"/>
  <c r="F743" i="37"/>
  <c r="F738" i="37"/>
  <c r="G733" i="37"/>
  <c r="U732" i="37"/>
  <c r="F727" i="37"/>
  <c r="F736" i="37"/>
  <c r="F729" i="37"/>
  <c r="S748" i="37"/>
  <c r="F742" i="37"/>
  <c r="F737" i="37"/>
  <c r="F733" i="37"/>
  <c r="S732" i="37"/>
  <c r="F726" i="37"/>
  <c r="F759" i="37"/>
  <c r="E739" i="37"/>
  <c r="E735" i="37"/>
  <c r="F723" i="37"/>
  <c r="F752" i="37"/>
  <c r="F745" i="37"/>
  <c r="F740" i="37"/>
  <c r="E733" i="37"/>
  <c r="F731" i="37"/>
  <c r="G725" i="37"/>
  <c r="E758" i="37"/>
  <c r="F755" i="37"/>
  <c r="E745" i="37"/>
  <c r="E726" i="37"/>
  <c r="G728" i="37"/>
  <c r="G727" i="37"/>
  <c r="W1471" i="157"/>
  <c r="G1432" i="157"/>
  <c r="G1477" i="157" s="1"/>
  <c r="T1301" i="157"/>
  <c r="T1449" i="157" s="1"/>
  <c r="R644" i="37" s="1"/>
  <c r="I1250" i="157"/>
  <c r="X1101" i="157"/>
  <c r="W1101" i="157"/>
  <c r="U1004" i="157"/>
  <c r="U1005" i="157" s="1"/>
  <c r="S311" i="37" s="1"/>
  <c r="W121" i="37"/>
  <c r="S129" i="37"/>
  <c r="F97" i="37"/>
  <c r="W586" i="157"/>
  <c r="X586" i="157"/>
  <c r="G659" i="157"/>
  <c r="E125" i="37" s="1"/>
  <c r="I405" i="157"/>
  <c r="G71" i="37" s="1"/>
  <c r="T60" i="157"/>
  <c r="T1362" i="157" s="1"/>
  <c r="R614" i="37" s="1"/>
  <c r="V2233" i="156"/>
  <c r="T2233" i="156"/>
  <c r="T2234" i="156" s="1"/>
  <c r="S494" i="37" s="1"/>
  <c r="S493" i="37" s="1"/>
  <c r="W2233" i="156"/>
  <c r="V2060" i="156"/>
  <c r="V2021" i="156"/>
  <c r="F402" i="37"/>
  <c r="F400" i="37"/>
  <c r="S2065" i="156"/>
  <c r="R398" i="37" s="1"/>
  <c r="F236" i="37"/>
  <c r="H1935" i="156"/>
  <c r="G236" i="37" s="1"/>
  <c r="F255" i="37"/>
  <c r="F261" i="37"/>
  <c r="F259" i="37"/>
  <c r="W1952" i="156"/>
  <c r="W1918" i="156"/>
  <c r="S1956" i="156"/>
  <c r="R257" i="37" s="1"/>
  <c r="W257" i="37" s="1"/>
  <c r="V1952" i="156"/>
  <c r="V1918" i="156"/>
  <c r="T1918" i="156"/>
  <c r="T1919" i="156" s="1"/>
  <c r="S220" i="37" s="1"/>
  <c r="S219" i="37" s="1"/>
  <c r="T1802" i="156"/>
  <c r="S8" i="37" s="1"/>
  <c r="S1380" i="156"/>
  <c r="W1760" i="156"/>
  <c r="W1848" i="156"/>
  <c r="V1760" i="156"/>
  <c r="V1848" i="156"/>
  <c r="S1843" i="156"/>
  <c r="R49" i="37" s="1"/>
  <c r="W49" i="37" s="1"/>
  <c r="T1848" i="156"/>
  <c r="S1816" i="156"/>
  <c r="R22" i="37" s="1"/>
  <c r="S1204" i="156"/>
  <c r="S1072" i="156"/>
  <c r="S959" i="156"/>
  <c r="S733" i="156"/>
  <c r="S655" i="156"/>
  <c r="F905" i="37"/>
  <c r="F887" i="37"/>
  <c r="F879" i="37"/>
  <c r="F871" i="37"/>
  <c r="F904" i="37"/>
  <c r="F902" i="37"/>
  <c r="F855" i="37"/>
  <c r="F608" i="156"/>
  <c r="H608" i="156" s="1"/>
  <c r="F607" i="156"/>
  <c r="F577" i="156"/>
  <c r="E888" i="37" s="1"/>
  <c r="T444" i="156"/>
  <c r="T583" i="156"/>
  <c r="S894" i="37" s="1"/>
  <c r="H2385" i="156"/>
  <c r="G818" i="37" s="1"/>
  <c r="F2146" i="156"/>
  <c r="E461" i="37" s="1"/>
  <c r="F2092" i="156"/>
  <c r="H2092" i="156" s="1"/>
  <c r="F1981" i="156"/>
  <c r="F2033" i="156" s="1"/>
  <c r="E366" i="37" s="1"/>
  <c r="F2035" i="156"/>
  <c r="E368" i="37" s="1"/>
  <c r="F2198" i="156"/>
  <c r="F2246" i="156"/>
  <c r="E506" i="37" s="1"/>
  <c r="O223" i="156"/>
  <c r="P223" i="156" s="1"/>
  <c r="K226" i="156"/>
  <c r="I226" i="156" s="1"/>
  <c r="S345" i="156"/>
  <c r="G1547" i="157"/>
  <c r="G1499" i="157"/>
  <c r="I1400" i="157"/>
  <c r="I1457" i="157" s="1"/>
  <c r="G652" i="37" s="1"/>
  <c r="G1398" i="157"/>
  <c r="G1446" i="157" s="1"/>
  <c r="G635" i="157"/>
  <c r="E101" i="37" s="1"/>
  <c r="I1278" i="157"/>
  <c r="G1276" i="157"/>
  <c r="E590" i="37" s="1"/>
  <c r="I1171" i="157"/>
  <c r="I1231" i="157" s="1"/>
  <c r="G558" i="37" s="1"/>
  <c r="G1169" i="157"/>
  <c r="I1067" i="157"/>
  <c r="I1123" i="157" s="1"/>
  <c r="G426" i="37" s="1"/>
  <c r="G1065" i="157"/>
  <c r="H934" i="157"/>
  <c r="G770" i="157"/>
  <c r="G736" i="157"/>
  <c r="I968" i="157"/>
  <c r="G966" i="157"/>
  <c r="G1015" i="157" s="1"/>
  <c r="I872" i="157"/>
  <c r="G870" i="157"/>
  <c r="I870" i="157" s="1"/>
  <c r="I813" i="157"/>
  <c r="G811" i="157"/>
  <c r="I687" i="157"/>
  <c r="G685" i="157"/>
  <c r="G765" i="157" s="1"/>
  <c r="I765" i="157" s="1"/>
  <c r="I373" i="157"/>
  <c r="I555" i="157"/>
  <c r="I572" i="157"/>
  <c r="G571" i="157"/>
  <c r="G466" i="157"/>
  <c r="I466" i="157" s="1"/>
  <c r="I444" i="157"/>
  <c r="G443" i="157"/>
  <c r="I443" i="157" s="1"/>
  <c r="G454" i="157"/>
  <c r="I454" i="157" s="1"/>
  <c r="I544" i="157"/>
  <c r="G542" i="157"/>
  <c r="I500" i="157"/>
  <c r="G498" i="157"/>
  <c r="I368" i="157"/>
  <c r="G366" i="157"/>
  <c r="I366" i="157" s="1"/>
  <c r="I89" i="157"/>
  <c r="G87" i="157"/>
  <c r="F1882" i="156"/>
  <c r="F1931" i="156"/>
  <c r="K169" i="156"/>
  <c r="I169" i="156" s="1"/>
  <c r="F169" i="156"/>
  <c r="N2361" i="156"/>
  <c r="H2349" i="156"/>
  <c r="H2337" i="156"/>
  <c r="H2328" i="156"/>
  <c r="F2318" i="156"/>
  <c r="H2307" i="156"/>
  <c r="H2303" i="156"/>
  <c r="H2298" i="156"/>
  <c r="H2288" i="156"/>
  <c r="H2220" i="156"/>
  <c r="F2266" i="156"/>
  <c r="E526" i="37" s="1"/>
  <c r="F2253" i="156"/>
  <c r="E513" i="37" s="1"/>
  <c r="H2196" i="156"/>
  <c r="H2242" i="156" s="1"/>
  <c r="G502" i="37" s="1"/>
  <c r="H2186" i="156"/>
  <c r="H2182" i="156"/>
  <c r="E2166" i="156"/>
  <c r="D481" i="37" s="1"/>
  <c r="H2121" i="156"/>
  <c r="H2117" i="156"/>
  <c r="H2109" i="156"/>
  <c r="H2102" i="156"/>
  <c r="F2140" i="156"/>
  <c r="E455" i="37" s="1"/>
  <c r="H2081" i="156"/>
  <c r="H2077" i="156"/>
  <c r="F2067" i="156"/>
  <c r="E400" i="37" s="1"/>
  <c r="H2009" i="156"/>
  <c r="H2005" i="156"/>
  <c r="H1994" i="156"/>
  <c r="H1991" i="156"/>
  <c r="H1980" i="156"/>
  <c r="H1968" i="156"/>
  <c r="H1911" i="156"/>
  <c r="H1905" i="156"/>
  <c r="H1897" i="156"/>
  <c r="F1937" i="156"/>
  <c r="F1926" i="156"/>
  <c r="H1871" i="156"/>
  <c r="H1867" i="156"/>
  <c r="H1531" i="156"/>
  <c r="H1505" i="156"/>
  <c r="H1474" i="156"/>
  <c r="H1460" i="156"/>
  <c r="H1428" i="156"/>
  <c r="H1423" i="156"/>
  <c r="F1318" i="156"/>
  <c r="H1318" i="156" s="1"/>
  <c r="H1288" i="156"/>
  <c r="H1248" i="156"/>
  <c r="H1246" i="156"/>
  <c r="H1236" i="156"/>
  <c r="H1231" i="156"/>
  <c r="H1229" i="156"/>
  <c r="H1196" i="156"/>
  <c r="H1135" i="156"/>
  <c r="H1126" i="156"/>
  <c r="H1124" i="156"/>
  <c r="F1115" i="156"/>
  <c r="H1115" i="156" s="1"/>
  <c r="H1109" i="156"/>
  <c r="H1105" i="156"/>
  <c r="H1089" i="156"/>
  <c r="H1063" i="156"/>
  <c r="H1053" i="156"/>
  <c r="H1051" i="156"/>
  <c r="H1033" i="156"/>
  <c r="H1017" i="156"/>
  <c r="H992" i="156"/>
  <c r="H990" i="156"/>
  <c r="H931" i="156"/>
  <c r="H897" i="156"/>
  <c r="H720" i="156"/>
  <c r="H712" i="156"/>
  <c r="H706" i="156"/>
  <c r="H705" i="156"/>
  <c r="H695" i="156"/>
  <c r="H694" i="156"/>
  <c r="H680" i="156"/>
  <c r="H679" i="156"/>
  <c r="H678" i="156"/>
  <c r="H675" i="156"/>
  <c r="H649" i="156"/>
  <c r="H647" i="156"/>
  <c r="H645" i="156"/>
  <c r="H634" i="156"/>
  <c r="H516" i="156"/>
  <c r="H454" i="156"/>
  <c r="H436" i="156"/>
  <c r="F550" i="156"/>
  <c r="E861" i="37" s="1"/>
  <c r="F548" i="156"/>
  <c r="E859" i="37" s="1"/>
  <c r="H386" i="156"/>
  <c r="F375" i="156"/>
  <c r="F382" i="156" s="1"/>
  <c r="H382" i="156" s="1"/>
  <c r="H333" i="156"/>
  <c r="H282" i="156"/>
  <c r="H280" i="156"/>
  <c r="H263" i="156"/>
  <c r="H261" i="156"/>
  <c r="H259" i="156"/>
  <c r="H257" i="156"/>
  <c r="H255" i="156"/>
  <c r="H253" i="156"/>
  <c r="H243" i="156"/>
  <c r="H242" i="156"/>
  <c r="H241" i="156"/>
  <c r="H240" i="156"/>
  <c r="H239" i="156"/>
  <c r="H238" i="156"/>
  <c r="H229" i="156"/>
  <c r="H187" i="156"/>
  <c r="H183" i="156"/>
  <c r="H179" i="156"/>
  <c r="H175" i="156"/>
  <c r="H155" i="156"/>
  <c r="H150" i="156"/>
  <c r="H146" i="156"/>
  <c r="H141" i="156"/>
  <c r="F136" i="156"/>
  <c r="F582" i="156" s="1"/>
  <c r="E893" i="37" s="1"/>
  <c r="H132" i="156"/>
  <c r="H124" i="156"/>
  <c r="H103" i="156"/>
  <c r="H101" i="156"/>
  <c r="H92" i="156"/>
  <c r="H88" i="156"/>
  <c r="H74" i="156"/>
  <c r="H70" i="156"/>
  <c r="H64" i="156"/>
  <c r="H57" i="156"/>
  <c r="H28" i="156"/>
  <c r="H24" i="156"/>
  <c r="H20" i="156"/>
  <c r="H16" i="156"/>
  <c r="F2368" i="156"/>
  <c r="H2356" i="156"/>
  <c r="F2381" i="156"/>
  <c r="E814" i="37" s="1"/>
  <c r="H2300" i="156"/>
  <c r="F2390" i="156"/>
  <c r="E823" i="37" s="1"/>
  <c r="E2265" i="156"/>
  <c r="D525" i="37" s="1"/>
  <c r="N2362" i="156"/>
  <c r="H2353" i="156"/>
  <c r="H2348" i="156"/>
  <c r="H2340" i="156"/>
  <c r="H2336" i="156"/>
  <c r="H2302" i="156"/>
  <c r="H2224" i="156"/>
  <c r="H2221" i="156"/>
  <c r="H2213" i="156"/>
  <c r="H2259" i="156" s="1"/>
  <c r="G519" i="37" s="1"/>
  <c r="H2206" i="156"/>
  <c r="H2252" i="156" s="1"/>
  <c r="G512" i="37" s="1"/>
  <c r="H2200" i="156"/>
  <c r="H2246" i="156" s="1"/>
  <c r="G506" i="37" s="1"/>
  <c r="F2241" i="156"/>
  <c r="E501" i="37" s="1"/>
  <c r="H2187" i="156"/>
  <c r="H2183" i="156"/>
  <c r="H2118" i="156"/>
  <c r="H2108" i="156"/>
  <c r="H2101" i="156"/>
  <c r="H2091" i="156"/>
  <c r="H2082" i="156"/>
  <c r="H2078" i="156"/>
  <c r="H2074" i="156"/>
  <c r="E2058" i="156"/>
  <c r="D391" i="37" s="1"/>
  <c r="H2018" i="156"/>
  <c r="H2015" i="156"/>
  <c r="H2006" i="156"/>
  <c r="H2001" i="156"/>
  <c r="H1990" i="156"/>
  <c r="F2031" i="156"/>
  <c r="E364" i="37" s="1"/>
  <c r="H1969" i="156"/>
  <c r="H1965" i="156"/>
  <c r="H1916" i="156"/>
  <c r="H1906" i="156"/>
  <c r="H1896" i="156"/>
  <c r="H1893" i="156"/>
  <c r="F1925" i="156"/>
  <c r="H1872" i="156"/>
  <c r="H1868" i="156"/>
  <c r="H1864" i="156"/>
  <c r="H1797" i="156"/>
  <c r="H1659" i="156"/>
  <c r="H1502" i="156"/>
  <c r="H1457" i="156"/>
  <c r="H1447" i="156"/>
  <c r="H1387" i="156"/>
  <c r="H1386" i="156"/>
  <c r="H1385" i="156"/>
  <c r="H1384" i="156"/>
  <c r="H1383" i="156"/>
  <c r="H1345" i="156"/>
  <c r="H1336" i="156"/>
  <c r="H1335" i="156"/>
  <c r="H1334" i="156"/>
  <c r="H1332" i="156"/>
  <c r="H1331" i="156"/>
  <c r="H1330" i="156"/>
  <c r="H1329" i="156"/>
  <c r="H1328" i="156"/>
  <c r="H1327" i="156"/>
  <c r="H1325" i="156"/>
  <c r="H1226" i="156"/>
  <c r="H1220" i="156"/>
  <c r="H1200" i="156"/>
  <c r="H1139" i="156"/>
  <c r="H1067" i="156"/>
  <c r="F1064" i="156"/>
  <c r="H1064" i="156" s="1"/>
  <c r="H1030" i="156"/>
  <c r="H1028" i="156"/>
  <c r="H996" i="156"/>
  <c r="H981" i="156"/>
  <c r="H935" i="156"/>
  <c r="H920" i="156"/>
  <c r="H915" i="156"/>
  <c r="H914" i="156"/>
  <c r="H833" i="156"/>
  <c r="F822" i="156"/>
  <c r="H785" i="156"/>
  <c r="H780" i="156"/>
  <c r="H779" i="156"/>
  <c r="H765" i="156"/>
  <c r="H750" i="156"/>
  <c r="H738" i="156"/>
  <c r="H735" i="156"/>
  <c r="H726" i="156"/>
  <c r="H724" i="156"/>
  <c r="H662" i="156"/>
  <c r="H661" i="156"/>
  <c r="H660" i="156"/>
  <c r="H659" i="156"/>
  <c r="H658" i="156"/>
  <c r="H642" i="156"/>
  <c r="H610" i="156"/>
  <c r="I591" i="156"/>
  <c r="H902" i="37" s="1"/>
  <c r="H413" i="156"/>
  <c r="H412" i="156"/>
  <c r="H411" i="156"/>
  <c r="H410" i="156"/>
  <c r="H409" i="156"/>
  <c r="H408" i="156"/>
  <c r="H407" i="156"/>
  <c r="H406" i="156"/>
  <c r="H405" i="156"/>
  <c r="H404" i="156"/>
  <c r="H398" i="156"/>
  <c r="H396" i="156"/>
  <c r="H381" i="156"/>
  <c r="H316" i="156"/>
  <c r="H314" i="156"/>
  <c r="H312" i="156"/>
  <c r="H310" i="156"/>
  <c r="H307" i="156"/>
  <c r="H305" i="156"/>
  <c r="H303" i="156"/>
  <c r="H301" i="156"/>
  <c r="H299" i="156"/>
  <c r="H297" i="156"/>
  <c r="H295" i="156"/>
  <c r="H292" i="156"/>
  <c r="H290" i="156"/>
  <c r="H288" i="156"/>
  <c r="F247" i="156"/>
  <c r="F265" i="156" s="1"/>
  <c r="H265" i="156" s="1"/>
  <c r="H218" i="156"/>
  <c r="H215" i="156"/>
  <c r="H213" i="156"/>
  <c r="H211" i="156"/>
  <c r="H209" i="156"/>
  <c r="H207" i="156"/>
  <c r="H205" i="156"/>
  <c r="H203" i="156"/>
  <c r="H197" i="156"/>
  <c r="H195" i="156"/>
  <c r="H193" i="156"/>
  <c r="H184" i="156"/>
  <c r="H180" i="156"/>
  <c r="H176" i="156"/>
  <c r="H158" i="156"/>
  <c r="H154" i="156"/>
  <c r="H149" i="156"/>
  <c r="H145" i="156"/>
  <c r="H140" i="156"/>
  <c r="H125" i="156"/>
  <c r="H108" i="156"/>
  <c r="H106" i="156"/>
  <c r="H93" i="156"/>
  <c r="H89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52" i="156"/>
  <c r="N2326" i="156"/>
  <c r="H2280" i="156"/>
  <c r="H2225" i="156"/>
  <c r="H2222" i="156"/>
  <c r="F2255" i="156"/>
  <c r="E515" i="37" s="1"/>
  <c r="H2188" i="156"/>
  <c r="H2184" i="156"/>
  <c r="H2180" i="156"/>
  <c r="H2119" i="156"/>
  <c r="H2107" i="156"/>
  <c r="H2090" i="156"/>
  <c r="H2079" i="156"/>
  <c r="H2075" i="156"/>
  <c r="H2007" i="156"/>
  <c r="H1996" i="156"/>
  <c r="H1989" i="156"/>
  <c r="H1983" i="156"/>
  <c r="H1978" i="156"/>
  <c r="H1970" i="156"/>
  <c r="H1966" i="156"/>
  <c r="F1942" i="156"/>
  <c r="H1881" i="156"/>
  <c r="H1869" i="156"/>
  <c r="H1865" i="156"/>
  <c r="H1624" i="156"/>
  <c r="H1517" i="156"/>
  <c r="H1467" i="156"/>
  <c r="H1466" i="156"/>
  <c r="H1461" i="156"/>
  <c r="F1458" i="156"/>
  <c r="H1458" i="156" s="1"/>
  <c r="H1417" i="156"/>
  <c r="H1367" i="156"/>
  <c r="H1302" i="156"/>
  <c r="H1289" i="156"/>
  <c r="H1262" i="156"/>
  <c r="H1260" i="156"/>
  <c r="H1247" i="156"/>
  <c r="H1230" i="156"/>
  <c r="H1208" i="156"/>
  <c r="H1195" i="156"/>
  <c r="H1189" i="156"/>
  <c r="H1146" i="156"/>
  <c r="H1134" i="156"/>
  <c r="H1104" i="156"/>
  <c r="F1042" i="156"/>
  <c r="H1042" i="156" s="1"/>
  <c r="H1036" i="156"/>
  <c r="H1034" i="156"/>
  <c r="H1032" i="156"/>
  <c r="H1018" i="156"/>
  <c r="H1016" i="156"/>
  <c r="H993" i="156"/>
  <c r="H991" i="156"/>
  <c r="H932" i="156"/>
  <c r="H898" i="156"/>
  <c r="H889" i="156"/>
  <c r="H887" i="156"/>
  <c r="H867" i="156"/>
  <c r="H857" i="156"/>
  <c r="H855" i="156"/>
  <c r="H810" i="156"/>
  <c r="H762" i="156"/>
  <c r="H719" i="156"/>
  <c r="H713" i="156"/>
  <c r="H667" i="156"/>
  <c r="H648" i="156"/>
  <c r="F643" i="156"/>
  <c r="H643" i="156" s="1"/>
  <c r="H623" i="156"/>
  <c r="H621" i="156"/>
  <c r="H619" i="156"/>
  <c r="H618" i="156"/>
  <c r="H517" i="156"/>
  <c r="H515" i="156"/>
  <c r="H509" i="156"/>
  <c r="H495" i="156"/>
  <c r="H491" i="156"/>
  <c r="H485" i="156"/>
  <c r="H455" i="156"/>
  <c r="H441" i="156"/>
  <c r="F432" i="156"/>
  <c r="H421" i="156"/>
  <c r="H419" i="156"/>
  <c r="H332" i="156"/>
  <c r="H323" i="156"/>
  <c r="H322" i="156"/>
  <c r="H264" i="156"/>
  <c r="H262" i="156"/>
  <c r="H260" i="156"/>
  <c r="H258" i="156"/>
  <c r="H256" i="156"/>
  <c r="H254" i="156"/>
  <c r="H185" i="156"/>
  <c r="H181" i="156"/>
  <c r="H177" i="156"/>
  <c r="H157" i="156"/>
  <c r="H152" i="156"/>
  <c r="H148" i="156"/>
  <c r="H143" i="156"/>
  <c r="H139" i="156"/>
  <c r="H134" i="156"/>
  <c r="H126" i="156"/>
  <c r="H122" i="156"/>
  <c r="H102" i="156"/>
  <c r="H100" i="156"/>
  <c r="H94" i="156"/>
  <c r="H90" i="156"/>
  <c r="H76" i="156"/>
  <c r="H72" i="156"/>
  <c r="H62" i="156"/>
  <c r="H59" i="156"/>
  <c r="H30" i="156"/>
  <c r="H26" i="156"/>
  <c r="H22" i="156"/>
  <c r="H18" i="156"/>
  <c r="H14" i="156"/>
  <c r="F2370" i="156"/>
  <c r="H2370" i="156" s="1"/>
  <c r="H2351" i="156"/>
  <c r="H2346" i="156"/>
  <c r="H2327" i="156"/>
  <c r="F2320" i="156"/>
  <c r="H2320" i="156" s="1"/>
  <c r="H2304" i="156"/>
  <c r="H2289" i="156"/>
  <c r="H2231" i="156"/>
  <c r="H2274" i="156" s="1"/>
  <c r="G534" i="37" s="1"/>
  <c r="H2219" i="156"/>
  <c r="H2211" i="156"/>
  <c r="H2257" i="156" s="1"/>
  <c r="G517" i="37" s="1"/>
  <c r="H2208" i="156"/>
  <c r="H2254" i="156" s="1"/>
  <c r="G514" i="37" s="1"/>
  <c r="H2197" i="156"/>
  <c r="H2243" i="156" s="1"/>
  <c r="G503" i="37" s="1"/>
  <c r="H2185" i="156"/>
  <c r="N2181" i="156"/>
  <c r="F2177" i="156"/>
  <c r="E492" i="37" s="1"/>
  <c r="H2120" i="156"/>
  <c r="H2110" i="156"/>
  <c r="H2106" i="156"/>
  <c r="H2103" i="156"/>
  <c r="H2094" i="156"/>
  <c r="H2089" i="156"/>
  <c r="H2080" i="156"/>
  <c r="H2076" i="156"/>
  <c r="H2012" i="156"/>
  <c r="H2008" i="156"/>
  <c r="H1999" i="156"/>
  <c r="F2048" i="156"/>
  <c r="E381" i="37" s="1"/>
  <c r="H1992" i="156"/>
  <c r="H1971" i="156"/>
  <c r="H1967" i="156"/>
  <c r="H1904" i="156"/>
  <c r="F1951" i="156"/>
  <c r="H1891" i="156"/>
  <c r="H1884" i="156"/>
  <c r="H1880" i="156"/>
  <c r="H1870" i="156"/>
  <c r="H1866" i="156"/>
  <c r="H1439" i="156"/>
  <c r="H1438" i="156"/>
  <c r="H1437" i="156"/>
  <c r="H1436" i="156"/>
  <c r="F1418" i="156"/>
  <c r="H1407" i="156"/>
  <c r="H1405" i="156"/>
  <c r="H1397" i="156"/>
  <c r="H1364" i="156"/>
  <c r="F1316" i="156"/>
  <c r="F1281" i="156"/>
  <c r="H1257" i="156"/>
  <c r="H1227" i="156"/>
  <c r="H1199" i="156"/>
  <c r="H1101" i="156"/>
  <c r="H1099" i="156"/>
  <c r="H1068" i="156"/>
  <c r="H1066" i="156"/>
  <c r="H1029" i="156"/>
  <c r="H1027" i="156"/>
  <c r="H999" i="156"/>
  <c r="H997" i="156"/>
  <c r="H995" i="156"/>
  <c r="H982" i="156"/>
  <c r="H938" i="156"/>
  <c r="H936" i="156"/>
  <c r="F933" i="156"/>
  <c r="H929" i="156"/>
  <c r="H923" i="156"/>
  <c r="H921" i="156"/>
  <c r="H907" i="156"/>
  <c r="H902" i="156"/>
  <c r="H877" i="156"/>
  <c r="H871" i="156"/>
  <c r="F868" i="156"/>
  <c r="H868" i="156" s="1"/>
  <c r="H793" i="156"/>
  <c r="H764" i="156"/>
  <c r="H759" i="156"/>
  <c r="H751" i="156"/>
  <c r="H745" i="156"/>
  <c r="H727" i="156"/>
  <c r="H725" i="156"/>
  <c r="H723" i="156"/>
  <c r="H632" i="156"/>
  <c r="H605" i="156"/>
  <c r="H601" i="156"/>
  <c r="H526" i="156"/>
  <c r="H397" i="156"/>
  <c r="H380" i="156"/>
  <c r="H317" i="156"/>
  <c r="H315" i="156"/>
  <c r="H313" i="156"/>
  <c r="H311" i="156"/>
  <c r="H308" i="156"/>
  <c r="H306" i="156"/>
  <c r="H304" i="156"/>
  <c r="H302" i="156"/>
  <c r="H300" i="156"/>
  <c r="H298" i="156"/>
  <c r="H296" i="156"/>
  <c r="H294" i="156"/>
  <c r="H291" i="156"/>
  <c r="H289" i="156"/>
  <c r="H225" i="156"/>
  <c r="H224" i="156"/>
  <c r="H223" i="156"/>
  <c r="H219" i="156"/>
  <c r="H216" i="156"/>
  <c r="H214" i="156"/>
  <c r="H212" i="156"/>
  <c r="H210" i="156"/>
  <c r="H208" i="156"/>
  <c r="H206" i="156"/>
  <c r="H204" i="156"/>
  <c r="H201" i="156"/>
  <c r="H198" i="156"/>
  <c r="H196" i="156"/>
  <c r="H194" i="156"/>
  <c r="H192" i="156"/>
  <c r="H186" i="156"/>
  <c r="H182" i="156"/>
  <c r="H178" i="156"/>
  <c r="H174" i="156"/>
  <c r="H156" i="156"/>
  <c r="H151" i="156"/>
  <c r="H147" i="156"/>
  <c r="H142" i="156"/>
  <c r="H127" i="156"/>
  <c r="H123" i="156"/>
  <c r="H115" i="156"/>
  <c r="H110" i="156"/>
  <c r="H107" i="156"/>
  <c r="H104" i="156"/>
  <c r="H99" i="156"/>
  <c r="H91" i="156"/>
  <c r="H87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38" i="156"/>
  <c r="F1837" i="156"/>
  <c r="E43" i="37" s="1"/>
  <c r="H1787" i="156"/>
  <c r="H1625" i="156"/>
  <c r="F1836" i="156"/>
  <c r="E42" i="37" s="1"/>
  <c r="F1834" i="156"/>
  <c r="E40" i="37" s="1"/>
  <c r="F1830" i="156"/>
  <c r="E36" i="37" s="1"/>
  <c r="F1829" i="156"/>
  <c r="E35" i="37" s="1"/>
  <c r="F1500" i="156"/>
  <c r="H1500" i="156" s="1"/>
  <c r="F1828" i="156"/>
  <c r="E34" i="37" s="1"/>
  <c r="H1297" i="156"/>
  <c r="F1826" i="156"/>
  <c r="E32" i="37" s="1"/>
  <c r="F1825" i="156"/>
  <c r="E31" i="37" s="1"/>
  <c r="H1499" i="156"/>
  <c r="F1824" i="156"/>
  <c r="E30" i="37" s="1"/>
  <c r="F1823" i="156"/>
  <c r="E29" i="37" s="1"/>
  <c r="F1814" i="156"/>
  <c r="E20" i="37" s="1"/>
  <c r="F1815" i="156"/>
  <c r="E21" i="37" s="1"/>
  <c r="F1811" i="156"/>
  <c r="E17" i="37" s="1"/>
  <c r="S1804" i="156"/>
  <c r="R10" i="37" s="1"/>
  <c r="H1489" i="156"/>
  <c r="F1812" i="156"/>
  <c r="E18" i="37" s="1"/>
  <c r="F1810" i="156"/>
  <c r="E16" i="37" s="1"/>
  <c r="S1805" i="156"/>
  <c r="R11" i="37" s="1"/>
  <c r="H1744" i="156"/>
  <c r="F1743" i="156"/>
  <c r="H1756" i="156"/>
  <c r="F1755" i="156"/>
  <c r="F1713" i="156"/>
  <c r="H1714" i="156"/>
  <c r="H1682" i="156"/>
  <c r="F1681" i="156"/>
  <c r="H1681" i="156" s="1"/>
  <c r="H1555" i="156"/>
  <c r="F1554" i="156"/>
  <c r="H1554" i="156" s="1"/>
  <c r="H1557" i="156" s="1"/>
  <c r="H1543" i="156"/>
  <c r="F1542" i="156"/>
  <c r="H1504" i="156"/>
  <c r="F1503" i="156"/>
  <c r="H1450" i="156"/>
  <c r="F1448" i="156"/>
  <c r="F1165" i="156"/>
  <c r="H836" i="156"/>
  <c r="F834" i="156"/>
  <c r="H1156" i="156"/>
  <c r="F1154" i="156"/>
  <c r="H813" i="156"/>
  <c r="F811" i="156"/>
  <c r="H1363" i="156"/>
  <c r="F1351" i="156"/>
  <c r="H1178" i="156"/>
  <c r="F1176" i="156"/>
  <c r="F1277" i="156"/>
  <c r="H1056" i="156"/>
  <c r="F1054" i="156"/>
  <c r="H860" i="156"/>
  <c r="F858" i="156"/>
  <c r="F683" i="156"/>
  <c r="O674" i="156"/>
  <c r="P674" i="156" s="1"/>
  <c r="K683" i="156"/>
  <c r="I683" i="156" s="1"/>
  <c r="H657" i="156"/>
  <c r="F665" i="156"/>
  <c r="H665" i="156" s="1"/>
  <c r="O657" i="156"/>
  <c r="K665" i="156"/>
  <c r="F570" i="156"/>
  <c r="E881" i="37" s="1"/>
  <c r="F576" i="156"/>
  <c r="E887" i="37" s="1"/>
  <c r="F571" i="156"/>
  <c r="E882" i="37" s="1"/>
  <c r="H424" i="156"/>
  <c r="F422" i="156"/>
  <c r="H336" i="156"/>
  <c r="F334" i="156"/>
  <c r="H285" i="156"/>
  <c r="F1857" i="156"/>
  <c r="E63" i="37" s="1"/>
  <c r="O268" i="156"/>
  <c r="O270" i="156" s="1"/>
  <c r="P270" i="156" s="1"/>
  <c r="K270" i="156"/>
  <c r="I270" i="156" s="1"/>
  <c r="H268" i="156"/>
  <c r="F270" i="156"/>
  <c r="G766" i="157"/>
  <c r="F1859" i="156"/>
  <c r="E65" i="37" s="1"/>
  <c r="F1840" i="156"/>
  <c r="E46" i="37" s="1"/>
  <c r="F1821" i="156"/>
  <c r="E27" i="37" s="1"/>
  <c r="H1903" i="156"/>
  <c r="I925" i="157"/>
  <c r="G289" i="37" s="1"/>
  <c r="I944" i="157"/>
  <c r="G308" i="37" s="1"/>
  <c r="R973" i="156"/>
  <c r="R1802" i="156" s="1"/>
  <c r="I1352" i="157"/>
  <c r="G604" i="37" s="1"/>
  <c r="T1035" i="157"/>
  <c r="R341" i="37" s="1"/>
  <c r="I418" i="157"/>
  <c r="G82" i="37" s="1"/>
  <c r="I205" i="157"/>
  <c r="L111" i="157"/>
  <c r="J111" i="157" s="1"/>
  <c r="G1640" i="157"/>
  <c r="E773" i="37" s="1"/>
  <c r="F1831" i="156"/>
  <c r="E37" i="37" s="1"/>
  <c r="P859" i="157"/>
  <c r="L902" i="157"/>
  <c r="J266" i="37" s="1"/>
  <c r="I143" i="157"/>
  <c r="F1841" i="156"/>
  <c r="E47" i="37" s="1"/>
  <c r="F1809" i="156"/>
  <c r="E15" i="37" s="1"/>
  <c r="F574" i="156"/>
  <c r="E885" i="37" s="1"/>
  <c r="I278" i="157"/>
  <c r="I604" i="157" s="1"/>
  <c r="F1855" i="156"/>
  <c r="E61" i="37" s="1"/>
  <c r="H603" i="156"/>
  <c r="H522" i="156"/>
  <c r="H245" i="156"/>
  <c r="H1338" i="156"/>
  <c r="H451" i="156"/>
  <c r="H189" i="156"/>
  <c r="H511" i="156"/>
  <c r="H373" i="156"/>
  <c r="H96" i="156"/>
  <c r="H1300" i="156"/>
  <c r="H628" i="156"/>
  <c r="H129" i="156"/>
  <c r="H32" i="156"/>
  <c r="F564" i="156"/>
  <c r="E875" i="37" s="1"/>
  <c r="H1190" i="156"/>
  <c r="H983" i="156"/>
  <c r="H924" i="156"/>
  <c r="H1221" i="156"/>
  <c r="H752" i="156"/>
  <c r="H1490" i="156"/>
  <c r="H1249" i="156"/>
  <c r="H1127" i="156"/>
  <c r="H890" i="156"/>
  <c r="H2290" i="156"/>
  <c r="H1290" i="156"/>
  <c r="H714" i="156"/>
  <c r="H635" i="156"/>
  <c r="I859" i="157"/>
  <c r="G902" i="157"/>
  <c r="G1651" i="157"/>
  <c r="I1606" i="157"/>
  <c r="I1651" i="157" s="1"/>
  <c r="F594" i="156"/>
  <c r="E905" i="37" s="1"/>
  <c r="S595" i="156"/>
  <c r="R906" i="37" s="1"/>
  <c r="F551" i="156"/>
  <c r="E862" i="37" s="1"/>
  <c r="G629" i="157"/>
  <c r="E95" i="37" s="1"/>
  <c r="F559" i="156"/>
  <c r="E870" i="37" s="1"/>
  <c r="F554" i="156"/>
  <c r="E865" i="37" s="1"/>
  <c r="F593" i="156"/>
  <c r="E904" i="37" s="1"/>
  <c r="F575" i="156"/>
  <c r="E886" i="37" s="1"/>
  <c r="F565" i="156"/>
  <c r="E876" i="37" s="1"/>
  <c r="F560" i="156"/>
  <c r="E871" i="37" s="1"/>
  <c r="T1659" i="157"/>
  <c r="R792" i="37" s="1"/>
  <c r="T1564" i="157"/>
  <c r="T1131" i="157"/>
  <c r="R434" i="37" s="1"/>
  <c r="E2410" i="156"/>
  <c r="D843" i="37" s="1"/>
  <c r="K1431" i="156"/>
  <c r="I1431" i="156" s="1"/>
  <c r="G1343" i="157"/>
  <c r="E595" i="37" s="1"/>
  <c r="G1026" i="157"/>
  <c r="I977" i="157"/>
  <c r="I1026" i="157" s="1"/>
  <c r="S576" i="157"/>
  <c r="U1471" i="157"/>
  <c r="S666" i="37" s="1"/>
  <c r="S472" i="157"/>
  <c r="U1102" i="157"/>
  <c r="S405" i="37" s="1"/>
  <c r="U1136" i="157"/>
  <c r="S586" i="157"/>
  <c r="S601" i="157"/>
  <c r="S460" i="157"/>
  <c r="S448" i="157"/>
  <c r="F2416" i="156"/>
  <c r="E849" i="37" s="1"/>
  <c r="F2049" i="156"/>
  <c r="E382" i="37" s="1"/>
  <c r="H1832" i="156"/>
  <c r="G38" i="37" s="1"/>
  <c r="S2262" i="156"/>
  <c r="R522" i="37" s="1"/>
  <c r="S1748" i="156"/>
  <c r="S1718" i="156"/>
  <c r="S1634" i="156"/>
  <c r="S1559" i="156"/>
  <c r="F2401" i="156"/>
  <c r="E834" i="37" s="1"/>
  <c r="E2391" i="156"/>
  <c r="D824" i="37" s="1"/>
  <c r="S2055" i="156"/>
  <c r="S2163" i="156"/>
  <c r="R478" i="37" s="1"/>
  <c r="W478" i="37" s="1"/>
  <c r="S1947" i="156"/>
  <c r="R248" i="37" s="1"/>
  <c r="S1695" i="156"/>
  <c r="S1643" i="156"/>
  <c r="S1760" i="156"/>
  <c r="S1686" i="156"/>
  <c r="S1547" i="156"/>
  <c r="F2167" i="156"/>
  <c r="E482" i="37" s="1"/>
  <c r="J736" i="156"/>
  <c r="G2415" i="156"/>
  <c r="S1282" i="156"/>
  <c r="F2384" i="156"/>
  <c r="E817" i="37" s="1"/>
  <c r="J1803" i="156"/>
  <c r="I9" i="37" s="1"/>
  <c r="J1851" i="156"/>
  <c r="I57" i="37" s="1"/>
  <c r="E2375" i="156"/>
  <c r="D808" i="37" s="1"/>
  <c r="K2013" i="156"/>
  <c r="K2063" i="156" s="1"/>
  <c r="U1143" i="156"/>
  <c r="K1008" i="156"/>
  <c r="I1008" i="156" s="1"/>
  <c r="F2402" i="156"/>
  <c r="E835" i="37" s="1"/>
  <c r="F2252" i="156"/>
  <c r="E512" i="37" s="1"/>
  <c r="E2068" i="156"/>
  <c r="D401" i="37" s="1"/>
  <c r="S2414" i="156"/>
  <c r="R847" i="37" s="1"/>
  <c r="F2408" i="156"/>
  <c r="E841" i="37" s="1"/>
  <c r="F2398" i="156"/>
  <c r="E831" i="37" s="1"/>
  <c r="F2259" i="156"/>
  <c r="E519" i="37" s="1"/>
  <c r="F1945" i="156"/>
  <c r="U1114" i="156"/>
  <c r="S2415" i="156"/>
  <c r="R848" i="37" s="1"/>
  <c r="F2141" i="156"/>
  <c r="E456" i="37" s="1"/>
  <c r="E2027" i="156"/>
  <c r="D360" i="37" s="1"/>
  <c r="F2382" i="156"/>
  <c r="E815" i="37" s="1"/>
  <c r="N1869" i="156"/>
  <c r="N1868" i="156"/>
  <c r="N1867" i="156"/>
  <c r="G1454" i="157"/>
  <c r="E649" i="37" s="1"/>
  <c r="G1354" i="157"/>
  <c r="E606" i="37" s="1"/>
  <c r="V270" i="157"/>
  <c r="F2380" i="156"/>
  <c r="E813" i="37" s="1"/>
  <c r="S1159" i="156"/>
  <c r="U501" i="156"/>
  <c r="E2411" i="156"/>
  <c r="D844" i="37" s="1"/>
  <c r="K442" i="156"/>
  <c r="E2415" i="156"/>
  <c r="D848" i="37" s="1"/>
  <c r="G2274" i="156"/>
  <c r="W2267" i="156"/>
  <c r="E1923" i="156"/>
  <c r="D224" i="37" s="1"/>
  <c r="E1949" i="156"/>
  <c r="D250" i="37" s="1"/>
  <c r="F2414" i="156"/>
  <c r="E847" i="37" s="1"/>
  <c r="F591" i="156"/>
  <c r="E902" i="37" s="1"/>
  <c r="O521" i="156"/>
  <c r="P521" i="156" s="1"/>
  <c r="P523" i="156" s="1"/>
  <c r="G2170" i="156"/>
  <c r="U1041" i="156"/>
  <c r="V2409" i="156"/>
  <c r="F2400" i="156"/>
  <c r="E833" i="37" s="1"/>
  <c r="E2172" i="156"/>
  <c r="D487" i="37" s="1"/>
  <c r="F1928" i="156"/>
  <c r="O1517" i="156"/>
  <c r="P1517" i="156" s="1"/>
  <c r="P1518" i="156" s="1"/>
  <c r="P1519" i="156" s="1"/>
  <c r="U876" i="156"/>
  <c r="J442" i="156"/>
  <c r="W1136" i="157"/>
  <c r="S2412" i="156"/>
  <c r="R845" i="37" s="1"/>
  <c r="W845" i="37" s="1"/>
  <c r="V2267" i="156"/>
  <c r="U425" i="156"/>
  <c r="U438" i="156" s="1"/>
  <c r="S438" i="156"/>
  <c r="J2226" i="156"/>
  <c r="J2269" i="156" s="1"/>
  <c r="I529" i="37" s="1"/>
  <c r="J2083" i="156"/>
  <c r="J2136" i="156" s="1"/>
  <c r="I451" i="37" s="1"/>
  <c r="J1430" i="156"/>
  <c r="J1311" i="156"/>
  <c r="J770" i="156"/>
  <c r="J739" i="156"/>
  <c r="J230" i="156"/>
  <c r="J1852" i="156"/>
  <c r="I58" i="37" s="1"/>
  <c r="G1356" i="157"/>
  <c r="E608" i="37" s="1"/>
  <c r="G1251" i="157"/>
  <c r="E578" i="37" s="1"/>
  <c r="G1122" i="157"/>
  <c r="G1349" i="157"/>
  <c r="G1129" i="157"/>
  <c r="G654" i="157"/>
  <c r="E120" i="37" s="1"/>
  <c r="S108" i="157"/>
  <c r="S1240" i="157" s="1"/>
  <c r="Q567" i="37" s="1"/>
  <c r="G1111" i="157"/>
  <c r="H1042" i="157"/>
  <c r="V488" i="157"/>
  <c r="G942" i="157"/>
  <c r="E306" i="37" s="1"/>
  <c r="T940" i="157"/>
  <c r="R304" i="37" s="1"/>
  <c r="P894" i="157"/>
  <c r="N319" i="37" s="1"/>
  <c r="P890" i="157"/>
  <c r="N315" i="37" s="1"/>
  <c r="X743" i="157"/>
  <c r="H1115" i="157"/>
  <c r="V36" i="157"/>
  <c r="K242" i="157"/>
  <c r="V70" i="157"/>
  <c r="H650" i="157"/>
  <c r="G1231" i="157"/>
  <c r="G125" i="157"/>
  <c r="I125" i="157" s="1"/>
  <c r="G1648" i="157"/>
  <c r="E781" i="37" s="1"/>
  <c r="G1114" i="157"/>
  <c r="E417" i="37" s="1"/>
  <c r="G1110" i="157"/>
  <c r="G753" i="157"/>
  <c r="E139" i="37" s="1"/>
  <c r="S1615" i="157"/>
  <c r="G1121" i="157"/>
  <c r="V54" i="157"/>
  <c r="V1048" i="157" s="1"/>
  <c r="T354" i="37" s="1"/>
  <c r="G1017" i="157"/>
  <c r="E323" i="37" s="1"/>
  <c r="G1014" i="157"/>
  <c r="E320" i="37" s="1"/>
  <c r="G929" i="157"/>
  <c r="E293" i="37" s="1"/>
  <c r="G908" i="157"/>
  <c r="E272" i="37" s="1"/>
  <c r="G1642" i="157"/>
  <c r="E775" i="37" s="1"/>
  <c r="S1419" i="157"/>
  <c r="S754" i="157" s="1"/>
  <c r="M1093" i="157"/>
  <c r="G621" i="157"/>
  <c r="S603" i="157"/>
  <c r="Q69" i="37" s="1"/>
  <c r="G927" i="157"/>
  <c r="E291" i="37" s="1"/>
  <c r="G653" i="157"/>
  <c r="E119" i="37" s="1"/>
  <c r="G1638" i="157"/>
  <c r="E771" i="37" s="1"/>
  <c r="G1463" i="157"/>
  <c r="G1444" i="157"/>
  <c r="O1195" i="157"/>
  <c r="S931" i="157"/>
  <c r="Q295" i="37" s="1"/>
  <c r="G761" i="157"/>
  <c r="E147" i="37" s="1"/>
  <c r="G748" i="157"/>
  <c r="E134" i="37" s="1"/>
  <c r="G2270" i="156"/>
  <c r="S2217" i="156"/>
  <c r="V2135" i="156"/>
  <c r="F2032" i="156"/>
  <c r="E365" i="37" s="1"/>
  <c r="F1938" i="156"/>
  <c r="O1307" i="156"/>
  <c r="U831" i="156"/>
  <c r="F794" i="156"/>
  <c r="U675" i="156"/>
  <c r="U538" i="156"/>
  <c r="F510" i="156"/>
  <c r="J486" i="156"/>
  <c r="J372" i="156"/>
  <c r="J324" i="156"/>
  <c r="S2404" i="156"/>
  <c r="R837" i="37" s="1"/>
  <c r="F2153" i="156"/>
  <c r="E468" i="37" s="1"/>
  <c r="K1480" i="156"/>
  <c r="J1210" i="156"/>
  <c r="S1141" i="156"/>
  <c r="F865" i="156"/>
  <c r="S614" i="156"/>
  <c r="L1798" i="156"/>
  <c r="F486" i="156"/>
  <c r="J116" i="156"/>
  <c r="F2275" i="156"/>
  <c r="E535" i="37" s="1"/>
  <c r="F2160" i="156"/>
  <c r="E475" i="37" s="1"/>
  <c r="N2117" i="156"/>
  <c r="K602" i="156"/>
  <c r="I602" i="156" s="1"/>
  <c r="E2396" i="156"/>
  <c r="D829" i="37" s="1"/>
  <c r="U2341" i="156"/>
  <c r="G2238" i="156"/>
  <c r="T2135" i="156"/>
  <c r="S450" i="37" s="1"/>
  <c r="S449" i="37" s="1"/>
  <c r="U2128" i="156"/>
  <c r="S2003" i="156"/>
  <c r="G1929" i="156"/>
  <c r="F1913" i="156"/>
  <c r="F1958" i="156"/>
  <c r="E259" i="37" s="1"/>
  <c r="E2387" i="156"/>
  <c r="D820" i="37" s="1"/>
  <c r="G2375" i="156"/>
  <c r="U2317" i="156"/>
  <c r="K2281" i="156"/>
  <c r="U2216" i="156"/>
  <c r="U2262" i="156" s="1"/>
  <c r="T522" i="37" s="1"/>
  <c r="U2129" i="156"/>
  <c r="U2173" i="156" s="1"/>
  <c r="T488" i="37" s="1"/>
  <c r="G2068" i="156"/>
  <c r="F2054" i="156"/>
  <c r="E387" i="37" s="1"/>
  <c r="N2007" i="156"/>
  <c r="F1946" i="156"/>
  <c r="E247" i="37" s="1"/>
  <c r="H1892" i="156"/>
  <c r="F1939" i="156"/>
  <c r="S2359" i="156"/>
  <c r="U2329" i="156"/>
  <c r="J2316" i="156"/>
  <c r="G2265" i="156"/>
  <c r="F2043" i="156"/>
  <c r="E376" i="37" s="1"/>
  <c r="W2060" i="156"/>
  <c r="G1959" i="156"/>
  <c r="G1955" i="156"/>
  <c r="U2002" i="156"/>
  <c r="U2055" i="156" s="1"/>
  <c r="T388" i="37" s="1"/>
  <c r="U1972" i="156"/>
  <c r="U1475" i="156"/>
  <c r="J1337" i="156"/>
  <c r="U1307" i="156"/>
  <c r="J1079" i="156"/>
  <c r="W800" i="156"/>
  <c r="U783" i="156"/>
  <c r="U628" i="156"/>
  <c r="J602" i="156"/>
  <c r="E542" i="156"/>
  <c r="D853" i="37" s="1"/>
  <c r="W118" i="156"/>
  <c r="U1545" i="156"/>
  <c r="U1546" i="156" s="1"/>
  <c r="U1547" i="156" s="1"/>
  <c r="U1469" i="156"/>
  <c r="U1312" i="156"/>
  <c r="U1267" i="156"/>
  <c r="W1080" i="156"/>
  <c r="S741" i="156"/>
  <c r="J387" i="156"/>
  <c r="S366" i="156"/>
  <c r="N1383" i="156"/>
  <c r="J544" i="156"/>
  <c r="I855" i="37" s="1"/>
  <c r="K387" i="156"/>
  <c r="L270" i="156"/>
  <c r="U245" i="156"/>
  <c r="O79" i="156"/>
  <c r="P79" i="156" s="1"/>
  <c r="F2162" i="156"/>
  <c r="E477" i="37" s="1"/>
  <c r="F2142" i="156"/>
  <c r="E457" i="37" s="1"/>
  <c r="F2059" i="156"/>
  <c r="E392" i="37" s="1"/>
  <c r="F2052" i="156"/>
  <c r="E385" i="37" s="1"/>
  <c r="F2042" i="156"/>
  <c r="E375" i="37" s="1"/>
  <c r="N2009" i="156"/>
  <c r="N2008" i="156"/>
  <c r="N1865" i="156"/>
  <c r="N1864" i="156"/>
  <c r="U1524" i="156"/>
  <c r="U1526" i="156" s="1"/>
  <c r="F1298" i="156"/>
  <c r="U1079" i="156"/>
  <c r="U861" i="156"/>
  <c r="U847" i="156"/>
  <c r="F640" i="156"/>
  <c r="F592" i="156"/>
  <c r="E903" i="37" s="1"/>
  <c r="U2227" i="156"/>
  <c r="F543" i="156"/>
  <c r="E854" i="37" s="1"/>
  <c r="F2394" i="156"/>
  <c r="E827" i="37" s="1"/>
  <c r="L772" i="156"/>
  <c r="N772" i="156" s="1"/>
  <c r="F2407" i="156"/>
  <c r="E840" i="37" s="1"/>
  <c r="F2254" i="156"/>
  <c r="E514" i="37" s="1"/>
  <c r="F2047" i="156"/>
  <c r="E380" i="37" s="1"/>
  <c r="F2044" i="156"/>
  <c r="E377" i="37" s="1"/>
  <c r="F1943" i="156"/>
  <c r="N1872" i="156"/>
  <c r="N1871" i="156"/>
  <c r="U1263" i="156"/>
  <c r="U1264" i="156" s="1"/>
  <c r="L1237" i="156"/>
  <c r="L1238" i="156" s="1"/>
  <c r="U1147" i="156"/>
  <c r="H1019" i="156"/>
  <c r="U872" i="156"/>
  <c r="F773" i="156"/>
  <c r="F2242" i="156"/>
  <c r="E502" i="37" s="1"/>
  <c r="F2030" i="156"/>
  <c r="E363" i="37" s="1"/>
  <c r="F1960" i="156"/>
  <c r="E261" i="37" s="1"/>
  <c r="F1532" i="156"/>
  <c r="F1197" i="156"/>
  <c r="F1455" i="156"/>
  <c r="F1415" i="156"/>
  <c r="H1408" i="156"/>
  <c r="N619" i="156"/>
  <c r="F568" i="156"/>
  <c r="E879" i="37" s="1"/>
  <c r="F2403" i="156"/>
  <c r="E836" i="37" s="1"/>
  <c r="F2273" i="156"/>
  <c r="E533" i="37" s="1"/>
  <c r="F2143" i="156"/>
  <c r="E458" i="37" s="1"/>
  <c r="N2005" i="156"/>
  <c r="U128" i="156"/>
  <c r="H2335" i="156"/>
  <c r="F2158" i="156"/>
  <c r="E473" i="37" s="1"/>
  <c r="N2121" i="156"/>
  <c r="N2120" i="156"/>
  <c r="N2119" i="156"/>
  <c r="F2069" i="156"/>
  <c r="E402" i="37" s="1"/>
  <c r="F2045" i="156"/>
  <c r="E378" i="37" s="1"/>
  <c r="F1927" i="156"/>
  <c r="U1900" i="156"/>
  <c r="U1885" i="156"/>
  <c r="U1932" i="156" s="1"/>
  <c r="T233" i="37" s="1"/>
  <c r="F2345" i="156"/>
  <c r="U2292" i="156"/>
  <c r="U2189" i="156"/>
  <c r="F2065" i="156"/>
  <c r="E398" i="37" s="1"/>
  <c r="H1995" i="156"/>
  <c r="F1940" i="156"/>
  <c r="U1717" i="156"/>
  <c r="U1718" i="156" s="1"/>
  <c r="U1533" i="156"/>
  <c r="U1534" i="156" s="1"/>
  <c r="N1385" i="156"/>
  <c r="L1115" i="156"/>
  <c r="H869" i="156"/>
  <c r="U790" i="156"/>
  <c r="U791" i="156" s="1"/>
  <c r="N658" i="156"/>
  <c r="F525" i="156"/>
  <c r="N509" i="156"/>
  <c r="H372" i="156"/>
  <c r="H249" i="156"/>
  <c r="H233" i="156"/>
  <c r="H232" i="156" s="1"/>
  <c r="H137" i="156"/>
  <c r="U95" i="156"/>
  <c r="U1704" i="156"/>
  <c r="U1706" i="156" s="1"/>
  <c r="U1462" i="156"/>
  <c r="H1319" i="156"/>
  <c r="U1008" i="156"/>
  <c r="F748" i="156"/>
  <c r="N675" i="156"/>
  <c r="F34" i="156"/>
  <c r="F59" i="156" s="1"/>
  <c r="F2392" i="156"/>
  <c r="E825" i="37" s="1"/>
  <c r="F2257" i="156"/>
  <c r="E517" i="37" s="1"/>
  <c r="F2243" i="156"/>
  <c r="E503" i="37" s="1"/>
  <c r="F2155" i="156"/>
  <c r="E470" i="37" s="1"/>
  <c r="F1944" i="156"/>
  <c r="N1906" i="156"/>
  <c r="N1905" i="156"/>
  <c r="N1904" i="156"/>
  <c r="N1903" i="156"/>
  <c r="F1894" i="156"/>
  <c r="F1873" i="156"/>
  <c r="N1870" i="156"/>
  <c r="N1866" i="156"/>
  <c r="H1346" i="156"/>
  <c r="U1022" i="156"/>
  <c r="U1001" i="156"/>
  <c r="U916" i="156"/>
  <c r="N659" i="156"/>
  <c r="U495" i="156"/>
  <c r="U399" i="156"/>
  <c r="U400" i="156" s="1"/>
  <c r="U373" i="156"/>
  <c r="N323" i="156"/>
  <c r="U274" i="156"/>
  <c r="U244" i="156"/>
  <c r="S1520" i="156"/>
  <c r="J908" i="156"/>
  <c r="S1212" i="156"/>
  <c r="S400" i="156"/>
  <c r="G1576" i="157"/>
  <c r="S1449" i="157"/>
  <c r="Q644" i="37" s="1"/>
  <c r="O1384" i="157"/>
  <c r="O1381" i="157"/>
  <c r="G1351" i="157"/>
  <c r="E603" i="37" s="1"/>
  <c r="G1339" i="157"/>
  <c r="E591" i="37" s="1"/>
  <c r="I1253" i="157"/>
  <c r="I1178" i="157"/>
  <c r="G1123" i="157"/>
  <c r="E426" i="37" s="1"/>
  <c r="I985" i="157"/>
  <c r="I1034" i="157" s="1"/>
  <c r="G922" i="157"/>
  <c r="H918" i="157"/>
  <c r="I825" i="157"/>
  <c r="G772" i="157"/>
  <c r="E158" i="37" s="1"/>
  <c r="G657" i="157"/>
  <c r="E123" i="37" s="1"/>
  <c r="T517" i="157"/>
  <c r="V123" i="157"/>
  <c r="H1662" i="157"/>
  <c r="H1375" i="157"/>
  <c r="G1283" i="157"/>
  <c r="I1283" i="157" s="1"/>
  <c r="I1167" i="157"/>
  <c r="I1218" i="157" s="1"/>
  <c r="O954" i="157"/>
  <c r="V831" i="157"/>
  <c r="G750" i="157"/>
  <c r="E136" i="37" s="1"/>
  <c r="V501" i="157"/>
  <c r="V458" i="157"/>
  <c r="V459" i="157" s="1"/>
  <c r="V460" i="157" s="1"/>
  <c r="V343" i="157"/>
  <c r="V1145" i="157" s="1"/>
  <c r="T448" i="37" s="1"/>
  <c r="G1653" i="157"/>
  <c r="L1304" i="157"/>
  <c r="H1225" i="157"/>
  <c r="G1013" i="157"/>
  <c r="E319" i="37" s="1"/>
  <c r="G978" i="157"/>
  <c r="G1027" i="157" s="1"/>
  <c r="E333" i="37" s="1"/>
  <c r="V802" i="157"/>
  <c r="G631" i="157"/>
  <c r="E97" i="37" s="1"/>
  <c r="I256" i="157"/>
  <c r="V252" i="157"/>
  <c r="I68" i="157"/>
  <c r="G1655" i="157"/>
  <c r="E788" i="37" s="1"/>
  <c r="G1543" i="157"/>
  <c r="E747" i="37" s="1"/>
  <c r="G1473" i="157"/>
  <c r="E668" i="37" s="1"/>
  <c r="H1346" i="157"/>
  <c r="G1244" i="157"/>
  <c r="E571" i="37" s="1"/>
  <c r="G1234" i="157"/>
  <c r="E561" i="37" s="1"/>
  <c r="G1222" i="157"/>
  <c r="V1203" i="157"/>
  <c r="I1179" i="157"/>
  <c r="I1230" i="157" s="1"/>
  <c r="G557" i="37" s="1"/>
  <c r="I1177" i="157"/>
  <c r="H1143" i="157"/>
  <c r="V1068" i="157"/>
  <c r="V1115" i="157" s="1"/>
  <c r="T418" i="37" s="1"/>
  <c r="G1029" i="157"/>
  <c r="V986" i="157"/>
  <c r="G926" i="157"/>
  <c r="E290" i="37" s="1"/>
  <c r="V436" i="157"/>
  <c r="V431" i="157"/>
  <c r="T615" i="157"/>
  <c r="R81" i="37" s="1"/>
  <c r="K352" i="157"/>
  <c r="I153" i="157"/>
  <c r="L64" i="157"/>
  <c r="J64" i="157" s="1"/>
  <c r="I1411" i="157"/>
  <c r="I1186" i="157"/>
  <c r="I1237" i="157" s="1"/>
  <c r="G564" i="37" s="1"/>
  <c r="I1062" i="157"/>
  <c r="T355" i="157"/>
  <c r="S1190" i="157"/>
  <c r="S652" i="157"/>
  <c r="V145" i="157"/>
  <c r="G1607" i="157"/>
  <c r="I1607" i="157" s="1"/>
  <c r="I1652" i="157" s="1"/>
  <c r="G785" i="37" s="1"/>
  <c r="G1556" i="157"/>
  <c r="E759" i="37" s="1"/>
  <c r="G1530" i="157"/>
  <c r="H1372" i="157"/>
  <c r="L997" i="157"/>
  <c r="L1042" i="157" s="1"/>
  <c r="G921" i="157"/>
  <c r="O834" i="157"/>
  <c r="V528" i="157"/>
  <c r="I348" i="157"/>
  <c r="G277" i="157"/>
  <c r="I277" i="157" s="1"/>
  <c r="V90" i="157"/>
  <c r="J68" i="157"/>
  <c r="S2413" i="156"/>
  <c r="R846" i="37" s="1"/>
  <c r="F2397" i="156"/>
  <c r="E830" i="37" s="1"/>
  <c r="F2395" i="156"/>
  <c r="E828" i="37" s="1"/>
  <c r="E2378" i="156"/>
  <c r="D811" i="37" s="1"/>
  <c r="U2367" i="156"/>
  <c r="F2363" i="156"/>
  <c r="H2361" i="156"/>
  <c r="T2374" i="156"/>
  <c r="S807" i="37" s="1"/>
  <c r="G2396" i="156"/>
  <c r="F2281" i="156"/>
  <c r="N2118" i="156"/>
  <c r="U2095" i="156"/>
  <c r="U2147" i="156" s="1"/>
  <c r="T462" i="37" s="1"/>
  <c r="N2082" i="156"/>
  <c r="N2081" i="156"/>
  <c r="N2080" i="156"/>
  <c r="N2079" i="156"/>
  <c r="N2078" i="156"/>
  <c r="N2077" i="156"/>
  <c r="N2076" i="156"/>
  <c r="N2075" i="156"/>
  <c r="U2016" i="156"/>
  <c r="U2066" i="156" s="1"/>
  <c r="T399" i="37" s="1"/>
  <c r="E1956" i="156"/>
  <c r="D257" i="37" s="1"/>
  <c r="F1907" i="156"/>
  <c r="U2309" i="156"/>
  <c r="N2224" i="156"/>
  <c r="F1915" i="156"/>
  <c r="S2416" i="156"/>
  <c r="R849" i="37" s="1"/>
  <c r="G2411" i="156"/>
  <c r="F2393" i="156"/>
  <c r="E826" i="37" s="1"/>
  <c r="S2387" i="156"/>
  <c r="R820" i="37" s="1"/>
  <c r="F2383" i="156"/>
  <c r="E816" i="37" s="1"/>
  <c r="H2362" i="156"/>
  <c r="H2347" i="156"/>
  <c r="G2391" i="156"/>
  <c r="S2310" i="156"/>
  <c r="J2281" i="156"/>
  <c r="F2205" i="156"/>
  <c r="F2104" i="156"/>
  <c r="E2064" i="156"/>
  <c r="D397" i="37" s="1"/>
  <c r="J1911" i="156"/>
  <c r="J1955" i="156" s="1"/>
  <c r="I256" i="37" s="1"/>
  <c r="F2226" i="156"/>
  <c r="E2270" i="156"/>
  <c r="D530" i="37" s="1"/>
  <c r="F2210" i="156"/>
  <c r="F2201" i="156"/>
  <c r="F1988" i="156"/>
  <c r="N1386" i="156"/>
  <c r="U1303" i="156"/>
  <c r="H1299" i="156"/>
  <c r="F1295" i="156"/>
  <c r="O1267" i="156"/>
  <c r="P1267" i="156" s="1"/>
  <c r="J1211" i="156"/>
  <c r="N1208" i="156"/>
  <c r="S1170" i="156"/>
  <c r="O1147" i="156"/>
  <c r="K1115" i="156"/>
  <c r="K1116" i="156" s="1"/>
  <c r="I1116" i="156" s="1"/>
  <c r="H1090" i="156"/>
  <c r="U1071" i="156"/>
  <c r="U1043" i="156"/>
  <c r="O907" i="156"/>
  <c r="O909" i="156" s="1"/>
  <c r="U877" i="156"/>
  <c r="J821" i="156"/>
  <c r="U1747" i="156"/>
  <c r="U1748" i="156" s="1"/>
  <c r="F1660" i="156"/>
  <c r="S1662" i="156"/>
  <c r="F1518" i="156"/>
  <c r="N1517" i="156"/>
  <c r="N1436" i="156"/>
  <c r="U1424" i="156"/>
  <c r="U1411" i="156"/>
  <c r="U1281" i="156"/>
  <c r="F1255" i="156"/>
  <c r="U1236" i="156"/>
  <c r="U1169" i="156"/>
  <c r="U1170" i="156" s="1"/>
  <c r="U1116" i="156"/>
  <c r="H1114" i="156"/>
  <c r="O1041" i="156"/>
  <c r="O1042" i="156" s="1"/>
  <c r="O1043" i="156" s="1"/>
  <c r="P1043" i="156" s="1"/>
  <c r="U1005" i="156"/>
  <c r="U985" i="156"/>
  <c r="U926" i="156"/>
  <c r="J916" i="156"/>
  <c r="S823" i="156"/>
  <c r="H821" i="156"/>
  <c r="J773" i="156"/>
  <c r="U1379" i="156"/>
  <c r="U1349" i="156"/>
  <c r="S1111" i="156"/>
  <c r="W910" i="156"/>
  <c r="U1672" i="156"/>
  <c r="U1674" i="156" s="1"/>
  <c r="U1655" i="156"/>
  <c r="U1617" i="156"/>
  <c r="U1619" i="156" s="1"/>
  <c r="U1571" i="156"/>
  <c r="U1531" i="156"/>
  <c r="O1509" i="156"/>
  <c r="P1509" i="156" s="1"/>
  <c r="P1510" i="156" s="1"/>
  <c r="U1492" i="156"/>
  <c r="S1463" i="156"/>
  <c r="U1431" i="156"/>
  <c r="J1146" i="156"/>
  <c r="J1147" i="156" s="1"/>
  <c r="U1110" i="156"/>
  <c r="K1043" i="156"/>
  <c r="I1043" i="156" s="1"/>
  <c r="J798" i="156"/>
  <c r="O769" i="156"/>
  <c r="P769" i="156" s="1"/>
  <c r="U746" i="156"/>
  <c r="N705" i="156"/>
  <c r="N695" i="156"/>
  <c r="S670" i="156"/>
  <c r="K534" i="156"/>
  <c r="U523" i="156"/>
  <c r="O485" i="156"/>
  <c r="O486" i="156" s="1"/>
  <c r="U436" i="156"/>
  <c r="J414" i="156"/>
  <c r="K372" i="156"/>
  <c r="I372" i="156" s="1"/>
  <c r="K188" i="156"/>
  <c r="I188" i="156" s="1"/>
  <c r="K31" i="156"/>
  <c r="I31" i="156" s="1"/>
  <c r="U808" i="156"/>
  <c r="W775" i="156"/>
  <c r="N694" i="156"/>
  <c r="J683" i="156"/>
  <c r="H641" i="156"/>
  <c r="U491" i="156"/>
  <c r="F387" i="156"/>
  <c r="S188" i="156"/>
  <c r="U129" i="156"/>
  <c r="U117" i="156"/>
  <c r="U114" i="156"/>
  <c r="J794" i="156"/>
  <c r="U793" i="156"/>
  <c r="L736" i="156"/>
  <c r="U636" i="156"/>
  <c r="L610" i="156"/>
  <c r="N610" i="156" s="1"/>
  <c r="S512" i="156"/>
  <c r="G555" i="156"/>
  <c r="J390" i="156"/>
  <c r="S387" i="156"/>
  <c r="S586" i="156" s="1"/>
  <c r="U325" i="156"/>
  <c r="U231" i="156"/>
  <c r="F226" i="156"/>
  <c r="U2281" i="156"/>
  <c r="S2375" i="156"/>
  <c r="R808" i="37" s="1"/>
  <c r="G1956" i="156"/>
  <c r="E2413" i="156"/>
  <c r="D846" i="37" s="1"/>
  <c r="G2410" i="156"/>
  <c r="T2409" i="156"/>
  <c r="S842" i="37" s="1"/>
  <c r="F2399" i="156"/>
  <c r="E832" i="37" s="1"/>
  <c r="F2386" i="156"/>
  <c r="E819" i="37" s="1"/>
  <c r="U2358" i="156"/>
  <c r="H2279" i="156"/>
  <c r="H2232" i="156"/>
  <c r="U2228" i="156"/>
  <c r="U2271" i="156" s="1"/>
  <c r="T531" i="37" s="1"/>
  <c r="N2188" i="156"/>
  <c r="N2187" i="156"/>
  <c r="N2186" i="156"/>
  <c r="N2185" i="156"/>
  <c r="N2184" i="156"/>
  <c r="N2183" i="156"/>
  <c r="N2182" i="156"/>
  <c r="N2180" i="156"/>
  <c r="K2122" i="156"/>
  <c r="K2170" i="156" s="1"/>
  <c r="J485" i="37" s="1"/>
  <c r="H1909" i="156"/>
  <c r="H1948" i="156" s="1"/>
  <c r="G249" i="37" s="1"/>
  <c r="F2099" i="156"/>
  <c r="H2019" i="156"/>
  <c r="F2010" i="156"/>
  <c r="F1993" i="156"/>
  <c r="W2409" i="156"/>
  <c r="F2350" i="156"/>
  <c r="G2412" i="156"/>
  <c r="S2270" i="156"/>
  <c r="R530" i="37" s="1"/>
  <c r="U2201" i="156"/>
  <c r="U2247" i="156" s="1"/>
  <c r="T507" i="37" s="1"/>
  <c r="H2133" i="156"/>
  <c r="E2173" i="156"/>
  <c r="D488" i="37" s="1"/>
  <c r="F2122" i="156"/>
  <c r="F2013" i="156"/>
  <c r="H1979" i="156"/>
  <c r="K1972" i="156"/>
  <c r="S1901" i="156"/>
  <c r="F1889" i="156"/>
  <c r="F1885" i="156"/>
  <c r="J1873" i="156"/>
  <c r="J1920" i="156" s="1"/>
  <c r="I221" i="37" s="1"/>
  <c r="G2166" i="156"/>
  <c r="G2172" i="156"/>
  <c r="U2114" i="156"/>
  <c r="F2095" i="156"/>
  <c r="J1798" i="156"/>
  <c r="U1693" i="156"/>
  <c r="U1695" i="156" s="1"/>
  <c r="U1609" i="156"/>
  <c r="U1611" i="156" s="1"/>
  <c r="H1326" i="156"/>
  <c r="N1326" i="156"/>
  <c r="H1267" i="156"/>
  <c r="F1268" i="156"/>
  <c r="J1237" i="156"/>
  <c r="H1207" i="156"/>
  <c r="U1140" i="156"/>
  <c r="U1057" i="156"/>
  <c r="F899" i="156"/>
  <c r="H900" i="156"/>
  <c r="N877" i="156"/>
  <c r="H805" i="156"/>
  <c r="K1798" i="156"/>
  <c r="U1634" i="156"/>
  <c r="U1557" i="156"/>
  <c r="U1558" i="156" s="1"/>
  <c r="U1559" i="156" s="1"/>
  <c r="F1524" i="156"/>
  <c r="S1519" i="156"/>
  <c r="U1499" i="156"/>
  <c r="S1481" i="156"/>
  <c r="K1475" i="156"/>
  <c r="N1387" i="156"/>
  <c r="F1216" i="156"/>
  <c r="H828" i="156"/>
  <c r="F815" i="156"/>
  <c r="H815" i="156" s="1"/>
  <c r="H704" i="156"/>
  <c r="F707" i="156"/>
  <c r="H681" i="156"/>
  <c r="N662" i="156"/>
  <c r="H625" i="156"/>
  <c r="H624" i="156"/>
  <c r="N624" i="156"/>
  <c r="K1440" i="156"/>
  <c r="I1440" i="156" s="1"/>
  <c r="O1436" i="156"/>
  <c r="P1436" i="156" s="1"/>
  <c r="F1258" i="156"/>
  <c r="H1259" i="156"/>
  <c r="O1236" i="156"/>
  <c r="K1237" i="156"/>
  <c r="F878" i="156"/>
  <c r="N876" i="156"/>
  <c r="F840" i="156"/>
  <c r="H840" i="156" s="1"/>
  <c r="K746" i="156"/>
  <c r="I746" i="156" s="1"/>
  <c r="O745" i="156"/>
  <c r="P745" i="156" s="1"/>
  <c r="O705" i="156"/>
  <c r="P705" i="156" s="1"/>
  <c r="K707" i="156"/>
  <c r="I707" i="156" s="1"/>
  <c r="H674" i="156"/>
  <c r="U1684" i="156"/>
  <c r="U1685" i="156" s="1"/>
  <c r="U1686" i="156" s="1"/>
  <c r="K1660" i="156"/>
  <c r="U1641" i="156"/>
  <c r="U1643" i="156" s="1"/>
  <c r="K1468" i="156"/>
  <c r="K1469" i="156" s="1"/>
  <c r="U1440" i="156"/>
  <c r="U1396" i="156"/>
  <c r="H1392" i="156"/>
  <c r="H1388" i="156"/>
  <c r="N1388" i="156"/>
  <c r="H1333" i="156"/>
  <c r="H1307" i="156"/>
  <c r="F1136" i="156"/>
  <c r="H1137" i="156"/>
  <c r="N914" i="156"/>
  <c r="F709" i="156"/>
  <c r="H711" i="156"/>
  <c r="H676" i="156"/>
  <c r="N661" i="156"/>
  <c r="F612" i="156"/>
  <c r="L611" i="156"/>
  <c r="U1511" i="156"/>
  <c r="U1505" i="156"/>
  <c r="U1504" i="156"/>
  <c r="U1480" i="156"/>
  <c r="J1475" i="156"/>
  <c r="J1468" i="156"/>
  <c r="J1469" i="156" s="1"/>
  <c r="W1470" i="156"/>
  <c r="J1440" i="156"/>
  <c r="O1391" i="156"/>
  <c r="P1391" i="156" s="1"/>
  <c r="K1389" i="156"/>
  <c r="I1389" i="156" s="1"/>
  <c r="K1337" i="156"/>
  <c r="U1291" i="156"/>
  <c r="U1232" i="156"/>
  <c r="U1211" i="156"/>
  <c r="S1181" i="156"/>
  <c r="H1167" i="156"/>
  <c r="F1133" i="156"/>
  <c r="U1093" i="156"/>
  <c r="U1075" i="156"/>
  <c r="H934" i="156"/>
  <c r="S791" i="156"/>
  <c r="S767" i="156"/>
  <c r="K736" i="156"/>
  <c r="H622" i="156"/>
  <c r="U1525" i="156"/>
  <c r="K1524" i="156"/>
  <c r="I1524" i="156" s="1"/>
  <c r="J1518" i="156"/>
  <c r="J1519" i="156" s="1"/>
  <c r="U1506" i="156"/>
  <c r="U1451" i="156"/>
  <c r="U1442" i="156"/>
  <c r="U1397" i="156"/>
  <c r="U1855" i="156" s="1"/>
  <c r="T61" i="37" s="1"/>
  <c r="J1395" i="156"/>
  <c r="J1389" i="156"/>
  <c r="U1338" i="156"/>
  <c r="U1337" i="156"/>
  <c r="J1268" i="156"/>
  <c r="J1269" i="156" s="1"/>
  <c r="U1238" i="156"/>
  <c r="F1225" i="156"/>
  <c r="U1222" i="156"/>
  <c r="I1146" i="156"/>
  <c r="F1061" i="156"/>
  <c r="U907" i="156"/>
  <c r="U892" i="156"/>
  <c r="U879" i="156"/>
  <c r="S829" i="156"/>
  <c r="W848" i="156"/>
  <c r="K829" i="156"/>
  <c r="I829" i="156" s="1"/>
  <c r="U806" i="156"/>
  <c r="K806" i="156"/>
  <c r="I806" i="156" s="1"/>
  <c r="U799" i="156"/>
  <c r="K781" i="156"/>
  <c r="I781" i="156" s="1"/>
  <c r="H769" i="156"/>
  <c r="J746" i="156"/>
  <c r="F746" i="156"/>
  <c r="U740" i="156"/>
  <c r="F739" i="156"/>
  <c r="U715" i="156"/>
  <c r="U707" i="156"/>
  <c r="H677" i="156"/>
  <c r="J668" i="156"/>
  <c r="H626" i="156"/>
  <c r="H620" i="156"/>
  <c r="U613" i="156"/>
  <c r="K612" i="156"/>
  <c r="K613" i="156" s="1"/>
  <c r="I613" i="156" s="1"/>
  <c r="O610" i="156"/>
  <c r="P610" i="156" s="1"/>
  <c r="H600" i="156"/>
  <c r="F602" i="156"/>
  <c r="S1398" i="156"/>
  <c r="F1286" i="156"/>
  <c r="F1102" i="156"/>
  <c r="F1097" i="156"/>
  <c r="H827" i="156"/>
  <c r="K822" i="156"/>
  <c r="I822" i="156" s="1"/>
  <c r="H804" i="156"/>
  <c r="U774" i="156"/>
  <c r="U753" i="156"/>
  <c r="O667" i="156"/>
  <c r="P667" i="156" s="1"/>
  <c r="K668" i="156"/>
  <c r="I668" i="156" s="1"/>
  <c r="H527" i="156"/>
  <c r="U822" i="156"/>
  <c r="U781" i="156"/>
  <c r="F760" i="156"/>
  <c r="F757" i="156"/>
  <c r="F721" i="156"/>
  <c r="F718" i="156"/>
  <c r="U697" i="156"/>
  <c r="F696" i="156"/>
  <c r="U608" i="156"/>
  <c r="H533" i="156"/>
  <c r="H521" i="156"/>
  <c r="F523" i="156"/>
  <c r="U529" i="156"/>
  <c r="V541" i="156"/>
  <c r="R543" i="156"/>
  <c r="Q854" i="37" s="1"/>
  <c r="J450" i="156"/>
  <c r="N448" i="156"/>
  <c r="U443" i="156"/>
  <c r="H351" i="156"/>
  <c r="K230" i="156"/>
  <c r="F128" i="156"/>
  <c r="F116" i="156"/>
  <c r="U96" i="156"/>
  <c r="J510" i="156"/>
  <c r="S505" i="156"/>
  <c r="U499" i="156"/>
  <c r="U434" i="156"/>
  <c r="U416" i="156" s="1"/>
  <c r="U372" i="156"/>
  <c r="J325" i="156"/>
  <c r="K324" i="156"/>
  <c r="I324" i="156" s="1"/>
  <c r="S275" i="156"/>
  <c r="U268" i="156"/>
  <c r="J244" i="156"/>
  <c r="U232" i="156"/>
  <c r="U590" i="156" s="1"/>
  <c r="T901" i="37" s="1"/>
  <c r="N223" i="156"/>
  <c r="F188" i="156"/>
  <c r="K95" i="156"/>
  <c r="K77" i="156"/>
  <c r="U522" i="156"/>
  <c r="U518" i="156"/>
  <c r="O495" i="156"/>
  <c r="O496" i="156" s="1"/>
  <c r="O497" i="156" s="1"/>
  <c r="O491" i="156"/>
  <c r="O492" i="156" s="1"/>
  <c r="P492" i="156" s="1"/>
  <c r="F450" i="156"/>
  <c r="F2453" i="156" s="1"/>
  <c r="U435" i="156"/>
  <c r="U414" i="156"/>
  <c r="U344" i="156"/>
  <c r="S326" i="156"/>
  <c r="F324" i="156"/>
  <c r="U223" i="156"/>
  <c r="U189" i="156"/>
  <c r="U137" i="156"/>
  <c r="U65" i="156"/>
  <c r="F65" i="156"/>
  <c r="U510" i="156"/>
  <c r="U512" i="156" s="1"/>
  <c r="F338" i="156"/>
  <c r="H338" i="156" s="1"/>
  <c r="G619" i="157"/>
  <c r="H1567" i="157"/>
  <c r="K1472" i="157"/>
  <c r="I667" i="37" s="1"/>
  <c r="V1623" i="157"/>
  <c r="G1562" i="157"/>
  <c r="G1544" i="157"/>
  <c r="K1524" i="157"/>
  <c r="I734" i="37" s="1"/>
  <c r="I1501" i="157"/>
  <c r="I1496" i="157"/>
  <c r="H1469" i="157"/>
  <c r="G1465" i="157"/>
  <c r="E660" i="37" s="1"/>
  <c r="G1448" i="157"/>
  <c r="E643" i="37" s="1"/>
  <c r="I1433" i="157"/>
  <c r="G1340" i="157"/>
  <c r="E592" i="37" s="1"/>
  <c r="V1296" i="157"/>
  <c r="I1287" i="157"/>
  <c r="H1227" i="157"/>
  <c r="X1103" i="157"/>
  <c r="H1046" i="157"/>
  <c r="I990" i="157"/>
  <c r="I894" i="157"/>
  <c r="G319" i="37" s="1"/>
  <c r="I702" i="157"/>
  <c r="G779" i="157"/>
  <c r="V545" i="157"/>
  <c r="S558" i="157"/>
  <c r="S615" i="157"/>
  <c r="Q81" i="37" s="1"/>
  <c r="S1368" i="157"/>
  <c r="Q620" i="37" s="1"/>
  <c r="V1279" i="157"/>
  <c r="S1223" i="157"/>
  <c r="Q550" i="37" s="1"/>
  <c r="H1134" i="157"/>
  <c r="G1045" i="157"/>
  <c r="L993" i="157"/>
  <c r="H1038" i="157"/>
  <c r="I949" i="157"/>
  <c r="I839" i="157"/>
  <c r="W780" i="157"/>
  <c r="I683" i="157"/>
  <c r="G749" i="157"/>
  <c r="G552" i="157"/>
  <c r="I552" i="157" s="1"/>
  <c r="I553" i="157"/>
  <c r="G1649" i="157"/>
  <c r="G1639" i="157"/>
  <c r="V1598" i="157"/>
  <c r="G1568" i="157"/>
  <c r="G1554" i="157"/>
  <c r="H1477" i="157"/>
  <c r="G1470" i="157"/>
  <c r="E665" i="37" s="1"/>
  <c r="G1457" i="157"/>
  <c r="E652" i="37" s="1"/>
  <c r="G1443" i="157"/>
  <c r="E638" i="37" s="1"/>
  <c r="G1176" i="157"/>
  <c r="I1176" i="157" s="1"/>
  <c r="I1227" i="157" s="1"/>
  <c r="H1135" i="157"/>
  <c r="H1039" i="157"/>
  <c r="I956" i="157"/>
  <c r="I1014" i="157" s="1"/>
  <c r="G320" i="37" s="1"/>
  <c r="V861" i="157"/>
  <c r="V847" i="157"/>
  <c r="H939" i="157"/>
  <c r="I532" i="157"/>
  <c r="G533" i="157"/>
  <c r="I533" i="157" s="1"/>
  <c r="V1586" i="157"/>
  <c r="G1424" i="157"/>
  <c r="I1424" i="157" s="1"/>
  <c r="I976" i="157"/>
  <c r="I1025" i="157" s="1"/>
  <c r="G1025" i="157"/>
  <c r="E331" i="37" s="1"/>
  <c r="I722" i="157"/>
  <c r="G920" i="157"/>
  <c r="G919" i="157"/>
  <c r="V873" i="157"/>
  <c r="V574" i="157"/>
  <c r="V565" i="157"/>
  <c r="V379" i="157"/>
  <c r="V377" i="157"/>
  <c r="V244" i="157"/>
  <c r="K64" i="157"/>
  <c r="V969" i="157"/>
  <c r="V564" i="157"/>
  <c r="V397" i="157"/>
  <c r="V354" i="157"/>
  <c r="V323" i="157"/>
  <c r="V1139" i="157" s="1"/>
  <c r="T442" i="37" s="1"/>
  <c r="T959" i="37" s="1"/>
  <c r="J268" i="157"/>
  <c r="V174" i="157"/>
  <c r="V122" i="157"/>
  <c r="G64" i="157"/>
  <c r="I64" i="157" s="1"/>
  <c r="V24" i="157"/>
  <c r="G917" i="157"/>
  <c r="G909" i="157"/>
  <c r="I704" i="157"/>
  <c r="V584" i="157"/>
  <c r="V585" i="157" s="1"/>
  <c r="L436" i="157"/>
  <c r="V376" i="157"/>
  <c r="V312" i="157"/>
  <c r="K299" i="157"/>
  <c r="V278" i="157"/>
  <c r="V604" i="157" s="1"/>
  <c r="T70" i="37" s="1"/>
  <c r="V277" i="157"/>
  <c r="V1138" i="157" s="1"/>
  <c r="T441" i="37" s="1"/>
  <c r="L252" i="157"/>
  <c r="I242" i="157"/>
  <c r="X126" i="157"/>
  <c r="T108" i="157"/>
  <c r="K1424" i="157"/>
  <c r="I658" i="37" s="1"/>
  <c r="K897" i="157"/>
  <c r="I321" i="37" s="1"/>
  <c r="K892" i="157"/>
  <c r="I317" i="37" s="1"/>
  <c r="K526" i="157"/>
  <c r="K523" i="157"/>
  <c r="K277" i="157"/>
  <c r="J1805" i="156"/>
  <c r="I11" i="37" s="1"/>
  <c r="J707" i="156"/>
  <c r="J226" i="156"/>
  <c r="J128" i="156"/>
  <c r="G2055" i="156"/>
  <c r="I1431" i="157"/>
  <c r="K1473" i="157"/>
  <c r="I668" i="37" s="1"/>
  <c r="K1371" i="157"/>
  <c r="I623" i="37" s="1"/>
  <c r="H1242" i="157"/>
  <c r="H1140" i="157"/>
  <c r="H1666" i="157"/>
  <c r="J766" i="37"/>
  <c r="G1602" i="157"/>
  <c r="H1570" i="157"/>
  <c r="G1559" i="157"/>
  <c r="G1524" i="157"/>
  <c r="G1570" i="157" s="1"/>
  <c r="H1476" i="157"/>
  <c r="G1456" i="157"/>
  <c r="E651" i="37" s="1"/>
  <c r="V1429" i="157"/>
  <c r="T662" i="37" s="1"/>
  <c r="G1427" i="157"/>
  <c r="I1427" i="157" s="1"/>
  <c r="G1410" i="157"/>
  <c r="G1458" i="157" s="1"/>
  <c r="E653" i="37" s="1"/>
  <c r="G1374" i="157"/>
  <c r="E626" i="37" s="1"/>
  <c r="X1368" i="157"/>
  <c r="I1323" i="157"/>
  <c r="I1294" i="157"/>
  <c r="I1285" i="157"/>
  <c r="O1266" i="157"/>
  <c r="P1200" i="157"/>
  <c r="J1202" i="157"/>
  <c r="J1248" i="157" s="1"/>
  <c r="H575" i="37" s="1"/>
  <c r="G1181" i="157"/>
  <c r="I1181" i="157" s="1"/>
  <c r="I1232" i="157" s="1"/>
  <c r="G559" i="37" s="1"/>
  <c r="G1657" i="157"/>
  <c r="E790" i="37" s="1"/>
  <c r="V1614" i="157"/>
  <c r="V1659" i="157" s="1"/>
  <c r="T792" i="37" s="1"/>
  <c r="I1595" i="157"/>
  <c r="O1585" i="157"/>
  <c r="I1571" i="157"/>
  <c r="O1483" i="157"/>
  <c r="V1418" i="157"/>
  <c r="G1206" i="157"/>
  <c r="G1252" i="157" s="1"/>
  <c r="E579" i="37" s="1"/>
  <c r="I1207" i="157"/>
  <c r="G1198" i="157"/>
  <c r="G1247" i="157" s="1"/>
  <c r="E574" i="37" s="1"/>
  <c r="L1618" i="157"/>
  <c r="L1198" i="157"/>
  <c r="L1247" i="157" s="1"/>
  <c r="J574" i="37" s="1"/>
  <c r="G1288" i="157"/>
  <c r="X1136" i="157"/>
  <c r="I1092" i="157"/>
  <c r="L1090" i="157"/>
  <c r="I1073" i="157"/>
  <c r="G1012" i="157"/>
  <c r="E318" i="37" s="1"/>
  <c r="H938" i="157"/>
  <c r="G913" i="157"/>
  <c r="K898" i="157"/>
  <c r="S914" i="157"/>
  <c r="Q278" i="37" s="1"/>
  <c r="S940" i="157"/>
  <c r="Q304" i="37" s="1"/>
  <c r="G763" i="157"/>
  <c r="H778" i="157"/>
  <c r="K720" i="157"/>
  <c r="K782" i="157" s="1"/>
  <c r="H782" i="157"/>
  <c r="V898" i="157"/>
  <c r="G823" i="157"/>
  <c r="I823" i="157" s="1"/>
  <c r="G818" i="157"/>
  <c r="I818" i="157" s="1"/>
  <c r="T914" i="157"/>
  <c r="R278" i="37" s="1"/>
  <c r="I797" i="157"/>
  <c r="I712" i="157"/>
  <c r="O712" i="157"/>
  <c r="V688" i="157"/>
  <c r="G924" i="157"/>
  <c r="I897" i="157"/>
  <c r="G892" i="157"/>
  <c r="I892" i="157" s="1"/>
  <c r="G317" i="37" s="1"/>
  <c r="L861" i="157"/>
  <c r="K840" i="157"/>
  <c r="I801" i="157"/>
  <c r="I793" i="157"/>
  <c r="K724" i="157"/>
  <c r="K783" i="157" s="1"/>
  <c r="O722" i="157"/>
  <c r="H745" i="157"/>
  <c r="I727" i="157"/>
  <c r="I562" i="157"/>
  <c r="G549" i="157"/>
  <c r="L533" i="157"/>
  <c r="J533" i="157" s="1"/>
  <c r="I467" i="157"/>
  <c r="T459" i="157"/>
  <c r="T585" i="157"/>
  <c r="T1474" i="157" s="1"/>
  <c r="R669" i="37" s="1"/>
  <c r="W669" i="37" s="1"/>
  <c r="L563" i="157"/>
  <c r="L564" i="157" s="1"/>
  <c r="V562" i="157"/>
  <c r="K533" i="157"/>
  <c r="G352" i="157"/>
  <c r="K348" i="157"/>
  <c r="I347" i="157"/>
  <c r="S355" i="157"/>
  <c r="K296" i="157"/>
  <c r="I282" i="157"/>
  <c r="K269" i="157"/>
  <c r="G234" i="157"/>
  <c r="I234" i="157" s="1"/>
  <c r="G111" i="157"/>
  <c r="G94" i="157"/>
  <c r="I94" i="157" s="1"/>
  <c r="K68" i="157"/>
  <c r="I62" i="157"/>
  <c r="V69" i="157"/>
  <c r="I33" i="157"/>
  <c r="I152" i="157"/>
  <c r="K563" i="157"/>
  <c r="H940" i="157"/>
  <c r="H905" i="157"/>
  <c r="K802" i="157"/>
  <c r="H769" i="157"/>
  <c r="H787" i="157"/>
  <c r="H786" i="157"/>
  <c r="H777" i="157"/>
  <c r="I760" i="157"/>
  <c r="G146" i="37" s="1"/>
  <c r="H620" i="157"/>
  <c r="K353" i="157"/>
  <c r="G639" i="157"/>
  <c r="E105" i="37" s="1"/>
  <c r="I75" i="157"/>
  <c r="I321" i="157"/>
  <c r="I306" i="157"/>
  <c r="I276" i="157"/>
  <c r="G626" i="157"/>
  <c r="E92" i="37" s="1"/>
  <c r="G2387" i="156"/>
  <c r="G2378" i="156"/>
  <c r="L2222" i="156"/>
  <c r="N2222" i="156" s="1"/>
  <c r="L2221" i="156"/>
  <c r="N2221" i="156" s="1"/>
  <c r="L2220" i="156"/>
  <c r="N2220" i="156" s="1"/>
  <c r="L2219" i="156"/>
  <c r="G2249" i="156"/>
  <c r="G2176" i="156"/>
  <c r="G2165" i="156"/>
  <c r="G2064" i="156"/>
  <c r="J2010" i="156"/>
  <c r="J2062" i="156" s="1"/>
  <c r="I395" i="37" s="1"/>
  <c r="H1914" i="156"/>
  <c r="J1912" i="156"/>
  <c r="J1956" i="156" s="1"/>
  <c r="I257" i="37" s="1"/>
  <c r="J1907" i="156"/>
  <c r="J1954" i="156" s="1"/>
  <c r="I255" i="37" s="1"/>
  <c r="J188" i="156"/>
  <c r="U169" i="156"/>
  <c r="V1490" i="157"/>
  <c r="I1205" i="157"/>
  <c r="H1251" i="157"/>
  <c r="I1625" i="157"/>
  <c r="K1665" i="157"/>
  <c r="I798" i="37" s="1"/>
  <c r="I1430" i="157"/>
  <c r="H1475" i="157"/>
  <c r="K1138" i="157"/>
  <c r="I441" i="37" s="1"/>
  <c r="K1198" i="157"/>
  <c r="K1247" i="157" s="1"/>
  <c r="I574" i="37" s="1"/>
  <c r="H1247" i="157"/>
  <c r="V1160" i="157"/>
  <c r="H1661" i="157"/>
  <c r="H1645" i="157"/>
  <c r="I1627" i="157"/>
  <c r="E766" i="37"/>
  <c r="K1618" i="157"/>
  <c r="I763" i="37" s="1"/>
  <c r="G1618" i="157"/>
  <c r="I1514" i="157"/>
  <c r="I1512" i="157"/>
  <c r="G1511" i="157"/>
  <c r="I1509" i="157"/>
  <c r="I1507" i="157"/>
  <c r="G1506" i="157"/>
  <c r="G1560" i="157" s="1"/>
  <c r="E744" i="37" s="1"/>
  <c r="I1485" i="157"/>
  <c r="I1484" i="157"/>
  <c r="G1476" i="157"/>
  <c r="E671" i="37" s="1"/>
  <c r="G1475" i="157"/>
  <c r="E670" i="37" s="1"/>
  <c r="G1460" i="157"/>
  <c r="E655" i="37" s="1"/>
  <c r="H1453" i="157"/>
  <c r="V1428" i="157"/>
  <c r="T1419" i="157"/>
  <c r="T754" i="157" s="1"/>
  <c r="I1463" i="157"/>
  <c r="G658" i="37" s="1"/>
  <c r="I1412" i="157"/>
  <c r="I1460" i="157" s="1"/>
  <c r="G655" i="37" s="1"/>
  <c r="I1407" i="157"/>
  <c r="V1401" i="157"/>
  <c r="I1397" i="157"/>
  <c r="T1389" i="157"/>
  <c r="G1311" i="157"/>
  <c r="I1312" i="157"/>
  <c r="G621" i="37" s="1"/>
  <c r="S1372" i="157"/>
  <c r="I1306" i="157"/>
  <c r="G615" i="37" s="1"/>
  <c r="G1307" i="157"/>
  <c r="K1202" i="157"/>
  <c r="K1248" i="157" s="1"/>
  <c r="I575" i="37" s="1"/>
  <c r="H1248" i="157"/>
  <c r="G1219" i="157"/>
  <c r="E546" i="37" s="1"/>
  <c r="I1168" i="157"/>
  <c r="I1219" i="157" s="1"/>
  <c r="G546" i="37" s="1"/>
  <c r="S1085" i="157"/>
  <c r="S1131" i="157"/>
  <c r="Q434" i="37" s="1"/>
  <c r="K993" i="157"/>
  <c r="I989" i="157"/>
  <c r="G993" i="157"/>
  <c r="H923" i="157"/>
  <c r="I869" i="157"/>
  <c r="G910" i="157"/>
  <c r="I1310" i="157"/>
  <c r="O1306" i="157"/>
  <c r="G1304" i="157"/>
  <c r="E613" i="37" s="1"/>
  <c r="V1189" i="157"/>
  <c r="T1240" i="157"/>
  <c r="R567" i="37" s="1"/>
  <c r="G1096" i="157"/>
  <c r="G1142" i="157"/>
  <c r="I830" i="157"/>
  <c r="I1626" i="157"/>
  <c r="G769" i="37" s="1"/>
  <c r="T1615" i="157"/>
  <c r="I1592" i="157"/>
  <c r="I1637" i="157" s="1"/>
  <c r="L1524" i="157"/>
  <c r="J734" i="37" s="1"/>
  <c r="L1424" i="157"/>
  <c r="J658" i="37" s="1"/>
  <c r="G1405" i="157"/>
  <c r="P1381" i="157"/>
  <c r="T1330" i="157"/>
  <c r="I1318" i="157"/>
  <c r="G1098" i="157"/>
  <c r="G1143" i="157" s="1"/>
  <c r="E446" i="37" s="1"/>
  <c r="I1099" i="157"/>
  <c r="G1144" i="157"/>
  <c r="E447" i="37" s="1"/>
  <c r="V1095" i="157"/>
  <c r="T1140" i="157"/>
  <c r="G1090" i="157"/>
  <c r="G1138" i="157" s="1"/>
  <c r="T1103" i="157"/>
  <c r="R406" i="37" s="1"/>
  <c r="V1056" i="157"/>
  <c r="V1103" i="157" s="1"/>
  <c r="T406" i="37" s="1"/>
  <c r="I975" i="157"/>
  <c r="G1024" i="157"/>
  <c r="P1426" i="157"/>
  <c r="N660" i="37" s="1"/>
  <c r="L1427" i="157"/>
  <c r="J661" i="37" s="1"/>
  <c r="T1332" i="157"/>
  <c r="R584" i="37" s="1"/>
  <c r="V1267" i="157"/>
  <c r="G1238" i="157"/>
  <c r="E565" i="37" s="1"/>
  <c r="I1187" i="157"/>
  <c r="I1238" i="157" s="1"/>
  <c r="G565" i="37" s="1"/>
  <c r="I1149" i="157"/>
  <c r="V885" i="157"/>
  <c r="T931" i="157"/>
  <c r="R295" i="37" s="1"/>
  <c r="X1471" i="157"/>
  <c r="I1293" i="157"/>
  <c r="G1359" i="157"/>
  <c r="E611" i="37" s="1"/>
  <c r="G1366" i="157"/>
  <c r="E618" i="37" s="1"/>
  <c r="H1335" i="157"/>
  <c r="H1252" i="157"/>
  <c r="V1172" i="157"/>
  <c r="V1223" i="157" s="1"/>
  <c r="T550" i="37" s="1"/>
  <c r="T1223" i="157"/>
  <c r="R550" i="37" s="1"/>
  <c r="G1217" i="157"/>
  <c r="I1166" i="157"/>
  <c r="K1090" i="157"/>
  <c r="I1079" i="157"/>
  <c r="I1126" i="157" s="1"/>
  <c r="G1126" i="157"/>
  <c r="G1077" i="157"/>
  <c r="G1124" i="157" s="1"/>
  <c r="E427" i="37" s="1"/>
  <c r="H1119" i="157"/>
  <c r="K997" i="157"/>
  <c r="K845" i="157"/>
  <c r="I836" i="157"/>
  <c r="G840" i="157"/>
  <c r="G1357" i="157"/>
  <c r="E609" i="37" s="1"/>
  <c r="G1355" i="157"/>
  <c r="E607" i="37" s="1"/>
  <c r="G1350" i="157"/>
  <c r="E602" i="37" s="1"/>
  <c r="K1139" i="157"/>
  <c r="I442" i="37" s="1"/>
  <c r="V1084" i="157"/>
  <c r="V998" i="157"/>
  <c r="V957" i="157"/>
  <c r="V846" i="157"/>
  <c r="V1577" i="157" s="1"/>
  <c r="T761" i="37" s="1"/>
  <c r="I295" i="157"/>
  <c r="G296" i="157"/>
  <c r="I1319" i="157"/>
  <c r="I1097" i="157"/>
  <c r="G1072" i="157"/>
  <c r="G1001" i="157"/>
  <c r="G1046" i="157" s="1"/>
  <c r="I1002" i="157"/>
  <c r="G407" i="37" s="1"/>
  <c r="I983" i="157"/>
  <c r="I1032" i="157" s="1"/>
  <c r="G1032" i="157"/>
  <c r="E338" i="37" s="1"/>
  <c r="G973" i="157"/>
  <c r="G1030" i="157" s="1"/>
  <c r="I851" i="157"/>
  <c r="G850" i="157"/>
  <c r="L1307" i="157"/>
  <c r="J617" i="37" s="1"/>
  <c r="H1045" i="157"/>
  <c r="I1000" i="157"/>
  <c r="G405" i="37" s="1"/>
  <c r="I995" i="157"/>
  <c r="G997" i="157"/>
  <c r="I997" i="157" s="1"/>
  <c r="H1022" i="157"/>
  <c r="J892" i="157"/>
  <c r="H317" i="37" s="1"/>
  <c r="I713" i="157"/>
  <c r="G720" i="157"/>
  <c r="I974" i="157"/>
  <c r="I1023" i="157" s="1"/>
  <c r="G935" i="157"/>
  <c r="E299" i="37" s="1"/>
  <c r="G928" i="157"/>
  <c r="E292" i="37" s="1"/>
  <c r="G907" i="157"/>
  <c r="G880" i="157"/>
  <c r="I856" i="157"/>
  <c r="I824" i="157"/>
  <c r="I819" i="157"/>
  <c r="G728" i="157"/>
  <c r="I729" i="157"/>
  <c r="G788" i="157"/>
  <c r="V725" i="157"/>
  <c r="T784" i="157"/>
  <c r="R170" i="37" s="1"/>
  <c r="V676" i="157"/>
  <c r="T743" i="157"/>
  <c r="R129" i="37" s="1"/>
  <c r="I665" i="157"/>
  <c r="I582" i="157"/>
  <c r="I581" i="157"/>
  <c r="G133" i="37" s="1"/>
  <c r="V557" i="157"/>
  <c r="V774" i="157" s="1"/>
  <c r="T160" i="37" s="1"/>
  <c r="T558" i="157"/>
  <c r="S1035" i="157"/>
  <c r="Q341" i="37" s="1"/>
  <c r="I979" i="157"/>
  <c r="I695" i="157"/>
  <c r="G762" i="157"/>
  <c r="I667" i="157"/>
  <c r="G877" i="157"/>
  <c r="P842" i="157"/>
  <c r="P834" i="157"/>
  <c r="L840" i="157"/>
  <c r="J840" i="157" s="1"/>
  <c r="V814" i="157"/>
  <c r="V739" i="157"/>
  <c r="T740" i="157"/>
  <c r="T1043" i="157" s="1"/>
  <c r="P722" i="157"/>
  <c r="I669" i="157"/>
  <c r="I476" i="157"/>
  <c r="H657" i="157"/>
  <c r="G802" i="157"/>
  <c r="I802" i="157" s="1"/>
  <c r="G786" i="157"/>
  <c r="E172" i="37" s="1"/>
  <c r="G785" i="157"/>
  <c r="E171" i="37" s="1"/>
  <c r="G767" i="157"/>
  <c r="I737" i="157"/>
  <c r="H751" i="157"/>
  <c r="V516" i="157"/>
  <c r="S517" i="157"/>
  <c r="S743" i="157" s="1"/>
  <c r="Q129" i="37" s="1"/>
  <c r="I496" i="157"/>
  <c r="I320" i="157"/>
  <c r="G697" i="157"/>
  <c r="I698" i="157"/>
  <c r="G508" i="157"/>
  <c r="I509" i="157"/>
  <c r="V446" i="157"/>
  <c r="V447" i="157" s="1"/>
  <c r="V448" i="157" s="1"/>
  <c r="T447" i="157"/>
  <c r="G330" i="157"/>
  <c r="I330" i="157" s="1"/>
  <c r="I332" i="157"/>
  <c r="H756" i="157"/>
  <c r="P712" i="157"/>
  <c r="L720" i="157"/>
  <c r="V705" i="157"/>
  <c r="G692" i="157"/>
  <c r="G773" i="157" s="1"/>
  <c r="I693" i="157"/>
  <c r="I525" i="157"/>
  <c r="G526" i="157"/>
  <c r="I184" i="157"/>
  <c r="X601" i="157"/>
  <c r="I563" i="157"/>
  <c r="I551" i="157"/>
  <c r="T533" i="157"/>
  <c r="T600" i="157" s="1"/>
  <c r="G477" i="157"/>
  <c r="I477" i="157" s="1"/>
  <c r="I478" i="157"/>
  <c r="I455" i="157"/>
  <c r="I435" i="157"/>
  <c r="G96" i="37" s="1"/>
  <c r="G436" i="157"/>
  <c r="I436" i="157" s="1"/>
  <c r="V420" i="157"/>
  <c r="I188" i="157"/>
  <c r="K166" i="157"/>
  <c r="L166" i="157"/>
  <c r="J166" i="157" s="1"/>
  <c r="G523" i="157"/>
  <c r="Q520" i="157"/>
  <c r="G505" i="157"/>
  <c r="I506" i="157"/>
  <c r="L488" i="157"/>
  <c r="H658" i="157"/>
  <c r="G424" i="157"/>
  <c r="I425" i="157"/>
  <c r="I192" i="157"/>
  <c r="T134" i="157"/>
  <c r="X603" i="157"/>
  <c r="V527" i="157"/>
  <c r="T652" i="157"/>
  <c r="R118" i="37" s="1"/>
  <c r="I485" i="157"/>
  <c r="K436" i="157"/>
  <c r="V402" i="157"/>
  <c r="I318" i="157"/>
  <c r="K312" i="157"/>
  <c r="K234" i="157"/>
  <c r="I180" i="157"/>
  <c r="L526" i="157"/>
  <c r="L523" i="157"/>
  <c r="I363" i="157"/>
  <c r="V353" i="157"/>
  <c r="V300" i="157"/>
  <c r="I255" i="157"/>
  <c r="V470" i="157"/>
  <c r="V471" i="157" s="1"/>
  <c r="V472" i="157" s="1"/>
  <c r="T471" i="157"/>
  <c r="G427" i="157"/>
  <c r="I428" i="157"/>
  <c r="G327" i="157"/>
  <c r="I329" i="157"/>
  <c r="G214" i="157"/>
  <c r="I214" i="157" s="1"/>
  <c r="I215" i="157"/>
  <c r="K172" i="157"/>
  <c r="L352" i="157"/>
  <c r="L348" i="157"/>
  <c r="J348" i="157" s="1"/>
  <c r="P296" i="157"/>
  <c r="Q296" i="157" s="1"/>
  <c r="L296" i="157"/>
  <c r="J296" i="157" s="1"/>
  <c r="V292" i="157"/>
  <c r="I281" i="157"/>
  <c r="I268" i="157"/>
  <c r="V243" i="157"/>
  <c r="I151" i="157"/>
  <c r="G149" i="157"/>
  <c r="G211" i="157"/>
  <c r="I212" i="157"/>
  <c r="K195" i="157"/>
  <c r="K111" i="157"/>
  <c r="L78" i="157"/>
  <c r="L234" i="157"/>
  <c r="J234" i="157" s="1"/>
  <c r="G166" i="157"/>
  <c r="I166" i="157" s="1"/>
  <c r="P130" i="157"/>
  <c r="V107" i="157"/>
  <c r="G45" i="157"/>
  <c r="I45" i="157" s="1"/>
  <c r="V125" i="157"/>
  <c r="G99" i="157"/>
  <c r="I99" i="157" s="1"/>
  <c r="I100" i="157"/>
  <c r="G40" i="157"/>
  <c r="I40" i="157" s="1"/>
  <c r="I29" i="157"/>
  <c r="I130" i="157"/>
  <c r="I95" i="157"/>
  <c r="E2389" i="156"/>
  <c r="D822" i="37" s="1"/>
  <c r="E2406" i="156"/>
  <c r="D839" i="37" s="1"/>
  <c r="K2363" i="156"/>
  <c r="K2329" i="156"/>
  <c r="J2313" i="156"/>
  <c r="O2312" i="156"/>
  <c r="K2313" i="156"/>
  <c r="I2313" i="156" s="1"/>
  <c r="F2301" i="156"/>
  <c r="F2272" i="156"/>
  <c r="E532" i="37" s="1"/>
  <c r="E2165" i="156"/>
  <c r="D480" i="37" s="1"/>
  <c r="E2149" i="156"/>
  <c r="D464" i="37" s="1"/>
  <c r="U2083" i="156"/>
  <c r="S2136" i="156"/>
  <c r="R451" i="37" s="1"/>
  <c r="H2371" i="156"/>
  <c r="J2363" i="156"/>
  <c r="H2338" i="156"/>
  <c r="N2327" i="156"/>
  <c r="H2326" i="156"/>
  <c r="F2329" i="156"/>
  <c r="O2223" i="156"/>
  <c r="P2219" i="156"/>
  <c r="E2249" i="156"/>
  <c r="D509" i="37" s="1"/>
  <c r="J2329" i="156"/>
  <c r="H2314" i="156"/>
  <c r="H2312" i="156"/>
  <c r="F2313" i="156"/>
  <c r="F2296" i="156"/>
  <c r="H2297" i="156"/>
  <c r="G2147" i="156"/>
  <c r="N2328" i="156"/>
  <c r="G2149" i="156"/>
  <c r="E2238" i="156"/>
  <c r="D498" i="37" s="1"/>
  <c r="E2271" i="156"/>
  <c r="D531" i="37" s="1"/>
  <c r="J2223" i="156"/>
  <c r="J2268" i="156" s="1"/>
  <c r="I528" i="37" s="1"/>
  <c r="F2223" i="156"/>
  <c r="K2189" i="156"/>
  <c r="K2235" i="156" s="1"/>
  <c r="J495" i="37" s="1"/>
  <c r="F2175" i="156"/>
  <c r="E490" i="37" s="1"/>
  <c r="F2161" i="156"/>
  <c r="E476" i="37" s="1"/>
  <c r="F2159" i="156"/>
  <c r="E474" i="37" s="1"/>
  <c r="F2157" i="156"/>
  <c r="E472" i="37" s="1"/>
  <c r="F2154" i="156"/>
  <c r="E469" i="37" s="1"/>
  <c r="F2152" i="156"/>
  <c r="E467" i="37" s="1"/>
  <c r="W2136" i="156"/>
  <c r="W2135" i="156"/>
  <c r="F2083" i="156"/>
  <c r="U2015" i="156"/>
  <c r="U2014" i="156"/>
  <c r="S2064" i="156"/>
  <c r="R397" i="37" s="1"/>
  <c r="O2005" i="156"/>
  <c r="K2010" i="156"/>
  <c r="U1984" i="156"/>
  <c r="O1524" i="156"/>
  <c r="P1524" i="156" s="1"/>
  <c r="K2226" i="156"/>
  <c r="H2214" i="156"/>
  <c r="H2212" i="156"/>
  <c r="H2258" i="156" s="1"/>
  <c r="G518" i="37" s="1"/>
  <c r="H2209" i="156"/>
  <c r="H2255" i="156" s="1"/>
  <c r="G515" i="37" s="1"/>
  <c r="H2207" i="156"/>
  <c r="H2253" i="156" s="1"/>
  <c r="G513" i="37" s="1"/>
  <c r="H2195" i="156"/>
  <c r="H2241" i="156" s="1"/>
  <c r="G501" i="37" s="1"/>
  <c r="J2189" i="156"/>
  <c r="J2235" i="156" s="1"/>
  <c r="I495" i="37" s="1"/>
  <c r="F2189" i="156"/>
  <c r="H2105" i="156"/>
  <c r="H2017" i="156"/>
  <c r="J2013" i="156"/>
  <c r="J2063" i="156" s="1"/>
  <c r="I396" i="37" s="1"/>
  <c r="E1934" i="156"/>
  <c r="D235" i="37" s="1"/>
  <c r="J2171" i="156"/>
  <c r="I486" i="37" s="1"/>
  <c r="J2122" i="156"/>
  <c r="F2016" i="156"/>
  <c r="F2020" i="156" s="1"/>
  <c r="F2070" i="156" s="1"/>
  <c r="G2033" i="156"/>
  <c r="J1972" i="156"/>
  <c r="J2024" i="156" s="1"/>
  <c r="I357" i="37" s="1"/>
  <c r="N1965" i="156"/>
  <c r="H1964" i="156"/>
  <c r="F1972" i="156"/>
  <c r="F2260" i="156"/>
  <c r="E520" i="37" s="1"/>
  <c r="F2258" i="156"/>
  <c r="E518" i="37" s="1"/>
  <c r="K2223" i="156"/>
  <c r="K2083" i="156"/>
  <c r="K2136" i="156" s="1"/>
  <c r="J451" i="37" s="1"/>
  <c r="G2038" i="156"/>
  <c r="G2057" i="156"/>
  <c r="O1909" i="156"/>
  <c r="G1932" i="156"/>
  <c r="U1873" i="156"/>
  <c r="S1920" i="156"/>
  <c r="R221" i="37" s="1"/>
  <c r="H1654" i="156"/>
  <c r="E1936" i="156"/>
  <c r="D237" i="37" s="1"/>
  <c r="W1920" i="156"/>
  <c r="U1912" i="156"/>
  <c r="K1907" i="156"/>
  <c r="H1898" i="156"/>
  <c r="H1879" i="156"/>
  <c r="K1873" i="156"/>
  <c r="F1798" i="156"/>
  <c r="U1759" i="156"/>
  <c r="O1531" i="156"/>
  <c r="J1511" i="156"/>
  <c r="U1501" i="156"/>
  <c r="F1497" i="156"/>
  <c r="U1485" i="156"/>
  <c r="J1660" i="156"/>
  <c r="J1661" i="156" s="1"/>
  <c r="J1533" i="156"/>
  <c r="J1532" i="156"/>
  <c r="P1474" i="156"/>
  <c r="H1895" i="156"/>
  <c r="H1890" i="156"/>
  <c r="H1509" i="156"/>
  <c r="H1510" i="156" s="1"/>
  <c r="F1510" i="156"/>
  <c r="H1650" i="156"/>
  <c r="U1597" i="156"/>
  <c r="U1599" i="156" s="1"/>
  <c r="I1532" i="156"/>
  <c r="I1518" i="156"/>
  <c r="I1519" i="156" s="1"/>
  <c r="H1358" i="156"/>
  <c r="I1311" i="156"/>
  <c r="S1534" i="156"/>
  <c r="H1501" i="156"/>
  <c r="F1475" i="156"/>
  <c r="H1456" i="156"/>
  <c r="F1440" i="156"/>
  <c r="H1416" i="156"/>
  <c r="H1354" i="156"/>
  <c r="O1326" i="156"/>
  <c r="S1304" i="156"/>
  <c r="H1279" i="156"/>
  <c r="S1264" i="156"/>
  <c r="S1233" i="156"/>
  <c r="H1217" i="156"/>
  <c r="U1191" i="156"/>
  <c r="U1158" i="156"/>
  <c r="U1159" i="156" s="1"/>
  <c r="K1147" i="156"/>
  <c r="I1147" i="156" s="1"/>
  <c r="J1115" i="156"/>
  <c r="J1116" i="156" s="1"/>
  <c r="S1507" i="156"/>
  <c r="H1498" i="156"/>
  <c r="H1487" i="156"/>
  <c r="F1468" i="156"/>
  <c r="H1459" i="156"/>
  <c r="S1425" i="156"/>
  <c r="H1419" i="156"/>
  <c r="F1389" i="156"/>
  <c r="H1359" i="156"/>
  <c r="F1237" i="156"/>
  <c r="H1198" i="156"/>
  <c r="H1187" i="156"/>
  <c r="F1185" i="156"/>
  <c r="U1180" i="156"/>
  <c r="H1445" i="156"/>
  <c r="F1337" i="156"/>
  <c r="H1296" i="156"/>
  <c r="H1287" i="156"/>
  <c r="H1256" i="156"/>
  <c r="F1228" i="156"/>
  <c r="O1210" i="156"/>
  <c r="P1210" i="156" s="1"/>
  <c r="F1194" i="156"/>
  <c r="U1129" i="156"/>
  <c r="U1203" i="156"/>
  <c r="U1037" i="156"/>
  <c r="S1038" i="156"/>
  <c r="F1031" i="156"/>
  <c r="J1008" i="156"/>
  <c r="J1007" i="156"/>
  <c r="S1002" i="156"/>
  <c r="O914" i="156"/>
  <c r="K916" i="156"/>
  <c r="U909" i="156"/>
  <c r="J909" i="156"/>
  <c r="J878" i="156"/>
  <c r="O773" i="156"/>
  <c r="P773" i="156" s="1"/>
  <c r="P772" i="156"/>
  <c r="H1062" i="156"/>
  <c r="J1043" i="156"/>
  <c r="J1042" i="156"/>
  <c r="F989" i="156"/>
  <c r="U903" i="156"/>
  <c r="S904" i="156"/>
  <c r="F896" i="156"/>
  <c r="K878" i="156"/>
  <c r="O877" i="156"/>
  <c r="P877" i="156" s="1"/>
  <c r="H1103" i="156"/>
  <c r="H1098" i="156"/>
  <c r="H1088" i="156"/>
  <c r="H1065" i="156"/>
  <c r="F994" i="156"/>
  <c r="H980" i="156"/>
  <c r="U962" i="156"/>
  <c r="U958" i="156"/>
  <c r="F930" i="156"/>
  <c r="F916" i="156"/>
  <c r="F908" i="156"/>
  <c r="H1041" i="156"/>
  <c r="F1043" i="156"/>
  <c r="F1026" i="156"/>
  <c r="H876" i="156"/>
  <c r="S873" i="156"/>
  <c r="H866" i="156"/>
  <c r="J847" i="156"/>
  <c r="J829" i="156"/>
  <c r="F829" i="156"/>
  <c r="J806" i="156"/>
  <c r="F806" i="156"/>
  <c r="O793" i="156"/>
  <c r="J781" i="156"/>
  <c r="F781" i="156"/>
  <c r="O736" i="156"/>
  <c r="P736" i="156" s="1"/>
  <c r="H722" i="156"/>
  <c r="K696" i="156"/>
  <c r="U669" i="156"/>
  <c r="F668" i="156"/>
  <c r="H644" i="156"/>
  <c r="J627" i="156"/>
  <c r="F627" i="156"/>
  <c r="J846" i="156"/>
  <c r="F770" i="156"/>
  <c r="U766" i="156"/>
  <c r="F736" i="156"/>
  <c r="U732" i="156"/>
  <c r="F685" i="156"/>
  <c r="F690" i="156" s="1"/>
  <c r="H690" i="156" s="1"/>
  <c r="U654" i="156"/>
  <c r="U603" i="156"/>
  <c r="U602" i="156"/>
  <c r="K773" i="156"/>
  <c r="H758" i="156"/>
  <c r="H749" i="156"/>
  <c r="K739" i="156"/>
  <c r="O675" i="156"/>
  <c r="P675" i="156" s="1"/>
  <c r="J665" i="156"/>
  <c r="F630" i="156"/>
  <c r="U627" i="156"/>
  <c r="O619" i="156"/>
  <c r="P619" i="156" s="1"/>
  <c r="K627" i="156"/>
  <c r="I627" i="156" s="1"/>
  <c r="J613" i="156"/>
  <c r="J612" i="156"/>
  <c r="H611" i="156"/>
  <c r="P509" i="156"/>
  <c r="O510" i="156"/>
  <c r="P510" i="156" s="1"/>
  <c r="F898" i="37"/>
  <c r="F549" i="156"/>
  <c r="E860" i="37" s="1"/>
  <c r="R542" i="156"/>
  <c r="Q853" i="37" s="1"/>
  <c r="G542" i="156"/>
  <c r="F534" i="156"/>
  <c r="K510" i="156"/>
  <c r="I510" i="156" s="1"/>
  <c r="J492" i="156"/>
  <c r="F492" i="156"/>
  <c r="U486" i="156"/>
  <c r="F442" i="156"/>
  <c r="F518" i="156"/>
  <c r="U511" i="156"/>
  <c r="U504" i="156"/>
  <c r="J496" i="156"/>
  <c r="F496" i="156"/>
  <c r="F453" i="156"/>
  <c r="F479" i="156" s="1"/>
  <c r="H479" i="156" s="1"/>
  <c r="O443" i="156"/>
  <c r="F429" i="156"/>
  <c r="S539" i="156"/>
  <c r="U492" i="156"/>
  <c r="S487" i="156"/>
  <c r="O448" i="156"/>
  <c r="K450" i="156"/>
  <c r="I450" i="156" s="1"/>
  <c r="F499" i="156"/>
  <c r="H501" i="156"/>
  <c r="K414" i="156"/>
  <c r="I414" i="156" s="1"/>
  <c r="H376" i="156"/>
  <c r="H371" i="156"/>
  <c r="O322" i="156"/>
  <c r="H281" i="156"/>
  <c r="J273" i="156"/>
  <c r="J270" i="156"/>
  <c r="K244" i="156"/>
  <c r="I244" i="156" s="1"/>
  <c r="S170" i="156"/>
  <c r="F131" i="156"/>
  <c r="F414" i="156"/>
  <c r="U365" i="156"/>
  <c r="U366" i="156" s="1"/>
  <c r="K325" i="156"/>
  <c r="I325" i="156" s="1"/>
  <c r="F244" i="156"/>
  <c r="F230" i="156"/>
  <c r="F191" i="156"/>
  <c r="F220" i="156" s="1"/>
  <c r="H220" i="156" s="1"/>
  <c r="J168" i="156"/>
  <c r="H133" i="156"/>
  <c r="J117" i="156"/>
  <c r="K116" i="156"/>
  <c r="K117" i="156" s="1"/>
  <c r="I117" i="156" s="1"/>
  <c r="F98" i="156"/>
  <c r="F112" i="156" s="1"/>
  <c r="H112" i="156" s="1"/>
  <c r="J95" i="156"/>
  <c r="F95" i="156"/>
  <c r="H79" i="156"/>
  <c r="S118" i="156"/>
  <c r="J82" i="156"/>
  <c r="J31" i="156"/>
  <c r="K128" i="156"/>
  <c r="U82" i="156"/>
  <c r="J77" i="156"/>
  <c r="J81" i="156"/>
  <c r="H68" i="156"/>
  <c r="F77" i="156"/>
  <c r="H35" i="156"/>
  <c r="F31" i="156"/>
  <c r="M1694" i="157" l="1"/>
  <c r="M1704" i="157"/>
  <c r="M1684" i="157"/>
  <c r="J987" i="37"/>
  <c r="O372" i="156"/>
  <c r="P372" i="156" s="1"/>
  <c r="M1700" i="157"/>
  <c r="M1699" i="157"/>
  <c r="M1687" i="157"/>
  <c r="M892" i="157"/>
  <c r="E995" i="37"/>
  <c r="J1000" i="37"/>
  <c r="X669" i="37"/>
  <c r="X121" i="37"/>
  <c r="E1000" i="37"/>
  <c r="L939" i="157"/>
  <c r="U959" i="37"/>
  <c r="V959" i="37"/>
  <c r="E987" i="37"/>
  <c r="L1708" i="157"/>
  <c r="T586" i="156"/>
  <c r="S897" i="37" s="1"/>
  <c r="V586" i="156"/>
  <c r="U897" i="37" s="1"/>
  <c r="U958" i="37" s="1"/>
  <c r="R897" i="37"/>
  <c r="S588" i="156"/>
  <c r="R899" i="37" s="1"/>
  <c r="W899" i="37" s="1"/>
  <c r="U391" i="156"/>
  <c r="T541" i="156"/>
  <c r="S852" i="37" s="1"/>
  <c r="U586" i="156"/>
  <c r="T897" i="37" s="1"/>
  <c r="V897" i="37"/>
  <c r="W588" i="156"/>
  <c r="V899" i="37" s="1"/>
  <c r="X899" i="37" s="1"/>
  <c r="W392" i="156"/>
  <c r="S392" i="156" s="1"/>
  <c r="K2451" i="156"/>
  <c r="M1677" i="157"/>
  <c r="M1708" i="157" s="1"/>
  <c r="G1708" i="157"/>
  <c r="F2454" i="156"/>
  <c r="N14" i="156"/>
  <c r="L2427" i="156"/>
  <c r="K984" i="37" s="1"/>
  <c r="N30" i="156"/>
  <c r="L2433" i="156"/>
  <c r="K990" i="37" s="1"/>
  <c r="N17" i="156"/>
  <c r="L2423" i="156"/>
  <c r="K980" i="37" s="1"/>
  <c r="N25" i="156"/>
  <c r="L2448" i="156"/>
  <c r="K1005" i="37" s="1"/>
  <c r="N122" i="156"/>
  <c r="L2432" i="156"/>
  <c r="K989" i="37" s="1"/>
  <c r="N177" i="156"/>
  <c r="L2449" i="156"/>
  <c r="K1006" i="37" s="1"/>
  <c r="N185" i="156"/>
  <c r="L2434" i="156"/>
  <c r="K991" i="37" s="1"/>
  <c r="N491" i="156"/>
  <c r="L2437" i="156"/>
  <c r="N20" i="156"/>
  <c r="L2440" i="156"/>
  <c r="K997" i="37" s="1"/>
  <c r="N28" i="156"/>
  <c r="L2435" i="156"/>
  <c r="K992" i="37" s="1"/>
  <c r="N19" i="156"/>
  <c r="L2446" i="156"/>
  <c r="K1003" i="37" s="1"/>
  <c r="N27" i="156"/>
  <c r="L2430" i="156"/>
  <c r="K987" i="37" s="1"/>
  <c r="N93" i="156"/>
  <c r="L2445" i="156"/>
  <c r="K1002" i="37" s="1"/>
  <c r="N371" i="156"/>
  <c r="L2436" i="156"/>
  <c r="K993" i="37" s="1"/>
  <c r="N413" i="156"/>
  <c r="L2442" i="156"/>
  <c r="F2451" i="156"/>
  <c r="N26" i="156"/>
  <c r="L2420" i="156"/>
  <c r="N123" i="156"/>
  <c r="L2419" i="156"/>
  <c r="N677" i="156"/>
  <c r="L2447" i="156"/>
  <c r="N13" i="156"/>
  <c r="L2439" i="156"/>
  <c r="K996" i="37" s="1"/>
  <c r="N21" i="156"/>
  <c r="L2441" i="156"/>
  <c r="K998" i="37" s="1"/>
  <c r="N29" i="156"/>
  <c r="L2438" i="156"/>
  <c r="K995" i="37" s="1"/>
  <c r="N91" i="156"/>
  <c r="L2431" i="156"/>
  <c r="K988" i="37" s="1"/>
  <c r="N181" i="156"/>
  <c r="L2421" i="156"/>
  <c r="K978" i="37" s="1"/>
  <c r="L486" i="156"/>
  <c r="L544" i="156" s="1"/>
  <c r="K855" i="37" s="1"/>
  <c r="L2429" i="156"/>
  <c r="K986" i="37" s="1"/>
  <c r="N24" i="156"/>
  <c r="L2444" i="156"/>
  <c r="K1001" i="37" s="1"/>
  <c r="N15" i="156"/>
  <c r="L2422" i="156"/>
  <c r="K979" i="37" s="1"/>
  <c r="N23" i="156"/>
  <c r="L2443" i="156"/>
  <c r="K1000" i="37" s="1"/>
  <c r="N187" i="156"/>
  <c r="L2426" i="156"/>
  <c r="N521" i="156"/>
  <c r="N523" i="156" s="1"/>
  <c r="L2425" i="156"/>
  <c r="K982" i="37" s="1"/>
  <c r="I902" i="157"/>
  <c r="O15" i="157"/>
  <c r="O23" i="157"/>
  <c r="O18" i="157"/>
  <c r="O13" i="157"/>
  <c r="O21" i="157"/>
  <c r="O16" i="157"/>
  <c r="O76" i="157"/>
  <c r="O132" i="157"/>
  <c r="O184" i="157"/>
  <c r="O187" i="157"/>
  <c r="O19" i="157"/>
  <c r="O14" i="157"/>
  <c r="O22" i="157"/>
  <c r="O17" i="157"/>
  <c r="O12" i="157"/>
  <c r="O131" i="157"/>
  <c r="O193" i="157"/>
  <c r="O191" i="157"/>
  <c r="O185" i="157"/>
  <c r="O190" i="157"/>
  <c r="O251" i="157"/>
  <c r="O275" i="157"/>
  <c r="M1094" i="157"/>
  <c r="O1094" i="157" s="1"/>
  <c r="Q1052" i="157"/>
  <c r="O448" i="37" s="1"/>
  <c r="O842" i="157"/>
  <c r="P563" i="157"/>
  <c r="P564" i="157" s="1"/>
  <c r="Q1521" i="157"/>
  <c r="O731" i="37" s="1"/>
  <c r="P299" i="157"/>
  <c r="P242" i="157"/>
  <c r="Q525" i="157"/>
  <c r="P352" i="157"/>
  <c r="Q352" i="157" s="1"/>
  <c r="P277" i="157"/>
  <c r="Q277" i="157" s="1"/>
  <c r="T1368" i="157"/>
  <c r="R620" i="37" s="1"/>
  <c r="O1303" i="157"/>
  <c r="M612" i="37" s="1"/>
  <c r="I1376" i="157"/>
  <c r="G628" i="37" s="1"/>
  <c r="K879" i="156"/>
  <c r="I879" i="156" s="1"/>
  <c r="I878" i="156"/>
  <c r="K847" i="156"/>
  <c r="I847" i="156" s="1"/>
  <c r="O846" i="156"/>
  <c r="O847" i="156" s="1"/>
  <c r="P847" i="156" s="1"/>
  <c r="S1009" i="156"/>
  <c r="O1211" i="156"/>
  <c r="I798" i="156"/>
  <c r="O798" i="156"/>
  <c r="O1007" i="156"/>
  <c r="P1007" i="156" s="1"/>
  <c r="O2281" i="156"/>
  <c r="P2281" i="156" s="1"/>
  <c r="H375" i="156"/>
  <c r="H383" i="156" s="1"/>
  <c r="O1430" i="156"/>
  <c r="O2363" i="156"/>
  <c r="P2363" i="156" s="1"/>
  <c r="S1313" i="156"/>
  <c r="I1268" i="156"/>
  <c r="O534" i="156"/>
  <c r="W2023" i="156"/>
  <c r="V356" i="37" s="1"/>
  <c r="X61" i="37"/>
  <c r="P738" i="156"/>
  <c r="S880" i="156"/>
  <c r="S1117" i="156"/>
  <c r="O1480" i="156"/>
  <c r="S1044" i="156"/>
  <c r="S1239" i="156"/>
  <c r="U967" i="37"/>
  <c r="O806" i="156"/>
  <c r="P806" i="156" s="1"/>
  <c r="S1148" i="156"/>
  <c r="V967" i="37"/>
  <c r="Q1306" i="157"/>
  <c r="P111" i="157"/>
  <c r="Q111" i="157" s="1"/>
  <c r="Q66" i="157"/>
  <c r="J1473" i="157"/>
  <c r="H668" i="37" s="1"/>
  <c r="Q1092" i="157"/>
  <c r="Q1617" i="157"/>
  <c r="O2226" i="156"/>
  <c r="P2226" i="156" s="1"/>
  <c r="P2269" i="156" s="1"/>
  <c r="O529" i="37" s="1"/>
  <c r="F161" i="156"/>
  <c r="L1524" i="156"/>
  <c r="N1524" i="156" s="1"/>
  <c r="L1395" i="156"/>
  <c r="X388" i="37"/>
  <c r="O829" i="156"/>
  <c r="P829" i="156" s="1"/>
  <c r="X257" i="37"/>
  <c r="X478" i="37"/>
  <c r="X845" i="37"/>
  <c r="L798" i="156"/>
  <c r="L1146" i="156"/>
  <c r="L273" i="156"/>
  <c r="I273" i="156" s="1"/>
  <c r="N79" i="156"/>
  <c r="L81" i="156"/>
  <c r="I81" i="156" s="1"/>
  <c r="X484" i="37"/>
  <c r="F936" i="37"/>
  <c r="M242" i="157"/>
  <c r="O242" i="157" s="1"/>
  <c r="M299" i="157"/>
  <c r="O299" i="157" s="1"/>
  <c r="K319" i="37"/>
  <c r="M897" i="157"/>
  <c r="K765" i="37"/>
  <c r="M1622" i="157"/>
  <c r="M1666" i="157" s="1"/>
  <c r="O1666" i="157" s="1"/>
  <c r="O66" i="157"/>
  <c r="M68" i="157"/>
  <c r="U805" i="37"/>
  <c r="V805" i="37"/>
  <c r="F798" i="37"/>
  <c r="V732" i="37"/>
  <c r="V666" i="37"/>
  <c r="U666" i="37"/>
  <c r="U614" i="37"/>
  <c r="V620" i="37"/>
  <c r="V406" i="37"/>
  <c r="W1102" i="157"/>
  <c r="U295" i="37"/>
  <c r="V295" i="37"/>
  <c r="F270" i="37"/>
  <c r="F285" i="37"/>
  <c r="F284" i="37"/>
  <c r="U170" i="37"/>
  <c r="V170" i="37"/>
  <c r="U166" i="37"/>
  <c r="F277" i="37"/>
  <c r="V129" i="37"/>
  <c r="X566" i="157"/>
  <c r="U126" i="37"/>
  <c r="V126" i="37"/>
  <c r="U106" i="37"/>
  <c r="V69" i="37"/>
  <c r="V2374" i="156"/>
  <c r="U807" i="37" s="1"/>
  <c r="V842" i="37"/>
  <c r="U842" i="37"/>
  <c r="V527" i="37"/>
  <c r="U527" i="37"/>
  <c r="V2234" i="156"/>
  <c r="W2234" i="156"/>
  <c r="V450" i="37"/>
  <c r="V451" i="37"/>
  <c r="U450" i="37"/>
  <c r="U393" i="37"/>
  <c r="V2023" i="156"/>
  <c r="V2022" i="156" s="1"/>
  <c r="V253" i="37"/>
  <c r="U253" i="37"/>
  <c r="V221" i="37"/>
  <c r="V1919" i="156"/>
  <c r="W1919" i="156"/>
  <c r="S1470" i="156"/>
  <c r="S1080" i="156"/>
  <c r="S910" i="156"/>
  <c r="S848" i="156"/>
  <c r="S800" i="156"/>
  <c r="S775" i="156"/>
  <c r="U54" i="37"/>
  <c r="V54" i="37"/>
  <c r="U852" i="37"/>
  <c r="M1524" i="157"/>
  <c r="M1570" i="157" s="1"/>
  <c r="P78" i="157"/>
  <c r="Q78" i="157" s="1"/>
  <c r="P64" i="157"/>
  <c r="Q64" i="157" s="1"/>
  <c r="O800" i="157"/>
  <c r="M297" i="37" s="1"/>
  <c r="O525" i="157"/>
  <c r="G911" i="157"/>
  <c r="I911" i="157" s="1"/>
  <c r="W170" i="37"/>
  <c r="O1153" i="157"/>
  <c r="M558" i="37" s="1"/>
  <c r="O1422" i="157"/>
  <c r="M656" i="37" s="1"/>
  <c r="O894" i="157"/>
  <c r="M319" i="37" s="1"/>
  <c r="M1473" i="157"/>
  <c r="K668" i="37" s="1"/>
  <c r="P828" i="156"/>
  <c r="O2013" i="156"/>
  <c r="P2013" i="156" s="1"/>
  <c r="P2063" i="156" s="1"/>
  <c r="O396" i="37" s="1"/>
  <c r="O1660" i="156"/>
  <c r="O1661" i="156" s="1"/>
  <c r="I486" i="156"/>
  <c r="O414" i="156"/>
  <c r="P414" i="156" s="1"/>
  <c r="S2169" i="156"/>
  <c r="R484" i="37" s="1"/>
  <c r="W484" i="37" s="1"/>
  <c r="O2329" i="156"/>
  <c r="O2375" i="156" s="1"/>
  <c r="N808" i="37" s="1"/>
  <c r="K82" i="156"/>
  <c r="P273" i="156"/>
  <c r="O781" i="156"/>
  <c r="P781" i="156" s="1"/>
  <c r="W567" i="37"/>
  <c r="O798" i="157"/>
  <c r="M295" i="37" s="1"/>
  <c r="U1816" i="156"/>
  <c r="T22" i="37" s="1"/>
  <c r="V1802" i="156"/>
  <c r="W955" i="37"/>
  <c r="I685" i="157"/>
  <c r="S407" i="157"/>
  <c r="F1664" i="157"/>
  <c r="D797" i="37" s="1"/>
  <c r="F1643" i="157"/>
  <c r="D776" i="37" s="1"/>
  <c r="R140" i="37"/>
  <c r="T228" i="157"/>
  <c r="T1006" i="157" s="1"/>
  <c r="R312" i="37" s="1"/>
  <c r="T710" i="157"/>
  <c r="F442" i="37"/>
  <c r="O1307" i="157"/>
  <c r="M615" i="37"/>
  <c r="E288" i="37"/>
  <c r="E342" i="37"/>
  <c r="T1085" i="157"/>
  <c r="T1136" i="157" s="1"/>
  <c r="I1072" i="157"/>
  <c r="G1127" i="157"/>
  <c r="E430" i="37" s="1"/>
  <c r="E429" i="37"/>
  <c r="E537" i="37"/>
  <c r="I1217" i="157"/>
  <c r="I1226" i="157"/>
  <c r="G553" i="37" s="1"/>
  <c r="E330" i="37"/>
  <c r="E441" i="37"/>
  <c r="Q1307" i="157"/>
  <c r="O615" i="37"/>
  <c r="E445" i="37"/>
  <c r="E548" i="37"/>
  <c r="E274" i="37"/>
  <c r="E329" i="37"/>
  <c r="Q624" i="37"/>
  <c r="S1672" i="157"/>
  <c r="Q805" i="37" s="1"/>
  <c r="W805" i="37" s="1"/>
  <c r="G1665" i="157"/>
  <c r="I1665" i="157" s="1"/>
  <c r="E763" i="37"/>
  <c r="G267" i="37"/>
  <c r="F353" i="37"/>
  <c r="I1120" i="157"/>
  <c r="G423" i="37" s="1"/>
  <c r="I1128" i="157"/>
  <c r="V439" i="37"/>
  <c r="X1643" i="157"/>
  <c r="L1665" i="157"/>
  <c r="J798" i="37" s="1"/>
  <c r="J763" i="37"/>
  <c r="L1389" i="157"/>
  <c r="L1437" i="157" s="1"/>
  <c r="J632" i="37" s="1"/>
  <c r="M1571" i="157"/>
  <c r="K755" i="37" s="1"/>
  <c r="K737" i="37"/>
  <c r="F801" i="37"/>
  <c r="H1296" i="157"/>
  <c r="H1279" i="157"/>
  <c r="H1344" i="157" s="1"/>
  <c r="E267" i="37"/>
  <c r="G147" i="157"/>
  <c r="I1553" i="157"/>
  <c r="G737" i="37" s="1"/>
  <c r="I1561" i="157"/>
  <c r="G745" i="37" s="1"/>
  <c r="M1665" i="157"/>
  <c r="K798" i="37" s="1"/>
  <c r="K763" i="37"/>
  <c r="J303" i="37"/>
  <c r="J354" i="37"/>
  <c r="E148" i="37"/>
  <c r="E264" i="37"/>
  <c r="G906" i="157"/>
  <c r="G432" i="37"/>
  <c r="G429" i="37"/>
  <c r="G537" i="37"/>
  <c r="R443" i="37"/>
  <c r="T660" i="157"/>
  <c r="R126" i="37" s="1"/>
  <c r="T1466" i="157"/>
  <c r="R661" i="37" s="1"/>
  <c r="W661" i="37" s="1"/>
  <c r="I1405" i="157"/>
  <c r="G1461" i="157"/>
  <c r="E656" i="37" s="1"/>
  <c r="I1445" i="157"/>
  <c r="G640" i="37" s="1"/>
  <c r="G634" i="37"/>
  <c r="F782" i="37"/>
  <c r="F162" i="37"/>
  <c r="I111" i="157"/>
  <c r="F281" i="37"/>
  <c r="I1602" i="157"/>
  <c r="G1663" i="157"/>
  <c r="E796" i="37" s="1"/>
  <c r="G1656" i="157"/>
  <c r="S1667" i="157"/>
  <c r="K734" i="37"/>
  <c r="G331" i="37"/>
  <c r="G770" i="37"/>
  <c r="G775" i="37"/>
  <c r="I168" i="37"/>
  <c r="I281" i="37"/>
  <c r="I427" i="157"/>
  <c r="G636" i="157"/>
  <c r="R349" i="37"/>
  <c r="T406" i="157"/>
  <c r="E352" i="37"/>
  <c r="G1041" i="157"/>
  <c r="E347" i="37" s="1"/>
  <c r="G1047" i="157"/>
  <c r="I1555" i="157"/>
  <c r="I1563" i="157"/>
  <c r="G747" i="37" s="1"/>
  <c r="I1568" i="157"/>
  <c r="F271" i="37"/>
  <c r="I169" i="37"/>
  <c r="I282" i="37"/>
  <c r="W987" i="157"/>
  <c r="I1640" i="157"/>
  <c r="G773" i="37" s="1"/>
  <c r="I1650" i="157"/>
  <c r="G783" i="37" s="1"/>
  <c r="H632" i="157"/>
  <c r="V1631" i="157"/>
  <c r="T764" i="37" s="1"/>
  <c r="K766" i="37"/>
  <c r="G1478" i="157"/>
  <c r="E673" i="37" s="1"/>
  <c r="Q118" i="37"/>
  <c r="E286" i="37"/>
  <c r="G580" i="37"/>
  <c r="E87" i="37"/>
  <c r="E432" i="37"/>
  <c r="E540" i="37"/>
  <c r="G1235" i="157"/>
  <c r="E562" i="37" s="1"/>
  <c r="U439" i="37"/>
  <c r="W1643" i="157"/>
  <c r="E321" i="37"/>
  <c r="E416" i="37"/>
  <c r="G1243" i="157"/>
  <c r="E570" i="37" s="1"/>
  <c r="E573" i="37"/>
  <c r="X567" i="37"/>
  <c r="W1630" i="157"/>
  <c r="W1249" i="157"/>
  <c r="Q435" i="157"/>
  <c r="O96" i="37" s="1"/>
  <c r="N96" i="37"/>
  <c r="Q797" i="157"/>
  <c r="O294" i="37" s="1"/>
  <c r="N294" i="37"/>
  <c r="Q795" i="157"/>
  <c r="O292" i="37" s="1"/>
  <c r="N292" i="37"/>
  <c r="Q794" i="157"/>
  <c r="O291" i="37" s="1"/>
  <c r="N291" i="37"/>
  <c r="Q800" i="157"/>
  <c r="O297" i="37" s="1"/>
  <c r="N297" i="37"/>
  <c r="J897" i="157"/>
  <c r="H321" i="37" s="1"/>
  <c r="J321" i="37"/>
  <c r="Q1150" i="157"/>
  <c r="O555" i="37" s="1"/>
  <c r="N555" i="37"/>
  <c r="Q1152" i="157"/>
  <c r="O557" i="37" s="1"/>
  <c r="N557" i="37"/>
  <c r="Q1154" i="157"/>
  <c r="O559" i="37" s="1"/>
  <c r="N559" i="37"/>
  <c r="Q1156" i="157"/>
  <c r="O561" i="37" s="1"/>
  <c r="N561" i="37"/>
  <c r="Q1158" i="157"/>
  <c r="O563" i="37" s="1"/>
  <c r="N563" i="37"/>
  <c r="Q1422" i="157"/>
  <c r="O656" i="37" s="1"/>
  <c r="N656" i="37"/>
  <c r="Q1523" i="157"/>
  <c r="O733" i="37" s="1"/>
  <c r="N733" i="37"/>
  <c r="P1665" i="157"/>
  <c r="N798" i="37" s="1"/>
  <c r="N763" i="37"/>
  <c r="F336" i="37"/>
  <c r="F549" i="37"/>
  <c r="W432" i="157"/>
  <c r="W1519" i="157"/>
  <c r="V140" i="37"/>
  <c r="X228" i="157"/>
  <c r="I1342" i="157"/>
  <c r="E283" i="37"/>
  <c r="G554" i="37"/>
  <c r="E777" i="37"/>
  <c r="E135" i="37"/>
  <c r="E279" i="37"/>
  <c r="I1542" i="157"/>
  <c r="G746" i="37" s="1"/>
  <c r="I1551" i="157"/>
  <c r="G735" i="37" s="1"/>
  <c r="J348" i="37"/>
  <c r="J440" i="37"/>
  <c r="E549" i="37"/>
  <c r="L1370" i="157"/>
  <c r="J622" i="37" s="1"/>
  <c r="J613" i="37"/>
  <c r="E413" i="37"/>
  <c r="E558" i="37"/>
  <c r="L1571" i="157"/>
  <c r="J755" i="37" s="1"/>
  <c r="J737" i="37"/>
  <c r="E601" i="37"/>
  <c r="S161" i="157"/>
  <c r="S1437" i="157"/>
  <c r="Q632" i="37" s="1"/>
  <c r="E332" i="37"/>
  <c r="S797" i="37"/>
  <c r="S762" i="37" s="1"/>
  <c r="U263" i="157"/>
  <c r="U293" i="157"/>
  <c r="U302" i="157" s="1"/>
  <c r="U797" i="37"/>
  <c r="W263" i="157"/>
  <c r="W293" i="157"/>
  <c r="O796" i="157"/>
  <c r="M293" i="37" s="1"/>
  <c r="K293" i="37"/>
  <c r="O799" i="157"/>
  <c r="M296" i="37" s="1"/>
  <c r="K296" i="37"/>
  <c r="O801" i="157"/>
  <c r="M298" i="37" s="1"/>
  <c r="K298" i="37"/>
  <c r="O1149" i="157"/>
  <c r="M554" i="37" s="1"/>
  <c r="K554" i="37"/>
  <c r="O1151" i="157"/>
  <c r="M556" i="37" s="1"/>
  <c r="K556" i="37"/>
  <c r="O1155" i="157"/>
  <c r="M560" i="37" s="1"/>
  <c r="K560" i="37"/>
  <c r="O1157" i="157"/>
  <c r="M562" i="37" s="1"/>
  <c r="K562" i="37"/>
  <c r="O1159" i="157"/>
  <c r="M564" i="37" s="1"/>
  <c r="K564" i="37"/>
  <c r="M616" i="37"/>
  <c r="K616" i="37"/>
  <c r="O1423" i="157"/>
  <c r="M657" i="37" s="1"/>
  <c r="K657" i="37"/>
  <c r="O1421" i="157"/>
  <c r="M655" i="37" s="1"/>
  <c r="K655" i="37"/>
  <c r="O1522" i="157"/>
  <c r="M732" i="37" s="1"/>
  <c r="K732" i="37"/>
  <c r="O1526" i="157"/>
  <c r="K736" i="37"/>
  <c r="E769" i="37"/>
  <c r="E774" i="37"/>
  <c r="E111" i="37"/>
  <c r="E340" i="37"/>
  <c r="T1344" i="157"/>
  <c r="R596" i="37" s="1"/>
  <c r="U1209" i="157"/>
  <c r="G788" i="37"/>
  <c r="I1235" i="157"/>
  <c r="G562" i="37" s="1"/>
  <c r="E276" i="37"/>
  <c r="I912" i="157"/>
  <c r="G276" i="37" s="1"/>
  <c r="G1455" i="157"/>
  <c r="E650" i="37" s="1"/>
  <c r="W1314" i="157"/>
  <c r="W1006" i="157"/>
  <c r="V575" i="157"/>
  <c r="V576" i="157" s="1"/>
  <c r="V1367" i="157"/>
  <c r="T619" i="37" s="1"/>
  <c r="T955" i="37" s="1"/>
  <c r="E284" i="37"/>
  <c r="F354" i="37"/>
  <c r="I1109" i="157"/>
  <c r="G412" i="37" s="1"/>
  <c r="I1118" i="157"/>
  <c r="G421" i="37" s="1"/>
  <c r="I1228" i="157"/>
  <c r="G555" i="37" s="1"/>
  <c r="I1236" i="157"/>
  <c r="G563" i="37" s="1"/>
  <c r="E786" i="37"/>
  <c r="Q140" i="37"/>
  <c r="S710" i="157"/>
  <c r="S228" i="157"/>
  <c r="E424" i="37"/>
  <c r="F440" i="37"/>
  <c r="E425" i="37"/>
  <c r="S439" i="37"/>
  <c r="S404" i="37" s="1"/>
  <c r="U1643" i="157"/>
  <c r="S776" i="37" s="1"/>
  <c r="E641" i="37"/>
  <c r="E672" i="37"/>
  <c r="X1630" i="157"/>
  <c r="X1249" i="157"/>
  <c r="Q793" i="157"/>
  <c r="O290" i="37" s="1"/>
  <c r="N290" i="37"/>
  <c r="Q796" i="157"/>
  <c r="O293" i="37" s="1"/>
  <c r="N293" i="37"/>
  <c r="Q799" i="157"/>
  <c r="O296" i="37" s="1"/>
  <c r="N296" i="37"/>
  <c r="Q798" i="157"/>
  <c r="O295" i="37" s="1"/>
  <c r="N295" i="37"/>
  <c r="Q801" i="157"/>
  <c r="O298" i="37" s="1"/>
  <c r="N298" i="37"/>
  <c r="Q1149" i="157"/>
  <c r="O554" i="37" s="1"/>
  <c r="N554" i="37"/>
  <c r="Q1151" i="157"/>
  <c r="O556" i="37" s="1"/>
  <c r="N556" i="37"/>
  <c r="Q1153" i="157"/>
  <c r="O558" i="37" s="1"/>
  <c r="N558" i="37"/>
  <c r="Q1155" i="157"/>
  <c r="O560" i="37" s="1"/>
  <c r="N560" i="37"/>
  <c r="Q1157" i="157"/>
  <c r="O562" i="37" s="1"/>
  <c r="N562" i="37"/>
  <c r="Q1159" i="157"/>
  <c r="O564" i="37" s="1"/>
  <c r="N564" i="37"/>
  <c r="Q1303" i="157"/>
  <c r="O612" i="37" s="1"/>
  <c r="N612" i="37"/>
  <c r="O616" i="37"/>
  <c r="N616" i="37"/>
  <c r="Q1423" i="157"/>
  <c r="O657" i="37" s="1"/>
  <c r="N657" i="37"/>
  <c r="Q1421" i="157"/>
  <c r="O655" i="37" s="1"/>
  <c r="N655" i="37"/>
  <c r="Q1522" i="157"/>
  <c r="O732" i="37" s="1"/>
  <c r="N732" i="37"/>
  <c r="P1528" i="157"/>
  <c r="N736" i="37"/>
  <c r="P1622" i="157"/>
  <c r="P1666" i="157" s="1"/>
  <c r="N765" i="37"/>
  <c r="F545" i="37"/>
  <c r="X987" i="157"/>
  <c r="I1556" i="157"/>
  <c r="G722" i="37"/>
  <c r="E138" i="37"/>
  <c r="I752" i="157"/>
  <c r="G138" i="37" s="1"/>
  <c r="E337" i="37"/>
  <c r="I1444" i="157"/>
  <c r="G633" i="37"/>
  <c r="I1454" i="157"/>
  <c r="G649" i="37" s="1"/>
  <c r="G642" i="37"/>
  <c r="I1462" i="157"/>
  <c r="G657" i="37" s="1"/>
  <c r="G720" i="37"/>
  <c r="E339" i="37"/>
  <c r="G425" i="37"/>
  <c r="W731" i="157"/>
  <c r="V1329" i="157"/>
  <c r="V1377" i="157" s="1"/>
  <c r="T629" i="37" s="1"/>
  <c r="O892" i="157"/>
  <c r="M317" i="37" s="1"/>
  <c r="K317" i="37"/>
  <c r="E335" i="37"/>
  <c r="E658" i="37"/>
  <c r="E414" i="37"/>
  <c r="E268" i="37"/>
  <c r="X1102" i="157"/>
  <c r="X780" i="157"/>
  <c r="E802" i="37"/>
  <c r="T1667" i="157"/>
  <c r="V797" i="37"/>
  <c r="X263" i="157"/>
  <c r="X293" i="157"/>
  <c r="O797" i="157"/>
  <c r="M294" i="37" s="1"/>
  <c r="K294" i="37"/>
  <c r="O795" i="157"/>
  <c r="M292" i="37" s="1"/>
  <c r="K292" i="37"/>
  <c r="O794" i="157"/>
  <c r="M291" i="37" s="1"/>
  <c r="K291" i="37"/>
  <c r="O1150" i="157"/>
  <c r="M555" i="37" s="1"/>
  <c r="K555" i="37"/>
  <c r="O1152" i="157"/>
  <c r="M557" i="37" s="1"/>
  <c r="K557" i="37"/>
  <c r="O1154" i="157"/>
  <c r="M559" i="37" s="1"/>
  <c r="K559" i="37"/>
  <c r="O1156" i="157"/>
  <c r="M561" i="37" s="1"/>
  <c r="K561" i="37"/>
  <c r="O1158" i="157"/>
  <c r="M563" i="37" s="1"/>
  <c r="K563" i="37"/>
  <c r="O1521" i="157"/>
  <c r="M731" i="37" s="1"/>
  <c r="K731" i="37"/>
  <c r="O1523" i="157"/>
  <c r="M733" i="37" s="1"/>
  <c r="K733" i="37"/>
  <c r="F544" i="37"/>
  <c r="E317" i="37"/>
  <c r="F1615" i="157"/>
  <c r="F293" i="157" s="1"/>
  <c r="F1401" i="157" s="1"/>
  <c r="F263" i="157"/>
  <c r="F262" i="157"/>
  <c r="F1418" i="157" s="1"/>
  <c r="F1466" i="157" s="1"/>
  <c r="D661" i="37" s="1"/>
  <c r="E327" i="37"/>
  <c r="G1229" i="157"/>
  <c r="E556" i="37" s="1"/>
  <c r="E412" i="37"/>
  <c r="X432" i="157"/>
  <c r="X1519" i="157"/>
  <c r="G637" i="37"/>
  <c r="I1622" i="157"/>
  <c r="G766" i="37" s="1"/>
  <c r="G765" i="37"/>
  <c r="G647" i="37"/>
  <c r="U1314" i="157"/>
  <c r="U1006" i="157"/>
  <c r="S312" i="37" s="1"/>
  <c r="S310" i="37" s="1"/>
  <c r="P348" i="157"/>
  <c r="Q348" i="157" s="1"/>
  <c r="Q1526" i="157"/>
  <c r="O736" i="37" s="1"/>
  <c r="G1429" i="157"/>
  <c r="E662" i="37" s="1"/>
  <c r="P997" i="157"/>
  <c r="P1042" i="157" s="1"/>
  <c r="N440" i="37" s="1"/>
  <c r="P234" i="157"/>
  <c r="Q234" i="157" s="1"/>
  <c r="P1307" i="157"/>
  <c r="N617" i="37" s="1"/>
  <c r="P1524" i="157"/>
  <c r="N734" i="37" s="1"/>
  <c r="P166" i="157"/>
  <c r="Q166" i="157" s="1"/>
  <c r="P993" i="157"/>
  <c r="P1041" i="157" s="1"/>
  <c r="N439" i="37" s="1"/>
  <c r="P861" i="157"/>
  <c r="Q861" i="157" s="1"/>
  <c r="O387" i="156"/>
  <c r="P387" i="156" s="1"/>
  <c r="P1797" i="156"/>
  <c r="P1798" i="156" s="1"/>
  <c r="P1799" i="156" s="1"/>
  <c r="O1468" i="156"/>
  <c r="P1468" i="156" s="1"/>
  <c r="P2171" i="156"/>
  <c r="O486" i="37" s="1"/>
  <c r="P2314" i="156"/>
  <c r="I908" i="156"/>
  <c r="P1090" i="157"/>
  <c r="P1138" i="157" s="1"/>
  <c r="N441" i="37" s="1"/>
  <c r="O1907" i="156"/>
  <c r="O1954" i="156" s="1"/>
  <c r="N255" i="37" s="1"/>
  <c r="F1494" i="156"/>
  <c r="P1903" i="156"/>
  <c r="O116" i="156"/>
  <c r="P116" i="156" s="1"/>
  <c r="H247" i="156"/>
  <c r="O696" i="156"/>
  <c r="O697" i="156" s="1"/>
  <c r="P697" i="156" s="1"/>
  <c r="O602" i="156"/>
  <c r="P602" i="156" s="1"/>
  <c r="K774" i="156"/>
  <c r="I774" i="156" s="1"/>
  <c r="O740" i="156"/>
  <c r="P740" i="156" s="1"/>
  <c r="H1981" i="156"/>
  <c r="I496" i="156"/>
  <c r="F938" i="37"/>
  <c r="F964" i="37"/>
  <c r="F911" i="37"/>
  <c r="F963" i="37"/>
  <c r="F947" i="37"/>
  <c r="F965" i="37"/>
  <c r="F966" i="37"/>
  <c r="F795" i="37"/>
  <c r="F664" i="37"/>
  <c r="F569" i="37"/>
  <c r="F345" i="37"/>
  <c r="F344" i="37"/>
  <c r="F298" i="37"/>
  <c r="F269" i="37"/>
  <c r="F172" i="37"/>
  <c r="F173" i="37"/>
  <c r="F137" i="37"/>
  <c r="F163" i="37"/>
  <c r="F123" i="37"/>
  <c r="F829" i="37"/>
  <c r="F811" i="37"/>
  <c r="F820" i="37"/>
  <c r="F491" i="37"/>
  <c r="F481" i="37"/>
  <c r="F480" i="37"/>
  <c r="F462" i="37"/>
  <c r="F388" i="37"/>
  <c r="F366" i="37"/>
  <c r="F390" i="37"/>
  <c r="F230" i="37"/>
  <c r="F233" i="37"/>
  <c r="P523" i="157"/>
  <c r="P1424" i="157"/>
  <c r="N658" i="37" s="1"/>
  <c r="P252" i="157"/>
  <c r="P1198" i="157"/>
  <c r="P1247" i="157" s="1"/>
  <c r="N574" i="37" s="1"/>
  <c r="Q268" i="157"/>
  <c r="P533" i="157"/>
  <c r="Q533" i="157" s="1"/>
  <c r="I1432" i="157"/>
  <c r="P488" i="157"/>
  <c r="Q488" i="157" s="1"/>
  <c r="F971" i="37"/>
  <c r="F1807" i="156"/>
  <c r="E13" i="37" s="1"/>
  <c r="E964" i="37"/>
  <c r="E963" i="37"/>
  <c r="F579" i="37"/>
  <c r="F304" i="37"/>
  <c r="F131" i="37"/>
  <c r="F437" i="37"/>
  <c r="F352" i="37"/>
  <c r="F624" i="37"/>
  <c r="F446" i="37"/>
  <c r="F328" i="37"/>
  <c r="F587" i="37"/>
  <c r="F648" i="37"/>
  <c r="F302" i="37"/>
  <c r="F671" i="37"/>
  <c r="F443" i="37"/>
  <c r="F438" i="37"/>
  <c r="F672" i="37"/>
  <c r="F627" i="37"/>
  <c r="F282" i="37"/>
  <c r="F418" i="37"/>
  <c r="F142" i="37"/>
  <c r="F422" i="37"/>
  <c r="F287" i="37"/>
  <c r="F575" i="37"/>
  <c r="F778" i="37"/>
  <c r="F574" i="37"/>
  <c r="F670" i="37"/>
  <c r="F86" i="37"/>
  <c r="F303" i="37"/>
  <c r="F116" i="37"/>
  <c r="F351" i="37"/>
  <c r="F794" i="37"/>
  <c r="F578" i="37"/>
  <c r="F168" i="37"/>
  <c r="F799" i="37"/>
  <c r="F554" i="37"/>
  <c r="F598" i="37"/>
  <c r="F552" i="37"/>
  <c r="F348" i="37"/>
  <c r="F124" i="37"/>
  <c r="D967" i="37"/>
  <c r="O1873" i="156"/>
  <c r="P1873" i="156" s="1"/>
  <c r="P1920" i="156" s="1"/>
  <c r="O221" i="37" s="1"/>
  <c r="O2083" i="156"/>
  <c r="P2083" i="156" s="1"/>
  <c r="P2136" i="156" s="1"/>
  <c r="O451" i="37" s="1"/>
  <c r="O2189" i="156"/>
  <c r="O2235" i="156" s="1"/>
  <c r="N495" i="37" s="1"/>
  <c r="O1389" i="156"/>
  <c r="P1389" i="156" s="1"/>
  <c r="O244" i="156"/>
  <c r="P244" i="156" s="1"/>
  <c r="F853" i="37"/>
  <c r="F843" i="37"/>
  <c r="F824" i="37"/>
  <c r="F371" i="37"/>
  <c r="F464" i="37"/>
  <c r="F487" i="37"/>
  <c r="F808" i="37"/>
  <c r="F534" i="37"/>
  <c r="F848" i="37"/>
  <c r="F509" i="37"/>
  <c r="F845" i="37"/>
  <c r="F844" i="37"/>
  <c r="F498" i="37"/>
  <c r="F530" i="37"/>
  <c r="F485" i="37"/>
  <c r="F397" i="37"/>
  <c r="F525" i="37"/>
  <c r="F866" i="37"/>
  <c r="T640" i="157"/>
  <c r="R106" i="37" s="1"/>
  <c r="W106" i="37" s="1"/>
  <c r="V533" i="157"/>
  <c r="V600" i="157" s="1"/>
  <c r="V601" i="157" s="1"/>
  <c r="T126" i="157"/>
  <c r="T529" i="157"/>
  <c r="T1664" i="157"/>
  <c r="T1314" i="157"/>
  <c r="O95" i="156"/>
  <c r="P95" i="156" s="1"/>
  <c r="O77" i="156"/>
  <c r="P77" i="156" s="1"/>
  <c r="O128" i="156"/>
  <c r="P128" i="156" s="1"/>
  <c r="S1512" i="156"/>
  <c r="U829" i="156"/>
  <c r="U848" i="156" s="1"/>
  <c r="S2373" i="156"/>
  <c r="S2060" i="156"/>
  <c r="R393" i="37" s="1"/>
  <c r="W393" i="37" s="1"/>
  <c r="S2267" i="156"/>
  <c r="R527" i="37" s="1"/>
  <c r="S1952" i="156"/>
  <c r="R253" i="37" s="1"/>
  <c r="W253" i="37" s="1"/>
  <c r="S234" i="156"/>
  <c r="S566" i="157"/>
  <c r="S126" i="157"/>
  <c r="X81" i="37"/>
  <c r="H2275" i="156"/>
  <c r="G535" i="37" s="1"/>
  <c r="H2177" i="156"/>
  <c r="G492" i="37" s="1"/>
  <c r="G901" i="37"/>
  <c r="O188" i="156"/>
  <c r="P188" i="156" s="1"/>
  <c r="U733" i="156"/>
  <c r="U741" i="156" s="1"/>
  <c r="K1852" i="156"/>
  <c r="J58" i="37" s="1"/>
  <c r="F1852" i="156"/>
  <c r="E58" i="37" s="1"/>
  <c r="R967" i="37"/>
  <c r="P1114" i="156"/>
  <c r="O1972" i="156"/>
  <c r="O2024" i="156" s="1"/>
  <c r="N357" i="37" s="1"/>
  <c r="F383" i="156"/>
  <c r="O31" i="156"/>
  <c r="P31" i="156" s="1"/>
  <c r="I544" i="156"/>
  <c r="H855" i="37" s="1"/>
  <c r="O1115" i="156"/>
  <c r="P1115" i="156" s="1"/>
  <c r="O2122" i="156"/>
  <c r="O2170" i="156" s="1"/>
  <c r="N485" i="37" s="1"/>
  <c r="S1664" i="157"/>
  <c r="S1629" i="157"/>
  <c r="S1249" i="157" s="1"/>
  <c r="Q576" i="37" s="1"/>
  <c r="T1629" i="157"/>
  <c r="T1249" i="157" s="1"/>
  <c r="R576" i="37" s="1"/>
  <c r="S806" i="37"/>
  <c r="R388" i="37"/>
  <c r="W388" i="37" s="1"/>
  <c r="V393" i="37"/>
  <c r="J396" i="37"/>
  <c r="L2063" i="156"/>
  <c r="N1911" i="156"/>
  <c r="N1955" i="156" s="1"/>
  <c r="M256" i="37" s="1"/>
  <c r="L1116" i="156"/>
  <c r="L847" i="156"/>
  <c r="N736" i="156"/>
  <c r="O442" i="156"/>
  <c r="K587" i="156"/>
  <c r="J898" i="37" s="1"/>
  <c r="F587" i="156"/>
  <c r="E898" i="37" s="1"/>
  <c r="F754" i="37"/>
  <c r="E738" i="37"/>
  <c r="F751" i="37"/>
  <c r="E740" i="37"/>
  <c r="R748" i="37"/>
  <c r="E754" i="37"/>
  <c r="E728" i="37"/>
  <c r="E746" i="37"/>
  <c r="E727" i="37"/>
  <c r="I1576" i="157"/>
  <c r="E731" i="37"/>
  <c r="G752" i="37"/>
  <c r="E752" i="37"/>
  <c r="G726" i="37"/>
  <c r="S1471" i="157"/>
  <c r="Q666" i="37" s="1"/>
  <c r="T1471" i="157"/>
  <c r="R666" i="37" s="1"/>
  <c r="G1573" i="157"/>
  <c r="G1365" i="157"/>
  <c r="I1276" i="157"/>
  <c r="G590" i="37" s="1"/>
  <c r="I1311" i="157"/>
  <c r="V1301" i="157"/>
  <c r="I1398" i="157"/>
  <c r="I1446" i="157" s="1"/>
  <c r="G641" i="37" s="1"/>
  <c r="G1112" i="157"/>
  <c r="E415" i="37" s="1"/>
  <c r="S1136" i="157"/>
  <c r="S1101" i="157"/>
  <c r="S1102" i="157" s="1"/>
  <c r="Q405" i="37" s="1"/>
  <c r="N347" i="37"/>
  <c r="G943" i="157"/>
  <c r="E307" i="37" s="1"/>
  <c r="G852" i="157"/>
  <c r="G1545" i="157"/>
  <c r="E749" i="37" s="1"/>
  <c r="W81" i="37"/>
  <c r="X106" i="37"/>
  <c r="V586" i="157"/>
  <c r="I770" i="157"/>
  <c r="I659" i="157"/>
  <c r="I1065" i="157"/>
  <c r="V344" i="157"/>
  <c r="V355" i="157" s="1"/>
  <c r="G1341" i="157"/>
  <c r="E593" i="37" s="1"/>
  <c r="V60" i="157"/>
  <c r="V1362" i="157" s="1"/>
  <c r="T614" i="37" s="1"/>
  <c r="G1220" i="157"/>
  <c r="I1499" i="157"/>
  <c r="I1545" i="157" s="1"/>
  <c r="G749" i="37" s="1"/>
  <c r="I1670" i="157"/>
  <c r="Q1665" i="157"/>
  <c r="O798" i="37" s="1"/>
  <c r="G1662" i="157"/>
  <c r="E795" i="37" s="1"/>
  <c r="O1665" i="157"/>
  <c r="M798" i="37" s="1"/>
  <c r="I635" i="157"/>
  <c r="G101" i="37" s="1"/>
  <c r="I1169" i="157"/>
  <c r="F2372" i="156"/>
  <c r="F2322" i="156"/>
  <c r="H2322" i="156" s="1"/>
  <c r="S2233" i="156"/>
  <c r="O226" i="156"/>
  <c r="P226" i="156" s="1"/>
  <c r="F2244" i="156"/>
  <c r="E504" i="37" s="1"/>
  <c r="F573" i="156"/>
  <c r="E884" i="37" s="1"/>
  <c r="F1917" i="156"/>
  <c r="F1961" i="156" s="1"/>
  <c r="U2163" i="156"/>
  <c r="T478" i="37" s="1"/>
  <c r="U2115" i="156"/>
  <c r="U2134" i="156" s="1"/>
  <c r="H1882" i="156"/>
  <c r="E403" i="37"/>
  <c r="H2070" i="156"/>
  <c r="G403" i="37" s="1"/>
  <c r="S2021" i="156"/>
  <c r="H2030" i="156"/>
  <c r="G363" i="37" s="1"/>
  <c r="H2065" i="156"/>
  <c r="G398" i="37" s="1"/>
  <c r="H2069" i="156"/>
  <c r="G402" i="37" s="1"/>
  <c r="H2033" i="156"/>
  <c r="G366" i="37" s="1"/>
  <c r="U2065" i="156"/>
  <c r="T398" i="37" s="1"/>
  <c r="H2031" i="156"/>
  <c r="G364" i="37" s="1"/>
  <c r="F401" i="37"/>
  <c r="H2035" i="156"/>
  <c r="G368" i="37" s="1"/>
  <c r="H2032" i="156"/>
  <c r="G365" i="37" s="1"/>
  <c r="H2067" i="156"/>
  <c r="G400" i="37" s="1"/>
  <c r="H2042" i="156"/>
  <c r="G375" i="37" s="1"/>
  <c r="H2043" i="156"/>
  <c r="G376" i="37" s="1"/>
  <c r="H2054" i="156"/>
  <c r="G387" i="37" s="1"/>
  <c r="H2049" i="156"/>
  <c r="G382" i="37" s="1"/>
  <c r="H2044" i="156"/>
  <c r="G377" i="37" s="1"/>
  <c r="H2052" i="156"/>
  <c r="G385" i="37" s="1"/>
  <c r="H2048" i="156"/>
  <c r="G381" i="37" s="1"/>
  <c r="H2045" i="156"/>
  <c r="G378" i="37" s="1"/>
  <c r="H2047" i="156"/>
  <c r="G380" i="37" s="1"/>
  <c r="H2059" i="156"/>
  <c r="G392" i="37" s="1"/>
  <c r="F256" i="37"/>
  <c r="H1960" i="156"/>
  <c r="G261" i="37" s="1"/>
  <c r="F260" i="37"/>
  <c r="F257" i="37"/>
  <c r="T1801" i="156"/>
  <c r="S54" i="37"/>
  <c r="H1958" i="156"/>
  <c r="G259" i="37" s="1"/>
  <c r="E239" i="37"/>
  <c r="H1938" i="156"/>
  <c r="G239" i="37" s="1"/>
  <c r="E229" i="37"/>
  <c r="H1928" i="156"/>
  <c r="G229" i="37" s="1"/>
  <c r="E246" i="37"/>
  <c r="H1945" i="156"/>
  <c r="G246" i="37" s="1"/>
  <c r="E241" i="37"/>
  <c r="H1940" i="156"/>
  <c r="G241" i="37" s="1"/>
  <c r="E226" i="37"/>
  <c r="H1925" i="156"/>
  <c r="G226" i="37" s="1"/>
  <c r="E227" i="37"/>
  <c r="H1926" i="156"/>
  <c r="G227" i="37" s="1"/>
  <c r="E245" i="37"/>
  <c r="H1944" i="156"/>
  <c r="G245" i="37" s="1"/>
  <c r="E228" i="37"/>
  <c r="H1927" i="156"/>
  <c r="G228" i="37" s="1"/>
  <c r="E244" i="37"/>
  <c r="H1943" i="156"/>
  <c r="G244" i="37" s="1"/>
  <c r="E240" i="37"/>
  <c r="H1939" i="156"/>
  <c r="G240" i="37" s="1"/>
  <c r="E252" i="37"/>
  <c r="H1951" i="156"/>
  <c r="G252" i="37" s="1"/>
  <c r="E243" i="37"/>
  <c r="H1942" i="156"/>
  <c r="G243" i="37" s="1"/>
  <c r="E238" i="37"/>
  <c r="H1937" i="156"/>
  <c r="G238" i="37" s="1"/>
  <c r="E232" i="37"/>
  <c r="H1931" i="156"/>
  <c r="G232" i="37" s="1"/>
  <c r="J60" i="37"/>
  <c r="R1801" i="156"/>
  <c r="Q8" i="37"/>
  <c r="E44" i="37"/>
  <c r="S1918" i="156"/>
  <c r="S1919" i="156" s="1"/>
  <c r="R220" i="37" s="1"/>
  <c r="U1956" i="156"/>
  <c r="T257" i="37" s="1"/>
  <c r="U1282" i="156"/>
  <c r="U1843" i="156"/>
  <c r="T49" i="37" s="1"/>
  <c r="S1848" i="156"/>
  <c r="R54" i="37" s="1"/>
  <c r="U1760" i="156"/>
  <c r="H2198" i="156"/>
  <c r="H2244" i="156" s="1"/>
  <c r="G504" i="37" s="1"/>
  <c r="U1204" i="156"/>
  <c r="U1212" i="156" s="1"/>
  <c r="U1380" i="156"/>
  <c r="U1398" i="156" s="1"/>
  <c r="F1320" i="156"/>
  <c r="F1860" i="156" s="1"/>
  <c r="E66" i="37" s="1"/>
  <c r="U1072" i="156"/>
  <c r="U1080" i="156" s="1"/>
  <c r="U959" i="156"/>
  <c r="U655" i="156"/>
  <c r="H1828" i="156"/>
  <c r="G34" i="37" s="1"/>
  <c r="F2415" i="156"/>
  <c r="E848" i="37" s="1"/>
  <c r="H2381" i="156"/>
  <c r="G814" i="37" s="1"/>
  <c r="H577" i="156"/>
  <c r="G888" i="37" s="1"/>
  <c r="H136" i="156"/>
  <c r="U345" i="156"/>
  <c r="U588" i="156"/>
  <c r="T899" i="37" s="1"/>
  <c r="F1955" i="156"/>
  <c r="E256" i="37" s="1"/>
  <c r="K2014" i="156"/>
  <c r="K2064" i="156" s="1"/>
  <c r="J397" i="37" s="1"/>
  <c r="H1837" i="156"/>
  <c r="G43" i="37" s="1"/>
  <c r="F2144" i="156"/>
  <c r="H2144" i="156" s="1"/>
  <c r="G459" i="37" s="1"/>
  <c r="F1950" i="156"/>
  <c r="F1929" i="156"/>
  <c r="H2154" i="156"/>
  <c r="G469" i="37" s="1"/>
  <c r="K1799" i="156"/>
  <c r="H2393" i="156"/>
  <c r="G826" i="37" s="1"/>
  <c r="H2395" i="156"/>
  <c r="G828" i="37" s="1"/>
  <c r="H2407" i="156"/>
  <c r="G840" i="37" s="1"/>
  <c r="H592" i="156"/>
  <c r="G903" i="37" s="1"/>
  <c r="H2142" i="156"/>
  <c r="G457" i="37" s="1"/>
  <c r="N1798" i="156"/>
  <c r="N1799" i="156" s="1"/>
  <c r="H2141" i="156"/>
  <c r="G456" i="37" s="1"/>
  <c r="H2416" i="156"/>
  <c r="G849" i="37" s="1"/>
  <c r="G865" i="37"/>
  <c r="G862" i="37"/>
  <c r="H1841" i="156"/>
  <c r="G47" i="37" s="1"/>
  <c r="H1859" i="156"/>
  <c r="G65" i="37" s="1"/>
  <c r="G887" i="37"/>
  <c r="E947" i="37"/>
  <c r="H1834" i="156"/>
  <c r="G40" i="37" s="1"/>
  <c r="H2146" i="156"/>
  <c r="G461" i="37" s="1"/>
  <c r="G860" i="37"/>
  <c r="H2157" i="156"/>
  <c r="G472" i="37" s="1"/>
  <c r="H2397" i="156"/>
  <c r="G830" i="37" s="1"/>
  <c r="H2143" i="156"/>
  <c r="G458" i="37" s="1"/>
  <c r="H543" i="156"/>
  <c r="G854" i="37" s="1"/>
  <c r="H2162" i="156"/>
  <c r="G477" i="37" s="1"/>
  <c r="H2160" i="156"/>
  <c r="G475" i="37" s="1"/>
  <c r="H2153" i="156"/>
  <c r="G468" i="37" s="1"/>
  <c r="H591" i="156"/>
  <c r="G902" i="37" s="1"/>
  <c r="G876" i="37"/>
  <c r="G875" i="37"/>
  <c r="H1842" i="156"/>
  <c r="G48" i="37" s="1"/>
  <c r="F344" i="156"/>
  <c r="H2159" i="156"/>
  <c r="G474" i="37" s="1"/>
  <c r="H2386" i="156"/>
  <c r="G819" i="37" s="1"/>
  <c r="H2383" i="156"/>
  <c r="G816" i="37" s="1"/>
  <c r="H2155" i="156"/>
  <c r="G470" i="37" s="1"/>
  <c r="H2392" i="156"/>
  <c r="G825" i="37" s="1"/>
  <c r="H2158" i="156"/>
  <c r="G473" i="37" s="1"/>
  <c r="H2394" i="156"/>
  <c r="G827" i="37" s="1"/>
  <c r="H2382" i="156"/>
  <c r="G815" i="37" s="1"/>
  <c r="H2398" i="156"/>
  <c r="G831" i="37" s="1"/>
  <c r="H594" i="156"/>
  <c r="G905" i="37" s="1"/>
  <c r="E966" i="37"/>
  <c r="H1821" i="156"/>
  <c r="G27" i="37" s="1"/>
  <c r="H1829" i="156"/>
  <c r="G35" i="37" s="1"/>
  <c r="H2152" i="156"/>
  <c r="G467" i="37" s="1"/>
  <c r="H2161" i="156"/>
  <c r="G476" i="37" s="1"/>
  <c r="O1799" i="156"/>
  <c r="H2399" i="156"/>
  <c r="G832" i="37" s="1"/>
  <c r="H2408" i="156"/>
  <c r="G841" i="37" s="1"/>
  <c r="H2402" i="156"/>
  <c r="G835" i="37" s="1"/>
  <c r="H2384" i="156"/>
  <c r="G817" i="37" s="1"/>
  <c r="H2167" i="156"/>
  <c r="G482" i="37" s="1"/>
  <c r="G904" i="37"/>
  <c r="E965" i="37"/>
  <c r="H1855" i="156"/>
  <c r="G61" i="37" s="1"/>
  <c r="H1809" i="156"/>
  <c r="G15" i="37" s="1"/>
  <c r="H1831" i="156"/>
  <c r="G37" i="37" s="1"/>
  <c r="H1840" i="156"/>
  <c r="G46" i="37" s="1"/>
  <c r="H582" i="156"/>
  <c r="G893" i="37" s="1"/>
  <c r="H568" i="156"/>
  <c r="G879" i="37" s="1"/>
  <c r="G871" i="37"/>
  <c r="G885" i="37"/>
  <c r="G870" i="37"/>
  <c r="G886" i="37"/>
  <c r="N224" i="156"/>
  <c r="L226" i="156"/>
  <c r="V540" i="156"/>
  <c r="I1350" i="157"/>
  <c r="G602" i="37" s="1"/>
  <c r="I1374" i="157"/>
  <c r="G626" i="37" s="1"/>
  <c r="I1351" i="157"/>
  <c r="G603" i="37" s="1"/>
  <c r="I1349" i="157"/>
  <c r="I1357" i="157"/>
  <c r="G609" i="37" s="1"/>
  <c r="I1473" i="157"/>
  <c r="G668" i="37" s="1"/>
  <c r="G1469" i="157"/>
  <c r="E664" i="37" s="1"/>
  <c r="I1470" i="157"/>
  <c r="G665" i="37" s="1"/>
  <c r="I1392" i="157"/>
  <c r="I1440" i="157" s="1"/>
  <c r="G635" i="37" s="1"/>
  <c r="I1355" i="157"/>
  <c r="G607" i="37" s="1"/>
  <c r="I1340" i="157"/>
  <c r="G592" i="37" s="1"/>
  <c r="I1343" i="157"/>
  <c r="G595" i="37" s="1"/>
  <c r="I1366" i="157"/>
  <c r="I1359" i="157"/>
  <c r="G611" i="37" s="1"/>
  <c r="I1339" i="157"/>
  <c r="G591" i="37" s="1"/>
  <c r="I1356" i="157"/>
  <c r="G608" i="37" s="1"/>
  <c r="I1354" i="157"/>
  <c r="G606" i="37" s="1"/>
  <c r="I908" i="157"/>
  <c r="I761" i="157"/>
  <c r="G147" i="37" s="1"/>
  <c r="I1144" i="157"/>
  <c r="G447" i="37" s="1"/>
  <c r="I1142" i="157"/>
  <c r="G1335" i="157"/>
  <c r="E587" i="37" s="1"/>
  <c r="J563" i="157"/>
  <c r="I1244" i="157"/>
  <c r="G571" i="37" s="1"/>
  <c r="G1214" i="157"/>
  <c r="E541" i="37" s="1"/>
  <c r="I1138" i="157"/>
  <c r="G1135" i="157"/>
  <c r="I788" i="157"/>
  <c r="I919" i="157"/>
  <c r="I921" i="157"/>
  <c r="I653" i="157"/>
  <c r="G119" i="37" s="1"/>
  <c r="G751" i="157"/>
  <c r="E137" i="37" s="1"/>
  <c r="J939" i="157"/>
  <c r="I920" i="157"/>
  <c r="G338" i="37" s="1"/>
  <c r="I922" i="157"/>
  <c r="G286" i="37" s="1"/>
  <c r="I762" i="157"/>
  <c r="I654" i="157"/>
  <c r="G120" i="37" s="1"/>
  <c r="I1041" i="157"/>
  <c r="G347" i="37" s="1"/>
  <c r="G1106" i="157"/>
  <c r="E409" i="37" s="1"/>
  <c r="G1038" i="157"/>
  <c r="E344" i="37" s="1"/>
  <c r="G1039" i="157"/>
  <c r="E345" i="37" s="1"/>
  <c r="I966" i="157"/>
  <c r="I1015" i="157" s="1"/>
  <c r="I766" i="157"/>
  <c r="G1009" i="157"/>
  <c r="E315" i="37" s="1"/>
  <c r="I811" i="157"/>
  <c r="I935" i="157"/>
  <c r="G299" i="37" s="1"/>
  <c r="I924" i="157"/>
  <c r="I926" i="157"/>
  <c r="G290" i="37" s="1"/>
  <c r="I929" i="157"/>
  <c r="G293" i="37" s="1"/>
  <c r="I928" i="157"/>
  <c r="G292" i="37" s="1"/>
  <c r="I910" i="157"/>
  <c r="G329" i="37" s="1"/>
  <c r="I913" i="157"/>
  <c r="G332" i="37" s="1"/>
  <c r="I909" i="157"/>
  <c r="I767" i="157"/>
  <c r="I749" i="157"/>
  <c r="G135" i="37" s="1"/>
  <c r="I753" i="157"/>
  <c r="G139" i="37" s="1"/>
  <c r="I772" i="157"/>
  <c r="G158" i="37" s="1"/>
  <c r="I779" i="157"/>
  <c r="I750" i="157"/>
  <c r="G136" i="37" s="1"/>
  <c r="I748" i="157"/>
  <c r="G134" i="37" s="1"/>
  <c r="I679" i="157"/>
  <c r="I626" i="157"/>
  <c r="I619" i="157"/>
  <c r="I631" i="157"/>
  <c r="G97" i="37" s="1"/>
  <c r="E938" i="37"/>
  <c r="I639" i="157"/>
  <c r="G105" i="37" s="1"/>
  <c r="I621" i="157"/>
  <c r="I629" i="157"/>
  <c r="G95" i="37" s="1"/>
  <c r="I571" i="157"/>
  <c r="I542" i="157"/>
  <c r="I498" i="157"/>
  <c r="I87" i="157"/>
  <c r="I360" i="157"/>
  <c r="I786" i="157"/>
  <c r="G172" i="37" s="1"/>
  <c r="P1304" i="157"/>
  <c r="K586" i="156"/>
  <c r="J897" i="37" s="1"/>
  <c r="K1851" i="156"/>
  <c r="J57" i="37" s="1"/>
  <c r="F586" i="156"/>
  <c r="E897" i="37" s="1"/>
  <c r="L1661" i="156"/>
  <c r="K1661" i="156"/>
  <c r="F1851" i="156"/>
  <c r="E57" i="37" s="1"/>
  <c r="O169" i="156"/>
  <c r="P169" i="156" s="1"/>
  <c r="L169" i="156"/>
  <c r="L2363" i="156"/>
  <c r="H822" i="156"/>
  <c r="H1823" i="156"/>
  <c r="G29" i="37" s="1"/>
  <c r="H1165" i="156"/>
  <c r="H1826" i="156"/>
  <c r="G32" i="37" s="1"/>
  <c r="I1468" i="156"/>
  <c r="I1469" i="156" s="1"/>
  <c r="H2345" i="156"/>
  <c r="F1413" i="156"/>
  <c r="H1413" i="156" s="1"/>
  <c r="H1532" i="156"/>
  <c r="F544" i="156"/>
  <c r="E855" i="37" s="1"/>
  <c r="H1169" i="156"/>
  <c r="H1503" i="156"/>
  <c r="F1685" i="156"/>
  <c r="H1685" i="156" s="1"/>
  <c r="H1825" i="156"/>
  <c r="G31" i="37" s="1"/>
  <c r="F2274" i="156"/>
  <c r="E534" i="37" s="1"/>
  <c r="F2174" i="156"/>
  <c r="E489" i="37" s="1"/>
  <c r="F1839" i="156"/>
  <c r="E45" i="37" s="1"/>
  <c r="H829" i="156"/>
  <c r="F1022" i="156"/>
  <c r="H1022" i="156" s="1"/>
  <c r="H718" i="156"/>
  <c r="H1097" i="156"/>
  <c r="F892" i="156"/>
  <c r="H1225" i="156"/>
  <c r="H977" i="156"/>
  <c r="H1243" i="156"/>
  <c r="H1210" i="156"/>
  <c r="F2063" i="156"/>
  <c r="E396" i="37" s="1"/>
  <c r="H2363" i="156"/>
  <c r="H81" i="156"/>
  <c r="F113" i="156"/>
  <c r="H113" i="156" s="1"/>
  <c r="H244" i="156"/>
  <c r="F162" i="156"/>
  <c r="H627" i="156"/>
  <c r="H916" i="156"/>
  <c r="H1031" i="156"/>
  <c r="H1337" i="156"/>
  <c r="F1511" i="156"/>
  <c r="F2066" i="156"/>
  <c r="E399" i="37" s="1"/>
  <c r="F117" i="156"/>
  <c r="H721" i="156"/>
  <c r="H1102" i="156"/>
  <c r="H602" i="156"/>
  <c r="H1061" i="156"/>
  <c r="F613" i="156"/>
  <c r="H899" i="156"/>
  <c r="H2122" i="156"/>
  <c r="H2170" i="156" s="1"/>
  <c r="G485" i="37" s="1"/>
  <c r="F1008" i="156"/>
  <c r="F1661" i="156"/>
  <c r="H2132" i="156"/>
  <c r="H2176" i="156" s="1"/>
  <c r="G491" i="37" s="1"/>
  <c r="F2269" i="156"/>
  <c r="E529" i="37" s="1"/>
  <c r="H2104" i="156"/>
  <c r="F1920" i="156"/>
  <c r="H1455" i="156"/>
  <c r="F638" i="156"/>
  <c r="H638" i="156" s="1"/>
  <c r="H865" i="156"/>
  <c r="F2413" i="156"/>
  <c r="E846" i="37" s="1"/>
  <c r="H270" i="156"/>
  <c r="H334" i="156"/>
  <c r="H571" i="156"/>
  <c r="G882" i="37" s="1"/>
  <c r="H683" i="156"/>
  <c r="H811" i="156"/>
  <c r="F1558" i="156"/>
  <c r="H1713" i="156"/>
  <c r="H1743" i="156"/>
  <c r="H1810" i="156"/>
  <c r="G16" i="37" s="1"/>
  <c r="H1836" i="156"/>
  <c r="G42" i="37" s="1"/>
  <c r="F1147" i="156"/>
  <c r="F266" i="156"/>
  <c r="F1116" i="156"/>
  <c r="F636" i="156"/>
  <c r="F1431" i="156"/>
  <c r="H1136" i="156"/>
  <c r="H387" i="156"/>
  <c r="H748" i="156"/>
  <c r="H414" i="156"/>
  <c r="H499" i="156"/>
  <c r="H781" i="156"/>
  <c r="H806" i="156"/>
  <c r="H1043" i="156"/>
  <c r="F1238" i="156"/>
  <c r="H1389" i="156"/>
  <c r="F2024" i="156"/>
  <c r="E357" i="37" s="1"/>
  <c r="H2316" i="156"/>
  <c r="F2292" i="156"/>
  <c r="F325" i="156"/>
  <c r="H128" i="156"/>
  <c r="F697" i="156"/>
  <c r="H697" i="156" s="1"/>
  <c r="H757" i="156"/>
  <c r="H739" i="156"/>
  <c r="H746" i="156"/>
  <c r="H1133" i="156"/>
  <c r="F1349" i="156"/>
  <c r="H1349" i="156" s="1"/>
  <c r="F715" i="156"/>
  <c r="H715" i="156" s="1"/>
  <c r="H707" i="156"/>
  <c r="F2138" i="156"/>
  <c r="E453" i="37" s="1"/>
  <c r="H1876" i="156"/>
  <c r="H2350" i="156"/>
  <c r="H226" i="156"/>
  <c r="H798" i="156"/>
  <c r="H1295" i="156"/>
  <c r="H2192" i="156"/>
  <c r="H2238" i="156" s="1"/>
  <c r="G498" i="37" s="1"/>
  <c r="F2251" i="156"/>
  <c r="E511" i="37" s="1"/>
  <c r="F1959" i="156"/>
  <c r="E260" i="37" s="1"/>
  <c r="F1941" i="156"/>
  <c r="F60" i="156"/>
  <c r="F529" i="156"/>
  <c r="H529" i="156" s="1"/>
  <c r="H1197" i="156"/>
  <c r="F2171" i="156"/>
  <c r="E486" i="37" s="1"/>
  <c r="F847" i="156"/>
  <c r="H1298" i="156"/>
  <c r="H858" i="156"/>
  <c r="H1277" i="156"/>
  <c r="H834" i="156"/>
  <c r="F1747" i="156"/>
  <c r="H1747" i="156" s="1"/>
  <c r="H1812" i="156"/>
  <c r="G18" i="37" s="1"/>
  <c r="H1811" i="156"/>
  <c r="G17" i="37" s="1"/>
  <c r="H1824" i="156"/>
  <c r="G30" i="37" s="1"/>
  <c r="H1830" i="156"/>
  <c r="G36" i="37" s="1"/>
  <c r="H1838" i="156"/>
  <c r="G44" i="37" s="1"/>
  <c r="F1856" i="156"/>
  <c r="E62" i="37" s="1"/>
  <c r="F425" i="156"/>
  <c r="F555" i="156" s="1"/>
  <c r="E866" i="37" s="1"/>
  <c r="H188" i="156"/>
  <c r="F1129" i="156"/>
  <c r="H1129" i="156" s="1"/>
  <c r="F1480" i="156"/>
  <c r="H1255" i="156"/>
  <c r="F2041" i="156"/>
  <c r="E374" i="37" s="1"/>
  <c r="F1954" i="156"/>
  <c r="H77" i="156"/>
  <c r="H95" i="156"/>
  <c r="H518" i="156"/>
  <c r="H492" i="156"/>
  <c r="F861" i="156"/>
  <c r="H861" i="156" s="1"/>
  <c r="H994" i="156"/>
  <c r="F1251" i="156"/>
  <c r="F1191" i="156"/>
  <c r="H1798" i="156"/>
  <c r="F339" i="156"/>
  <c r="H65" i="156"/>
  <c r="H450" i="156"/>
  <c r="H523" i="156"/>
  <c r="H760" i="156"/>
  <c r="H933" i="156"/>
  <c r="F1291" i="156"/>
  <c r="H1291" i="156" s="1"/>
  <c r="F1079" i="156"/>
  <c r="F1093" i="156"/>
  <c r="H1093" i="156" s="1"/>
  <c r="F879" i="156"/>
  <c r="H1258" i="156"/>
  <c r="F1222" i="156"/>
  <c r="F1936" i="156"/>
  <c r="F2046" i="156"/>
  <c r="E379" i="37" s="1"/>
  <c r="F2151" i="156"/>
  <c r="E466" i="37" s="1"/>
  <c r="H1418" i="156"/>
  <c r="F1519" i="156"/>
  <c r="F2256" i="156"/>
  <c r="E516" i="37" s="1"/>
  <c r="H1975" i="156"/>
  <c r="H2281" i="156"/>
  <c r="F1957" i="156"/>
  <c r="E258" i="37" s="1"/>
  <c r="H510" i="156"/>
  <c r="H794" i="156"/>
  <c r="H283" i="156"/>
  <c r="F552" i="156"/>
  <c r="E863" i="37" s="1"/>
  <c r="H570" i="156"/>
  <c r="G881" i="37" s="1"/>
  <c r="H1281" i="156"/>
  <c r="F1379" i="156"/>
  <c r="H1379" i="156" s="1"/>
  <c r="H1815" i="156"/>
  <c r="G21" i="37" s="1"/>
  <c r="F2068" i="156"/>
  <c r="E401" i="37" s="1"/>
  <c r="F1858" i="156"/>
  <c r="E64" i="37" s="1"/>
  <c r="H1915" i="156"/>
  <c r="F1759" i="156"/>
  <c r="H1759" i="156" s="1"/>
  <c r="H1755" i="156"/>
  <c r="F1835" i="156"/>
  <c r="E41" i="37" s="1"/>
  <c r="F1827" i="156"/>
  <c r="E33" i="37" s="1"/>
  <c r="H1497" i="156"/>
  <c r="F1822" i="156"/>
  <c r="E28" i="37" s="1"/>
  <c r="F1813" i="156"/>
  <c r="E19" i="37" s="1"/>
  <c r="H1440" i="156"/>
  <c r="F1803" i="156"/>
  <c r="E9" i="37" s="1"/>
  <c r="U1804" i="156"/>
  <c r="T10" i="37" s="1"/>
  <c r="F1492" i="156"/>
  <c r="U1805" i="156"/>
  <c r="T11" i="37" s="1"/>
  <c r="I1337" i="156"/>
  <c r="K1803" i="156"/>
  <c r="J9" i="37" s="1"/>
  <c r="P907" i="156"/>
  <c r="F753" i="156"/>
  <c r="H1518" i="156"/>
  <c r="I2013" i="156"/>
  <c r="I2063" i="156" s="1"/>
  <c r="H396" i="37" s="1"/>
  <c r="H1684" i="156"/>
  <c r="I1210" i="156"/>
  <c r="F1717" i="156"/>
  <c r="H1716" i="156"/>
  <c r="O908" i="156"/>
  <c r="P908" i="156" s="1"/>
  <c r="U1038" i="156"/>
  <c r="U1044" i="156" s="1"/>
  <c r="H1448" i="156"/>
  <c r="I612" i="156"/>
  <c r="F1525" i="156"/>
  <c r="H1524" i="156"/>
  <c r="H2205" i="156"/>
  <c r="H2251" i="156" s="1"/>
  <c r="G511" i="37" s="1"/>
  <c r="H1054" i="156"/>
  <c r="I1115" i="156"/>
  <c r="O81" i="156"/>
  <c r="P81" i="156" s="1"/>
  <c r="F1451" i="156"/>
  <c r="H1402" i="156"/>
  <c r="F1411" i="156"/>
  <c r="F816" i="156"/>
  <c r="F841" i="156"/>
  <c r="P1307" i="156"/>
  <c r="O1311" i="156"/>
  <c r="O1312" i="156" s="1"/>
  <c r="P1312" i="156" s="1"/>
  <c r="F1057" i="156"/>
  <c r="H783" i="156"/>
  <c r="F790" i="156"/>
  <c r="N674" i="156"/>
  <c r="L683" i="156"/>
  <c r="N683" i="156" s="1"/>
  <c r="O683" i="156"/>
  <c r="P683" i="156" s="1"/>
  <c r="N657" i="156"/>
  <c r="L665" i="156"/>
  <c r="P657" i="156"/>
  <c r="O665" i="156"/>
  <c r="P665" i="156" s="1"/>
  <c r="F581" i="156"/>
  <c r="E892" i="37" s="1"/>
  <c r="F569" i="156"/>
  <c r="E880" i="37" s="1"/>
  <c r="P491" i="156"/>
  <c r="K2375" i="156"/>
  <c r="J808" i="37" s="1"/>
  <c r="N1797" i="156"/>
  <c r="K1396" i="156"/>
  <c r="I1396" i="156" s="1"/>
  <c r="P268" i="156"/>
  <c r="O746" i="156"/>
  <c r="P746" i="156" s="1"/>
  <c r="O822" i="156"/>
  <c r="P822" i="156" s="1"/>
  <c r="I1430" i="156"/>
  <c r="O1518" i="156"/>
  <c r="H422" i="156"/>
  <c r="F319" i="156"/>
  <c r="O1395" i="156"/>
  <c r="P1395" i="156" s="1"/>
  <c r="F863" i="156"/>
  <c r="H1442" i="156"/>
  <c r="H1084" i="156"/>
  <c r="O1617" i="157"/>
  <c r="P69" i="157"/>
  <c r="Q69" i="157" s="1"/>
  <c r="L269" i="157"/>
  <c r="I1046" i="157"/>
  <c r="G352" i="37" s="1"/>
  <c r="O1618" i="157"/>
  <c r="M763" i="37" s="1"/>
  <c r="L69" i="157"/>
  <c r="G923" i="157"/>
  <c r="E287" i="37" s="1"/>
  <c r="G1232" i="157"/>
  <c r="J1198" i="157"/>
  <c r="J1247" i="157" s="1"/>
  <c r="H574" i="37" s="1"/>
  <c r="I536" i="157"/>
  <c r="V940" i="157"/>
  <c r="T304" i="37" s="1"/>
  <c r="H1353" i="156"/>
  <c r="L510" i="156"/>
  <c r="H1894" i="156"/>
  <c r="I1477" i="157"/>
  <c r="G672" i="37" s="1"/>
  <c r="I1475" i="157"/>
  <c r="G670" i="37" s="1"/>
  <c r="I1476" i="157"/>
  <c r="G671" i="37" s="1"/>
  <c r="N846" i="156"/>
  <c r="P1041" i="156"/>
  <c r="N1237" i="156"/>
  <c r="H1542" i="156"/>
  <c r="L1799" i="156"/>
  <c r="K391" i="156"/>
  <c r="I391" i="156" s="1"/>
  <c r="H1048" i="156"/>
  <c r="H1545" i="156"/>
  <c r="I168" i="156"/>
  <c r="H612" i="156"/>
  <c r="P1042" i="156"/>
  <c r="N1236" i="156"/>
  <c r="I1045" i="157"/>
  <c r="F2058" i="156"/>
  <c r="E391" i="37" s="1"/>
  <c r="L523" i="156"/>
  <c r="V1615" i="157"/>
  <c r="V1664" i="157" s="1"/>
  <c r="U1481" i="156"/>
  <c r="O668" i="156"/>
  <c r="P668" i="156" s="1"/>
  <c r="H640" i="156"/>
  <c r="H2086" i="156"/>
  <c r="M64" i="157"/>
  <c r="O64" i="157" s="1"/>
  <c r="Q859" i="157"/>
  <c r="Q902" i="157" s="1"/>
  <c r="O266" i="37" s="1"/>
  <c r="P902" i="157"/>
  <c r="N266" i="37" s="1"/>
  <c r="N1115" i="156"/>
  <c r="P1211" i="156"/>
  <c r="O1510" i="156"/>
  <c r="O1440" i="156"/>
  <c r="P1440" i="156" s="1"/>
  <c r="H525" i="156"/>
  <c r="K740" i="156"/>
  <c r="I740" i="156" s="1"/>
  <c r="I1007" i="156"/>
  <c r="N486" i="156"/>
  <c r="N544" i="156" s="1"/>
  <c r="M855" i="37" s="1"/>
  <c r="T540" i="156"/>
  <c r="S851" i="37" s="1"/>
  <c r="P495" i="156"/>
  <c r="P485" i="156"/>
  <c r="H278" i="156"/>
  <c r="F1211" i="156"/>
  <c r="P1008" i="156"/>
  <c r="U2375" i="156"/>
  <c r="T808" i="37" s="1"/>
  <c r="J2227" i="156"/>
  <c r="J2270" i="156" s="1"/>
  <c r="I530" i="37" s="1"/>
  <c r="L822" i="156"/>
  <c r="N822" i="156" s="1"/>
  <c r="J2411" i="156"/>
  <c r="I844" i="37" s="1"/>
  <c r="O1511" i="156"/>
  <c r="P1511" i="156" s="1"/>
  <c r="P909" i="156"/>
  <c r="J1799" i="156"/>
  <c r="J443" i="156"/>
  <c r="K799" i="156"/>
  <c r="I799" i="156" s="1"/>
  <c r="H884" i="156"/>
  <c r="O1146" i="156"/>
  <c r="P1146" i="156" s="1"/>
  <c r="U2359" i="156"/>
  <c r="U2373" i="156" s="1"/>
  <c r="O1268" i="156"/>
  <c r="P1268" i="156" s="1"/>
  <c r="K2171" i="156"/>
  <c r="J486" i="37" s="1"/>
  <c r="L1955" i="156"/>
  <c r="H365" i="156"/>
  <c r="F799" i="156"/>
  <c r="H1121" i="156"/>
  <c r="N1909" i="156"/>
  <c r="U614" i="156"/>
  <c r="O770" i="156"/>
  <c r="P770" i="156" s="1"/>
  <c r="U555" i="156"/>
  <c r="T866" i="37" s="1"/>
  <c r="L916" i="156"/>
  <c r="N1114" i="156"/>
  <c r="K231" i="156"/>
  <c r="I231" i="156" s="1"/>
  <c r="H846" i="156"/>
  <c r="O523" i="156"/>
  <c r="G1440" i="157"/>
  <c r="E635" i="37" s="1"/>
  <c r="O890" i="157"/>
  <c r="M315" i="37" s="1"/>
  <c r="O859" i="157"/>
  <c r="M902" i="157"/>
  <c r="K266" i="37" s="1"/>
  <c r="K1095" i="157"/>
  <c r="F1533" i="156"/>
  <c r="L602" i="156"/>
  <c r="N602" i="156" s="1"/>
  <c r="F1059" i="156"/>
  <c r="F2176" i="156"/>
  <c r="E491" i="37" s="1"/>
  <c r="H1913" i="156"/>
  <c r="H1415" i="156"/>
  <c r="F2027" i="156"/>
  <c r="E360" i="37" s="1"/>
  <c r="F717" i="156"/>
  <c r="H1216" i="156"/>
  <c r="F2227" i="156"/>
  <c r="K274" i="156"/>
  <c r="I274" i="156" s="1"/>
  <c r="H1007" i="156"/>
  <c r="I137" i="157"/>
  <c r="N1238" i="156"/>
  <c r="I1059" i="157"/>
  <c r="I1106" i="157" s="1"/>
  <c r="G409" i="37" s="1"/>
  <c r="G1472" i="157"/>
  <c r="E667" i="37" s="1"/>
  <c r="G1348" i="157"/>
  <c r="E600" i="37" s="1"/>
  <c r="G1281" i="157"/>
  <c r="U1111" i="156"/>
  <c r="U1117" i="156" s="1"/>
  <c r="H2266" i="156"/>
  <c r="G526" i="37" s="1"/>
  <c r="H2260" i="156"/>
  <c r="G520" i="37" s="1"/>
  <c r="P496" i="156"/>
  <c r="P497" i="156" s="1"/>
  <c r="H808" i="156"/>
  <c r="L230" i="156"/>
  <c r="O612" i="156"/>
  <c r="O613" i="156" s="1"/>
  <c r="P613" i="156" s="1"/>
  <c r="H709" i="156"/>
  <c r="U904" i="156"/>
  <c r="H1340" i="156"/>
  <c r="J2410" i="156"/>
  <c r="I843" i="37" s="1"/>
  <c r="F2396" i="156"/>
  <c r="E829" i="37" s="1"/>
  <c r="F2343" i="156"/>
  <c r="H831" i="156"/>
  <c r="L1440" i="156"/>
  <c r="S2409" i="156"/>
  <c r="R842" i="37" s="1"/>
  <c r="U1002" i="156"/>
  <c r="U1009" i="156" s="1"/>
  <c r="U444" i="156"/>
  <c r="K300" i="157"/>
  <c r="G580" i="156"/>
  <c r="G557" i="156"/>
  <c r="H2099" i="156"/>
  <c r="L2013" i="156"/>
  <c r="N2013" i="156" s="1"/>
  <c r="N2063" i="156" s="1"/>
  <c r="M396" i="37" s="1"/>
  <c r="H1889" i="156"/>
  <c r="H878" i="156"/>
  <c r="L325" i="156"/>
  <c r="N485" i="156"/>
  <c r="I805" i="157"/>
  <c r="G1652" i="157"/>
  <c r="E785" i="37" s="1"/>
  <c r="I1270" i="157"/>
  <c r="O268" i="157"/>
  <c r="V784" i="157"/>
  <c r="T170" i="37" s="1"/>
  <c r="V1332" i="157"/>
  <c r="T584" i="37" s="1"/>
  <c r="V1372" i="157"/>
  <c r="T472" i="157"/>
  <c r="T448" i="157"/>
  <c r="T161" i="157" s="1"/>
  <c r="T586" i="157"/>
  <c r="T601" i="157"/>
  <c r="T460" i="157"/>
  <c r="L2226" i="156"/>
  <c r="H1993" i="156"/>
  <c r="H486" i="156"/>
  <c r="U326" i="156"/>
  <c r="H34" i="156"/>
  <c r="H324" i="156"/>
  <c r="F274" i="156"/>
  <c r="L450" i="156"/>
  <c r="H1158" i="156"/>
  <c r="U1141" i="156"/>
  <c r="F1224" i="156"/>
  <c r="F1253" i="156"/>
  <c r="F1887" i="156"/>
  <c r="H2171" i="156"/>
  <c r="G486" i="37" s="1"/>
  <c r="F2203" i="156"/>
  <c r="U2235" i="156"/>
  <c r="T495" i="37" s="1"/>
  <c r="L188" i="156"/>
  <c r="N188" i="156" s="1"/>
  <c r="L1475" i="156"/>
  <c r="F1912" i="156"/>
  <c r="U2387" i="156"/>
  <c r="T820" i="37" s="1"/>
  <c r="F1293" i="156"/>
  <c r="F1923" i="156"/>
  <c r="L492" i="156"/>
  <c r="N492" i="156" s="1"/>
  <c r="U2412" i="156"/>
  <c r="T845" i="37" s="1"/>
  <c r="L878" i="156"/>
  <c r="H1154" i="156"/>
  <c r="U2217" i="156"/>
  <c r="H2210" i="156"/>
  <c r="H2256" i="156" s="1"/>
  <c r="G516" i="37" s="1"/>
  <c r="N793" i="156"/>
  <c r="V1474" i="157"/>
  <c r="T669" i="37" s="1"/>
  <c r="O627" i="156"/>
  <c r="P627" i="156" s="1"/>
  <c r="H1907" i="156"/>
  <c r="U2270" i="156"/>
  <c r="T530" i="37" s="1"/>
  <c r="G1957" i="156"/>
  <c r="U2064" i="156"/>
  <c r="T397" i="37" s="1"/>
  <c r="N1659" i="156"/>
  <c r="U170" i="156"/>
  <c r="S1706" i="156"/>
  <c r="U2136" i="156"/>
  <c r="T451" i="37" s="1"/>
  <c r="U2024" i="156"/>
  <c r="T357" i="37" s="1"/>
  <c r="U2172" i="156"/>
  <c r="T487" i="37" s="1"/>
  <c r="U2310" i="156"/>
  <c r="U1507" i="156"/>
  <c r="U1512" i="156" s="1"/>
  <c r="K443" i="156"/>
  <c r="I443" i="156" s="1"/>
  <c r="U767" i="156"/>
  <c r="U775" i="156" s="1"/>
  <c r="U1304" i="156"/>
  <c r="U1313" i="156" s="1"/>
  <c r="E2412" i="156"/>
  <c r="D845" i="37" s="1"/>
  <c r="H2284" i="156"/>
  <c r="H2226" i="156"/>
  <c r="H2269" i="156" s="1"/>
  <c r="G529" i="37" s="1"/>
  <c r="H1351" i="156"/>
  <c r="I230" i="156"/>
  <c r="J231" i="156"/>
  <c r="U539" i="156"/>
  <c r="U275" i="156"/>
  <c r="K938" i="157"/>
  <c r="J2375" i="156"/>
  <c r="I808" i="37" s="1"/>
  <c r="G2262" i="156"/>
  <c r="K1140" i="157"/>
  <c r="I443" i="37" s="1"/>
  <c r="L372" i="156"/>
  <c r="V108" i="157"/>
  <c r="O1620" i="157"/>
  <c r="M352" i="157"/>
  <c r="O352" i="157" s="1"/>
  <c r="G1647" i="157"/>
  <c r="E780" i="37" s="1"/>
  <c r="I352" i="157"/>
  <c r="M488" i="157"/>
  <c r="O488" i="157" s="1"/>
  <c r="M1090" i="157"/>
  <c r="O347" i="157"/>
  <c r="M563" i="157"/>
  <c r="O845" i="157"/>
  <c r="V1035" i="157"/>
  <c r="T341" i="37" s="1"/>
  <c r="I1206" i="157"/>
  <c r="M1307" i="157"/>
  <c r="O532" i="157"/>
  <c r="O68" i="157"/>
  <c r="Q890" i="157"/>
  <c r="O315" i="37" s="1"/>
  <c r="P892" i="157"/>
  <c r="Q894" i="157"/>
  <c r="O319" i="37" s="1"/>
  <c r="P897" i="157"/>
  <c r="G783" i="157"/>
  <c r="L1248" i="157"/>
  <c r="J575" i="37" s="1"/>
  <c r="K1666" i="157"/>
  <c r="V517" i="157"/>
  <c r="G816" i="157"/>
  <c r="I993" i="157"/>
  <c r="H1364" i="157"/>
  <c r="I1163" i="157"/>
  <c r="G1634" i="157"/>
  <c r="G1174" i="157"/>
  <c r="J1042" i="157"/>
  <c r="U800" i="156"/>
  <c r="U392" i="156"/>
  <c r="H1655" i="156"/>
  <c r="N1660" i="156"/>
  <c r="N1661" i="156" s="1"/>
  <c r="L1873" i="156"/>
  <c r="U873" i="156"/>
  <c r="F1131" i="156"/>
  <c r="N735" i="156"/>
  <c r="L1468" i="156"/>
  <c r="L1469" i="156" s="1"/>
  <c r="N1469" i="156" s="1"/>
  <c r="N268" i="156"/>
  <c r="N270" i="156"/>
  <c r="E2057" i="156"/>
  <c r="D390" i="37" s="1"/>
  <c r="E2038" i="156"/>
  <c r="D371" i="37" s="1"/>
  <c r="U1463" i="156"/>
  <c r="U1470" i="156" s="1"/>
  <c r="U118" i="156"/>
  <c r="L95" i="156"/>
  <c r="I95" i="156" s="1"/>
  <c r="F755" i="156"/>
  <c r="F1095" i="156"/>
  <c r="F1453" i="156"/>
  <c r="F2097" i="156"/>
  <c r="U2404" i="156"/>
  <c r="T837" i="37" s="1"/>
  <c r="H1988" i="156"/>
  <c r="L324" i="156"/>
  <c r="H1873" i="156"/>
  <c r="L1907" i="156"/>
  <c r="L2281" i="156"/>
  <c r="L773" i="156"/>
  <c r="N773" i="156" s="1"/>
  <c r="L31" i="156"/>
  <c r="N31" i="156" s="1"/>
  <c r="L829" i="156"/>
  <c r="N829" i="156" s="1"/>
  <c r="H1286" i="156"/>
  <c r="F2156" i="156"/>
  <c r="E471" i="37" s="1"/>
  <c r="F2238" i="156"/>
  <c r="E498" i="37" s="1"/>
  <c r="L696" i="156"/>
  <c r="L781" i="156"/>
  <c r="N781" i="156" s="1"/>
  <c r="L806" i="156"/>
  <c r="N806" i="156" s="1"/>
  <c r="F985" i="156"/>
  <c r="L1337" i="156"/>
  <c r="N1337" i="156" s="1"/>
  <c r="H1485" i="156"/>
  <c r="H2301" i="156"/>
  <c r="N322" i="156"/>
  <c r="L128" i="156"/>
  <c r="N128" i="156" s="1"/>
  <c r="L1518" i="156"/>
  <c r="L2122" i="156"/>
  <c r="N667" i="156"/>
  <c r="L668" i="156"/>
  <c r="U1425" i="156"/>
  <c r="U1432" i="156" s="1"/>
  <c r="N2006" i="156"/>
  <c r="L2010" i="156"/>
  <c r="H169" i="156"/>
  <c r="U1901" i="156"/>
  <c r="U1952" i="156" s="1"/>
  <c r="T253" i="37" s="1"/>
  <c r="U1947" i="156"/>
  <c r="T248" i="37" s="1"/>
  <c r="I960" i="157"/>
  <c r="G1227" i="157"/>
  <c r="E554" i="37" s="1"/>
  <c r="Q1618" i="157"/>
  <c r="O763" i="37" s="1"/>
  <c r="I1198" i="157"/>
  <c r="I1247" i="157" s="1"/>
  <c r="G574" i="37" s="1"/>
  <c r="H1550" i="157"/>
  <c r="O1092" i="157"/>
  <c r="P122" i="157"/>
  <c r="M523" i="157"/>
  <c r="O523" i="157" s="1"/>
  <c r="I978" i="157"/>
  <c r="I1027" i="157" s="1"/>
  <c r="G333" i="37" s="1"/>
  <c r="V1419" i="157"/>
  <c r="V754" i="157" s="1"/>
  <c r="J997" i="157"/>
  <c r="K1308" i="157"/>
  <c r="H1451" i="157"/>
  <c r="I1589" i="157"/>
  <c r="I1634" i="157" s="1"/>
  <c r="G1600" i="157"/>
  <c r="M277" i="157"/>
  <c r="O277" i="157" s="1"/>
  <c r="J1090" i="157"/>
  <c r="O110" i="157"/>
  <c r="M234" i="157"/>
  <c r="O234" i="157" s="1"/>
  <c r="J993" i="157"/>
  <c r="J1304" i="157"/>
  <c r="M861" i="157"/>
  <c r="O861" i="157" s="1"/>
  <c r="I1143" i="157"/>
  <c r="G446" i="37" s="1"/>
  <c r="I1090" i="157"/>
  <c r="M122" i="157"/>
  <c r="O122" i="157" s="1"/>
  <c r="G547" i="157"/>
  <c r="G557" i="157" s="1"/>
  <c r="O298" i="157"/>
  <c r="I1410" i="157"/>
  <c r="I1458" i="157" s="1"/>
  <c r="G653" i="37" s="1"/>
  <c r="O1426" i="157"/>
  <c r="M1427" i="157"/>
  <c r="K661" i="37" s="1"/>
  <c r="H168" i="156"/>
  <c r="N115" i="156"/>
  <c r="L116" i="156"/>
  <c r="N386" i="156"/>
  <c r="L387" i="156"/>
  <c r="N387" i="156" s="1"/>
  <c r="L414" i="156"/>
  <c r="N414" i="156" s="1"/>
  <c r="I1660" i="156"/>
  <c r="I1661" i="156" s="1"/>
  <c r="P486" i="156"/>
  <c r="O544" i="156"/>
  <c r="N855" i="37" s="1"/>
  <c r="U1662" i="156"/>
  <c r="H1660" i="156"/>
  <c r="E2060" i="156"/>
  <c r="D393" i="37" s="1"/>
  <c r="E2055" i="156"/>
  <c r="D388" i="37" s="1"/>
  <c r="L707" i="156"/>
  <c r="N707" i="156" s="1"/>
  <c r="U188" i="156"/>
  <c r="F542" i="156"/>
  <c r="E853" i="37" s="1"/>
  <c r="S444" i="156"/>
  <c r="H330" i="156"/>
  <c r="E580" i="156"/>
  <c r="D891" i="37" s="1"/>
  <c r="H696" i="156"/>
  <c r="N618" i="156"/>
  <c r="L627" i="156"/>
  <c r="N627" i="156" s="1"/>
  <c r="U823" i="156"/>
  <c r="K538" i="156"/>
  <c r="N611" i="156"/>
  <c r="L612" i="156"/>
  <c r="N1428" i="156"/>
  <c r="N1531" i="156"/>
  <c r="L1532" i="156"/>
  <c r="O707" i="156"/>
  <c r="P707" i="156" s="1"/>
  <c r="P1236" i="156"/>
  <c r="O1237" i="156"/>
  <c r="N660" i="156"/>
  <c r="U1519" i="156"/>
  <c r="I1972" i="156"/>
  <c r="I2024" i="156" s="1"/>
  <c r="H357" i="37" s="1"/>
  <c r="K2024" i="156"/>
  <c r="J357" i="37" s="1"/>
  <c r="F2014" i="156"/>
  <c r="F2062" i="156"/>
  <c r="E395" i="37" s="1"/>
  <c r="H2010" i="156"/>
  <c r="H1430" i="156"/>
  <c r="H416" i="156"/>
  <c r="F546" i="156"/>
  <c r="E857" i="37" s="1"/>
  <c r="J774" i="156"/>
  <c r="F1312" i="156"/>
  <c r="H1311" i="156"/>
  <c r="G2058" i="156"/>
  <c r="U595" i="156"/>
  <c r="T906" i="37" s="1"/>
  <c r="N241" i="156"/>
  <c r="L244" i="156"/>
  <c r="N244" i="156" s="1"/>
  <c r="N441" i="156"/>
  <c r="L442" i="156"/>
  <c r="N745" i="156"/>
  <c r="L746" i="156"/>
  <c r="N769" i="156"/>
  <c r="L770" i="156"/>
  <c r="U1233" i="156"/>
  <c r="U1239" i="156" s="1"/>
  <c r="N1307" i="156"/>
  <c r="N1391" i="156"/>
  <c r="I1475" i="156"/>
  <c r="K1805" i="156"/>
  <c r="F1269" i="156"/>
  <c r="H1268" i="156"/>
  <c r="H2013" i="156"/>
  <c r="F1986" i="156"/>
  <c r="R541" i="156"/>
  <c r="Q852" i="37" s="1"/>
  <c r="E557" i="156"/>
  <c r="D868" i="37" s="1"/>
  <c r="H116" i="156"/>
  <c r="N533" i="156"/>
  <c r="N534" i="156" s="1"/>
  <c r="L534" i="156"/>
  <c r="N738" i="156"/>
  <c r="L739" i="156"/>
  <c r="N1384" i="156"/>
  <c r="L1389" i="156"/>
  <c r="I1237" i="156"/>
  <c r="K1238" i="156"/>
  <c r="I1238" i="156" s="1"/>
  <c r="N1207" i="156"/>
  <c r="N1267" i="156"/>
  <c r="L1268" i="156"/>
  <c r="F2170" i="156"/>
  <c r="E485" i="37" s="1"/>
  <c r="F2128" i="156"/>
  <c r="I2122" i="156"/>
  <c r="K2128" i="156"/>
  <c r="K2172" i="156" s="1"/>
  <c r="J487" i="37" s="1"/>
  <c r="L2189" i="156"/>
  <c r="M78" i="157"/>
  <c r="O78" i="157" s="1"/>
  <c r="M252" i="157"/>
  <c r="O252" i="157" s="1"/>
  <c r="G325" i="157"/>
  <c r="G343" i="157" s="1"/>
  <c r="M1424" i="157"/>
  <c r="L1041" i="157"/>
  <c r="I850" i="157"/>
  <c r="G847" i="157"/>
  <c r="O949" i="157"/>
  <c r="I657" i="157"/>
  <c r="G123" i="37" s="1"/>
  <c r="I880" i="157"/>
  <c r="I1669" i="157"/>
  <c r="G939" i="157"/>
  <c r="E303" i="37" s="1"/>
  <c r="O1052" i="157"/>
  <c r="M448" i="37" s="1"/>
  <c r="I1252" i="157"/>
  <c r="G579" i="37" s="1"/>
  <c r="I1251" i="157"/>
  <c r="G578" i="37" s="1"/>
  <c r="I1524" i="157"/>
  <c r="O1524" i="157"/>
  <c r="M734" i="37" s="1"/>
  <c r="G2264" i="156"/>
  <c r="H1468" i="157"/>
  <c r="P300" i="157"/>
  <c r="Q300" i="157" s="1"/>
  <c r="I1098" i="157"/>
  <c r="I549" i="157"/>
  <c r="M1198" i="157"/>
  <c r="G1248" i="157"/>
  <c r="E575" i="37" s="1"/>
  <c r="L1203" i="157"/>
  <c r="L1666" i="157"/>
  <c r="O793" i="157"/>
  <c r="M290" i="37" s="1"/>
  <c r="Q1200" i="157"/>
  <c r="P1202" i="157"/>
  <c r="O1258" i="157"/>
  <c r="Q242" i="157"/>
  <c r="L122" i="157"/>
  <c r="I1570" i="157"/>
  <c r="K1570" i="157"/>
  <c r="L938" i="157"/>
  <c r="M997" i="157"/>
  <c r="O997" i="157" s="1"/>
  <c r="O165" i="157"/>
  <c r="M166" i="157"/>
  <c r="O166" i="157" s="1"/>
  <c r="G745" i="157"/>
  <c r="E131" i="37" s="1"/>
  <c r="L1095" i="157"/>
  <c r="J1139" i="157"/>
  <c r="H442" i="37" s="1"/>
  <c r="L1139" i="157"/>
  <c r="J442" i="37" s="1"/>
  <c r="G1353" i="157"/>
  <c r="E605" i="37" s="1"/>
  <c r="I1288" i="157"/>
  <c r="P1139" i="157"/>
  <c r="N442" i="37" s="1"/>
  <c r="O1200" i="157"/>
  <c r="J1618" i="157"/>
  <c r="H763" i="37" s="1"/>
  <c r="G92" i="157"/>
  <c r="G107" i="157" s="1"/>
  <c r="G620" i="157"/>
  <c r="I315" i="157"/>
  <c r="I726" i="157"/>
  <c r="H785" i="157"/>
  <c r="G38" i="157"/>
  <c r="N2219" i="156"/>
  <c r="L2223" i="156"/>
  <c r="I736" i="157"/>
  <c r="G769" i="157"/>
  <c r="V655" i="157"/>
  <c r="T121" i="37" s="1"/>
  <c r="Q130" i="157"/>
  <c r="I172" i="157"/>
  <c r="L527" i="157"/>
  <c r="J526" i="157"/>
  <c r="I492" i="157"/>
  <c r="L173" i="157"/>
  <c r="J172" i="157"/>
  <c r="Q299" i="157"/>
  <c r="V615" i="157"/>
  <c r="T81" i="37" s="1"/>
  <c r="Q563" i="157"/>
  <c r="J720" i="157"/>
  <c r="J782" i="157" s="1"/>
  <c r="L782" i="157"/>
  <c r="V652" i="157"/>
  <c r="T118" i="37" s="1"/>
  <c r="P840" i="157"/>
  <c r="Q834" i="157"/>
  <c r="T566" i="157"/>
  <c r="I720" i="157"/>
  <c r="G782" i="157"/>
  <c r="H1020" i="157"/>
  <c r="G1042" i="157"/>
  <c r="H1044" i="157"/>
  <c r="I999" i="157"/>
  <c r="G1022" i="157"/>
  <c r="E328" i="37" s="1"/>
  <c r="G971" i="157"/>
  <c r="M296" i="157"/>
  <c r="O295" i="157"/>
  <c r="I1077" i="157"/>
  <c r="I1124" i="157" s="1"/>
  <c r="G427" i="37" s="1"/>
  <c r="P1427" i="157"/>
  <c r="N661" i="37" s="1"/>
  <c r="Q1426" i="157"/>
  <c r="P1389" i="157"/>
  <c r="Q1381" i="157"/>
  <c r="H916" i="157"/>
  <c r="K1041" i="157"/>
  <c r="T1437" i="157"/>
  <c r="R632" i="37" s="1"/>
  <c r="V1389" i="157"/>
  <c r="I1624" i="157"/>
  <c r="Q1424" i="157"/>
  <c r="O658" i="37" s="1"/>
  <c r="V558" i="157"/>
  <c r="I728" i="157"/>
  <c r="G787" i="157"/>
  <c r="V914" i="157"/>
  <c r="T278" i="37" s="1"/>
  <c r="V1131" i="157"/>
  <c r="T434" i="37" s="1"/>
  <c r="V1085" i="157"/>
  <c r="V1136" i="157" s="1"/>
  <c r="I840" i="157"/>
  <c r="G846" i="157"/>
  <c r="V931" i="157"/>
  <c r="T295" i="37" s="1"/>
  <c r="H1574" i="157"/>
  <c r="I1531" i="157"/>
  <c r="G1403" i="157"/>
  <c r="G1453" i="157"/>
  <c r="E648" i="37" s="1"/>
  <c r="I1304" i="157"/>
  <c r="G1370" i="157"/>
  <c r="E622" i="37" s="1"/>
  <c r="O989" i="157"/>
  <c r="M993" i="157"/>
  <c r="I1493" i="157"/>
  <c r="G1539" i="157"/>
  <c r="E743" i="37" s="1"/>
  <c r="G1666" i="157"/>
  <c r="K122" i="157"/>
  <c r="L243" i="157"/>
  <c r="J242" i="157"/>
  <c r="J352" i="157"/>
  <c r="I147" i="157"/>
  <c r="G422" i="157"/>
  <c r="E85" i="37" s="1"/>
  <c r="I424" i="157"/>
  <c r="I523" i="157"/>
  <c r="G658" i="157"/>
  <c r="E124" i="37" s="1"/>
  <c r="K564" i="157"/>
  <c r="I526" i="157"/>
  <c r="I327" i="157"/>
  <c r="I508" i="157"/>
  <c r="J564" i="157"/>
  <c r="I475" i="157"/>
  <c r="H656" i="157"/>
  <c r="L725" i="157"/>
  <c r="L783" i="157"/>
  <c r="P845" i="157"/>
  <c r="Q842" i="157"/>
  <c r="M840" i="157"/>
  <c r="H1037" i="157"/>
  <c r="O665" i="157"/>
  <c r="I973" i="157"/>
  <c r="L1308" i="157"/>
  <c r="L1372" i="157" s="1"/>
  <c r="J624" i="37" s="1"/>
  <c r="L1371" i="157"/>
  <c r="J623" i="37" s="1"/>
  <c r="J1307" i="157"/>
  <c r="H617" i="37" s="1"/>
  <c r="G938" i="157"/>
  <c r="E302" i="37" s="1"/>
  <c r="M1304" i="157"/>
  <c r="J1424" i="157"/>
  <c r="H658" i="37" s="1"/>
  <c r="L1472" i="157"/>
  <c r="J667" i="37" s="1"/>
  <c r="L1570" i="157"/>
  <c r="J1524" i="157"/>
  <c r="H734" i="37" s="1"/>
  <c r="V1240" i="157"/>
  <c r="T567" i="37" s="1"/>
  <c r="I1511" i="157"/>
  <c r="I1557" i="157" s="1"/>
  <c r="G1557" i="157"/>
  <c r="E760" i="37" s="1"/>
  <c r="K1571" i="157"/>
  <c r="I1204" i="157"/>
  <c r="P1571" i="157"/>
  <c r="O133" i="157"/>
  <c r="G209" i="157"/>
  <c r="I211" i="157"/>
  <c r="P172" i="157"/>
  <c r="G690" i="157"/>
  <c r="G771" i="157" s="1"/>
  <c r="G759" i="157"/>
  <c r="E145" i="37" s="1"/>
  <c r="I692" i="157"/>
  <c r="I773" i="157" s="1"/>
  <c r="Q712" i="157"/>
  <c r="P720" i="157"/>
  <c r="I697" i="157"/>
  <c r="G764" i="157"/>
  <c r="J845" i="157"/>
  <c r="L846" i="157"/>
  <c r="L898" i="157" s="1"/>
  <c r="I296" i="157"/>
  <c r="G300" i="157"/>
  <c r="I300" i="157" s="1"/>
  <c r="K939" i="157"/>
  <c r="K1042" i="157"/>
  <c r="I1307" i="157"/>
  <c r="G1371" i="157"/>
  <c r="E623" i="37" s="1"/>
  <c r="I27" i="157"/>
  <c r="I81" i="157"/>
  <c r="J299" i="157"/>
  <c r="L300" i="157"/>
  <c r="J300" i="157" s="1"/>
  <c r="I199" i="157"/>
  <c r="I149" i="157"/>
  <c r="L650" i="157"/>
  <c r="J116" i="37" s="1"/>
  <c r="J523" i="157"/>
  <c r="V134" i="157"/>
  <c r="T603" i="157"/>
  <c r="R69" i="37" s="1"/>
  <c r="G503" i="157"/>
  <c r="I505" i="157"/>
  <c r="K650" i="157"/>
  <c r="I116" i="37" s="1"/>
  <c r="O435" i="157"/>
  <c r="M96" i="37" s="1"/>
  <c r="M436" i="157"/>
  <c r="O436" i="157" s="1"/>
  <c r="Q526" i="157"/>
  <c r="S780" i="157"/>
  <c r="S529" i="157"/>
  <c r="O526" i="157"/>
  <c r="P724" i="157"/>
  <c r="Q722" i="157"/>
  <c r="V740" i="157"/>
  <c r="G918" i="157"/>
  <c r="G875" i="157"/>
  <c r="I877" i="157"/>
  <c r="I1001" i="157"/>
  <c r="O713" i="157"/>
  <c r="M720" i="157"/>
  <c r="G1070" i="157"/>
  <c r="G1125" i="157" s="1"/>
  <c r="G1119" i="157"/>
  <c r="E422" i="37" s="1"/>
  <c r="H1141" i="157"/>
  <c r="I1096" i="157"/>
  <c r="G905" i="157"/>
  <c r="E269" i="37" s="1"/>
  <c r="I864" i="157"/>
  <c r="H1117" i="157"/>
  <c r="V1140" i="157"/>
  <c r="G1141" i="157"/>
  <c r="E444" i="37" s="1"/>
  <c r="K1372" i="157"/>
  <c r="I624" i="37" s="1"/>
  <c r="H1373" i="157"/>
  <c r="I1309" i="157"/>
  <c r="G1375" i="157"/>
  <c r="E627" i="37" s="1"/>
  <c r="I1506" i="157"/>
  <c r="G1552" i="157"/>
  <c r="E755" i="37" s="1"/>
  <c r="G1504" i="157"/>
  <c r="G1558" i="157" s="1"/>
  <c r="E742" i="37" s="1"/>
  <c r="H1564" i="157"/>
  <c r="I1618" i="157"/>
  <c r="G763" i="37" s="1"/>
  <c r="O230" i="156"/>
  <c r="P322" i="156"/>
  <c r="O324" i="156"/>
  <c r="P324" i="156" s="1"/>
  <c r="O325" i="156"/>
  <c r="P325" i="156" s="1"/>
  <c r="F497" i="156"/>
  <c r="H496" i="156"/>
  <c r="U505" i="156"/>
  <c r="H685" i="156"/>
  <c r="F691" i="156"/>
  <c r="H736" i="156"/>
  <c r="F740" i="156"/>
  <c r="H770" i="156"/>
  <c r="F774" i="156"/>
  <c r="F669" i="156"/>
  <c r="H668" i="156"/>
  <c r="F909" i="156"/>
  <c r="H908" i="156"/>
  <c r="N907" i="156"/>
  <c r="L908" i="156"/>
  <c r="H1013" i="156"/>
  <c r="H1194" i="156"/>
  <c r="F1193" i="156"/>
  <c r="P1326" i="156"/>
  <c r="O1337" i="156"/>
  <c r="I1907" i="156"/>
  <c r="I1954" i="156" s="1"/>
  <c r="H255" i="37" s="1"/>
  <c r="K1954" i="156"/>
  <c r="J255" i="37" s="1"/>
  <c r="I2226" i="156"/>
  <c r="I2269" i="156" s="1"/>
  <c r="H529" i="37" s="1"/>
  <c r="K2269" i="156"/>
  <c r="J529" i="37" s="1"/>
  <c r="K2227" i="156"/>
  <c r="U2003" i="156"/>
  <c r="U2021" i="156" s="1"/>
  <c r="U2036" i="156"/>
  <c r="T369" i="37" s="1"/>
  <c r="H2223" i="156"/>
  <c r="F2268" i="156"/>
  <c r="E528" i="37" s="1"/>
  <c r="I2316" i="156"/>
  <c r="K2317" i="156"/>
  <c r="I2317" i="156" s="1"/>
  <c r="F2367" i="156"/>
  <c r="F2411" i="156"/>
  <c r="E844" i="37" s="1"/>
  <c r="H2366" i="156"/>
  <c r="F2271" i="156"/>
  <c r="E531" i="37" s="1"/>
  <c r="O2313" i="156"/>
  <c r="P2312" i="156"/>
  <c r="J2367" i="156"/>
  <c r="N81" i="156"/>
  <c r="I128" i="156"/>
  <c r="K542" i="156"/>
  <c r="J853" i="37" s="1"/>
  <c r="H31" i="156"/>
  <c r="F82" i="156"/>
  <c r="H98" i="156"/>
  <c r="F221" i="156"/>
  <c r="H191" i="156"/>
  <c r="F231" i="156"/>
  <c r="H230" i="156"/>
  <c r="H390" i="156"/>
  <c r="F391" i="156"/>
  <c r="P390" i="156"/>
  <c r="F538" i="156"/>
  <c r="J822" i="156"/>
  <c r="J587" i="156"/>
  <c r="I898" i="37" s="1"/>
  <c r="P443" i="156"/>
  <c r="F894" i="156"/>
  <c r="H896" i="156"/>
  <c r="H918" i="156"/>
  <c r="F926" i="156"/>
  <c r="H630" i="156"/>
  <c r="O879" i="156"/>
  <c r="P879" i="156" s="1"/>
  <c r="J879" i="156"/>
  <c r="I916" i="156"/>
  <c r="J1312" i="156"/>
  <c r="H1395" i="156"/>
  <c r="F1396" i="156"/>
  <c r="P1475" i="156"/>
  <c r="O1805" i="156"/>
  <c r="N11" i="37" s="1"/>
  <c r="F1632" i="156"/>
  <c r="F1633" i="156"/>
  <c r="O1532" i="156"/>
  <c r="O1533" i="156"/>
  <c r="P1531" i="156"/>
  <c r="F1799" i="156"/>
  <c r="I1911" i="156"/>
  <c r="I1955" i="156" s="1"/>
  <c r="H256" i="37" s="1"/>
  <c r="K1912" i="156"/>
  <c r="K1955" i="156"/>
  <c r="J256" i="37" s="1"/>
  <c r="G2036" i="156"/>
  <c r="J2128" i="156"/>
  <c r="J2172" i="156" s="1"/>
  <c r="I487" i="37" s="1"/>
  <c r="J2170" i="156"/>
  <c r="I485" i="37" s="1"/>
  <c r="H1972" i="156"/>
  <c r="I2010" i="156"/>
  <c r="I2062" i="156" s="1"/>
  <c r="H395" i="37" s="1"/>
  <c r="K2062" i="156"/>
  <c r="N2314" i="156"/>
  <c r="H2296" i="156"/>
  <c r="F2294" i="156"/>
  <c r="F2391" i="156"/>
  <c r="E824" i="37" s="1"/>
  <c r="E2264" i="156"/>
  <c r="D524" i="37" s="1"/>
  <c r="E2169" i="156"/>
  <c r="D484" i="37" s="1"/>
  <c r="E2163" i="156"/>
  <c r="D478" i="37" s="1"/>
  <c r="J2317" i="156"/>
  <c r="H2319" i="156"/>
  <c r="H2318" i="156"/>
  <c r="I2363" i="156"/>
  <c r="K2410" i="156"/>
  <c r="J843" i="37" s="1"/>
  <c r="H131" i="156"/>
  <c r="J274" i="156"/>
  <c r="F504" i="156"/>
  <c r="O450" i="156"/>
  <c r="P450" i="156" s="1"/>
  <c r="P448" i="156"/>
  <c r="J542" i="156"/>
  <c r="I853" i="37" s="1"/>
  <c r="H453" i="156"/>
  <c r="F480" i="156"/>
  <c r="J799" i="156"/>
  <c r="H852" i="156"/>
  <c r="F1024" i="156"/>
  <c r="H1026" i="156"/>
  <c r="F928" i="156"/>
  <c r="H930" i="156"/>
  <c r="O878" i="156"/>
  <c r="P878" i="156" s="1"/>
  <c r="O916" i="156"/>
  <c r="P916" i="156" s="1"/>
  <c r="P914" i="156"/>
  <c r="N1041" i="156"/>
  <c r="L1043" i="156"/>
  <c r="N1043" i="156" s="1"/>
  <c r="L1042" i="156"/>
  <c r="N1042" i="156" s="1"/>
  <c r="H1228" i="156"/>
  <c r="P1480" i="156"/>
  <c r="J1480" i="156"/>
  <c r="N1480" i="156"/>
  <c r="F1805" i="156"/>
  <c r="E11" i="37" s="1"/>
  <c r="P1430" i="156"/>
  <c r="O1431" i="156"/>
  <c r="P1431" i="156" s="1"/>
  <c r="N1509" i="156"/>
  <c r="N1510" i="156" s="1"/>
  <c r="L1510" i="156"/>
  <c r="G1934" i="156"/>
  <c r="G1949" i="156"/>
  <c r="S1674" i="156"/>
  <c r="I1873" i="156"/>
  <c r="I1920" i="156" s="1"/>
  <c r="H221" i="37" s="1"/>
  <c r="K1920" i="156"/>
  <c r="J221" i="37" s="1"/>
  <c r="U1920" i="156"/>
  <c r="T221" i="37" s="1"/>
  <c r="O1911" i="156"/>
  <c r="P1909" i="156"/>
  <c r="E1952" i="156"/>
  <c r="D253" i="37" s="1"/>
  <c r="E1947" i="156"/>
  <c r="D248" i="37" s="1"/>
  <c r="J2014" i="156"/>
  <c r="J2064" i="156" s="1"/>
  <c r="I397" i="37" s="1"/>
  <c r="H2016" i="156"/>
  <c r="O2010" i="156"/>
  <c r="P2005" i="156"/>
  <c r="N2074" i="156"/>
  <c r="L2083" i="156"/>
  <c r="G2389" i="156"/>
  <c r="G2406" i="156"/>
  <c r="F2317" i="156"/>
  <c r="H2313" i="156"/>
  <c r="F2410" i="156"/>
  <c r="E843" i="37" s="1"/>
  <c r="E2267" i="156"/>
  <c r="D527" i="37" s="1"/>
  <c r="E2262" i="156"/>
  <c r="D522" i="37" s="1"/>
  <c r="O2268" i="156"/>
  <c r="N528" i="37" s="1"/>
  <c r="P2223" i="156"/>
  <c r="P2268" i="156" s="1"/>
  <c r="O528" i="37" s="1"/>
  <c r="H2329" i="156"/>
  <c r="F2375" i="156"/>
  <c r="E808" i="37" s="1"/>
  <c r="O2366" i="156"/>
  <c r="E2409" i="156"/>
  <c r="D842" i="37" s="1"/>
  <c r="E2404" i="156"/>
  <c r="D837" i="37" s="1"/>
  <c r="K2411" i="156"/>
  <c r="J844" i="37" s="1"/>
  <c r="L77" i="156"/>
  <c r="J391" i="156"/>
  <c r="H429" i="156"/>
  <c r="F427" i="156"/>
  <c r="F563" i="156"/>
  <c r="E874" i="37" s="1"/>
  <c r="J497" i="156"/>
  <c r="H273" i="156"/>
  <c r="F443" i="156"/>
  <c r="H442" i="156"/>
  <c r="U544" i="156"/>
  <c r="T855" i="37" s="1"/>
  <c r="U487" i="156"/>
  <c r="N495" i="156"/>
  <c r="L496" i="156"/>
  <c r="H534" i="156"/>
  <c r="K669" i="156"/>
  <c r="I669" i="156" s="1"/>
  <c r="I665" i="156"/>
  <c r="I696" i="156"/>
  <c r="K697" i="156"/>
  <c r="I697" i="156" s="1"/>
  <c r="P793" i="156"/>
  <c r="O794" i="156"/>
  <c r="P794" i="156" s="1"/>
  <c r="P798" i="156"/>
  <c r="F987" i="156"/>
  <c r="H989" i="156"/>
  <c r="P1147" i="156"/>
  <c r="O1079" i="156"/>
  <c r="P1079" i="156" s="1"/>
  <c r="H1180" i="156"/>
  <c r="H1176" i="156"/>
  <c r="U1181" i="156"/>
  <c r="J1396" i="156"/>
  <c r="H1468" i="156"/>
  <c r="F1469" i="156"/>
  <c r="H1237" i="156"/>
  <c r="J1431" i="156"/>
  <c r="H1185" i="156"/>
  <c r="H1475" i="156"/>
  <c r="H1622" i="156"/>
  <c r="N1964" i="156"/>
  <c r="L1972" i="156"/>
  <c r="K2268" i="156"/>
  <c r="J528" i="37" s="1"/>
  <c r="I2223" i="156"/>
  <c r="I2268" i="156" s="1"/>
  <c r="H528" i="37" s="1"/>
  <c r="H2189" i="156"/>
  <c r="H2235" i="156" s="1"/>
  <c r="G495" i="37" s="1"/>
  <c r="F2235" i="156"/>
  <c r="E495" i="37" s="1"/>
  <c r="H2083" i="156"/>
  <c r="H2136" i="156" s="1"/>
  <c r="G451" i="37" s="1"/>
  <c r="F2136" i="156"/>
  <c r="E451" i="37" s="1"/>
  <c r="G2163" i="156"/>
  <c r="N2312" i="156"/>
  <c r="L2313" i="156"/>
  <c r="L2329" i="156"/>
  <c r="H2332" i="156"/>
  <c r="F2378" i="156"/>
  <c r="E811" i="37" s="1"/>
  <c r="K2367" i="156"/>
  <c r="N372" i="156" l="1"/>
  <c r="L2453" i="156"/>
  <c r="L2451" i="156"/>
  <c r="O902" i="157"/>
  <c r="M266" i="37" s="1"/>
  <c r="O1571" i="157"/>
  <c r="G934" i="157"/>
  <c r="E298" i="37" s="1"/>
  <c r="E275" i="37"/>
  <c r="P243" i="157"/>
  <c r="Q243" i="157" s="1"/>
  <c r="Q997" i="157"/>
  <c r="N348" i="37"/>
  <c r="P1472" i="157"/>
  <c r="N667" i="37" s="1"/>
  <c r="Q1041" i="157"/>
  <c r="T1101" i="157"/>
  <c r="T1102" i="157" s="1"/>
  <c r="R405" i="37" s="1"/>
  <c r="P1570" i="157"/>
  <c r="I1429" i="157"/>
  <c r="G662" i="37" s="1"/>
  <c r="Q1524" i="157"/>
  <c r="O734" i="37" s="1"/>
  <c r="P846" i="156"/>
  <c r="O117" i="156"/>
  <c r="P117" i="156" s="1"/>
  <c r="W2022" i="156"/>
  <c r="P696" i="156"/>
  <c r="I1243" i="157"/>
  <c r="G570" i="37" s="1"/>
  <c r="T1630" i="157"/>
  <c r="R763" i="37" s="1"/>
  <c r="J1665" i="157"/>
  <c r="H798" i="37" s="1"/>
  <c r="P1972" i="156"/>
  <c r="P2024" i="156" s="1"/>
  <c r="O357" i="37" s="1"/>
  <c r="I1478" i="157"/>
  <c r="G673" i="37" s="1"/>
  <c r="Q993" i="157"/>
  <c r="U449" i="37"/>
  <c r="P650" i="157"/>
  <c r="N116" i="37" s="1"/>
  <c r="O2269" i="156"/>
  <c r="N529" i="37" s="1"/>
  <c r="O2410" i="156"/>
  <c r="N843" i="37" s="1"/>
  <c r="Q1198" i="157"/>
  <c r="Q1247" i="157" s="1"/>
  <c r="O574" i="37" s="1"/>
  <c r="Q1138" i="157"/>
  <c r="O441" i="37" s="1"/>
  <c r="O1473" i="157"/>
  <c r="M668" i="37" s="1"/>
  <c r="P527" i="157"/>
  <c r="Q527" i="157" s="1"/>
  <c r="I1663" i="157"/>
  <c r="G796" i="37" s="1"/>
  <c r="Q1042" i="157"/>
  <c r="Q523" i="157"/>
  <c r="J1571" i="157"/>
  <c r="H755" i="37" s="1"/>
  <c r="O2136" i="156"/>
  <c r="N451" i="37" s="1"/>
  <c r="O2227" i="156"/>
  <c r="O274" i="156"/>
  <c r="P274" i="156" s="1"/>
  <c r="P2329" i="156"/>
  <c r="P1907" i="156"/>
  <c r="P1954" i="156" s="1"/>
  <c r="O255" i="37" s="1"/>
  <c r="O2063" i="156"/>
  <c r="N396" i="37" s="1"/>
  <c r="O2171" i="156"/>
  <c r="N486" i="37" s="1"/>
  <c r="V449" i="37"/>
  <c r="X253" i="37"/>
  <c r="X393" i="37"/>
  <c r="X170" i="37"/>
  <c r="U776" i="37"/>
  <c r="V776" i="37"/>
  <c r="X1569" i="157"/>
  <c r="W1569" i="157"/>
  <c r="H1362" i="157"/>
  <c r="F614" i="37" s="1"/>
  <c r="W1331" i="157"/>
  <c r="U583" i="37" s="1"/>
  <c r="V576" i="37"/>
  <c r="V405" i="37"/>
  <c r="U405" i="37"/>
  <c r="U312" i="37"/>
  <c r="F283" i="37"/>
  <c r="V166" i="37"/>
  <c r="X1190" i="157"/>
  <c r="W1190" i="157"/>
  <c r="X302" i="157"/>
  <c r="W302" i="157"/>
  <c r="X888" i="157"/>
  <c r="W888" i="157"/>
  <c r="F98" i="37"/>
  <c r="U806" i="37"/>
  <c r="V494" i="37"/>
  <c r="U494" i="37"/>
  <c r="U356" i="37"/>
  <c r="U220" i="37"/>
  <c r="V220" i="37"/>
  <c r="U8" i="37"/>
  <c r="U851" i="37"/>
  <c r="O1920" i="156"/>
  <c r="N221" i="37" s="1"/>
  <c r="O2128" i="156"/>
  <c r="O2172" i="156" s="1"/>
  <c r="N487" i="37" s="1"/>
  <c r="O1469" i="156"/>
  <c r="P1469" i="156" s="1"/>
  <c r="L82" i="156"/>
  <c r="I82" i="156" s="1"/>
  <c r="P2122" i="156"/>
  <c r="P2170" i="156" s="1"/>
  <c r="O485" i="37" s="1"/>
  <c r="O391" i="156"/>
  <c r="P391" i="156" s="1"/>
  <c r="P2189" i="156"/>
  <c r="P2235" i="156" s="1"/>
  <c r="O495" i="37" s="1"/>
  <c r="H1827" i="156"/>
  <c r="G33" i="37" s="1"/>
  <c r="W118" i="37"/>
  <c r="X118" i="37"/>
  <c r="P1371" i="157"/>
  <c r="N623" i="37" s="1"/>
  <c r="X647" i="157"/>
  <c r="T407" i="157"/>
  <c r="T1190" i="157" s="1"/>
  <c r="T1245" i="157" s="1"/>
  <c r="R572" i="37" s="1"/>
  <c r="U888" i="157"/>
  <c r="U271" i="157"/>
  <c r="G739" i="37"/>
  <c r="Q1090" i="157"/>
  <c r="V640" i="157"/>
  <c r="T106" i="37" s="1"/>
  <c r="G759" i="37"/>
  <c r="G740" i="37"/>
  <c r="W1004" i="157"/>
  <c r="W1040" i="157"/>
  <c r="W647" i="157"/>
  <c r="H1301" i="157"/>
  <c r="V1330" i="157"/>
  <c r="P1095" i="157"/>
  <c r="S1630" i="157"/>
  <c r="Q763" i="37" s="1"/>
  <c r="W576" i="37"/>
  <c r="X1004" i="157"/>
  <c r="X1040" i="157"/>
  <c r="U647" i="157"/>
  <c r="S113" i="37" s="1"/>
  <c r="S956" i="37" s="1"/>
  <c r="E150" i="37"/>
  <c r="E266" i="37"/>
  <c r="E911" i="37" s="1"/>
  <c r="I1022" i="157"/>
  <c r="G328" i="37" s="1"/>
  <c r="I1030" i="157"/>
  <c r="I347" i="37"/>
  <c r="I439" i="37"/>
  <c r="H168" i="37"/>
  <c r="H281" i="37"/>
  <c r="E86" i="37"/>
  <c r="E162" i="37"/>
  <c r="N799" i="37"/>
  <c r="N801" i="37"/>
  <c r="J799" i="37"/>
  <c r="J801" i="37"/>
  <c r="J1370" i="157"/>
  <c r="H622" i="37" s="1"/>
  <c r="H613" i="37"/>
  <c r="I1600" i="157"/>
  <c r="G1654" i="157"/>
  <c r="I1174" i="157"/>
  <c r="E577" i="37"/>
  <c r="G1233" i="157"/>
  <c r="E560" i="37" s="1"/>
  <c r="V529" i="157"/>
  <c r="V743" i="157"/>
  <c r="T129" i="37" s="1"/>
  <c r="T1018" i="157"/>
  <c r="T443" i="37"/>
  <c r="V660" i="157"/>
  <c r="T126" i="37" s="1"/>
  <c r="V1466" i="157"/>
  <c r="T661" i="37" s="1"/>
  <c r="V1043" i="157"/>
  <c r="V161" i="157"/>
  <c r="I348" i="37"/>
  <c r="I440" i="37"/>
  <c r="H36" i="157"/>
  <c r="J169" i="37"/>
  <c r="J282" i="37"/>
  <c r="H651" i="157"/>
  <c r="H676" i="157"/>
  <c r="H134" i="157"/>
  <c r="I846" i="157"/>
  <c r="G898" i="157"/>
  <c r="I898" i="157" s="1"/>
  <c r="H933" i="157"/>
  <c r="F441" i="37"/>
  <c r="E168" i="37"/>
  <c r="E281" i="37"/>
  <c r="E271" i="37"/>
  <c r="P998" i="157"/>
  <c r="P1043" i="157" s="1"/>
  <c r="N349" i="37" s="1"/>
  <c r="J347" i="37"/>
  <c r="J439" i="37"/>
  <c r="H1428" i="157"/>
  <c r="G767" i="37"/>
  <c r="G772" i="37"/>
  <c r="L1428" i="157"/>
  <c r="L1474" i="157" s="1"/>
  <c r="L998" i="157"/>
  <c r="L1043" i="157" s="1"/>
  <c r="J349" i="37" s="1"/>
  <c r="E767" i="37"/>
  <c r="E772" i="37"/>
  <c r="H431" i="157"/>
  <c r="I875" i="157"/>
  <c r="G930" i="157"/>
  <c r="H1614" i="157"/>
  <c r="I303" i="37"/>
  <c r="I354" i="37"/>
  <c r="J898" i="157"/>
  <c r="E273" i="37"/>
  <c r="I771" i="157"/>
  <c r="H516" i="157"/>
  <c r="G1459" i="157"/>
  <c r="E654" i="37" s="1"/>
  <c r="E639" i="37"/>
  <c r="E173" i="37"/>
  <c r="E285" i="37"/>
  <c r="M799" i="37"/>
  <c r="M801" i="37"/>
  <c r="F334" i="37"/>
  <c r="I971" i="157"/>
  <c r="G1028" i="157"/>
  <c r="E348" i="37"/>
  <c r="E440" i="37"/>
  <c r="J302" i="37"/>
  <c r="J353" i="37"/>
  <c r="J122" i="157"/>
  <c r="O1427" i="157"/>
  <c r="M661" i="37" s="1"/>
  <c r="M660" i="37"/>
  <c r="T140" i="37"/>
  <c r="V228" i="157"/>
  <c r="V1006" i="157" s="1"/>
  <c r="T312" i="37" s="1"/>
  <c r="V710" i="157"/>
  <c r="V780" i="157" s="1"/>
  <c r="T166" i="37" s="1"/>
  <c r="Q122" i="157"/>
  <c r="P312" i="157"/>
  <c r="I1009" i="157"/>
  <c r="G315" i="37" s="1"/>
  <c r="I1017" i="157"/>
  <c r="G323" i="37" s="1"/>
  <c r="I1214" i="157"/>
  <c r="G541" i="37" s="1"/>
  <c r="I1222" i="157"/>
  <c r="G549" i="37" s="1"/>
  <c r="S731" i="157"/>
  <c r="S742" i="157" s="1"/>
  <c r="I1552" i="157"/>
  <c r="G755" i="37" s="1"/>
  <c r="I1560" i="157"/>
  <c r="G744" i="37" s="1"/>
  <c r="F547" i="37"/>
  <c r="E282" i="37"/>
  <c r="E336" i="37"/>
  <c r="K1304" i="157"/>
  <c r="K613" i="37"/>
  <c r="L1267" i="157"/>
  <c r="L1332" i="157" s="1"/>
  <c r="J584" i="37" s="1"/>
  <c r="E799" i="37"/>
  <c r="E801" i="37"/>
  <c r="I1539" i="157"/>
  <c r="G743" i="37" s="1"/>
  <c r="I1547" i="157"/>
  <c r="G731" i="37" s="1"/>
  <c r="I1370" i="157"/>
  <c r="G622" i="37" s="1"/>
  <c r="G613" i="37"/>
  <c r="T439" i="37"/>
  <c r="V1643" i="157"/>
  <c r="T776" i="37" s="1"/>
  <c r="Q1427" i="157"/>
  <c r="O661" i="37" s="1"/>
  <c r="O660" i="37"/>
  <c r="S987" i="157"/>
  <c r="S1040" i="157" s="1"/>
  <c r="Q346" i="37" s="1"/>
  <c r="S1245" i="157"/>
  <c r="Q572" i="37" s="1"/>
  <c r="J168" i="37"/>
  <c r="J281" i="37"/>
  <c r="L1056" i="157"/>
  <c r="M1472" i="157"/>
  <c r="K667" i="37" s="1"/>
  <c r="K658" i="37"/>
  <c r="G564" i="157"/>
  <c r="G574" i="157"/>
  <c r="M1389" i="157"/>
  <c r="M1437" i="157" s="1"/>
  <c r="K632" i="37" s="1"/>
  <c r="H348" i="37"/>
  <c r="H440" i="37"/>
  <c r="M1371" i="157"/>
  <c r="K623" i="37" s="1"/>
  <c r="K617" i="37"/>
  <c r="M1138" i="157"/>
  <c r="K441" i="37" s="1"/>
  <c r="O1622" i="157"/>
  <c r="M766" i="37" s="1"/>
  <c r="M765" i="37"/>
  <c r="O897" i="157"/>
  <c r="M321" i="37" s="1"/>
  <c r="K321" i="37"/>
  <c r="J269" i="157"/>
  <c r="L277" i="157"/>
  <c r="P1370" i="157"/>
  <c r="N622" i="37" s="1"/>
  <c r="N613" i="37"/>
  <c r="G87" i="37"/>
  <c r="G321" i="37"/>
  <c r="G416" i="37"/>
  <c r="H303" i="37"/>
  <c r="H354" i="37"/>
  <c r="G339" i="37"/>
  <c r="G601" i="37"/>
  <c r="E547" i="37"/>
  <c r="R797" i="37"/>
  <c r="T263" i="157"/>
  <c r="T888" i="157" s="1"/>
  <c r="T293" i="157"/>
  <c r="T302" i="157" s="1"/>
  <c r="F1449" i="157"/>
  <c r="F470" i="157"/>
  <c r="X1537" i="157"/>
  <c r="X775" i="157"/>
  <c r="I1114" i="157"/>
  <c r="G417" i="37" s="1"/>
  <c r="S1314" i="157"/>
  <c r="S1006" i="157"/>
  <c r="Q312" i="37" s="1"/>
  <c r="G340" i="37"/>
  <c r="F174" i="37"/>
  <c r="W742" i="157"/>
  <c r="I1455" i="157"/>
  <c r="G650" i="37" s="1"/>
  <c r="Q800" i="37"/>
  <c r="S1548" i="157"/>
  <c r="G431" i="37"/>
  <c r="G539" i="37"/>
  <c r="E798" i="37"/>
  <c r="T780" i="157"/>
  <c r="R166" i="37" s="1"/>
  <c r="Q897" i="157"/>
  <c r="O321" i="37" s="1"/>
  <c r="N321" i="37"/>
  <c r="T624" i="37"/>
  <c r="V1672" i="157"/>
  <c r="T805" i="37" s="1"/>
  <c r="T797" i="37"/>
  <c r="V263" i="157"/>
  <c r="V888" i="157" s="1"/>
  <c r="V899" i="157" s="1"/>
  <c r="V126" i="157" s="1"/>
  <c r="G273" i="37"/>
  <c r="G148" i="37"/>
  <c r="G264" i="37"/>
  <c r="G337" i="37"/>
  <c r="G445" i="37"/>
  <c r="G548" i="37"/>
  <c r="G272" i="37"/>
  <c r="G327" i="37"/>
  <c r="G803" i="37"/>
  <c r="G804" i="37"/>
  <c r="I1112" i="157"/>
  <c r="G415" i="37" s="1"/>
  <c r="I1121" i="157"/>
  <c r="O347" i="37"/>
  <c r="O439" i="37"/>
  <c r="R439" i="37"/>
  <c r="T1643" i="157"/>
  <c r="R776" i="37" s="1"/>
  <c r="S1209" i="157"/>
  <c r="S1210" i="157" s="1"/>
  <c r="Q537" i="37" s="1"/>
  <c r="X789" i="157"/>
  <c r="X437" i="157"/>
  <c r="V1344" i="157"/>
  <c r="T596" i="37" s="1"/>
  <c r="I1554" i="157"/>
  <c r="Q1622" i="157"/>
  <c r="O766" i="37" s="1"/>
  <c r="N766" i="37"/>
  <c r="V763" i="37"/>
  <c r="X1018" i="157"/>
  <c r="W901" i="157"/>
  <c r="W1537" i="157"/>
  <c r="W775" i="157"/>
  <c r="U1537" i="157"/>
  <c r="S721" i="37" s="1"/>
  <c r="U775" i="157"/>
  <c r="X731" i="157"/>
  <c r="U576" i="37"/>
  <c r="K799" i="37"/>
  <c r="K801" i="37"/>
  <c r="H1598" i="157"/>
  <c r="V293" i="157"/>
  <c r="V302" i="157" s="1"/>
  <c r="E789" i="37"/>
  <c r="E793" i="37"/>
  <c r="E270" i="37"/>
  <c r="E325" i="37"/>
  <c r="X805" i="37"/>
  <c r="O1371" i="157"/>
  <c r="M623" i="37" s="1"/>
  <c r="M617" i="37"/>
  <c r="I799" i="37"/>
  <c r="I801" i="37"/>
  <c r="G1360" i="157"/>
  <c r="E559" i="37"/>
  <c r="G279" i="37"/>
  <c r="G275" i="37"/>
  <c r="G618" i="37"/>
  <c r="G125" i="37"/>
  <c r="Q797" i="37"/>
  <c r="S263" i="157"/>
  <c r="S888" i="157" s="1"/>
  <c r="S293" i="157"/>
  <c r="S302" i="157" s="1"/>
  <c r="Q252" i="157"/>
  <c r="P1267" i="157"/>
  <c r="R800" i="37"/>
  <c r="T1548" i="157"/>
  <c r="R732" i="37" s="1"/>
  <c r="E351" i="37"/>
  <c r="O1528" i="157"/>
  <c r="M737" i="37" s="1"/>
  <c r="M736" i="37"/>
  <c r="E784" i="37"/>
  <c r="X1314" i="157"/>
  <c r="X1006" i="157"/>
  <c r="U763" i="37"/>
  <c r="W1018" i="157"/>
  <c r="E353" i="37"/>
  <c r="I1047" i="157"/>
  <c r="T987" i="157"/>
  <c r="I1453" i="157"/>
  <c r="G648" i="37" s="1"/>
  <c r="I1461" i="157"/>
  <c r="G656" i="37" s="1"/>
  <c r="I1024" i="157"/>
  <c r="G330" i="37" s="1"/>
  <c r="Q1371" i="157"/>
  <c r="O623" i="37" s="1"/>
  <c r="O617" i="37"/>
  <c r="I1119" i="157"/>
  <c r="G422" i="37" s="1"/>
  <c r="I1127" i="157"/>
  <c r="G430" i="37" s="1"/>
  <c r="Q892" i="157"/>
  <c r="O317" i="37" s="1"/>
  <c r="N317" i="37"/>
  <c r="I302" i="37"/>
  <c r="I353" i="37"/>
  <c r="S1018" i="157"/>
  <c r="G274" i="37"/>
  <c r="G288" i="37"/>
  <c r="G342" i="37"/>
  <c r="G268" i="37"/>
  <c r="G284" i="37"/>
  <c r="E438" i="37"/>
  <c r="E545" i="37"/>
  <c r="I1220" i="157"/>
  <c r="G573" i="37"/>
  <c r="O348" i="37"/>
  <c r="O440" i="37"/>
  <c r="Q439" i="37"/>
  <c r="S1643" i="157"/>
  <c r="Q776" i="37" s="1"/>
  <c r="V1314" i="157"/>
  <c r="V1667" i="157"/>
  <c r="I1448" i="157"/>
  <c r="G643" i="37" s="1"/>
  <c r="I1229" i="157"/>
  <c r="G556" i="37" s="1"/>
  <c r="Q1528" i="157"/>
  <c r="O737" i="37" s="1"/>
  <c r="N737" i="37"/>
  <c r="E594" i="37"/>
  <c r="W437" i="157"/>
  <c r="W789" i="157"/>
  <c r="E102" i="37"/>
  <c r="I636" i="157"/>
  <c r="I1647" i="157"/>
  <c r="I1656" i="157"/>
  <c r="V1449" i="157"/>
  <c r="T644" i="37" s="1"/>
  <c r="F663" i="37"/>
  <c r="F343" i="37"/>
  <c r="F171" i="37"/>
  <c r="F122" i="37"/>
  <c r="F822" i="37"/>
  <c r="F839" i="37"/>
  <c r="F478" i="37"/>
  <c r="F391" i="37"/>
  <c r="F369" i="37"/>
  <c r="F250" i="37"/>
  <c r="F868" i="37"/>
  <c r="F891" i="37"/>
  <c r="H425" i="156"/>
  <c r="F1819" i="156"/>
  <c r="E25" i="37" s="1"/>
  <c r="F625" i="37"/>
  <c r="F326" i="37"/>
  <c r="F444" i="37"/>
  <c r="F596" i="37"/>
  <c r="F350" i="37"/>
  <c r="F616" i="37"/>
  <c r="F280" i="37"/>
  <c r="F420" i="37"/>
  <c r="F646" i="37"/>
  <c r="H1839" i="156"/>
  <c r="G45" i="37" s="1"/>
  <c r="F524" i="37"/>
  <c r="F235" i="37"/>
  <c r="F522" i="37"/>
  <c r="F967" i="37"/>
  <c r="R219" i="37"/>
  <c r="X666" i="37"/>
  <c r="F2265" i="156"/>
  <c r="E525" i="37" s="1"/>
  <c r="O1852" i="156"/>
  <c r="N58" i="37" s="1"/>
  <c r="L1852" i="156"/>
  <c r="K1853" i="156"/>
  <c r="J59" i="37" s="1"/>
  <c r="H1852" i="156"/>
  <c r="G58" i="37" s="1"/>
  <c r="F1853" i="156"/>
  <c r="E59" i="37" s="1"/>
  <c r="K588" i="156"/>
  <c r="J899" i="37" s="1"/>
  <c r="H1917" i="156"/>
  <c r="F1854" i="156"/>
  <c r="E60" i="37" s="1"/>
  <c r="E961" i="37" s="1"/>
  <c r="H1238" i="156"/>
  <c r="H1661" i="156"/>
  <c r="H1480" i="156"/>
  <c r="H344" i="156"/>
  <c r="H573" i="156"/>
  <c r="G884" i="37" s="1"/>
  <c r="N911" i="37"/>
  <c r="P442" i="156"/>
  <c r="O587" i="156"/>
  <c r="N898" i="37" s="1"/>
  <c r="O586" i="156"/>
  <c r="N897" i="37" s="1"/>
  <c r="V1629" i="157"/>
  <c r="V1249" i="157" s="1"/>
  <c r="T576" i="37" s="1"/>
  <c r="I1365" i="157"/>
  <c r="G617" i="37" s="1"/>
  <c r="E617" i="37"/>
  <c r="J395" i="37"/>
  <c r="L2062" i="156"/>
  <c r="N510" i="156"/>
  <c r="N450" i="156"/>
  <c r="N324" i="156"/>
  <c r="N325" i="156"/>
  <c r="N2366" i="156"/>
  <c r="N2363" i="156"/>
  <c r="N2226" i="156"/>
  <c r="N2269" i="156" s="1"/>
  <c r="M529" i="37" s="1"/>
  <c r="K256" i="37"/>
  <c r="L1912" i="156"/>
  <c r="N1912" i="156" s="1"/>
  <c r="N1956" i="156" s="1"/>
  <c r="M257" i="37" s="1"/>
  <c r="N1389" i="156"/>
  <c r="N1116" i="156"/>
  <c r="N916" i="156"/>
  <c r="L879" i="156"/>
  <c r="N847" i="156"/>
  <c r="N746" i="156"/>
  <c r="N668" i="156"/>
  <c r="H2372" i="156"/>
  <c r="F2417" i="156"/>
  <c r="J961" i="37"/>
  <c r="F588" i="156"/>
  <c r="E899" i="37" s="1"/>
  <c r="T967" i="37"/>
  <c r="W666" i="37"/>
  <c r="F734" i="37"/>
  <c r="F758" i="37"/>
  <c r="J754" i="37"/>
  <c r="N754" i="37"/>
  <c r="E757" i="37"/>
  <c r="F748" i="37"/>
  <c r="E736" i="37"/>
  <c r="I754" i="37"/>
  <c r="N755" i="37"/>
  <c r="I755" i="37"/>
  <c r="E741" i="37"/>
  <c r="E723" i="37"/>
  <c r="K754" i="37"/>
  <c r="G760" i="37"/>
  <c r="G741" i="37"/>
  <c r="G754" i="37"/>
  <c r="G729" i="37"/>
  <c r="M755" i="37"/>
  <c r="E729" i="37"/>
  <c r="I1281" i="157"/>
  <c r="G594" i="37" s="1"/>
  <c r="G1134" i="157"/>
  <c r="V1101" i="157"/>
  <c r="V1102" i="157" s="1"/>
  <c r="T405" i="37" s="1"/>
  <c r="I943" i="157"/>
  <c r="G307" i="37" s="1"/>
  <c r="G945" i="157"/>
  <c r="I852" i="157"/>
  <c r="Q166" i="37"/>
  <c r="G1567" i="157"/>
  <c r="I1341" i="157"/>
  <c r="G593" i="37" s="1"/>
  <c r="I1662" i="157"/>
  <c r="G795" i="37" s="1"/>
  <c r="I1469" i="157"/>
  <c r="G664" i="37" s="1"/>
  <c r="I1567" i="157"/>
  <c r="P1308" i="157"/>
  <c r="Q1308" i="157" s="1"/>
  <c r="Q1372" i="157" s="1"/>
  <c r="O624" i="37" s="1"/>
  <c r="I1666" i="157"/>
  <c r="G799" i="37" s="1"/>
  <c r="G778" i="157"/>
  <c r="J745" i="157"/>
  <c r="H131" i="37" s="1"/>
  <c r="Q1666" i="157"/>
  <c r="U2233" i="156"/>
  <c r="U2234" i="156" s="1"/>
  <c r="T494" i="37" s="1"/>
  <c r="F2166" i="156"/>
  <c r="E481" i="37" s="1"/>
  <c r="E459" i="37"/>
  <c r="H2068" i="156"/>
  <c r="G401" i="37" s="1"/>
  <c r="H2066" i="156"/>
  <c r="G399" i="37" s="1"/>
  <c r="H2058" i="156"/>
  <c r="G391" i="37" s="1"/>
  <c r="H2027" i="156"/>
  <c r="G360" i="37" s="1"/>
  <c r="H2062" i="156"/>
  <c r="G395" i="37" s="1"/>
  <c r="H2041" i="156"/>
  <c r="G374" i="37" s="1"/>
  <c r="H2063" i="156"/>
  <c r="G396" i="37" s="1"/>
  <c r="H2046" i="156"/>
  <c r="G379" i="37" s="1"/>
  <c r="H2024" i="156"/>
  <c r="G357" i="37" s="1"/>
  <c r="J11" i="37"/>
  <c r="F258" i="37"/>
  <c r="H1957" i="156"/>
  <c r="G258" i="37" s="1"/>
  <c r="E255" i="37"/>
  <c r="H1954" i="156"/>
  <c r="G255" i="37" s="1"/>
  <c r="H1955" i="156"/>
  <c r="G256" i="37" s="1"/>
  <c r="H1959" i="156"/>
  <c r="G260" i="37" s="1"/>
  <c r="E262" i="37"/>
  <c r="H1961" i="156"/>
  <c r="G262" i="37" s="1"/>
  <c r="E237" i="37"/>
  <c r="H1936" i="156"/>
  <c r="G237" i="37" s="1"/>
  <c r="E230" i="37"/>
  <c r="H1929" i="156"/>
  <c r="G230" i="37" s="1"/>
  <c r="E242" i="37"/>
  <c r="H1941" i="156"/>
  <c r="G242" i="37" s="1"/>
  <c r="E221" i="37"/>
  <c r="H1920" i="156"/>
  <c r="G221" i="37" s="1"/>
  <c r="E251" i="37"/>
  <c r="H1950" i="156"/>
  <c r="G251" i="37" s="1"/>
  <c r="E224" i="37"/>
  <c r="H1923" i="156"/>
  <c r="G224" i="37" s="1"/>
  <c r="U1918" i="156"/>
  <c r="U1919" i="156" s="1"/>
  <c r="T220" i="37" s="1"/>
  <c r="T219" i="37" s="1"/>
  <c r="U1520" i="156"/>
  <c r="H2265" i="156"/>
  <c r="G525" i="37" s="1"/>
  <c r="U1848" i="156"/>
  <c r="T54" i="37" s="1"/>
  <c r="H2415" i="156"/>
  <c r="G848" i="37" s="1"/>
  <c r="I538" i="156"/>
  <c r="E936" i="37"/>
  <c r="H2375" i="156"/>
  <c r="G808" i="37" s="1"/>
  <c r="P544" i="156"/>
  <c r="O855" i="37" s="1"/>
  <c r="G584" i="156"/>
  <c r="H1835" i="156"/>
  <c r="G41" i="37" s="1"/>
  <c r="H2378" i="156"/>
  <c r="G811" i="37" s="1"/>
  <c r="I2411" i="156"/>
  <c r="H844" i="37" s="1"/>
  <c r="I2410" i="156"/>
  <c r="H843" i="37" s="1"/>
  <c r="P2375" i="156"/>
  <c r="O808" i="37" s="1"/>
  <c r="H2410" i="156"/>
  <c r="G843" i="37" s="1"/>
  <c r="H2411" i="156"/>
  <c r="G844" i="37" s="1"/>
  <c r="I2375" i="156"/>
  <c r="H808" i="37" s="1"/>
  <c r="H1803" i="156"/>
  <c r="G9" i="37" s="1"/>
  <c r="H2391" i="156"/>
  <c r="G824" i="37" s="1"/>
  <c r="P1805" i="156"/>
  <c r="O11" i="37" s="1"/>
  <c r="H2396" i="156"/>
  <c r="G829" i="37" s="1"/>
  <c r="L344" i="156"/>
  <c r="H587" i="156"/>
  <c r="G898" i="37" s="1"/>
  <c r="I542" i="156"/>
  <c r="H853" i="37" s="1"/>
  <c r="H586" i="156"/>
  <c r="G897" i="37" s="1"/>
  <c r="H542" i="156"/>
  <c r="G853" i="37" s="1"/>
  <c r="R540" i="156"/>
  <c r="Q851" i="37" s="1"/>
  <c r="Q1570" i="157"/>
  <c r="J1570" i="157"/>
  <c r="I587" i="156"/>
  <c r="H898" i="37" s="1"/>
  <c r="I586" i="156"/>
  <c r="H897" i="37" s="1"/>
  <c r="O1570" i="157"/>
  <c r="Q1571" i="157"/>
  <c r="I1375" i="157"/>
  <c r="G627" i="37" s="1"/>
  <c r="I1348" i="157"/>
  <c r="G600" i="37" s="1"/>
  <c r="J1371" i="157"/>
  <c r="H623" i="37" s="1"/>
  <c r="Q1472" i="157"/>
  <c r="O667" i="37" s="1"/>
  <c r="I1472" i="157"/>
  <c r="G667" i="37" s="1"/>
  <c r="I1371" i="157"/>
  <c r="G623" i="37" s="1"/>
  <c r="J1474" i="157"/>
  <c r="H669" i="37" s="1"/>
  <c r="J1472" i="157"/>
  <c r="H667" i="37" s="1"/>
  <c r="I1335" i="157"/>
  <c r="G587" i="37" s="1"/>
  <c r="I1353" i="157"/>
  <c r="G605" i="37" s="1"/>
  <c r="I751" i="157"/>
  <c r="G137" i="37" s="1"/>
  <c r="Q1304" i="157"/>
  <c r="O613" i="37" s="1"/>
  <c r="I1135" i="157"/>
  <c r="I1038" i="157"/>
  <c r="G344" i="37" s="1"/>
  <c r="I1039" i="157"/>
  <c r="G345" i="37" s="1"/>
  <c r="J650" i="157"/>
  <c r="H116" i="37" s="1"/>
  <c r="I787" i="157"/>
  <c r="G173" i="37" s="1"/>
  <c r="I769" i="157"/>
  <c r="J938" i="157"/>
  <c r="I783" i="157"/>
  <c r="I918" i="157"/>
  <c r="I759" i="157"/>
  <c r="G145" i="37" s="1"/>
  <c r="Q650" i="157"/>
  <c r="O116" i="37" s="1"/>
  <c r="I939" i="157"/>
  <c r="G303" i="37" s="1"/>
  <c r="I658" i="157"/>
  <c r="G124" i="37" s="1"/>
  <c r="I1042" i="157"/>
  <c r="J1041" i="157"/>
  <c r="I938" i="157"/>
  <c r="G302" i="37" s="1"/>
  <c r="I905" i="157"/>
  <c r="G269" i="37" s="1"/>
  <c r="I923" i="157"/>
  <c r="G287" i="37" s="1"/>
  <c r="I934" i="157"/>
  <c r="G298" i="37" s="1"/>
  <c r="I782" i="157"/>
  <c r="I745" i="157"/>
  <c r="G131" i="37" s="1"/>
  <c r="I764" i="157"/>
  <c r="I620" i="157"/>
  <c r="F1380" i="156"/>
  <c r="H1380" i="156" s="1"/>
  <c r="O1519" i="156"/>
  <c r="O1854" i="156" s="1"/>
  <c r="O1851" i="156"/>
  <c r="N57" i="37" s="1"/>
  <c r="L1519" i="156"/>
  <c r="L1851" i="156"/>
  <c r="N226" i="156"/>
  <c r="L586" i="156"/>
  <c r="P1311" i="156"/>
  <c r="H1431" i="156"/>
  <c r="F1817" i="156"/>
  <c r="E23" i="37" s="1"/>
  <c r="H1546" i="156"/>
  <c r="G866" i="37"/>
  <c r="H1396" i="156"/>
  <c r="F903" i="156"/>
  <c r="H903" i="156" s="1"/>
  <c r="F1506" i="156"/>
  <c r="G857" i="37"/>
  <c r="F766" i="156"/>
  <c r="H766" i="156" s="1"/>
  <c r="H1224" i="156"/>
  <c r="F2358" i="156"/>
  <c r="F2359" i="156" s="1"/>
  <c r="F2036" i="156"/>
  <c r="E369" i="37" s="1"/>
  <c r="F1071" i="156"/>
  <c r="H1071" i="156" s="1"/>
  <c r="H1211" i="156"/>
  <c r="H569" i="156"/>
  <c r="G880" i="37" s="1"/>
  <c r="H1057" i="156"/>
  <c r="H816" i="156"/>
  <c r="H1813" i="156"/>
  <c r="G19" i="37" s="1"/>
  <c r="H1519" i="156"/>
  <c r="H339" i="156"/>
  <c r="H1191" i="156"/>
  <c r="H2138" i="156"/>
  <c r="G453" i="37" s="1"/>
  <c r="H325" i="156"/>
  <c r="H636" i="156"/>
  <c r="H1116" i="156"/>
  <c r="H1558" i="156"/>
  <c r="H1008" i="156"/>
  <c r="H117" i="156"/>
  <c r="H162" i="156"/>
  <c r="F958" i="156"/>
  <c r="F959" i="156" s="1"/>
  <c r="H1632" i="156"/>
  <c r="H221" i="156"/>
  <c r="H909" i="156"/>
  <c r="H1269" i="156"/>
  <c r="H985" i="156"/>
  <c r="H2156" i="156"/>
  <c r="G471" i="37" s="1"/>
  <c r="H2097" i="156"/>
  <c r="F1949" i="156"/>
  <c r="F872" i="156"/>
  <c r="F873" i="156" s="1"/>
  <c r="H319" i="156"/>
  <c r="H581" i="156"/>
  <c r="G892" i="37" s="1"/>
  <c r="H1411" i="156"/>
  <c r="H1717" i="156"/>
  <c r="H1822" i="156"/>
  <c r="G28" i="37" s="1"/>
  <c r="H1858" i="156"/>
  <c r="G64" i="37" s="1"/>
  <c r="G863" i="37"/>
  <c r="H1251" i="156"/>
  <c r="H1147" i="156"/>
  <c r="F654" i="156"/>
  <c r="H892" i="156"/>
  <c r="H544" i="156"/>
  <c r="G855" i="37" s="1"/>
  <c r="F1424" i="156"/>
  <c r="F1425" i="156" s="1"/>
  <c r="H1469" i="156"/>
  <c r="G874" i="37"/>
  <c r="H2317" i="156"/>
  <c r="H480" i="156"/>
  <c r="F2309" i="156"/>
  <c r="H2309" i="156" s="1"/>
  <c r="H669" i="156"/>
  <c r="H497" i="156"/>
  <c r="H1312" i="156"/>
  <c r="E584" i="156"/>
  <c r="D895" i="37" s="1"/>
  <c r="F1462" i="156"/>
  <c r="H1462" i="156" s="1"/>
  <c r="F1140" i="156"/>
  <c r="H1140" i="156" s="1"/>
  <c r="F1932" i="156"/>
  <c r="F732" i="156"/>
  <c r="H732" i="156" s="1"/>
  <c r="H799" i="156"/>
  <c r="F791" i="156"/>
  <c r="H753" i="156"/>
  <c r="H1222" i="156"/>
  <c r="H879" i="156"/>
  <c r="H847" i="156"/>
  <c r="H60" i="156"/>
  <c r="H266" i="156"/>
  <c r="H613" i="156"/>
  <c r="H1511" i="156"/>
  <c r="H443" i="156"/>
  <c r="F437" i="156"/>
  <c r="F578" i="156" s="1"/>
  <c r="F1037" i="156"/>
  <c r="F1038" i="156" s="1"/>
  <c r="H391" i="156"/>
  <c r="H231" i="156"/>
  <c r="H82" i="156"/>
  <c r="H774" i="156"/>
  <c r="F1110" i="156"/>
  <c r="H1110" i="156" s="1"/>
  <c r="F1303" i="156"/>
  <c r="H1303" i="156" s="1"/>
  <c r="F1956" i="156"/>
  <c r="F2249" i="156"/>
  <c r="E509" i="37" s="1"/>
  <c r="F1263" i="156"/>
  <c r="H1263" i="156" s="1"/>
  <c r="H274" i="156"/>
  <c r="H1533" i="156"/>
  <c r="F2247" i="156"/>
  <c r="E507" i="37" s="1"/>
  <c r="F2147" i="156"/>
  <c r="E462" i="37" s="1"/>
  <c r="H841" i="156"/>
  <c r="H1451" i="156"/>
  <c r="H2151" i="156"/>
  <c r="G466" i="37" s="1"/>
  <c r="H1079" i="156"/>
  <c r="H2292" i="156"/>
  <c r="F1847" i="156"/>
  <c r="E53" i="37" s="1"/>
  <c r="F1846" i="156"/>
  <c r="E52" i="37" s="1"/>
  <c r="H691" i="156"/>
  <c r="O82" i="156"/>
  <c r="P82" i="156" s="1"/>
  <c r="H1525" i="156"/>
  <c r="F1804" i="156"/>
  <c r="E10" i="37" s="1"/>
  <c r="H1492" i="156"/>
  <c r="F1816" i="156"/>
  <c r="E22" i="37" s="1"/>
  <c r="N1440" i="156"/>
  <c r="L1803" i="156"/>
  <c r="P1337" i="156"/>
  <c r="O1803" i="156"/>
  <c r="N9" i="37" s="1"/>
  <c r="S2234" i="156"/>
  <c r="R494" i="37" s="1"/>
  <c r="R493" i="37" s="1"/>
  <c r="O669" i="156"/>
  <c r="P669" i="156" s="1"/>
  <c r="H2095" i="156"/>
  <c r="H926" i="156"/>
  <c r="F1232" i="156"/>
  <c r="O1269" i="156"/>
  <c r="O774" i="156"/>
  <c r="P774" i="156" s="1"/>
  <c r="H2343" i="156"/>
  <c r="H717" i="156"/>
  <c r="O1396" i="156"/>
  <c r="P1396" i="156" s="1"/>
  <c r="H790" i="156"/>
  <c r="U2409" i="156"/>
  <c r="T842" i="37" s="1"/>
  <c r="N821" i="156"/>
  <c r="H863" i="156"/>
  <c r="F1934" i="156"/>
  <c r="T1331" i="157"/>
  <c r="M1139" i="157"/>
  <c r="K442" i="37" s="1"/>
  <c r="I816" i="157"/>
  <c r="M939" i="157"/>
  <c r="O1424" i="157"/>
  <c r="M658" i="37" s="1"/>
  <c r="M527" i="157"/>
  <c r="O527" i="157" s="1"/>
  <c r="N878" i="156"/>
  <c r="L2367" i="156"/>
  <c r="H2201" i="156"/>
  <c r="H2247" i="156" s="1"/>
  <c r="G507" i="37" s="1"/>
  <c r="P168" i="156"/>
  <c r="L2411" i="156"/>
  <c r="H1566" i="157"/>
  <c r="I1044" i="157"/>
  <c r="F2173" i="156"/>
  <c r="E488" i="37" s="1"/>
  <c r="H1984" i="156"/>
  <c r="H1059" i="156"/>
  <c r="P612" i="156"/>
  <c r="H1887" i="156"/>
  <c r="N273" i="156"/>
  <c r="F2114" i="156"/>
  <c r="F1900" i="156"/>
  <c r="F2389" i="156"/>
  <c r="E822" i="37" s="1"/>
  <c r="U910" i="156"/>
  <c r="I325" i="157"/>
  <c r="F2149" i="156"/>
  <c r="E464" i="37" s="1"/>
  <c r="L231" i="156"/>
  <c r="H1885" i="156"/>
  <c r="U2135" i="156"/>
  <c r="T450" i="37" s="1"/>
  <c r="K396" i="37"/>
  <c r="N230" i="156"/>
  <c r="U2169" i="156"/>
  <c r="T484" i="37" s="1"/>
  <c r="N2171" i="156"/>
  <c r="M486" i="37" s="1"/>
  <c r="L2171" i="156"/>
  <c r="U670" i="156"/>
  <c r="O1090" i="157"/>
  <c r="M1042" i="157"/>
  <c r="G1346" i="157"/>
  <c r="E598" i="37" s="1"/>
  <c r="G1364" i="157"/>
  <c r="E616" i="37" s="1"/>
  <c r="M69" i="157"/>
  <c r="O69" i="157" s="1"/>
  <c r="U1148" i="156"/>
  <c r="L2014" i="156"/>
  <c r="L2269" i="156"/>
  <c r="H1095" i="156"/>
  <c r="N95" i="156"/>
  <c r="F2165" i="156"/>
  <c r="E480" i="37" s="1"/>
  <c r="F580" i="156"/>
  <c r="E891" i="37" s="1"/>
  <c r="L2227" i="156"/>
  <c r="H2203" i="156"/>
  <c r="H2249" i="156" s="1"/>
  <c r="G509" i="37" s="1"/>
  <c r="L274" i="156"/>
  <c r="N274" i="156" s="1"/>
  <c r="H1912" i="156"/>
  <c r="H1253" i="156"/>
  <c r="F2216" i="156"/>
  <c r="H1293" i="156"/>
  <c r="G1661" i="157"/>
  <c r="E794" i="37" s="1"/>
  <c r="M846" i="157"/>
  <c r="V1471" i="157"/>
  <c r="T666" i="37" s="1"/>
  <c r="S1331" i="157"/>
  <c r="U2267" i="156"/>
  <c r="T527" i="37" s="1"/>
  <c r="L1805" i="156"/>
  <c r="K11" i="37" s="1"/>
  <c r="N1475" i="156"/>
  <c r="V1437" i="157"/>
  <c r="T632" i="37" s="1"/>
  <c r="V603" i="157"/>
  <c r="T69" i="37" s="1"/>
  <c r="L1147" i="156"/>
  <c r="N1147" i="156" s="1"/>
  <c r="N1146" i="156"/>
  <c r="U2060" i="156"/>
  <c r="T393" i="37" s="1"/>
  <c r="U234" i="156"/>
  <c r="S2135" i="156"/>
  <c r="R450" i="37" s="1"/>
  <c r="R449" i="37" s="1"/>
  <c r="S2023" i="156"/>
  <c r="R356" i="37" s="1"/>
  <c r="H2294" i="156"/>
  <c r="N1518" i="156"/>
  <c r="N1519" i="156" s="1"/>
  <c r="H1131" i="156"/>
  <c r="H755" i="156"/>
  <c r="G2267" i="156"/>
  <c r="L1954" i="156"/>
  <c r="V1368" i="157"/>
  <c r="T620" i="37" s="1"/>
  <c r="G1645" i="157"/>
  <c r="M1095" i="157"/>
  <c r="G1225" i="157"/>
  <c r="E552" i="37" s="1"/>
  <c r="G1242" i="157"/>
  <c r="E569" i="37" s="1"/>
  <c r="M564" i="157"/>
  <c r="O564" i="157" s="1"/>
  <c r="O563" i="157"/>
  <c r="U880" i="156"/>
  <c r="N1873" i="156"/>
  <c r="N1920" i="156" s="1"/>
  <c r="M221" i="37" s="1"/>
  <c r="L1920" i="156"/>
  <c r="H928" i="156"/>
  <c r="F2406" i="156"/>
  <c r="E839" i="37" s="1"/>
  <c r="U2023" i="156"/>
  <c r="T356" i="37" s="1"/>
  <c r="H894" i="156"/>
  <c r="N1907" i="156"/>
  <c r="N1954" i="156" s="1"/>
  <c r="M255" i="37" s="1"/>
  <c r="H1453" i="156"/>
  <c r="N1468" i="156"/>
  <c r="L697" i="156"/>
  <c r="N696" i="156"/>
  <c r="L2170" i="156"/>
  <c r="L2128" i="156"/>
  <c r="N2122" i="156"/>
  <c r="N2170" i="156" s="1"/>
  <c r="M485" i="37" s="1"/>
  <c r="L799" i="156"/>
  <c r="N799" i="156" s="1"/>
  <c r="N798" i="156"/>
  <c r="N2281" i="156"/>
  <c r="I2281" i="156"/>
  <c r="L1079" i="156"/>
  <c r="N1079" i="156" s="1"/>
  <c r="N2010" i="156"/>
  <c r="N2062" i="156" s="1"/>
  <c r="M395" i="37" s="1"/>
  <c r="M650" i="157"/>
  <c r="K116" i="37" s="1"/>
  <c r="I547" i="157"/>
  <c r="I92" i="157"/>
  <c r="M243" i="157"/>
  <c r="L1008" i="156"/>
  <c r="N1008" i="156" s="1"/>
  <c r="N1007" i="156"/>
  <c r="L117" i="156"/>
  <c r="N116" i="156"/>
  <c r="F2172" i="156"/>
  <c r="E487" i="37" s="1"/>
  <c r="H2128" i="156"/>
  <c r="H2172" i="156" s="1"/>
  <c r="G487" i="37" s="1"/>
  <c r="L1269" i="156"/>
  <c r="N1268" i="156"/>
  <c r="L740" i="156"/>
  <c r="N739" i="156"/>
  <c r="L538" i="156"/>
  <c r="L1396" i="156"/>
  <c r="N1395" i="156"/>
  <c r="F2064" i="156"/>
  <c r="E397" i="37" s="1"/>
  <c r="H2014" i="156"/>
  <c r="L1533" i="156"/>
  <c r="N1533" i="156" s="1"/>
  <c r="N1532" i="156"/>
  <c r="L1431" i="156"/>
  <c r="N1431" i="156" s="1"/>
  <c r="N1430" i="156"/>
  <c r="J1854" i="156"/>
  <c r="I60" i="37" s="1"/>
  <c r="N2189" i="156"/>
  <c r="N2235" i="156" s="1"/>
  <c r="M495" i="37" s="1"/>
  <c r="L2235" i="156"/>
  <c r="L391" i="156"/>
  <c r="N390" i="156"/>
  <c r="F2002" i="156"/>
  <c r="F2038" i="156"/>
  <c r="E371" i="37" s="1"/>
  <c r="F2057" i="156"/>
  <c r="E390" i="37" s="1"/>
  <c r="H1986" i="156"/>
  <c r="L542" i="156"/>
  <c r="O538" i="156"/>
  <c r="O1238" i="156"/>
  <c r="P1238" i="156" s="1"/>
  <c r="P1237" i="156"/>
  <c r="I2189" i="156"/>
  <c r="I2235" i="156" s="1"/>
  <c r="H495" i="37" s="1"/>
  <c r="L1211" i="156"/>
  <c r="N1210" i="156"/>
  <c r="N770" i="156"/>
  <c r="L774" i="156"/>
  <c r="L443" i="156"/>
  <c r="N442" i="156"/>
  <c r="L613" i="156"/>
  <c r="N613" i="156" s="1"/>
  <c r="N612" i="156"/>
  <c r="I2128" i="156"/>
  <c r="I2172" i="156" s="1"/>
  <c r="H487" i="37" s="1"/>
  <c r="I2170" i="156"/>
  <c r="H485" i="37" s="1"/>
  <c r="L1312" i="156"/>
  <c r="N1311" i="156"/>
  <c r="L669" i="156"/>
  <c r="N665" i="156"/>
  <c r="I785" i="157"/>
  <c r="G171" i="37" s="1"/>
  <c r="J1308" i="157"/>
  <c r="I1373" i="157"/>
  <c r="G625" i="37" s="1"/>
  <c r="I847" i="157"/>
  <c r="I1574" i="157"/>
  <c r="O724" i="157"/>
  <c r="O783" i="157" s="1"/>
  <c r="M783" i="157"/>
  <c r="I656" i="157"/>
  <c r="G122" i="37" s="1"/>
  <c r="I1668" i="157"/>
  <c r="G801" i="37" s="1"/>
  <c r="H1133" i="157"/>
  <c r="L1140" i="157"/>
  <c r="J443" i="37" s="1"/>
  <c r="J1095" i="157"/>
  <c r="P1248" i="157"/>
  <c r="N575" i="37" s="1"/>
  <c r="Q1202" i="157"/>
  <c r="Q1248" i="157" s="1"/>
  <c r="O575" i="37" s="1"/>
  <c r="L1249" i="157"/>
  <c r="J576" i="37" s="1"/>
  <c r="M1248" i="157"/>
  <c r="K575" i="37" s="1"/>
  <c r="O1202" i="157"/>
  <c r="O1248" i="157" s="1"/>
  <c r="M575" i="37" s="1"/>
  <c r="M173" i="157"/>
  <c r="O1198" i="157"/>
  <c r="O1247" i="157" s="1"/>
  <c r="M574" i="37" s="1"/>
  <c r="M1247" i="157"/>
  <c r="K574" i="37" s="1"/>
  <c r="G54" i="157"/>
  <c r="I645" i="157" s="1"/>
  <c r="I38" i="157"/>
  <c r="L2268" i="156"/>
  <c r="K528" i="37" s="1"/>
  <c r="N2223" i="156"/>
  <c r="N2268" i="156" s="1"/>
  <c r="M528" i="37" s="1"/>
  <c r="H1131" i="157"/>
  <c r="H1136" i="157"/>
  <c r="I343" i="157"/>
  <c r="I209" i="157"/>
  <c r="P846" i="157"/>
  <c r="P898" i="157" s="1"/>
  <c r="Q898" i="157" s="1"/>
  <c r="Q845" i="157"/>
  <c r="P939" i="157"/>
  <c r="I557" i="157"/>
  <c r="G1451" i="157"/>
  <c r="E646" i="37" s="1"/>
  <c r="I1403" i="157"/>
  <c r="I1459" i="157" s="1"/>
  <c r="G654" i="37" s="1"/>
  <c r="G1468" i="157"/>
  <c r="E663" i="37" s="1"/>
  <c r="G1550" i="157"/>
  <c r="I1504" i="157"/>
  <c r="I503" i="157"/>
  <c r="I422" i="157"/>
  <c r="G85" i="37" s="1"/>
  <c r="G940" i="157"/>
  <c r="I107" i="157"/>
  <c r="J1666" i="157"/>
  <c r="Q1389" i="157"/>
  <c r="P1437" i="157"/>
  <c r="N632" i="37" s="1"/>
  <c r="O296" i="157"/>
  <c r="M300" i="157"/>
  <c r="Q840" i="157"/>
  <c r="P938" i="157"/>
  <c r="G1117" i="157"/>
  <c r="I1070" i="157"/>
  <c r="I1141" i="157"/>
  <c r="G444" i="37" s="1"/>
  <c r="M782" i="157"/>
  <c r="O720" i="157"/>
  <c r="O782" i="157" s="1"/>
  <c r="M725" i="157"/>
  <c r="G916" i="157"/>
  <c r="E280" i="37" s="1"/>
  <c r="G933" i="157"/>
  <c r="G885" i="157"/>
  <c r="J846" i="157"/>
  <c r="L940" i="157"/>
  <c r="J304" i="37" s="1"/>
  <c r="P173" i="157"/>
  <c r="Q172" i="157"/>
  <c r="J1372" i="157"/>
  <c r="H624" i="37" s="1"/>
  <c r="O840" i="157"/>
  <c r="M938" i="157"/>
  <c r="M1041" i="157"/>
  <c r="O993" i="157"/>
  <c r="P1473" i="157"/>
  <c r="N668" i="37" s="1"/>
  <c r="P725" i="157"/>
  <c r="Q724" i="157"/>
  <c r="Q783" i="157" s="1"/>
  <c r="P783" i="157"/>
  <c r="Q720" i="157"/>
  <c r="Q782" i="157" s="1"/>
  <c r="P782" i="157"/>
  <c r="G777" i="157"/>
  <c r="G756" i="157"/>
  <c r="E142" i="37" s="1"/>
  <c r="I690" i="157"/>
  <c r="M1370" i="157"/>
  <c r="K622" i="37" s="1"/>
  <c r="O1304" i="157"/>
  <c r="K940" i="157"/>
  <c r="I304" i="37" s="1"/>
  <c r="L784" i="157"/>
  <c r="J170" i="37" s="1"/>
  <c r="I1530" i="157"/>
  <c r="G738" i="37" s="1"/>
  <c r="H1573" i="157"/>
  <c r="V566" i="157"/>
  <c r="M1308" i="157"/>
  <c r="G1020" i="157"/>
  <c r="E326" i="37" s="1"/>
  <c r="G1037" i="157"/>
  <c r="E343" i="37" s="1"/>
  <c r="Q564" i="157"/>
  <c r="N82" i="156"/>
  <c r="L2410" i="156"/>
  <c r="N2313" i="156"/>
  <c r="H1851" i="156"/>
  <c r="G57" i="37" s="1"/>
  <c r="F2387" i="156"/>
  <c r="E820" i="37" s="1"/>
  <c r="H2341" i="156"/>
  <c r="L1511" i="156"/>
  <c r="F557" i="156"/>
  <c r="E868" i="37" s="1"/>
  <c r="K2412" i="156"/>
  <c r="J845" i="37" s="1"/>
  <c r="I2367" i="156"/>
  <c r="I2083" i="156"/>
  <c r="I2136" i="156" s="1"/>
  <c r="H451" i="37" s="1"/>
  <c r="L2136" i="156"/>
  <c r="N2083" i="156"/>
  <c r="N2136" i="156" s="1"/>
  <c r="M451" i="37" s="1"/>
  <c r="O1912" i="156"/>
  <c r="O1955" i="156"/>
  <c r="N256" i="37" s="1"/>
  <c r="P1911" i="156"/>
  <c r="P1955" i="156" s="1"/>
  <c r="O256" i="37" s="1"/>
  <c r="H1633" i="156"/>
  <c r="H1805" i="156"/>
  <c r="G11" i="37" s="1"/>
  <c r="H504" i="156"/>
  <c r="H538" i="156"/>
  <c r="N168" i="156"/>
  <c r="I2227" i="156"/>
  <c r="I2270" i="156" s="1"/>
  <c r="H530" i="37" s="1"/>
  <c r="K2270" i="156"/>
  <c r="J530" i="37" s="1"/>
  <c r="L2375" i="156"/>
  <c r="I2329" i="156"/>
  <c r="N2329" i="156"/>
  <c r="L2024" i="156"/>
  <c r="K357" i="37" s="1"/>
  <c r="N1972" i="156"/>
  <c r="N2024" i="156" s="1"/>
  <c r="M357" i="37" s="1"/>
  <c r="F1001" i="156"/>
  <c r="H987" i="156"/>
  <c r="L497" i="156"/>
  <c r="N496" i="156"/>
  <c r="G2404" i="156"/>
  <c r="O2062" i="156"/>
  <c r="N395" i="37" s="1"/>
  <c r="P2010" i="156"/>
  <c r="P2062" i="156" s="1"/>
  <c r="O395" i="37" s="1"/>
  <c r="G1947" i="156"/>
  <c r="G2060" i="156"/>
  <c r="P1533" i="156"/>
  <c r="O542" i="156"/>
  <c r="N853" i="37" s="1"/>
  <c r="O2317" i="156"/>
  <c r="P2317" i="156" s="1"/>
  <c r="P2313" i="156"/>
  <c r="F2270" i="156"/>
  <c r="E530" i="37" s="1"/>
  <c r="H2227" i="156"/>
  <c r="H2270" i="156" s="1"/>
  <c r="G530" i="37" s="1"/>
  <c r="H1807" i="156"/>
  <c r="G13" i="37" s="1"/>
  <c r="F1203" i="156"/>
  <c r="H1193" i="156"/>
  <c r="L909" i="156"/>
  <c r="N908" i="156"/>
  <c r="H740" i="156"/>
  <c r="H427" i="156"/>
  <c r="J1853" i="156"/>
  <c r="I59" i="37" s="1"/>
  <c r="N2316" i="156"/>
  <c r="L2317" i="156"/>
  <c r="I1912" i="156"/>
  <c r="I1956" i="156" s="1"/>
  <c r="H257" i="37" s="1"/>
  <c r="K1956" i="156"/>
  <c r="J257" i="37" s="1"/>
  <c r="P1532" i="156"/>
  <c r="F2412" i="156"/>
  <c r="E845" i="37" s="1"/>
  <c r="H2367" i="156"/>
  <c r="G2169" i="156"/>
  <c r="J588" i="156"/>
  <c r="I899" i="37" s="1"/>
  <c r="O2270" i="156"/>
  <c r="N530" i="37" s="1"/>
  <c r="P2227" i="156"/>
  <c r="P2270" i="156" s="1"/>
  <c r="O530" i="37" s="1"/>
  <c r="I77" i="156"/>
  <c r="N77" i="156"/>
  <c r="O2367" i="156"/>
  <c r="P2366" i="156"/>
  <c r="O2411" i="156"/>
  <c r="N844" i="37" s="1"/>
  <c r="O2014" i="156"/>
  <c r="H1799" i="156"/>
  <c r="H1024" i="156"/>
  <c r="O799" i="156"/>
  <c r="P799" i="156" s="1"/>
  <c r="J2412" i="156"/>
  <c r="I845" i="37" s="1"/>
  <c r="H1494" i="156"/>
  <c r="P230" i="156"/>
  <c r="O231" i="156"/>
  <c r="P231" i="156" s="1"/>
  <c r="O1472" i="157" l="1"/>
  <c r="M667" i="37" s="1"/>
  <c r="O1389" i="157"/>
  <c r="V1331" i="157"/>
  <c r="E943" i="37"/>
  <c r="X576" i="37"/>
  <c r="O1138" i="157"/>
  <c r="M441" i="37" s="1"/>
  <c r="W572" i="37"/>
  <c r="L2454" i="156"/>
  <c r="J2453" i="156"/>
  <c r="R404" i="37"/>
  <c r="Q1095" i="157"/>
  <c r="Q998" i="157"/>
  <c r="P1140" i="157"/>
  <c r="N443" i="37" s="1"/>
  <c r="T1209" i="157"/>
  <c r="T1210" i="157" s="1"/>
  <c r="R537" i="37" s="1"/>
  <c r="P2410" i="156"/>
  <c r="O843" i="37" s="1"/>
  <c r="Q1043" i="157"/>
  <c r="O349" i="37" s="1"/>
  <c r="X899" i="157"/>
  <c r="P2128" i="156"/>
  <c r="P2172" i="156" s="1"/>
  <c r="O487" i="37" s="1"/>
  <c r="H1659" i="157"/>
  <c r="U753" i="37"/>
  <c r="V753" i="37"/>
  <c r="U721" i="37"/>
  <c r="V721" i="37"/>
  <c r="X1331" i="157"/>
  <c r="V583" i="37" s="1"/>
  <c r="X1245" i="157"/>
  <c r="X1209" i="157"/>
  <c r="W1245" i="157"/>
  <c r="W1209" i="157"/>
  <c r="V404" i="37"/>
  <c r="U404" i="37"/>
  <c r="U346" i="37"/>
  <c r="V346" i="37"/>
  <c r="W1005" i="157"/>
  <c r="V312" i="37"/>
  <c r="X1005" i="157"/>
  <c r="W899" i="157"/>
  <c r="F297" i="37"/>
  <c r="U175" i="37"/>
  <c r="V175" i="37"/>
  <c r="X742" i="157"/>
  <c r="F117" i="37"/>
  <c r="U113" i="37"/>
  <c r="V113" i="37"/>
  <c r="H60" i="157"/>
  <c r="U493" i="37"/>
  <c r="V493" i="37"/>
  <c r="U355" i="37"/>
  <c r="V219" i="37"/>
  <c r="U219" i="37"/>
  <c r="R762" i="37"/>
  <c r="G736" i="37"/>
  <c r="V1630" i="157"/>
  <c r="T763" i="37" s="1"/>
  <c r="Q404" i="37"/>
  <c r="F972" i="37"/>
  <c r="G723" i="37"/>
  <c r="S71" i="157"/>
  <c r="S245" i="157" s="1"/>
  <c r="Q128" i="37"/>
  <c r="T404" i="37"/>
  <c r="U128" i="37"/>
  <c r="S1004" i="157"/>
  <c r="S1005" i="157" s="1"/>
  <c r="Q311" i="37" s="1"/>
  <c r="L1490" i="157"/>
  <c r="L1537" i="157" s="1"/>
  <c r="J721" i="37" s="1"/>
  <c r="L1103" i="157"/>
  <c r="J406" i="37" s="1"/>
  <c r="Q1267" i="157"/>
  <c r="P1332" i="157"/>
  <c r="S899" i="157"/>
  <c r="S432" i="157"/>
  <c r="S647" i="157" s="1"/>
  <c r="Q113" i="37" s="1"/>
  <c r="Q732" i="37"/>
  <c r="T899" i="157"/>
  <c r="H1474" i="157"/>
  <c r="Q762" i="37"/>
  <c r="T1004" i="157"/>
  <c r="T1005" i="157" s="1"/>
  <c r="R311" i="37" s="1"/>
  <c r="T1040" i="157"/>
  <c r="R346" i="37" s="1"/>
  <c r="H1664" i="157"/>
  <c r="O1370" i="157"/>
  <c r="M622" i="37" s="1"/>
  <c r="M613" i="37"/>
  <c r="N168" i="37"/>
  <c r="N281" i="37"/>
  <c r="K302" i="37"/>
  <c r="K353" i="37"/>
  <c r="H986" i="157"/>
  <c r="E304" i="37"/>
  <c r="G1003" i="157"/>
  <c r="G1048" i="157" s="1"/>
  <c r="I1550" i="157"/>
  <c r="G734" i="37" s="1"/>
  <c r="I1558" i="157"/>
  <c r="G742" i="37" s="1"/>
  <c r="H1643" i="157"/>
  <c r="K169" i="37"/>
  <c r="K282" i="37"/>
  <c r="O1095" i="157"/>
  <c r="T731" i="157"/>
  <c r="T742" i="157" s="1"/>
  <c r="G150" i="37"/>
  <c r="G266" i="37"/>
  <c r="G440" i="37"/>
  <c r="O799" i="37"/>
  <c r="O801" i="37"/>
  <c r="E437" i="37"/>
  <c r="E544" i="37"/>
  <c r="G780" i="37"/>
  <c r="G784" i="37"/>
  <c r="X901" i="157"/>
  <c r="S1537" i="157"/>
  <c r="Q721" i="37" s="1"/>
  <c r="S775" i="157"/>
  <c r="E612" i="37"/>
  <c r="I1360" i="157"/>
  <c r="G612" i="37" s="1"/>
  <c r="H1615" i="157"/>
  <c r="U582" i="37"/>
  <c r="V161" i="37"/>
  <c r="X832" i="157"/>
  <c r="G575" i="157"/>
  <c r="I574" i="157"/>
  <c r="Q312" i="157"/>
  <c r="P353" i="157"/>
  <c r="Q353" i="157" s="1"/>
  <c r="K134" i="157"/>
  <c r="T349" i="37"/>
  <c r="V406" i="157"/>
  <c r="V987" i="157"/>
  <c r="E787" i="37"/>
  <c r="E791" i="37"/>
  <c r="O168" i="37"/>
  <c r="O281" i="37"/>
  <c r="E420" i="37"/>
  <c r="O300" i="157"/>
  <c r="M312" i="157"/>
  <c r="H799" i="37"/>
  <c r="H801" i="37"/>
  <c r="G651" i="157"/>
  <c r="L802" i="157"/>
  <c r="L901" i="157" s="1"/>
  <c r="J265" i="37" s="1"/>
  <c r="L651" i="157"/>
  <c r="J117" i="37" s="1"/>
  <c r="M169" i="37"/>
  <c r="M282" i="37"/>
  <c r="E778" i="37"/>
  <c r="E782" i="37"/>
  <c r="T583" i="37"/>
  <c r="T582" i="37" s="1"/>
  <c r="V901" i="157"/>
  <c r="T265" i="37" s="1"/>
  <c r="G1308" i="157"/>
  <c r="V1018" i="157"/>
  <c r="R583" i="37"/>
  <c r="R582" i="37" s="1"/>
  <c r="T901" i="157"/>
  <c r="G86" i="37"/>
  <c r="G162" i="37"/>
  <c r="G271" i="37"/>
  <c r="G438" i="37"/>
  <c r="G545" i="37"/>
  <c r="Q324" i="37"/>
  <c r="S271" i="157"/>
  <c r="S1211" i="157" s="1"/>
  <c r="G353" i="37"/>
  <c r="U324" i="37"/>
  <c r="W271" i="157"/>
  <c r="U161" i="37"/>
  <c r="W832" i="157"/>
  <c r="V324" i="37"/>
  <c r="X271" i="157"/>
  <c r="G283" i="37"/>
  <c r="S789" i="157"/>
  <c r="Q175" i="37" s="1"/>
  <c r="G441" i="37"/>
  <c r="G774" i="157"/>
  <c r="I564" i="157"/>
  <c r="G802" i="37"/>
  <c r="E334" i="37"/>
  <c r="H24" i="157"/>
  <c r="H610" i="157"/>
  <c r="K676" i="157"/>
  <c r="E428" i="37"/>
  <c r="R324" i="37"/>
  <c r="T271" i="157"/>
  <c r="T1211" i="157" s="1"/>
  <c r="I1645" i="157"/>
  <c r="I1654" i="157"/>
  <c r="G336" i="37"/>
  <c r="E163" i="37"/>
  <c r="E277" i="37"/>
  <c r="N169" i="37"/>
  <c r="N282" i="37"/>
  <c r="K347" i="37"/>
  <c r="K439" i="37"/>
  <c r="M168" i="37"/>
  <c r="M281" i="37"/>
  <c r="O173" i="157"/>
  <c r="M1056" i="157"/>
  <c r="M1103" i="157" s="1"/>
  <c r="K406" i="37" s="1"/>
  <c r="F543" i="37"/>
  <c r="Q583" i="37"/>
  <c r="S901" i="157"/>
  <c r="O846" i="157"/>
  <c r="M898" i="157"/>
  <c r="O898" i="157" s="1"/>
  <c r="M998" i="157"/>
  <c r="M1043" i="157" s="1"/>
  <c r="K349" i="37" s="1"/>
  <c r="K303" i="37"/>
  <c r="K354" i="37"/>
  <c r="G282" i="37"/>
  <c r="U762" i="37"/>
  <c r="T432" i="157"/>
  <c r="T647" i="157" s="1"/>
  <c r="R113" i="37" s="1"/>
  <c r="T1519" i="157"/>
  <c r="T1569" i="157" s="1"/>
  <c r="R753" i="37" s="1"/>
  <c r="V762" i="37"/>
  <c r="G424" i="37"/>
  <c r="F471" i="157"/>
  <c r="F831" i="157"/>
  <c r="F931" i="157" s="1"/>
  <c r="D295" i="37" s="1"/>
  <c r="K1370" i="157"/>
  <c r="I622" i="37" s="1"/>
  <c r="I613" i="37"/>
  <c r="V731" i="157"/>
  <c r="I1020" i="157"/>
  <c r="G326" i="37" s="1"/>
  <c r="I1028" i="157"/>
  <c r="E294" i="37"/>
  <c r="I930" i="157"/>
  <c r="G294" i="37" s="1"/>
  <c r="H263" i="157"/>
  <c r="H262" i="157"/>
  <c r="H1529" i="157"/>
  <c r="K1428" i="157"/>
  <c r="O169" i="37"/>
  <c r="O282" i="37"/>
  <c r="H1208" i="157"/>
  <c r="Q173" i="157"/>
  <c r="P1056" i="157"/>
  <c r="P1103" i="157" s="1"/>
  <c r="E297" i="37"/>
  <c r="E350" i="37"/>
  <c r="K168" i="37"/>
  <c r="K281" i="37"/>
  <c r="I1117" i="157"/>
  <c r="G420" i="37" s="1"/>
  <c r="I1125" i="157"/>
  <c r="G428" i="37" s="1"/>
  <c r="N302" i="37"/>
  <c r="N353" i="37"/>
  <c r="G1160" i="157"/>
  <c r="G1211" i="157" s="1"/>
  <c r="E538" i="37" s="1"/>
  <c r="N303" i="37"/>
  <c r="N354" i="37"/>
  <c r="O243" i="157"/>
  <c r="M1267" i="157"/>
  <c r="K348" i="37"/>
  <c r="K440" i="37"/>
  <c r="G168" i="37"/>
  <c r="G281" i="37"/>
  <c r="H347" i="37"/>
  <c r="H439" i="37"/>
  <c r="H302" i="37"/>
  <c r="H353" i="37"/>
  <c r="G789" i="37"/>
  <c r="G793" i="37"/>
  <c r="T800" i="37"/>
  <c r="V1548" i="157"/>
  <c r="G547" i="37"/>
  <c r="G351" i="37"/>
  <c r="S161" i="37"/>
  <c r="U832" i="157"/>
  <c r="U265" i="37"/>
  <c r="G639" i="37"/>
  <c r="V1537" i="157"/>
  <c r="T721" i="37" s="1"/>
  <c r="V775" i="157"/>
  <c r="D644" i="37"/>
  <c r="F145" i="157"/>
  <c r="T1537" i="157"/>
  <c r="T775" i="157"/>
  <c r="G798" i="37"/>
  <c r="G285" i="37"/>
  <c r="J277" i="157"/>
  <c r="L1138" i="157"/>
  <c r="L312" i="157"/>
  <c r="H1623" i="157"/>
  <c r="J669" i="37"/>
  <c r="L1529" i="157"/>
  <c r="L1572" i="157" s="1"/>
  <c r="L1623" i="157" s="1"/>
  <c r="J1623" i="157" s="1"/>
  <c r="K651" i="157"/>
  <c r="I117" i="37" s="1"/>
  <c r="H292" i="157"/>
  <c r="H293" i="157"/>
  <c r="I1225" i="157"/>
  <c r="G552" i="37" s="1"/>
  <c r="I1233" i="157"/>
  <c r="G560" i="37" s="1"/>
  <c r="G577" i="37"/>
  <c r="F837" i="37"/>
  <c r="F484" i="37"/>
  <c r="F393" i="37"/>
  <c r="F248" i="37"/>
  <c r="F895" i="37"/>
  <c r="F436" i="37"/>
  <c r="F439" i="37"/>
  <c r="F434" i="37"/>
  <c r="E889" i="37"/>
  <c r="H578" i="156"/>
  <c r="F527" i="37"/>
  <c r="P586" i="156"/>
  <c r="O897" i="37" s="1"/>
  <c r="O1853" i="156"/>
  <c r="N59" i="37" s="1"/>
  <c r="L1853" i="156"/>
  <c r="O588" i="156"/>
  <c r="N899" i="37" s="1"/>
  <c r="N391" i="156"/>
  <c r="L588" i="156"/>
  <c r="K853" i="37"/>
  <c r="N443" i="156"/>
  <c r="N344" i="156"/>
  <c r="N117" i="156"/>
  <c r="K897" i="37"/>
  <c r="N2367" i="156"/>
  <c r="K808" i="37"/>
  <c r="K844" i="37"/>
  <c r="N2317" i="156"/>
  <c r="K843" i="37"/>
  <c r="N2227" i="156"/>
  <c r="N2270" i="156" s="1"/>
  <c r="M530" i="37" s="1"/>
  <c r="K529" i="37"/>
  <c r="K495" i="37"/>
  <c r="K486" i="37"/>
  <c r="K485" i="37"/>
  <c r="K451" i="37"/>
  <c r="L2064" i="156"/>
  <c r="K395" i="37"/>
  <c r="K255" i="37"/>
  <c r="L1956" i="156"/>
  <c r="K221" i="37"/>
  <c r="L1854" i="156"/>
  <c r="K60" i="37" s="1"/>
  <c r="N1396" i="156"/>
  <c r="N1312" i="156"/>
  <c r="N1269" i="156"/>
  <c r="N1211" i="156"/>
  <c r="N909" i="156"/>
  <c r="N879" i="156"/>
  <c r="N774" i="156"/>
  <c r="K9" i="37"/>
  <c r="N740" i="156"/>
  <c r="N697" i="156"/>
  <c r="K58" i="37"/>
  <c r="N669" i="156"/>
  <c r="K57" i="37"/>
  <c r="J911" i="37"/>
  <c r="H2417" i="156"/>
  <c r="G850" i="37" s="1"/>
  <c r="E850" i="37"/>
  <c r="L587" i="156"/>
  <c r="N587" i="156" s="1"/>
  <c r="M898" i="37" s="1"/>
  <c r="H754" i="37"/>
  <c r="O754" i="37"/>
  <c r="F757" i="37"/>
  <c r="F750" i="37"/>
  <c r="G758" i="37"/>
  <c r="E734" i="37"/>
  <c r="O755" i="37"/>
  <c r="G751" i="37"/>
  <c r="E751" i="37"/>
  <c r="M754" i="37"/>
  <c r="I1134" i="157"/>
  <c r="I945" i="157"/>
  <c r="G309" i="37" s="1"/>
  <c r="E309" i="37"/>
  <c r="I885" i="157"/>
  <c r="I936" i="157"/>
  <c r="G300" i="37" s="1"/>
  <c r="W166" i="37"/>
  <c r="X166" i="37"/>
  <c r="I778" i="157"/>
  <c r="P1372" i="157"/>
  <c r="I1661" i="157"/>
  <c r="G794" i="37" s="1"/>
  <c r="T493" i="37"/>
  <c r="T449" i="37"/>
  <c r="H2166" i="156"/>
  <c r="G481" i="37" s="1"/>
  <c r="T355" i="37"/>
  <c r="U2022" i="156"/>
  <c r="R355" i="37"/>
  <c r="S2022" i="156"/>
  <c r="H2036" i="156"/>
  <c r="G369" i="37" s="1"/>
  <c r="H2057" i="156"/>
  <c r="G390" i="37" s="1"/>
  <c r="H2038" i="156"/>
  <c r="G371" i="37" s="1"/>
  <c r="H2064" i="156"/>
  <c r="G397" i="37" s="1"/>
  <c r="E257" i="37"/>
  <c r="H1956" i="156"/>
  <c r="G257" i="37" s="1"/>
  <c r="N60" i="37"/>
  <c r="N961" i="37" s="1"/>
  <c r="E235" i="37"/>
  <c r="H1934" i="156"/>
  <c r="G235" i="37" s="1"/>
  <c r="E233" i="37"/>
  <c r="H1932" i="156"/>
  <c r="G233" i="37" s="1"/>
  <c r="E250" i="37"/>
  <c r="H1949" i="156"/>
  <c r="G250" i="37" s="1"/>
  <c r="P1851" i="156"/>
  <c r="O57" i="37" s="1"/>
  <c r="P1852" i="156"/>
  <c r="O58" i="37" s="1"/>
  <c r="H2358" i="156"/>
  <c r="F2404" i="156"/>
  <c r="E837" i="37" s="1"/>
  <c r="H958" i="156"/>
  <c r="H1816" i="156"/>
  <c r="G22" i="37" s="1"/>
  <c r="P538" i="156"/>
  <c r="N538" i="156"/>
  <c r="N1851" i="156"/>
  <c r="M57" i="37" s="1"/>
  <c r="P1854" i="156"/>
  <c r="O60" i="37" s="1"/>
  <c r="H1819" i="156"/>
  <c r="G25" i="37" s="1"/>
  <c r="H1037" i="156"/>
  <c r="F1463" i="156"/>
  <c r="H1463" i="156" s="1"/>
  <c r="F2264" i="156"/>
  <c r="E524" i="37" s="1"/>
  <c r="N1805" i="156"/>
  <c r="M11" i="37" s="1"/>
  <c r="K911" i="37"/>
  <c r="I1803" i="156"/>
  <c r="H9" i="37" s="1"/>
  <c r="N2375" i="156"/>
  <c r="M808" i="37" s="1"/>
  <c r="P2411" i="156"/>
  <c r="O844" i="37" s="1"/>
  <c r="H2412" i="156"/>
  <c r="G845" i="37" s="1"/>
  <c r="I2412" i="156"/>
  <c r="H845" i="37" s="1"/>
  <c r="N2411" i="156"/>
  <c r="M844" i="37" s="1"/>
  <c r="P1803" i="156"/>
  <c r="O9" i="37" s="1"/>
  <c r="N2410" i="156"/>
  <c r="M843" i="37" s="1"/>
  <c r="P542" i="156"/>
  <c r="O853" i="37" s="1"/>
  <c r="H557" i="156"/>
  <c r="G868" i="37" s="1"/>
  <c r="N542" i="156"/>
  <c r="M853" i="37" s="1"/>
  <c r="F584" i="156"/>
  <c r="E895" i="37" s="1"/>
  <c r="N231" i="156"/>
  <c r="P587" i="156"/>
  <c r="O898" i="37" s="1"/>
  <c r="N586" i="156"/>
  <c r="M897" i="37" s="1"/>
  <c r="I588" i="156"/>
  <c r="H899" i="37" s="1"/>
  <c r="G1566" i="157"/>
  <c r="Q1473" i="157"/>
  <c r="O668" i="37" s="1"/>
  <c r="Q1437" i="157"/>
  <c r="O632" i="37" s="1"/>
  <c r="I1468" i="157"/>
  <c r="G663" i="37" s="1"/>
  <c r="O1437" i="157"/>
  <c r="M632" i="37" s="1"/>
  <c r="I1346" i="157"/>
  <c r="G598" i="37" s="1"/>
  <c r="I1364" i="157"/>
  <c r="G616" i="37" s="1"/>
  <c r="O1139" i="157"/>
  <c r="M442" i="37" s="1"/>
  <c r="J1140" i="157"/>
  <c r="H443" i="37" s="1"/>
  <c r="I1242" i="157"/>
  <c r="G569" i="37" s="1"/>
  <c r="G1133" i="157"/>
  <c r="O1041" i="157"/>
  <c r="J940" i="157"/>
  <c r="H304" i="37" s="1"/>
  <c r="Q939" i="157"/>
  <c r="O650" i="157"/>
  <c r="M116" i="37" s="1"/>
  <c r="O939" i="157"/>
  <c r="Q938" i="157"/>
  <c r="O1042" i="157"/>
  <c r="I1037" i="157"/>
  <c r="G343" i="37" s="1"/>
  <c r="I933" i="157"/>
  <c r="G297" i="37" s="1"/>
  <c r="O938" i="157"/>
  <c r="I916" i="157"/>
  <c r="G280" i="37" s="1"/>
  <c r="I940" i="157"/>
  <c r="G304" i="37" s="1"/>
  <c r="I777" i="157"/>
  <c r="I756" i="157"/>
  <c r="G142" i="37" s="1"/>
  <c r="P1269" i="156"/>
  <c r="F1072" i="156"/>
  <c r="H1072" i="156" s="1"/>
  <c r="H588" i="156"/>
  <c r="G899" i="37" s="1"/>
  <c r="H2387" i="156"/>
  <c r="G820" i="37" s="1"/>
  <c r="H873" i="156"/>
  <c r="F2217" i="156"/>
  <c r="H2217" i="156" s="1"/>
  <c r="H2165" i="156"/>
  <c r="G480" i="37" s="1"/>
  <c r="H1900" i="156"/>
  <c r="F1845" i="156"/>
  <c r="E51" i="37" s="1"/>
  <c r="H1847" i="156"/>
  <c r="G53" i="37" s="1"/>
  <c r="F1264" i="156"/>
  <c r="F1111" i="156"/>
  <c r="F2310" i="156"/>
  <c r="F2409" i="156" s="1"/>
  <c r="E842" i="37" s="1"/>
  <c r="H1424" i="156"/>
  <c r="F904" i="156"/>
  <c r="H1425" i="156"/>
  <c r="H2389" i="156"/>
  <c r="G822" i="37" s="1"/>
  <c r="H2114" i="156"/>
  <c r="H1804" i="156"/>
  <c r="G10" i="37" s="1"/>
  <c r="F767" i="156"/>
  <c r="H2149" i="156"/>
  <c r="G464" i="37" s="1"/>
  <c r="H1846" i="156"/>
  <c r="G52" i="37" s="1"/>
  <c r="H2147" i="156"/>
  <c r="G462" i="37" s="1"/>
  <c r="F1304" i="156"/>
  <c r="F655" i="156"/>
  <c r="H654" i="156"/>
  <c r="H2406" i="156"/>
  <c r="G839" i="37" s="1"/>
  <c r="F1233" i="156"/>
  <c r="H791" i="156"/>
  <c r="F733" i="156"/>
  <c r="F1141" i="156"/>
  <c r="H872" i="156"/>
  <c r="H1853" i="156"/>
  <c r="G59" i="37" s="1"/>
  <c r="F1843" i="156"/>
  <c r="E49" i="37" s="1"/>
  <c r="H1232" i="156"/>
  <c r="F1947" i="156"/>
  <c r="F1901" i="156"/>
  <c r="F2115" i="156"/>
  <c r="F2163" i="156"/>
  <c r="E478" i="37" s="1"/>
  <c r="H580" i="156"/>
  <c r="G891" i="37" s="1"/>
  <c r="L2270" i="156"/>
  <c r="H2216" i="156"/>
  <c r="H2262" i="156" s="1"/>
  <c r="G522" i="37" s="1"/>
  <c r="F2262" i="156"/>
  <c r="E522" i="37" s="1"/>
  <c r="N2014" i="156"/>
  <c r="N2064" i="156" s="1"/>
  <c r="M397" i="37" s="1"/>
  <c r="I1805" i="156"/>
  <c r="H11" i="37" s="1"/>
  <c r="M1140" i="157"/>
  <c r="K443" i="37" s="1"/>
  <c r="N1803" i="156"/>
  <c r="M9" i="37" s="1"/>
  <c r="H959" i="156"/>
  <c r="H1038" i="156"/>
  <c r="N2128" i="156"/>
  <c r="N2172" i="156" s="1"/>
  <c r="M487" i="37" s="1"/>
  <c r="L2172" i="156"/>
  <c r="J740" i="156"/>
  <c r="H1368" i="157"/>
  <c r="L2412" i="156"/>
  <c r="I1851" i="156"/>
  <c r="H57" i="37" s="1"/>
  <c r="F2055" i="156"/>
  <c r="E388" i="37" s="1"/>
  <c r="H2002" i="156"/>
  <c r="F2003" i="156"/>
  <c r="H355" i="156"/>
  <c r="I1573" i="157"/>
  <c r="I54" i="157"/>
  <c r="Q725" i="157"/>
  <c r="I1451" i="157"/>
  <c r="G646" i="37" s="1"/>
  <c r="P940" i="157"/>
  <c r="Q846" i="157"/>
  <c r="M1372" i="157"/>
  <c r="O1308" i="157"/>
  <c r="O725" i="157"/>
  <c r="O2064" i="156"/>
  <c r="N397" i="37" s="1"/>
  <c r="P2014" i="156"/>
  <c r="P2064" i="156" s="1"/>
  <c r="O397" i="37" s="1"/>
  <c r="F1204" i="156"/>
  <c r="H1203" i="156"/>
  <c r="G1952" i="156"/>
  <c r="N169" i="156"/>
  <c r="F1507" i="156"/>
  <c r="H1506" i="156"/>
  <c r="F438" i="156"/>
  <c r="F583" i="156" s="1"/>
  <c r="E894" i="37" s="1"/>
  <c r="H437" i="156"/>
  <c r="N497" i="156"/>
  <c r="F1002" i="156"/>
  <c r="H1001" i="156"/>
  <c r="I1852" i="156"/>
  <c r="H58" i="37" s="1"/>
  <c r="N1852" i="156"/>
  <c r="M58" i="37" s="1"/>
  <c r="H2359" i="156"/>
  <c r="O2412" i="156"/>
  <c r="N845" i="37" s="1"/>
  <c r="P2367" i="156"/>
  <c r="N1511" i="156"/>
  <c r="G2409" i="156"/>
  <c r="O1956" i="156"/>
  <c r="N257" i="37" s="1"/>
  <c r="P1912" i="156"/>
  <c r="P1956" i="156" s="1"/>
  <c r="O257" i="37" s="1"/>
  <c r="Q1140" i="157" l="1"/>
  <c r="O443" i="37" s="1"/>
  <c r="V1190" i="157"/>
  <c r="V1209" i="157" s="1"/>
  <c r="V1210" i="157" s="1"/>
  <c r="T537" i="37" s="1"/>
  <c r="V407" i="157"/>
  <c r="M940" i="157"/>
  <c r="K304" i="37" s="1"/>
  <c r="J1572" i="157"/>
  <c r="H756" i="37" s="1"/>
  <c r="O1103" i="157"/>
  <c r="M406" i="37" s="1"/>
  <c r="S437" i="157"/>
  <c r="V128" i="37"/>
  <c r="F792" i="37"/>
  <c r="F776" i="37"/>
  <c r="U572" i="37"/>
  <c r="X1210" i="157"/>
  <c r="W1210" i="157"/>
  <c r="V572" i="37"/>
  <c r="V311" i="37"/>
  <c r="U311" i="37"/>
  <c r="X937" i="157"/>
  <c r="W937" i="157"/>
  <c r="X1211" i="157"/>
  <c r="W1211" i="157"/>
  <c r="F76" i="37"/>
  <c r="X245" i="157"/>
  <c r="W245" i="157"/>
  <c r="J756" i="37"/>
  <c r="P652" i="157"/>
  <c r="N118" i="37" s="1"/>
  <c r="O1043" i="157"/>
  <c r="M349" i="37" s="1"/>
  <c r="O998" i="157"/>
  <c r="Q582" i="37"/>
  <c r="Q127" i="37"/>
  <c r="R310" i="37"/>
  <c r="G1084" i="157"/>
  <c r="I1048" i="157"/>
  <c r="G354" i="37" s="1"/>
  <c r="E354" i="37"/>
  <c r="T762" i="37"/>
  <c r="T71" i="157"/>
  <c r="T245" i="157" s="1"/>
  <c r="R128" i="37"/>
  <c r="V432" i="157"/>
  <c r="V647" i="157" s="1"/>
  <c r="T113" i="37" s="1"/>
  <c r="T732" i="37"/>
  <c r="O1267" i="157"/>
  <c r="M1332" i="157"/>
  <c r="H1035" i="157"/>
  <c r="U127" i="37"/>
  <c r="H1667" i="157"/>
  <c r="N406" i="37"/>
  <c r="Q1103" i="157"/>
  <c r="O406" i="37" s="1"/>
  <c r="H1572" i="157"/>
  <c r="I1308" i="157"/>
  <c r="G1372" i="157"/>
  <c r="V1004" i="157"/>
  <c r="V1005" i="157" s="1"/>
  <c r="T311" i="37" s="1"/>
  <c r="V1040" i="157"/>
  <c r="T346" i="37" s="1"/>
  <c r="N584" i="37"/>
  <c r="Q1332" i="157"/>
  <c r="O584" i="37" s="1"/>
  <c r="H1401" i="157"/>
  <c r="L1667" i="157"/>
  <c r="J800" i="37" s="1"/>
  <c r="F797" i="37"/>
  <c r="K1474" i="157"/>
  <c r="I669" i="37" s="1"/>
  <c r="F669" i="37"/>
  <c r="Q310" i="37"/>
  <c r="H470" i="157"/>
  <c r="N304" i="37"/>
  <c r="G323" i="157"/>
  <c r="G344" i="157" s="1"/>
  <c r="I344" i="157" s="1"/>
  <c r="G122" i="157"/>
  <c r="M802" i="157"/>
  <c r="M901" i="157" s="1"/>
  <c r="M651" i="157"/>
  <c r="M348" i="37"/>
  <c r="M440" i="37"/>
  <c r="E436" i="37"/>
  <c r="E543" i="37"/>
  <c r="J312" i="157"/>
  <c r="L353" i="157"/>
  <c r="V789" i="157"/>
  <c r="T175" i="37" s="1"/>
  <c r="Q265" i="37"/>
  <c r="G787" i="37"/>
  <c r="G791" i="37"/>
  <c r="K24" i="157"/>
  <c r="W1435" i="157"/>
  <c r="R265" i="37"/>
  <c r="J802" i="157"/>
  <c r="L1160" i="157"/>
  <c r="J1160" i="157" s="1"/>
  <c r="V582" i="37"/>
  <c r="P802" i="157"/>
  <c r="P901" i="157" s="1"/>
  <c r="P651" i="157"/>
  <c r="M302" i="37"/>
  <c r="M353" i="37"/>
  <c r="O302" i="37"/>
  <c r="O353" i="37"/>
  <c r="O303" i="37"/>
  <c r="O354" i="37"/>
  <c r="M347" i="37"/>
  <c r="M439" i="37"/>
  <c r="G1172" i="157"/>
  <c r="G650" i="157"/>
  <c r="K1623" i="157"/>
  <c r="J441" i="37"/>
  <c r="J1138" i="157"/>
  <c r="H441" i="37" s="1"/>
  <c r="R161" i="37"/>
  <c r="T832" i="157"/>
  <c r="T161" i="37"/>
  <c r="V832" i="157"/>
  <c r="V937" i="157" s="1"/>
  <c r="T301" i="37" s="1"/>
  <c r="H739" i="157"/>
  <c r="G676" i="157"/>
  <c r="G134" i="157"/>
  <c r="I134" i="157" s="1"/>
  <c r="H1254" i="157"/>
  <c r="H1418" i="157"/>
  <c r="G334" i="37"/>
  <c r="G778" i="37"/>
  <c r="G782" i="37"/>
  <c r="Q538" i="37"/>
  <c r="S175" i="157"/>
  <c r="V742" i="157"/>
  <c r="Q161" i="37"/>
  <c r="S832" i="157"/>
  <c r="G36" i="157"/>
  <c r="G60" i="157" s="1"/>
  <c r="I60" i="157" s="1"/>
  <c r="M303" i="37"/>
  <c r="M354" i="37"/>
  <c r="K624" i="37"/>
  <c r="M1428" i="157"/>
  <c r="G1095" i="157"/>
  <c r="G163" i="37"/>
  <c r="G277" i="37"/>
  <c r="N624" i="37"/>
  <c r="P1428" i="157"/>
  <c r="P1474" i="157" s="1"/>
  <c r="N669" i="37" s="1"/>
  <c r="R721" i="37"/>
  <c r="U853" i="157"/>
  <c r="U731" i="157" s="1"/>
  <c r="U742" i="157" s="1"/>
  <c r="U1435" i="157"/>
  <c r="U1436" i="157" s="1"/>
  <c r="S631" i="37" s="1"/>
  <c r="T789" i="157"/>
  <c r="R175" i="37" s="1"/>
  <c r="T437" i="157"/>
  <c r="M1490" i="157"/>
  <c r="O1056" i="157"/>
  <c r="R538" i="37"/>
  <c r="T175" i="157"/>
  <c r="I774" i="157"/>
  <c r="G160" i="37" s="1"/>
  <c r="V538" i="37"/>
  <c r="X175" i="157"/>
  <c r="W175" i="157"/>
  <c r="T324" i="37"/>
  <c r="V271" i="157"/>
  <c r="V1211" i="157" s="1"/>
  <c r="E117" i="37"/>
  <c r="I651" i="157"/>
  <c r="G117" i="37" s="1"/>
  <c r="O312" i="157"/>
  <c r="M353" i="157"/>
  <c r="G584" i="157"/>
  <c r="I575" i="157"/>
  <c r="G350" i="37"/>
  <c r="G1068" i="157"/>
  <c r="I1003" i="157"/>
  <c r="G437" i="37"/>
  <c r="G544" i="37"/>
  <c r="L1586" i="157"/>
  <c r="J1529" i="157"/>
  <c r="F516" i="157"/>
  <c r="F1419" i="157"/>
  <c r="F1471" i="157" s="1"/>
  <c r="P1490" i="157"/>
  <c r="Q1056" i="157"/>
  <c r="H1586" i="157"/>
  <c r="K1529" i="157"/>
  <c r="F153" i="37"/>
  <c r="J651" i="157"/>
  <c r="H117" i="37" s="1"/>
  <c r="X853" i="157"/>
  <c r="X1435" i="157"/>
  <c r="U1535" i="157"/>
  <c r="U1536" i="157" s="1"/>
  <c r="S720" i="37" s="1"/>
  <c r="S719" i="37" s="1"/>
  <c r="V265" i="37"/>
  <c r="G348" i="37"/>
  <c r="F842" i="37"/>
  <c r="F253" i="37"/>
  <c r="F620" i="37"/>
  <c r="I1854" i="156"/>
  <c r="H60" i="37" s="1"/>
  <c r="N1854" i="156"/>
  <c r="M60" i="37" s="1"/>
  <c r="K899" i="37"/>
  <c r="K898" i="37"/>
  <c r="K845" i="37"/>
  <c r="K530" i="37"/>
  <c r="K487" i="37"/>
  <c r="K397" i="37"/>
  <c r="K257" i="37"/>
  <c r="K59" i="37"/>
  <c r="K961" i="37"/>
  <c r="E750" i="37"/>
  <c r="G757" i="37"/>
  <c r="I1566" i="157"/>
  <c r="H2055" i="156"/>
  <c r="G388" i="37" s="1"/>
  <c r="E248" i="37"/>
  <c r="H1947" i="156"/>
  <c r="G248" i="37" s="1"/>
  <c r="H2404" i="156"/>
  <c r="G837" i="37" s="1"/>
  <c r="H2264" i="156"/>
  <c r="G524" i="37" s="1"/>
  <c r="P1853" i="156"/>
  <c r="O59" i="37" s="1"/>
  <c r="P2412" i="156"/>
  <c r="O845" i="37" s="1"/>
  <c r="N2412" i="156"/>
  <c r="M845" i="37" s="1"/>
  <c r="H584" i="156"/>
  <c r="G895" i="37" s="1"/>
  <c r="P588" i="156"/>
  <c r="O899" i="37" s="1"/>
  <c r="N588" i="156"/>
  <c r="M899" i="37" s="1"/>
  <c r="I1133" i="157"/>
  <c r="O1372" i="157"/>
  <c r="M624" i="37" s="1"/>
  <c r="O1140" i="157"/>
  <c r="M443" i="37" s="1"/>
  <c r="Q940" i="157"/>
  <c r="O304" i="37" s="1"/>
  <c r="H2310" i="156"/>
  <c r="F1952" i="156"/>
  <c r="H733" i="156"/>
  <c r="H1233" i="156"/>
  <c r="H655" i="156"/>
  <c r="H904" i="156"/>
  <c r="H1111" i="156"/>
  <c r="F2267" i="156"/>
  <c r="E527" i="37" s="1"/>
  <c r="H1204" i="156"/>
  <c r="H2163" i="156"/>
  <c r="G478" i="37" s="1"/>
  <c r="H1002" i="156"/>
  <c r="F2169" i="156"/>
  <c r="E484" i="37" s="1"/>
  <c r="H1141" i="156"/>
  <c r="H1304" i="156"/>
  <c r="H767" i="156"/>
  <c r="H1264" i="156"/>
  <c r="H1845" i="156"/>
  <c r="G51" i="37" s="1"/>
  <c r="F1849" i="156"/>
  <c r="E55" i="37" s="1"/>
  <c r="H1843" i="156"/>
  <c r="G49" i="37" s="1"/>
  <c r="F1848" i="156"/>
  <c r="E54" i="37" s="1"/>
  <c r="G889" i="37"/>
  <c r="H2115" i="156"/>
  <c r="H1901" i="156"/>
  <c r="H2267" i="156"/>
  <c r="G527" i="37" s="1"/>
  <c r="F2060" i="156"/>
  <c r="E393" i="37" s="1"/>
  <c r="H2003" i="156"/>
  <c r="H2409" i="156"/>
  <c r="G842" i="37" s="1"/>
  <c r="H438" i="156"/>
  <c r="H1507" i="156"/>
  <c r="I1853" i="156"/>
  <c r="H59" i="37" s="1"/>
  <c r="N1853" i="156"/>
  <c r="M59" i="37" s="1"/>
  <c r="V1245" i="157" l="1"/>
  <c r="T572" i="37" s="1"/>
  <c r="V127" i="37"/>
  <c r="O940" i="157"/>
  <c r="M304" i="37" s="1"/>
  <c r="Q652" i="157"/>
  <c r="O118" i="37" s="1"/>
  <c r="U538" i="37"/>
  <c r="S602" i="157"/>
  <c r="Q68" i="37" s="1"/>
  <c r="Q67" i="37" s="1"/>
  <c r="V437" i="157"/>
  <c r="Q1474" i="157"/>
  <c r="O669" i="37" s="1"/>
  <c r="X572" i="37"/>
  <c r="H1466" i="157"/>
  <c r="H1449" i="157"/>
  <c r="W1436" i="157"/>
  <c r="X1436" i="157"/>
  <c r="F581" i="37"/>
  <c r="V537" i="37"/>
  <c r="U537" i="37"/>
  <c r="U310" i="37"/>
  <c r="V310" i="37"/>
  <c r="U301" i="37"/>
  <c r="V301" i="37"/>
  <c r="X900" i="157"/>
  <c r="X602" i="157"/>
  <c r="W602" i="157"/>
  <c r="T310" i="37"/>
  <c r="H1419" i="157"/>
  <c r="T602" i="157"/>
  <c r="R68" i="37" s="1"/>
  <c r="R67" i="37" s="1"/>
  <c r="S1435" i="157"/>
  <c r="S1436" i="157" s="1"/>
  <c r="Q631" i="37" s="1"/>
  <c r="S937" i="157"/>
  <c r="Q301" i="37" s="1"/>
  <c r="E624" i="37"/>
  <c r="I1372" i="157"/>
  <c r="G624" i="37" s="1"/>
  <c r="K584" i="37"/>
  <c r="O1332" i="157"/>
  <c r="M584" i="37" s="1"/>
  <c r="V71" i="157"/>
  <c r="V245" i="157" s="1"/>
  <c r="T128" i="37"/>
  <c r="T127" i="37" s="1"/>
  <c r="H1631" i="157"/>
  <c r="J1586" i="157"/>
  <c r="L1631" i="157"/>
  <c r="O353" i="157"/>
  <c r="M652" i="157"/>
  <c r="R127" i="37"/>
  <c r="U71" i="157"/>
  <c r="U245" i="157" s="1"/>
  <c r="U602" i="157" s="1"/>
  <c r="S68" i="37" s="1"/>
  <c r="S128" i="37"/>
  <c r="S127" i="37" s="1"/>
  <c r="U741" i="157"/>
  <c r="T1435" i="157"/>
  <c r="T1436" i="157" s="1"/>
  <c r="R631" i="37" s="1"/>
  <c r="R630" i="37" s="1"/>
  <c r="T937" i="157"/>
  <c r="R301" i="37" s="1"/>
  <c r="J353" i="157"/>
  <c r="L652" i="157"/>
  <c r="J118" i="37" s="1"/>
  <c r="O901" i="157"/>
  <c r="M265" i="37" s="1"/>
  <c r="K265" i="37"/>
  <c r="F341" i="37"/>
  <c r="Q901" i="157"/>
  <c r="O265" i="37" s="1"/>
  <c r="N265" i="37"/>
  <c r="H145" i="157"/>
  <c r="F756" i="37"/>
  <c r="K1572" i="157"/>
  <c r="I756" i="37" s="1"/>
  <c r="K1667" i="157"/>
  <c r="I800" i="37" s="1"/>
  <c r="F800" i="37"/>
  <c r="G1136" i="157"/>
  <c r="G1085" i="157"/>
  <c r="I1085" i="157" s="1"/>
  <c r="G1131" i="157"/>
  <c r="E434" i="37" s="1"/>
  <c r="I1084" i="157"/>
  <c r="I1131" i="157" s="1"/>
  <c r="G434" i="37" s="1"/>
  <c r="G195" i="157"/>
  <c r="T538" i="37"/>
  <c r="V175" i="157"/>
  <c r="G292" i="157"/>
  <c r="I292" i="157" s="1"/>
  <c r="I36" i="157"/>
  <c r="H705" i="157"/>
  <c r="N117" i="37"/>
  <c r="Q651" i="157"/>
  <c r="O117" i="37" s="1"/>
  <c r="G1115" i="157"/>
  <c r="E418" i="37" s="1"/>
  <c r="I1068" i="157"/>
  <c r="I1115" i="157" s="1"/>
  <c r="G418" i="37" s="1"/>
  <c r="P1529" i="157"/>
  <c r="P1572" i="157" s="1"/>
  <c r="Q1428" i="157"/>
  <c r="G1140" i="157"/>
  <c r="G1279" i="157"/>
  <c r="G1100" i="157"/>
  <c r="I1095" i="157"/>
  <c r="M1474" i="157"/>
  <c r="O1428" i="157"/>
  <c r="S853" i="157"/>
  <c r="S900" i="157" s="1"/>
  <c r="Q264" i="37" s="1"/>
  <c r="T853" i="157"/>
  <c r="T900" i="157" s="1"/>
  <c r="R264" i="37" s="1"/>
  <c r="E116" i="37"/>
  <c r="I650" i="157"/>
  <c r="G116" i="37" s="1"/>
  <c r="Q802" i="157"/>
  <c r="P1160" i="157"/>
  <c r="W853" i="157"/>
  <c r="G1428" i="157"/>
  <c r="I1428" i="157" s="1"/>
  <c r="K1586" i="157"/>
  <c r="P1537" i="157"/>
  <c r="N721" i="37" s="1"/>
  <c r="Q1490" i="157"/>
  <c r="F873" i="157"/>
  <c r="W161" i="37"/>
  <c r="X161" i="37"/>
  <c r="K117" i="37"/>
  <c r="O651" i="157"/>
  <c r="M117" i="37" s="1"/>
  <c r="I122" i="157"/>
  <c r="G312" i="157"/>
  <c r="H471" i="157"/>
  <c r="H1628" i="157"/>
  <c r="H831" i="157"/>
  <c r="G436" i="37"/>
  <c r="G543" i="37"/>
  <c r="D666" i="37"/>
  <c r="F1208" i="157"/>
  <c r="F1254" i="157" s="1"/>
  <c r="G585" i="157"/>
  <c r="I584" i="157"/>
  <c r="M1537" i="157"/>
  <c r="K721" i="37" s="1"/>
  <c r="O1490" i="157"/>
  <c r="S630" i="37"/>
  <c r="G1598" i="157"/>
  <c r="G1643" i="157" s="1"/>
  <c r="E776" i="37" s="1"/>
  <c r="G610" i="157"/>
  <c r="G24" i="157"/>
  <c r="I676" i="157"/>
  <c r="V1435" i="157"/>
  <c r="V1436" i="157" s="1"/>
  <c r="T631" i="37" s="1"/>
  <c r="T630" i="37" s="1"/>
  <c r="L1211" i="157"/>
  <c r="L134" i="157"/>
  <c r="J134" i="157" s="1"/>
  <c r="L676" i="157"/>
  <c r="O802" i="157"/>
  <c r="M1160" i="157"/>
  <c r="M1211" i="157" s="1"/>
  <c r="G1139" i="157"/>
  <c r="I323" i="157"/>
  <c r="G750" i="37"/>
  <c r="H2060" i="156"/>
  <c r="G393" i="37" s="1"/>
  <c r="E253" i="37"/>
  <c r="H1952" i="156"/>
  <c r="G253" i="37" s="1"/>
  <c r="H583" i="156"/>
  <c r="G894" i="37" s="1"/>
  <c r="H2169" i="156"/>
  <c r="G484" i="37" s="1"/>
  <c r="H1849" i="156"/>
  <c r="G55" i="37" s="1"/>
  <c r="H1848" i="156"/>
  <c r="G54" i="37" s="1"/>
  <c r="S67" i="37" l="1"/>
  <c r="S908" i="37"/>
  <c r="V68" i="37"/>
  <c r="H1471" i="157"/>
  <c r="F666" i="37" s="1"/>
  <c r="F661" i="37"/>
  <c r="F644" i="37"/>
  <c r="H1672" i="157"/>
  <c r="V631" i="37"/>
  <c r="U631" i="37"/>
  <c r="H931" i="157"/>
  <c r="W900" i="157"/>
  <c r="V264" i="37"/>
  <c r="U68" i="37"/>
  <c r="R263" i="37"/>
  <c r="V602" i="157"/>
  <c r="T68" i="37" s="1"/>
  <c r="T67" i="37" s="1"/>
  <c r="F888" i="157"/>
  <c r="I1100" i="157"/>
  <c r="G1145" i="157"/>
  <c r="Q263" i="37"/>
  <c r="E439" i="37"/>
  <c r="I1136" i="157"/>
  <c r="G439" i="37" s="1"/>
  <c r="F764" i="37"/>
  <c r="K1631" i="157"/>
  <c r="I764" i="37" s="1"/>
  <c r="O652" i="157"/>
  <c r="M118" i="37" s="1"/>
  <c r="K118" i="37"/>
  <c r="J676" i="157"/>
  <c r="L743" i="157"/>
  <c r="J129" i="37" s="1"/>
  <c r="P1623" i="157"/>
  <c r="N756" i="37"/>
  <c r="Q1572" i="157"/>
  <c r="O756" i="37" s="1"/>
  <c r="W301" i="37"/>
  <c r="J764" i="37"/>
  <c r="J1631" i="157"/>
  <c r="H764" i="37" s="1"/>
  <c r="K538" i="37"/>
  <c r="O1211" i="157"/>
  <c r="M538" i="37" s="1"/>
  <c r="X301" i="37"/>
  <c r="E76" i="37"/>
  <c r="E153" i="37"/>
  <c r="I610" i="157"/>
  <c r="K669" i="37"/>
  <c r="M1529" i="157"/>
  <c r="M1572" i="157" s="1"/>
  <c r="O1474" i="157"/>
  <c r="M669" i="37" s="1"/>
  <c r="L24" i="157"/>
  <c r="L195" i="157"/>
  <c r="L957" i="157"/>
  <c r="L1006" i="157" s="1"/>
  <c r="J312" i="37" s="1"/>
  <c r="V853" i="157"/>
  <c r="V900" i="157" s="1"/>
  <c r="T264" i="37" s="1"/>
  <c r="T263" i="37" s="1"/>
  <c r="I585" i="157"/>
  <c r="G1474" i="157"/>
  <c r="Q630" i="37"/>
  <c r="I195" i="157"/>
  <c r="F1313" i="157"/>
  <c r="P1211" i="157"/>
  <c r="P676" i="157"/>
  <c r="Q1160" i="157"/>
  <c r="P134" i="157"/>
  <c r="Q134" i="157" s="1"/>
  <c r="G1344" i="157"/>
  <c r="I1279" i="157"/>
  <c r="P1586" i="157"/>
  <c r="Q1529" i="157"/>
  <c r="E442" i="37"/>
  <c r="I1139" i="157"/>
  <c r="G442" i="37" s="1"/>
  <c r="I1598" i="157"/>
  <c r="I1643" i="157" s="1"/>
  <c r="G776" i="37" s="1"/>
  <c r="G262" i="157"/>
  <c r="G263" i="157"/>
  <c r="I263" i="157" s="1"/>
  <c r="M1203" i="157"/>
  <c r="O1537" i="157"/>
  <c r="M721" i="37" s="1"/>
  <c r="D581" i="37"/>
  <c r="F705" i="157"/>
  <c r="I312" i="157"/>
  <c r="G353" i="157"/>
  <c r="J1428" i="157"/>
  <c r="E443" i="37"/>
  <c r="I1140" i="157"/>
  <c r="G443" i="37" s="1"/>
  <c r="G1296" i="157"/>
  <c r="H1313" i="157"/>
  <c r="M134" i="157"/>
  <c r="O134" i="157" s="1"/>
  <c r="M676" i="157"/>
  <c r="M743" i="157" s="1"/>
  <c r="O1160" i="157"/>
  <c r="J538" i="37"/>
  <c r="J1211" i="157"/>
  <c r="H538" i="37" s="1"/>
  <c r="I24" i="157"/>
  <c r="Q1537" i="157"/>
  <c r="O721" i="37" s="1"/>
  <c r="P1203" i="157"/>
  <c r="G1367" i="157"/>
  <c r="E619" i="37" s="1"/>
  <c r="V67" i="37" l="1"/>
  <c r="F805" i="37"/>
  <c r="F295" i="37"/>
  <c r="U67" i="37"/>
  <c r="U630" i="37"/>
  <c r="V630" i="37"/>
  <c r="H1377" i="157"/>
  <c r="V263" i="37"/>
  <c r="U264" i="37"/>
  <c r="O1203" i="157"/>
  <c r="O1249" i="157" s="1"/>
  <c r="M576" i="37" s="1"/>
  <c r="M1249" i="157"/>
  <c r="K576" i="37" s="1"/>
  <c r="J24" i="157"/>
  <c r="L603" i="157"/>
  <c r="L1709" i="157" s="1"/>
  <c r="Q1203" i="157"/>
  <c r="P1249" i="157"/>
  <c r="I1296" i="157"/>
  <c r="G1301" i="157"/>
  <c r="I1301" i="157" s="1"/>
  <c r="M1623" i="157"/>
  <c r="O1572" i="157"/>
  <c r="M756" i="37" s="1"/>
  <c r="K756" i="37"/>
  <c r="K129" i="37"/>
  <c r="O743" i="157"/>
  <c r="M129" i="37" s="1"/>
  <c r="Q1623" i="157"/>
  <c r="P1667" i="157"/>
  <c r="G1329" i="157"/>
  <c r="I1145" i="157"/>
  <c r="G448" i="37" s="1"/>
  <c r="E448" i="37"/>
  <c r="G1434" i="157"/>
  <c r="I1367" i="157"/>
  <c r="G619" i="37" s="1"/>
  <c r="H873" i="157"/>
  <c r="H775" i="157"/>
  <c r="E596" i="37"/>
  <c r="I1344" i="157"/>
  <c r="G596" i="37" s="1"/>
  <c r="G1614" i="157"/>
  <c r="N538" i="37"/>
  <c r="Q1211" i="157"/>
  <c r="O538" i="37" s="1"/>
  <c r="E669" i="37"/>
  <c r="I1474" i="157"/>
  <c r="G669" i="37" s="1"/>
  <c r="M1586" i="157"/>
  <c r="O1529" i="157"/>
  <c r="H998" i="157"/>
  <c r="P1631" i="157"/>
  <c r="Q1586" i="157"/>
  <c r="H488" i="157"/>
  <c r="G153" i="37"/>
  <c r="I262" i="157"/>
  <c r="G1418" i="157"/>
  <c r="F608" i="157"/>
  <c r="M24" i="157"/>
  <c r="M195" i="157"/>
  <c r="O195" i="157" s="1"/>
  <c r="O676" i="157"/>
  <c r="M957" i="157"/>
  <c r="H1502" i="157"/>
  <c r="G458" i="157"/>
  <c r="I353" i="157"/>
  <c r="P743" i="157"/>
  <c r="P24" i="157"/>
  <c r="P195" i="157"/>
  <c r="Q195" i="157" s="1"/>
  <c r="Q676" i="157"/>
  <c r="P957" i="157"/>
  <c r="F1377" i="157"/>
  <c r="D629" i="37" s="1"/>
  <c r="F1502" i="157"/>
  <c r="F629" i="37" l="1"/>
  <c r="U263" i="37"/>
  <c r="F161" i="37"/>
  <c r="O957" i="157"/>
  <c r="M1006" i="157"/>
  <c r="G1659" i="157"/>
  <c r="E792" i="37" s="1"/>
  <c r="G1664" i="157"/>
  <c r="I1329" i="157"/>
  <c r="G1362" i="157"/>
  <c r="G1368" i="157"/>
  <c r="Q24" i="157"/>
  <c r="P603" i="157"/>
  <c r="N800" i="37"/>
  <c r="Q1667" i="157"/>
  <c r="O800" i="37" s="1"/>
  <c r="J69" i="37"/>
  <c r="Q957" i="157"/>
  <c r="P1006" i="157"/>
  <c r="I1418" i="157"/>
  <c r="G1466" i="157"/>
  <c r="N576" i="37"/>
  <c r="Q1249" i="157"/>
  <c r="O576" i="37" s="1"/>
  <c r="H1548" i="157"/>
  <c r="H1519" i="157"/>
  <c r="O24" i="157"/>
  <c r="M603" i="157"/>
  <c r="H1043" i="157"/>
  <c r="H888" i="157"/>
  <c r="O1623" i="157"/>
  <c r="M1667" i="157"/>
  <c r="F1548" i="157"/>
  <c r="H420" i="157"/>
  <c r="G1208" i="157"/>
  <c r="H207" i="157"/>
  <c r="G459" i="157"/>
  <c r="I459" i="157" s="1"/>
  <c r="I458" i="157"/>
  <c r="D74" i="37"/>
  <c r="D151" i="37"/>
  <c r="H613" i="157"/>
  <c r="G1615" i="157"/>
  <c r="G1623" i="157"/>
  <c r="G1667" i="157" s="1"/>
  <c r="I1614" i="157"/>
  <c r="I1659" i="157" s="1"/>
  <c r="G792" i="37" s="1"/>
  <c r="N129" i="37"/>
  <c r="Q743" i="157"/>
  <c r="O129" i="37" s="1"/>
  <c r="N764" i="37"/>
  <c r="Q1631" i="157"/>
  <c r="P784" i="157"/>
  <c r="N170" i="37" s="1"/>
  <c r="K998" i="157"/>
  <c r="K488" i="157"/>
  <c r="H623" i="157"/>
  <c r="M1631" i="157"/>
  <c r="O1586" i="157"/>
  <c r="G1479" i="157"/>
  <c r="E674" i="37" s="1"/>
  <c r="I1434" i="157"/>
  <c r="G1534" i="157"/>
  <c r="G1577" i="157" s="1"/>
  <c r="M1709" i="157" l="1"/>
  <c r="F89" i="37"/>
  <c r="F79" i="37"/>
  <c r="F732" i="37"/>
  <c r="E797" i="37"/>
  <c r="I1664" i="157"/>
  <c r="G797" i="37" s="1"/>
  <c r="K69" i="37"/>
  <c r="O603" i="157"/>
  <c r="M69" i="37" s="1"/>
  <c r="N312" i="37"/>
  <c r="Q1006" i="157"/>
  <c r="O312" i="37" s="1"/>
  <c r="E620" i="37"/>
  <c r="I1368" i="157"/>
  <c r="G620" i="37" s="1"/>
  <c r="E761" i="37"/>
  <c r="I1577" i="157"/>
  <c r="G761" i="37" s="1"/>
  <c r="E800" i="37"/>
  <c r="I1667" i="157"/>
  <c r="G800" i="37" s="1"/>
  <c r="I1362" i="157"/>
  <c r="G614" i="37" s="1"/>
  <c r="E614" i="37"/>
  <c r="K312" i="37"/>
  <c r="O1006" i="157"/>
  <c r="M312" i="37" s="1"/>
  <c r="H432" i="157"/>
  <c r="K800" i="37"/>
  <c r="O1667" i="157"/>
  <c r="M800" i="37" s="1"/>
  <c r="J1667" i="157"/>
  <c r="H800" i="37" s="1"/>
  <c r="F349" i="37"/>
  <c r="K1043" i="157"/>
  <c r="I349" i="37" s="1"/>
  <c r="H1569" i="157"/>
  <c r="I1466" i="157"/>
  <c r="G661" i="37" s="1"/>
  <c r="E661" i="37"/>
  <c r="N69" i="37"/>
  <c r="Q603" i="157"/>
  <c r="O69" i="37" s="1"/>
  <c r="I1623" i="157"/>
  <c r="F165" i="37"/>
  <c r="G1586" i="157"/>
  <c r="I1479" i="157"/>
  <c r="G1529" i="157"/>
  <c r="G1572" i="157" s="1"/>
  <c r="H861" i="157"/>
  <c r="F957" i="157"/>
  <c r="O764" i="37"/>
  <c r="Q784" i="157"/>
  <c r="O170" i="37" s="1"/>
  <c r="F156" i="37"/>
  <c r="G1254" i="157"/>
  <c r="E581" i="37" s="1"/>
  <c r="I1208" i="157"/>
  <c r="H957" i="157"/>
  <c r="I1534" i="157"/>
  <c r="G1518" i="157"/>
  <c r="K764" i="37"/>
  <c r="O1631" i="157"/>
  <c r="M784" i="157"/>
  <c r="K170" i="37" s="1"/>
  <c r="H160" i="157"/>
  <c r="I1615" i="157"/>
  <c r="G293" i="157"/>
  <c r="D732" i="37"/>
  <c r="F1519" i="157"/>
  <c r="F920" i="37" l="1"/>
  <c r="I1518" i="157"/>
  <c r="I1564" i="157" s="1"/>
  <c r="G748" i="37" s="1"/>
  <c r="G1564" i="157"/>
  <c r="I1572" i="157"/>
  <c r="G756" i="37" s="1"/>
  <c r="E756" i="37"/>
  <c r="H1006" i="157"/>
  <c r="H901" i="157"/>
  <c r="F753" i="37"/>
  <c r="G1401" i="157"/>
  <c r="I293" i="157"/>
  <c r="H69" i="157"/>
  <c r="M764" i="37"/>
  <c r="O784" i="157"/>
  <c r="M170" i="37" s="1"/>
  <c r="F942" i="37"/>
  <c r="H1203" i="157"/>
  <c r="H743" i="157"/>
  <c r="G705" i="157"/>
  <c r="I705" i="157" s="1"/>
  <c r="I1254" i="157"/>
  <c r="G581" i="37" s="1"/>
  <c r="F612" i="157"/>
  <c r="J957" i="157"/>
  <c r="H608" i="157"/>
  <c r="H479" i="157"/>
  <c r="H612" i="157"/>
  <c r="K957" i="157"/>
  <c r="G674" i="37"/>
  <c r="I1529" i="157"/>
  <c r="F1569" i="157"/>
  <c r="F739" i="157"/>
  <c r="H634" i="157"/>
  <c r="H633" i="157"/>
  <c r="K861" i="157"/>
  <c r="G1631" i="157"/>
  <c r="I1586" i="157"/>
  <c r="F129" i="37" l="1"/>
  <c r="F78" i="37"/>
  <c r="F74" i="37"/>
  <c r="F160" i="157"/>
  <c r="F775" i="157"/>
  <c r="D161" i="37" s="1"/>
  <c r="F312" i="37"/>
  <c r="K1006" i="157"/>
  <c r="I312" i="37" s="1"/>
  <c r="G431" i="157"/>
  <c r="I431" i="157" s="1"/>
  <c r="E748" i="37"/>
  <c r="F100" i="37"/>
  <c r="H1249" i="157"/>
  <c r="F99" i="37"/>
  <c r="H643" i="157"/>
  <c r="F265" i="37"/>
  <c r="K901" i="157"/>
  <c r="I265" i="37" s="1"/>
  <c r="D753" i="37"/>
  <c r="F986" i="157"/>
  <c r="K1203" i="157"/>
  <c r="F155" i="37"/>
  <c r="F151" i="37"/>
  <c r="H660" i="157"/>
  <c r="H614" i="157"/>
  <c r="E764" i="37"/>
  <c r="I1631" i="157"/>
  <c r="G764" i="37" s="1"/>
  <c r="F69" i="157"/>
  <c r="D78" i="37"/>
  <c r="D155" i="37"/>
  <c r="H611" i="157"/>
  <c r="K743" i="157"/>
  <c r="I129" i="37" s="1"/>
  <c r="H725" i="157"/>
  <c r="K69" i="157"/>
  <c r="H446" i="157"/>
  <c r="G1449" i="157"/>
  <c r="G470" i="157"/>
  <c r="I1401" i="157"/>
  <c r="I1449" i="157" s="1"/>
  <c r="G644" i="37" s="1"/>
  <c r="F126" i="37" l="1"/>
  <c r="F80" i="37"/>
  <c r="F77" i="37"/>
  <c r="F420" i="157"/>
  <c r="F1035" i="157"/>
  <c r="D341" i="37" s="1"/>
  <c r="K1249" i="157"/>
  <c r="I576" i="37" s="1"/>
  <c r="F576" i="37"/>
  <c r="F941" i="37"/>
  <c r="H784" i="157"/>
  <c r="F109" i="37"/>
  <c r="G471" i="157"/>
  <c r="I471" i="157" s="1"/>
  <c r="G1628" i="157"/>
  <c r="I470" i="157"/>
  <c r="G831" i="157"/>
  <c r="G931" i="157" s="1"/>
  <c r="K725" i="157"/>
  <c r="K784" i="157" s="1"/>
  <c r="I170" i="37" s="1"/>
  <c r="F940" i="37"/>
  <c r="H447" i="157"/>
  <c r="F154" i="37"/>
  <c r="F725" i="157"/>
  <c r="J69" i="157"/>
  <c r="H617" i="157"/>
  <c r="E644" i="37"/>
  <c r="F157" i="37"/>
  <c r="F83" i="37" l="1"/>
  <c r="E295" i="37"/>
  <c r="I931" i="157"/>
  <c r="G295" i="37" s="1"/>
  <c r="I831" i="157"/>
  <c r="F784" i="157"/>
  <c r="J725" i="157"/>
  <c r="J784" i="157" s="1"/>
  <c r="H170" i="37" s="1"/>
  <c r="G1672" i="157"/>
  <c r="I1628" i="157"/>
  <c r="F159" i="37"/>
  <c r="F939" i="37"/>
  <c r="H814" i="157"/>
  <c r="H832" i="157" l="1"/>
  <c r="H914" i="157"/>
  <c r="G873" i="157"/>
  <c r="G888" i="157" s="1"/>
  <c r="I888" i="157" s="1"/>
  <c r="H90" i="157"/>
  <c r="F432" i="157"/>
  <c r="F446" i="157" s="1"/>
  <c r="F447" i="157" s="1"/>
  <c r="F814" i="157" s="1"/>
  <c r="E805" i="37"/>
  <c r="I1672" i="157"/>
  <c r="G805" i="37" s="1"/>
  <c r="G145" i="157"/>
  <c r="F946" i="37"/>
  <c r="G998" i="157"/>
  <c r="G1043" i="157" s="1"/>
  <c r="H108" i="157" l="1"/>
  <c r="E349" i="37"/>
  <c r="I1043" i="157"/>
  <c r="G349" i="37" s="1"/>
  <c r="F90" i="157"/>
  <c r="F914" i="157"/>
  <c r="D278" i="37" s="1"/>
  <c r="F832" i="157"/>
  <c r="F937" i="157" s="1"/>
  <c r="D301" i="37" s="1"/>
  <c r="F278" i="37"/>
  <c r="H937" i="157"/>
  <c r="H173" i="157"/>
  <c r="I998" i="157"/>
  <c r="I873" i="157"/>
  <c r="F1056" i="157"/>
  <c r="F227" i="157"/>
  <c r="F161" i="157"/>
  <c r="I145" i="157"/>
  <c r="G516" i="157"/>
  <c r="G1419" i="157"/>
  <c r="P61" i="46"/>
  <c r="Q178" i="37" s="1"/>
  <c r="P45" i="46"/>
  <c r="P72" i="46"/>
  <c r="Q189" i="37" s="1"/>
  <c r="P88" i="46"/>
  <c r="Q205" i="37" s="1"/>
  <c r="P96" i="46"/>
  <c r="Q213" i="37" s="1"/>
  <c r="F301" i="37" l="1"/>
  <c r="F173" i="157"/>
  <c r="J173" i="157" s="1"/>
  <c r="F108" i="157"/>
  <c r="I1419" i="157"/>
  <c r="G1471" i="157"/>
  <c r="I516" i="157"/>
  <c r="F1103" i="157"/>
  <c r="F1490" i="157"/>
  <c r="J1056" i="157"/>
  <c r="H501" i="157"/>
  <c r="H1056" i="157"/>
  <c r="H161" i="157"/>
  <c r="K173" i="157"/>
  <c r="H227" i="157"/>
  <c r="G861" i="157"/>
  <c r="I861" i="157" s="1"/>
  <c r="G1313" i="157"/>
  <c r="G1377" i="157" s="1"/>
  <c r="E629" i="37" s="1"/>
  <c r="G160" i="157"/>
  <c r="P59" i="46"/>
  <c r="P60" i="46" s="1"/>
  <c r="Q177" i="37" s="1"/>
  <c r="P93" i="46"/>
  <c r="Q210" i="37" s="1"/>
  <c r="H517" i="157" l="1"/>
  <c r="H228" i="157"/>
  <c r="H1103" i="157"/>
  <c r="I1471" i="157"/>
  <c r="G666" i="37" s="1"/>
  <c r="E666" i="37"/>
  <c r="G1502" i="157"/>
  <c r="G1548" i="157" s="1"/>
  <c r="I1313" i="157"/>
  <c r="D406" i="37"/>
  <c r="J1103" i="157"/>
  <c r="H406" i="37" s="1"/>
  <c r="F501" i="157"/>
  <c r="F1223" i="157" s="1"/>
  <c r="D550" i="37" s="1"/>
  <c r="G608" i="157"/>
  <c r="G69" i="157"/>
  <c r="I160" i="157"/>
  <c r="K1056" i="157"/>
  <c r="F1537" i="157"/>
  <c r="F969" i="157"/>
  <c r="J1490" i="157"/>
  <c r="G634" i="157"/>
  <c r="E100" i="37" s="1"/>
  <c r="G633" i="157"/>
  <c r="Q176" i="37"/>
  <c r="E941" i="37" l="1"/>
  <c r="H1537" i="157"/>
  <c r="G1519" i="157"/>
  <c r="E732" i="37"/>
  <c r="I1377" i="157"/>
  <c r="G629" i="37" s="1"/>
  <c r="F406" i="37"/>
  <c r="K1103" i="157"/>
  <c r="I406" i="37" s="1"/>
  <c r="D721" i="37"/>
  <c r="F207" i="157"/>
  <c r="F517" i="157" s="1"/>
  <c r="J1537" i="157"/>
  <c r="H721" i="37" s="1"/>
  <c r="E99" i="37"/>
  <c r="I633" i="157"/>
  <c r="G99" i="37" s="1"/>
  <c r="E74" i="37"/>
  <c r="E151" i="37"/>
  <c r="I608" i="157"/>
  <c r="F1018" i="157"/>
  <c r="D324" i="37" s="1"/>
  <c r="F1267" i="157"/>
  <c r="F252" i="157"/>
  <c r="F243" i="157"/>
  <c r="H969" i="157"/>
  <c r="K1490" i="157"/>
  <c r="I69" i="157"/>
  <c r="G725" i="157"/>
  <c r="G784" i="157" s="1"/>
  <c r="I784" i="157" s="1"/>
  <c r="G446" i="157"/>
  <c r="G901" i="157"/>
  <c r="G420" i="157"/>
  <c r="I1502" i="157"/>
  <c r="I1548" i="157" s="1"/>
  <c r="G732" i="37" s="1"/>
  <c r="U92" i="57"/>
  <c r="T92" i="57"/>
  <c r="R92" i="57"/>
  <c r="S705" i="37" s="1"/>
  <c r="U76" i="57"/>
  <c r="T76" i="57"/>
  <c r="R76" i="57"/>
  <c r="S689" i="37" s="1"/>
  <c r="P76" i="57"/>
  <c r="Q689" i="37" s="1"/>
  <c r="R46" i="57"/>
  <c r="R62" i="57" s="1"/>
  <c r="Q29" i="57"/>
  <c r="Q76" i="57" s="1"/>
  <c r="R689" i="37" s="1"/>
  <c r="Q45" i="57"/>
  <c r="P92" i="57"/>
  <c r="Q705" i="37" s="1"/>
  <c r="U88" i="46"/>
  <c r="T88" i="46"/>
  <c r="R88" i="46"/>
  <c r="S205" i="37" s="1"/>
  <c r="U72" i="46"/>
  <c r="T72" i="46"/>
  <c r="R72" i="46"/>
  <c r="S189" i="37" s="1"/>
  <c r="U45" i="46"/>
  <c r="T45" i="46"/>
  <c r="R45" i="46"/>
  <c r="R59" i="46" s="1"/>
  <c r="Q28" i="46"/>
  <c r="Q72" i="46" s="1"/>
  <c r="R189" i="37" s="1"/>
  <c r="Q44" i="46"/>
  <c r="S922" i="37" l="1"/>
  <c r="S949" i="37"/>
  <c r="U705" i="37"/>
  <c r="V705" i="37"/>
  <c r="U62" i="57"/>
  <c r="T62" i="57"/>
  <c r="U689" i="37"/>
  <c r="V689" i="37"/>
  <c r="U205" i="37"/>
  <c r="V205" i="37"/>
  <c r="U189" i="37"/>
  <c r="T59" i="46"/>
  <c r="V189" i="37"/>
  <c r="U59" i="46"/>
  <c r="I420" i="157"/>
  <c r="G432" i="157"/>
  <c r="I432" i="157" s="1"/>
  <c r="F721" i="37"/>
  <c r="K1537" i="157"/>
  <c r="I721" i="37" s="1"/>
  <c r="H1018" i="157"/>
  <c r="H987" i="157"/>
  <c r="G739" i="157"/>
  <c r="G1569" i="157"/>
  <c r="I1519" i="157"/>
  <c r="E265" i="37"/>
  <c r="G957" i="157"/>
  <c r="I901" i="157"/>
  <c r="G265" i="37" s="1"/>
  <c r="H252" i="157"/>
  <c r="H1267" i="157"/>
  <c r="F1332" i="157"/>
  <c r="F609" i="157"/>
  <c r="J1267" i="157"/>
  <c r="G447" i="157"/>
  <c r="I446" i="157"/>
  <c r="F1203" i="157"/>
  <c r="F743" i="157"/>
  <c r="I725" i="157"/>
  <c r="F606" i="157"/>
  <c r="F618" i="157"/>
  <c r="J243" i="157"/>
  <c r="G151" i="37"/>
  <c r="J252" i="157"/>
  <c r="F1189" i="157"/>
  <c r="F1240" i="157" s="1"/>
  <c r="D567" i="37" s="1"/>
  <c r="R922" i="37"/>
  <c r="Q922" i="37"/>
  <c r="S45" i="57"/>
  <c r="S92" i="57" s="1"/>
  <c r="T705" i="37" s="1"/>
  <c r="Q88" i="46"/>
  <c r="R205" i="37" s="1"/>
  <c r="W205" i="37" s="1"/>
  <c r="Q92" i="57"/>
  <c r="R705" i="37" s="1"/>
  <c r="W705" i="37" s="1"/>
  <c r="Q46" i="57"/>
  <c r="Q45" i="46"/>
  <c r="S29" i="57"/>
  <c r="S44" i="46"/>
  <c r="S88" i="46" s="1"/>
  <c r="T205" i="37" s="1"/>
  <c r="S28" i="46"/>
  <c r="V949" i="37" l="1"/>
  <c r="U949" i="37"/>
  <c r="U922" i="37"/>
  <c r="X205" i="37"/>
  <c r="X705" i="37"/>
  <c r="V922" i="37"/>
  <c r="D160" i="37"/>
  <c r="D84" i="37"/>
  <c r="H1332" i="157"/>
  <c r="G986" i="157"/>
  <c r="E753" i="37"/>
  <c r="I1569" i="157"/>
  <c r="G753" i="37" s="1"/>
  <c r="F324" i="37"/>
  <c r="H1040" i="157"/>
  <c r="I739" i="157"/>
  <c r="G775" i="157"/>
  <c r="F1249" i="157"/>
  <c r="J1203" i="157"/>
  <c r="D75" i="37"/>
  <c r="D152" i="37"/>
  <c r="H609" i="157"/>
  <c r="K1267" i="157"/>
  <c r="D584" i="37"/>
  <c r="F998" i="157"/>
  <c r="J1332" i="157"/>
  <c r="H584" i="37" s="1"/>
  <c r="K252" i="157"/>
  <c r="H1189" i="157"/>
  <c r="D72" i="37"/>
  <c r="D149" i="37"/>
  <c r="I447" i="157"/>
  <c r="G814" i="157"/>
  <c r="G612" i="157"/>
  <c r="I957" i="157"/>
  <c r="D129" i="37"/>
  <c r="F611" i="157"/>
  <c r="J743" i="157"/>
  <c r="H129" i="37" s="1"/>
  <c r="H618" i="157"/>
  <c r="H688" i="157"/>
  <c r="H606" i="157"/>
  <c r="K243" i="157"/>
  <c r="S76" i="57"/>
  <c r="T689" i="37" s="1"/>
  <c r="S46" i="57"/>
  <c r="S72" i="46"/>
  <c r="T189" i="37" s="1"/>
  <c r="S45" i="46"/>
  <c r="D955" i="37" l="1"/>
  <c r="D925" i="37"/>
  <c r="H754" i="157"/>
  <c r="F75" i="37"/>
  <c r="F84" i="37"/>
  <c r="I986" i="157"/>
  <c r="I1035" i="157" s="1"/>
  <c r="G341" i="37" s="1"/>
  <c r="G1035" i="157"/>
  <c r="E341" i="37" s="1"/>
  <c r="F72" i="37"/>
  <c r="H642" i="157"/>
  <c r="F584" i="37"/>
  <c r="K1332" i="157"/>
  <c r="I584" i="37" s="1"/>
  <c r="E161" i="37"/>
  <c r="I775" i="157"/>
  <c r="G161" i="37" s="1"/>
  <c r="F346" i="37"/>
  <c r="G832" i="157"/>
  <c r="G914" i="157"/>
  <c r="H1240" i="157"/>
  <c r="H710" i="157"/>
  <c r="E78" i="37"/>
  <c r="E155" i="37"/>
  <c r="I612" i="157"/>
  <c r="D77" i="37"/>
  <c r="D154" i="37"/>
  <c r="F152" i="37"/>
  <c r="F160" i="37"/>
  <c r="I814" i="157"/>
  <c r="G90" i="157"/>
  <c r="G108" i="157" s="1"/>
  <c r="I108" i="157" s="1"/>
  <c r="F1043" i="157"/>
  <c r="J998" i="157"/>
  <c r="D576" i="37"/>
  <c r="J1249" i="157"/>
  <c r="H576" i="37" s="1"/>
  <c r="F149" i="37"/>
  <c r="T922" i="37"/>
  <c r="F925" i="37" l="1"/>
  <c r="E940" i="37"/>
  <c r="F140" i="37"/>
  <c r="I832" i="157"/>
  <c r="G937" i="157"/>
  <c r="I914" i="157"/>
  <c r="G278" i="37" s="1"/>
  <c r="E278" i="37"/>
  <c r="H780" i="157"/>
  <c r="F567" i="37"/>
  <c r="F108" i="37"/>
  <c r="G173" i="157"/>
  <c r="I90" i="157"/>
  <c r="F955" i="37"/>
  <c r="G78" i="37"/>
  <c r="G155" i="37"/>
  <c r="H1389" i="157"/>
  <c r="H622" i="157"/>
  <c r="H545" i="157"/>
  <c r="D349" i="37"/>
  <c r="F987" i="157"/>
  <c r="J1043" i="157"/>
  <c r="H349" i="37" s="1"/>
  <c r="H615" i="157" l="1"/>
  <c r="F88" i="37"/>
  <c r="H1437" i="157"/>
  <c r="I937" i="157"/>
  <c r="G301" i="37" s="1"/>
  <c r="E301" i="37"/>
  <c r="H1160" i="157"/>
  <c r="F1040" i="157"/>
  <c r="D346" i="37" s="1"/>
  <c r="F688" i="157"/>
  <c r="F164" i="37"/>
  <c r="H78" i="157"/>
  <c r="H558" i="157"/>
  <c r="H624" i="157"/>
  <c r="H628" i="157"/>
  <c r="K1389" i="157"/>
  <c r="I173" i="157"/>
  <c r="G1056" i="157"/>
  <c r="G161" i="157"/>
  <c r="I161" i="157" s="1"/>
  <c r="G227" i="157"/>
  <c r="F81" i="37" l="1"/>
  <c r="F94" i="37"/>
  <c r="F90" i="37"/>
  <c r="I227" i="157"/>
  <c r="F632" i="37"/>
  <c r="K1437" i="157"/>
  <c r="I632" i="37" s="1"/>
  <c r="H603" i="157"/>
  <c r="H1709" i="157" s="1"/>
  <c r="H1211" i="157"/>
  <c r="K1160" i="157"/>
  <c r="I1160" i="157"/>
  <c r="H371" i="157"/>
  <c r="K78" i="157"/>
  <c r="H627" i="157"/>
  <c r="F166" i="37"/>
  <c r="G1103" i="157"/>
  <c r="G1490" i="157"/>
  <c r="I1056" i="157"/>
  <c r="F170" i="37"/>
  <c r="H625" i="157"/>
  <c r="F754" i="157"/>
  <c r="F710" i="157"/>
  <c r="F91" i="37" l="1"/>
  <c r="F93" i="37"/>
  <c r="F69" i="37"/>
  <c r="K603" i="157"/>
  <c r="I69" i="37" s="1"/>
  <c r="H406" i="157"/>
  <c r="H640" i="157"/>
  <c r="F538" i="37"/>
  <c r="K1211" i="157"/>
  <c r="I538" i="37" s="1"/>
  <c r="I1211" i="157"/>
  <c r="G538" i="37" s="1"/>
  <c r="E406" i="37"/>
  <c r="I1103" i="157"/>
  <c r="G406" i="37" s="1"/>
  <c r="G501" i="157"/>
  <c r="F169" i="37"/>
  <c r="F167" i="37"/>
  <c r="F780" i="157"/>
  <c r="F622" i="157"/>
  <c r="F1389" i="157"/>
  <c r="H637" i="157"/>
  <c r="H527" i="157"/>
  <c r="H730" i="157"/>
  <c r="D140" i="37"/>
  <c r="F228" i="157"/>
  <c r="G1537" i="157"/>
  <c r="E721" i="37" s="1"/>
  <c r="G969" i="157"/>
  <c r="I1490" i="157"/>
  <c r="G1018" i="157" l="1"/>
  <c r="E324" i="37" s="1"/>
  <c r="G987" i="157"/>
  <c r="H652" i="157"/>
  <c r="H1172" i="157"/>
  <c r="H1190" i="157" s="1"/>
  <c r="F106" i="37"/>
  <c r="F103" i="37"/>
  <c r="H644" i="157"/>
  <c r="H648" i="157"/>
  <c r="H647" i="157"/>
  <c r="G1267" i="157"/>
  <c r="G1332" i="157" s="1"/>
  <c r="G252" i="157"/>
  <c r="G243" i="157"/>
  <c r="I969" i="157"/>
  <c r="I1018" i="157" s="1"/>
  <c r="G324" i="37" s="1"/>
  <c r="D88" i="37"/>
  <c r="D164" i="37"/>
  <c r="G1223" i="157"/>
  <c r="E550" i="37" s="1"/>
  <c r="I501" i="157"/>
  <c r="F1437" i="157"/>
  <c r="F628" i="157"/>
  <c r="J1389" i="157"/>
  <c r="G207" i="157"/>
  <c r="I1537" i="157"/>
  <c r="G721" i="37" s="1"/>
  <c r="H789" i="157"/>
  <c r="F634" i="157"/>
  <c r="D100" i="37" s="1"/>
  <c r="F633" i="157"/>
  <c r="D99" i="37" s="1"/>
  <c r="F488" i="157"/>
  <c r="F1006" i="157"/>
  <c r="H638" i="157"/>
  <c r="K527" i="157"/>
  <c r="D940" i="37" l="1"/>
  <c r="D941" i="37"/>
  <c r="F175" i="37"/>
  <c r="F104" i="37"/>
  <c r="F114" i="37"/>
  <c r="G1040" i="157"/>
  <c r="I987" i="157"/>
  <c r="E584" i="37"/>
  <c r="I1332" i="157"/>
  <c r="G584" i="37" s="1"/>
  <c r="I1172" i="157"/>
  <c r="I1223" i="157" s="1"/>
  <c r="G550" i="37" s="1"/>
  <c r="H1223" i="157"/>
  <c r="F110" i="37"/>
  <c r="H1245" i="157"/>
  <c r="F113" i="37"/>
  <c r="K652" i="157"/>
  <c r="I118" i="37" s="1"/>
  <c r="F118" i="37"/>
  <c r="D312" i="37"/>
  <c r="F479" i="157"/>
  <c r="F613" i="157"/>
  <c r="J1006" i="157"/>
  <c r="H312" i="37" s="1"/>
  <c r="D94" i="37"/>
  <c r="D170" i="37"/>
  <c r="F623" i="157"/>
  <c r="J488" i="157"/>
  <c r="F545" i="157"/>
  <c r="F615" i="157" s="1"/>
  <c r="D81" i="37" s="1"/>
  <c r="D632" i="37"/>
  <c r="F632" i="157"/>
  <c r="J1437" i="157"/>
  <c r="H632" i="37" s="1"/>
  <c r="I243" i="157"/>
  <c r="G688" i="157"/>
  <c r="G618" i="157"/>
  <c r="G606" i="157"/>
  <c r="I207" i="157"/>
  <c r="G517" i="157"/>
  <c r="I252" i="157"/>
  <c r="G1189" i="157"/>
  <c r="I1267" i="157"/>
  <c r="G609" i="157"/>
  <c r="F945" i="37" l="1"/>
  <c r="I1189" i="157"/>
  <c r="I1240" i="157" s="1"/>
  <c r="G567" i="37" s="1"/>
  <c r="G1240" i="157"/>
  <c r="E567" i="37" s="1"/>
  <c r="F550" i="37"/>
  <c r="E160" i="37"/>
  <c r="E84" i="37"/>
  <c r="F572" i="37"/>
  <c r="E346" i="37"/>
  <c r="I1040" i="157"/>
  <c r="G346" i="37" s="1"/>
  <c r="D89" i="37"/>
  <c r="D165" i="37"/>
  <c r="G1203" i="157"/>
  <c r="G743" i="157"/>
  <c r="I517" i="157"/>
  <c r="G754" i="157"/>
  <c r="G710" i="157"/>
  <c r="G780" i="157" s="1"/>
  <c r="I780" i="157" s="1"/>
  <c r="I688" i="157"/>
  <c r="D98" i="37"/>
  <c r="D174" i="37"/>
  <c r="F643" i="157"/>
  <c r="D109" i="37" s="1"/>
  <c r="F624" i="157"/>
  <c r="F78" i="157"/>
  <c r="F558" i="157"/>
  <c r="D79" i="37"/>
  <c r="D156" i="37"/>
  <c r="E75" i="37"/>
  <c r="E152" i="37"/>
  <c r="I609" i="157"/>
  <c r="E72" i="37"/>
  <c r="E149" i="37"/>
  <c r="I606" i="157"/>
  <c r="F660" i="157"/>
  <c r="F614" i="157"/>
  <c r="D939" i="37" l="1"/>
  <c r="E955" i="37"/>
  <c r="D942" i="37"/>
  <c r="D920" i="37"/>
  <c r="D972" i="37"/>
  <c r="E925" i="37"/>
  <c r="D80" i="37"/>
  <c r="D157" i="37"/>
  <c r="F371" i="157"/>
  <c r="F627" i="157"/>
  <c r="J78" i="157"/>
  <c r="D126" i="37"/>
  <c r="F617" i="157"/>
  <c r="G152" i="37"/>
  <c r="D90" i="37"/>
  <c r="D166" i="37"/>
  <c r="E129" i="37"/>
  <c r="G611" i="157"/>
  <c r="I743" i="157"/>
  <c r="G129" i="37" s="1"/>
  <c r="G72" i="37"/>
  <c r="G149" i="37"/>
  <c r="G622" i="157"/>
  <c r="G1389" i="157"/>
  <c r="I710" i="157"/>
  <c r="G1249" i="157"/>
  <c r="I1203" i="157"/>
  <c r="F195" i="157"/>
  <c r="F603" i="157" s="1"/>
  <c r="E140" i="37"/>
  <c r="G228" i="157"/>
  <c r="I754" i="157"/>
  <c r="G140" i="37" s="1"/>
  <c r="G617" i="157"/>
  <c r="G642" i="157" s="1"/>
  <c r="J6" i="57"/>
  <c r="D6" i="57"/>
  <c r="J6" i="46"/>
  <c r="D6" i="46"/>
  <c r="G955" i="37" l="1"/>
  <c r="D69" i="37"/>
  <c r="J603" i="157"/>
  <c r="H69" i="37" s="1"/>
  <c r="F640" i="157"/>
  <c r="D106" i="37" s="1"/>
  <c r="F406" i="157"/>
  <c r="E108" i="37"/>
  <c r="I642" i="157"/>
  <c r="G108" i="37" s="1"/>
  <c r="F642" i="157"/>
  <c r="D108" i="37" s="1"/>
  <c r="E77" i="37"/>
  <c r="E154" i="37"/>
  <c r="I611" i="157"/>
  <c r="D93" i="37"/>
  <c r="D169" i="37"/>
  <c r="E83" i="37"/>
  <c r="E159" i="37"/>
  <c r="I617" i="157"/>
  <c r="F625" i="157"/>
  <c r="J195" i="157"/>
  <c r="F637" i="157"/>
  <c r="F527" i="157"/>
  <c r="F652" i="157" s="1"/>
  <c r="F730" i="157"/>
  <c r="E88" i="37"/>
  <c r="E164" i="37"/>
  <c r="I622" i="157"/>
  <c r="D83" i="37"/>
  <c r="D159" i="37"/>
  <c r="E576" i="37"/>
  <c r="I1249" i="157"/>
  <c r="G576" i="37" s="1"/>
  <c r="I228" i="157"/>
  <c r="G488" i="157"/>
  <c r="G1006" i="157"/>
  <c r="G1437" i="157"/>
  <c r="G628" i="157"/>
  <c r="I1389" i="157"/>
  <c r="E946" i="37" l="1"/>
  <c r="D946" i="37"/>
  <c r="D103" i="37"/>
  <c r="F644" i="157"/>
  <c r="D110" i="37" s="1"/>
  <c r="D118" i="37"/>
  <c r="J652" i="157"/>
  <c r="H118" i="37" s="1"/>
  <c r="F648" i="157"/>
  <c r="D114" i="37" s="1"/>
  <c r="F861" i="157"/>
  <c r="F647" i="157"/>
  <c r="D113" i="37" s="1"/>
  <c r="E632" i="37"/>
  <c r="G632" i="157"/>
  <c r="I1437" i="157"/>
  <c r="G632" i="37" s="1"/>
  <c r="G88" i="37"/>
  <c r="G164" i="37"/>
  <c r="F638" i="157"/>
  <c r="D104" i="37" s="1"/>
  <c r="J527" i="157"/>
  <c r="F1190" i="157"/>
  <c r="F1245" i="157" s="1"/>
  <c r="D572" i="37" s="1"/>
  <c r="G83" i="37"/>
  <c r="G159" i="37"/>
  <c r="E312" i="37"/>
  <c r="G479" i="157"/>
  <c r="G660" i="157" s="1"/>
  <c r="G613" i="157"/>
  <c r="E79" i="37" s="1"/>
  <c r="I1006" i="157"/>
  <c r="G312" i="37" s="1"/>
  <c r="G77" i="37"/>
  <c r="G154" i="37"/>
  <c r="I488" i="157"/>
  <c r="G623" i="157"/>
  <c r="G545" i="157"/>
  <c r="G615" i="157" s="1"/>
  <c r="E94" i="37"/>
  <c r="E170" i="37"/>
  <c r="I628" i="157"/>
  <c r="F789" i="157"/>
  <c r="D91" i="37"/>
  <c r="D167" i="37"/>
  <c r="E920" i="37" l="1"/>
  <c r="D945" i="37"/>
  <c r="J861" i="157"/>
  <c r="F901" i="157"/>
  <c r="F1709" i="157" s="1"/>
  <c r="E126" i="37"/>
  <c r="I660" i="157"/>
  <c r="G126" i="37" s="1"/>
  <c r="E81" i="37"/>
  <c r="I615" i="157"/>
  <c r="G81" i="37" s="1"/>
  <c r="G78" i="157"/>
  <c r="G603" i="157" s="1"/>
  <c r="G1709" i="157" s="1"/>
  <c r="G624" i="157"/>
  <c r="G558" i="157"/>
  <c r="I545" i="157"/>
  <c r="G94" i="37"/>
  <c r="G170" i="37"/>
  <c r="E89" i="37"/>
  <c r="E165" i="37"/>
  <c r="I623" i="157"/>
  <c r="G614" i="157"/>
  <c r="I479" i="157"/>
  <c r="E98" i="37"/>
  <c r="I632" i="157"/>
  <c r="E174" i="37"/>
  <c r="G643" i="157"/>
  <c r="D175" i="37"/>
  <c r="E156" i="37"/>
  <c r="I613" i="157"/>
  <c r="E939" i="37" l="1"/>
  <c r="E942" i="37"/>
  <c r="E69" i="37"/>
  <c r="I603" i="157"/>
  <c r="G69" i="37" s="1"/>
  <c r="D265" i="37"/>
  <c r="J901" i="157"/>
  <c r="H265" i="37" s="1"/>
  <c r="G98" i="37"/>
  <c r="G174" i="37"/>
  <c r="G79" i="37"/>
  <c r="G156" i="37"/>
  <c r="G625" i="157"/>
  <c r="I558" i="157"/>
  <c r="E109" i="37"/>
  <c r="I643" i="157"/>
  <c r="G109" i="37" s="1"/>
  <c r="E80" i="37"/>
  <c r="E157" i="37"/>
  <c r="I614" i="157"/>
  <c r="E90" i="37"/>
  <c r="E166" i="37"/>
  <c r="I624" i="157"/>
  <c r="G89" i="37"/>
  <c r="G165" i="37"/>
  <c r="I78" i="157"/>
  <c r="G371" i="157"/>
  <c r="G627" i="157"/>
  <c r="G406" i="157" l="1"/>
  <c r="G640" i="157"/>
  <c r="E93" i="37"/>
  <c r="E169" i="37"/>
  <c r="I627" i="157"/>
  <c r="G80" i="37"/>
  <c r="G157" i="37"/>
  <c r="G637" i="157"/>
  <c r="G730" i="157"/>
  <c r="G789" i="157" s="1"/>
  <c r="G527" i="157"/>
  <c r="G652" i="157" s="1"/>
  <c r="I371" i="157"/>
  <c r="G166" i="37"/>
  <c r="E91" i="37"/>
  <c r="E167" i="37"/>
  <c r="I625" i="157"/>
  <c r="I637" i="157" l="1"/>
  <c r="G103" i="37" s="1"/>
  <c r="G644" i="157"/>
  <c r="E103" i="37"/>
  <c r="G648" i="157"/>
  <c r="E106" i="37"/>
  <c r="I640" i="157"/>
  <c r="G106" i="37" s="1"/>
  <c r="E175" i="37"/>
  <c r="I789" i="157"/>
  <c r="G175" i="37" s="1"/>
  <c r="I406" i="157"/>
  <c r="G647" i="157"/>
  <c r="E118" i="37"/>
  <c r="I652" i="157"/>
  <c r="G118" i="37" s="1"/>
  <c r="G93" i="37"/>
  <c r="G169" i="37"/>
  <c r="G91" i="37"/>
  <c r="G167" i="37"/>
  <c r="G638" i="157"/>
  <c r="G1190" i="157"/>
  <c r="I527" i="157"/>
  <c r="I730" i="157"/>
  <c r="E110" i="37" l="1"/>
  <c r="I644" i="157"/>
  <c r="G110" i="37" s="1"/>
  <c r="E113" i="37"/>
  <c r="I647" i="157"/>
  <c r="G113" i="37" s="1"/>
  <c r="I648" i="157"/>
  <c r="G114" i="37" s="1"/>
  <c r="E114" i="37"/>
  <c r="G1245" i="157"/>
  <c r="I1190" i="157"/>
  <c r="E104" i="37"/>
  <c r="I638" i="157"/>
  <c r="G104" i="37" s="1"/>
  <c r="S966" i="37"/>
  <c r="S965" i="37"/>
  <c r="S964" i="37"/>
  <c r="E945" i="37" l="1"/>
  <c r="E572" i="37"/>
  <c r="I1245" i="157"/>
  <c r="G572" i="37" s="1"/>
  <c r="S910" i="37"/>
  <c r="S911" i="37"/>
  <c r="S912" i="37"/>
  <c r="S909" i="37" l="1"/>
  <c r="S907" i="37" s="1"/>
  <c r="Q53" i="46" l="1"/>
  <c r="Q16" i="46"/>
  <c r="Q59" i="46" l="1"/>
  <c r="E95" i="57" l="1"/>
  <c r="C95" i="57"/>
  <c r="D708" i="37" s="1"/>
  <c r="E96" i="57"/>
  <c r="C96" i="57"/>
  <c r="D709" i="37" s="1"/>
  <c r="E91" i="57"/>
  <c r="C91" i="57"/>
  <c r="D704" i="37" s="1"/>
  <c r="E90" i="57"/>
  <c r="C90" i="57"/>
  <c r="D703" i="37" s="1"/>
  <c r="E89" i="57"/>
  <c r="C89" i="57"/>
  <c r="D702" i="37" s="1"/>
  <c r="E88" i="57"/>
  <c r="C88" i="57"/>
  <c r="D701" i="37" s="1"/>
  <c r="E87" i="57"/>
  <c r="C87" i="57"/>
  <c r="D700" i="37" s="1"/>
  <c r="E86" i="57"/>
  <c r="C86" i="57"/>
  <c r="D699" i="37" s="1"/>
  <c r="E84" i="57"/>
  <c r="C84" i="57"/>
  <c r="D697" i="37" s="1"/>
  <c r="E83" i="57"/>
  <c r="C83" i="57"/>
  <c r="D696" i="37" s="1"/>
  <c r="E82" i="57"/>
  <c r="C82" i="57"/>
  <c r="D695" i="37" s="1"/>
  <c r="E81" i="57"/>
  <c r="C81" i="57"/>
  <c r="D694" i="37" s="1"/>
  <c r="E79" i="57"/>
  <c r="C79" i="57"/>
  <c r="D692" i="37" s="1"/>
  <c r="E75" i="57"/>
  <c r="C75" i="57"/>
  <c r="D688" i="37" s="1"/>
  <c r="E73" i="57"/>
  <c r="C73" i="57"/>
  <c r="D686" i="37" s="1"/>
  <c r="E72" i="57"/>
  <c r="C72" i="57"/>
  <c r="D685" i="37" s="1"/>
  <c r="E71" i="57"/>
  <c r="C71" i="57"/>
  <c r="D684" i="37" s="1"/>
  <c r="E70" i="57"/>
  <c r="C70" i="57"/>
  <c r="D683" i="37" s="1"/>
  <c r="E69" i="57"/>
  <c r="C69" i="57"/>
  <c r="D682" i="37" s="1"/>
  <c r="E67" i="57"/>
  <c r="C59" i="57"/>
  <c r="C103" i="57" s="1"/>
  <c r="D716" i="37" s="1"/>
  <c r="D973" i="37" s="1"/>
  <c r="E92" i="46"/>
  <c r="C92" i="46"/>
  <c r="D209" i="37" s="1"/>
  <c r="E91" i="46"/>
  <c r="C91" i="46"/>
  <c r="D208" i="37" s="1"/>
  <c r="E87" i="46"/>
  <c r="C87" i="46"/>
  <c r="D204" i="37" s="1"/>
  <c r="E86" i="46"/>
  <c r="C86" i="46"/>
  <c r="D203" i="37" s="1"/>
  <c r="D944" i="37" s="1"/>
  <c r="E85" i="46"/>
  <c r="C85" i="46"/>
  <c r="D202" i="37" s="1"/>
  <c r="E84" i="46"/>
  <c r="C84" i="46"/>
  <c r="D201" i="37" s="1"/>
  <c r="D935" i="37" s="1"/>
  <c r="E83" i="46"/>
  <c r="C83" i="46"/>
  <c r="D200" i="37" s="1"/>
  <c r="D934" i="37" s="1"/>
  <c r="E82" i="46"/>
  <c r="C82" i="46"/>
  <c r="D199" i="37" s="1"/>
  <c r="D933" i="37" s="1"/>
  <c r="E80" i="46"/>
  <c r="C80" i="46"/>
  <c r="D197" i="37" s="1"/>
  <c r="D931" i="37" s="1"/>
  <c r="E79" i="46"/>
  <c r="C79" i="46"/>
  <c r="D196" i="37" s="1"/>
  <c r="D930" i="37" s="1"/>
  <c r="E78" i="46"/>
  <c r="C78" i="46"/>
  <c r="D195" i="37" s="1"/>
  <c r="D929" i="37" s="1"/>
  <c r="E77" i="46"/>
  <c r="C77" i="46"/>
  <c r="D194" i="37" s="1"/>
  <c r="D928" i="37" s="1"/>
  <c r="E75" i="46"/>
  <c r="C75" i="46"/>
  <c r="D192" i="37" s="1"/>
  <c r="E71" i="46"/>
  <c r="C71" i="46"/>
  <c r="D188" i="37" s="1"/>
  <c r="D921" i="37" s="1"/>
  <c r="C69" i="46"/>
  <c r="D186" i="37" s="1"/>
  <c r="E68" i="46"/>
  <c r="C68" i="46"/>
  <c r="D185" i="37" s="1"/>
  <c r="E67" i="46"/>
  <c r="C67" i="46"/>
  <c r="D184" i="37" s="1"/>
  <c r="E66" i="46"/>
  <c r="C66" i="46"/>
  <c r="D183" i="37" s="1"/>
  <c r="E65" i="46"/>
  <c r="C65" i="46"/>
  <c r="D182" i="37" s="1"/>
  <c r="C56" i="46"/>
  <c r="E69" i="46"/>
  <c r="X792" i="37"/>
  <c r="D953" i="37" l="1"/>
  <c r="F192" i="37"/>
  <c r="F202" i="37"/>
  <c r="F204" i="37"/>
  <c r="F682" i="37"/>
  <c r="F692" i="37"/>
  <c r="F702" i="37"/>
  <c r="F704" i="37"/>
  <c r="F186" i="37"/>
  <c r="F208" i="37"/>
  <c r="F209" i="37"/>
  <c r="F701" i="37"/>
  <c r="F700" i="37"/>
  <c r="F699" i="37"/>
  <c r="F696" i="37"/>
  <c r="F697" i="37"/>
  <c r="F695" i="37"/>
  <c r="F694" i="37"/>
  <c r="F709" i="37"/>
  <c r="F703" i="37"/>
  <c r="F688" i="37"/>
  <c r="F686" i="37"/>
  <c r="F708" i="37"/>
  <c r="F685" i="37"/>
  <c r="F684" i="37"/>
  <c r="F680" i="37"/>
  <c r="F683" i="37"/>
  <c r="D918" i="37"/>
  <c r="D915" i="37"/>
  <c r="F194" i="37"/>
  <c r="F196" i="37"/>
  <c r="F199" i="37"/>
  <c r="F201" i="37"/>
  <c r="F203" i="37"/>
  <c r="D926" i="37"/>
  <c r="F195" i="37"/>
  <c r="F197" i="37"/>
  <c r="F200" i="37"/>
  <c r="F184" i="37"/>
  <c r="D916" i="37"/>
  <c r="F188" i="37"/>
  <c r="F182" i="37"/>
  <c r="F183" i="37"/>
  <c r="F952" i="37"/>
  <c r="F185" i="37"/>
  <c r="D952" i="37"/>
  <c r="D919" i="37"/>
  <c r="D917" i="37"/>
  <c r="W792" i="37"/>
  <c r="X341" i="37"/>
  <c r="X295" i="37"/>
  <c r="F926" i="37" l="1"/>
  <c r="F919" i="37"/>
  <c r="F916" i="37"/>
  <c r="F915" i="37"/>
  <c r="F918" i="37"/>
  <c r="F921" i="37"/>
  <c r="F931" i="37"/>
  <c r="F935" i="37"/>
  <c r="F929" i="37"/>
  <c r="F933" i="37"/>
  <c r="F917" i="37"/>
  <c r="F930" i="37"/>
  <c r="F934" i="37"/>
  <c r="F944" i="37"/>
  <c r="F928" i="37"/>
  <c r="W341" i="37"/>
  <c r="W295" i="37"/>
  <c r="F953" i="37" l="1"/>
  <c r="X304" i="37"/>
  <c r="X265" i="37" l="1"/>
  <c r="X837" i="37" l="1"/>
  <c r="W837" i="37"/>
  <c r="X113" i="37"/>
  <c r="X69" i="37" l="1"/>
  <c r="X11" i="37" l="1"/>
  <c r="X896" i="37" l="1"/>
  <c r="X867" i="37"/>
  <c r="X866" i="37"/>
  <c r="X864" i="37"/>
  <c r="X863" i="37"/>
  <c r="X862" i="37"/>
  <c r="X861" i="37"/>
  <c r="X860" i="37"/>
  <c r="X859" i="37"/>
  <c r="X857" i="37"/>
  <c r="N910" i="37"/>
  <c r="M910" i="37"/>
  <c r="L910" i="37"/>
  <c r="K910" i="37"/>
  <c r="J910" i="37"/>
  <c r="I910" i="37"/>
  <c r="H910" i="37"/>
  <c r="X10" i="37" l="1"/>
  <c r="V911" i="37" l="1"/>
  <c r="U911" i="37"/>
  <c r="U910" i="37"/>
  <c r="X721" i="37" l="1"/>
  <c r="I961" i="37" l="1"/>
  <c r="Q911" i="37" l="1"/>
  <c r="X855" i="37" l="1"/>
  <c r="Q910" i="37" l="1"/>
  <c r="P64" i="57"/>
  <c r="Q677" i="37" s="1"/>
  <c r="P97" i="57"/>
  <c r="Q710" i="37" s="1"/>
  <c r="P63" i="57" l="1"/>
  <c r="Q676" i="37" s="1"/>
  <c r="P100" i="57"/>
  <c r="Q713" i="37" s="1"/>
  <c r="Q675" i="37" l="1"/>
  <c r="C1" i="37" l="1"/>
  <c r="I54" i="57" l="1"/>
  <c r="H54" i="57"/>
  <c r="I51" i="57"/>
  <c r="J51" i="57" s="1"/>
  <c r="H51" i="57"/>
  <c r="I50" i="57"/>
  <c r="J50" i="57" s="1"/>
  <c r="H50" i="57"/>
  <c r="I49" i="57"/>
  <c r="J49" i="57" s="1"/>
  <c r="H49" i="57"/>
  <c r="I48" i="57"/>
  <c r="J48" i="57" s="1"/>
  <c r="H48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1" i="46"/>
  <c r="J51" i="46" s="1"/>
  <c r="H51" i="46"/>
  <c r="I48" i="46"/>
  <c r="J48" i="46" s="1"/>
  <c r="H48" i="46"/>
  <c r="I47" i="46"/>
  <c r="J47" i="46" s="1"/>
  <c r="H47" i="46"/>
  <c r="I15" i="46"/>
  <c r="H15" i="46"/>
  <c r="I14" i="46"/>
  <c r="H14" i="46"/>
  <c r="I13" i="46"/>
  <c r="H13" i="46"/>
  <c r="I12" i="46"/>
  <c r="H12" i="46"/>
  <c r="I11" i="46"/>
  <c r="H11" i="46"/>
  <c r="J12" i="57" l="1"/>
  <c r="J137" i="57" s="1"/>
  <c r="I137" i="57"/>
  <c r="J14" i="57"/>
  <c r="J109" i="57" s="1"/>
  <c r="I109" i="57"/>
  <c r="I141" i="57" s="1"/>
  <c r="J16" i="57"/>
  <c r="J127" i="57" s="1"/>
  <c r="I127" i="57"/>
  <c r="J11" i="57"/>
  <c r="J132" i="57" s="1"/>
  <c r="I132" i="57"/>
  <c r="J13" i="57"/>
  <c r="J116" i="57" s="1"/>
  <c r="K983" i="37" s="1"/>
  <c r="I116" i="57"/>
  <c r="J983" i="37" s="1"/>
  <c r="J13" i="46"/>
  <c r="J122" i="46" s="1"/>
  <c r="K994" i="37" s="1"/>
  <c r="I122" i="46"/>
  <c r="J994" i="37" s="1"/>
  <c r="J14" i="46"/>
  <c r="J104" i="46" s="1"/>
  <c r="K976" i="37" s="1"/>
  <c r="I104" i="46"/>
  <c r="J12" i="46"/>
  <c r="J132" i="46" s="1"/>
  <c r="K1004" i="37" s="1"/>
  <c r="I132" i="46"/>
  <c r="J1004" i="37" s="1"/>
  <c r="J11" i="46"/>
  <c r="J127" i="46" s="1"/>
  <c r="K999" i="37" s="1"/>
  <c r="I127" i="46"/>
  <c r="J15" i="46"/>
  <c r="J105" i="46" s="1"/>
  <c r="K977" i="37" s="1"/>
  <c r="I105" i="46"/>
  <c r="J977" i="37" s="1"/>
  <c r="J141" i="57"/>
  <c r="I55" i="57"/>
  <c r="J54" i="57"/>
  <c r="I52" i="46"/>
  <c r="I16" i="46"/>
  <c r="I49" i="46"/>
  <c r="I17" i="57"/>
  <c r="I52" i="57"/>
  <c r="J999" i="37" l="1"/>
  <c r="J976" i="37"/>
  <c r="I136" i="46"/>
  <c r="J1008" i="37" s="1"/>
  <c r="J136" i="46"/>
  <c r="K1008" i="37" s="1"/>
  <c r="I53" i="46"/>
  <c r="I56" i="57"/>
  <c r="I98" i="57"/>
  <c r="J711" i="37" s="1"/>
  <c r="F51" i="57" l="1"/>
  <c r="F50" i="57"/>
  <c r="F49" i="57"/>
  <c r="F48" i="57"/>
  <c r="J52" i="57" l="1"/>
  <c r="J98" i="57" s="1"/>
  <c r="K711" i="37" s="1"/>
  <c r="T963" i="37" l="1"/>
  <c r="W721" i="37" l="1"/>
  <c r="W304" i="37" l="1"/>
  <c r="W10" i="37"/>
  <c r="W265" i="37"/>
  <c r="W69" i="37"/>
  <c r="R911" i="37"/>
  <c r="W487" i="37"/>
  <c r="W11" i="37" l="1"/>
  <c r="J964" i="37" l="1"/>
  <c r="K964" i="37"/>
  <c r="L964" i="37"/>
  <c r="M964" i="37"/>
  <c r="N964" i="37"/>
  <c r="R964" i="37"/>
  <c r="J965" i="37"/>
  <c r="K965" i="37"/>
  <c r="L965" i="37"/>
  <c r="M965" i="37"/>
  <c r="N965" i="37"/>
  <c r="R965" i="37"/>
  <c r="V965" i="37"/>
  <c r="J966" i="37"/>
  <c r="K966" i="37"/>
  <c r="L966" i="37"/>
  <c r="M966" i="37"/>
  <c r="N966" i="37"/>
  <c r="Q966" i="37"/>
  <c r="R966" i="37"/>
  <c r="U966" i="37"/>
  <c r="V966" i="37"/>
  <c r="T966" i="37" l="1"/>
  <c r="W221" i="37" l="1"/>
  <c r="W357" i="37"/>
  <c r="W398" i="37"/>
  <c r="W495" i="37"/>
  <c r="W808" i="37"/>
  <c r="X451" i="37" l="1"/>
  <c r="W451" i="37"/>
  <c r="W842" i="37"/>
  <c r="Q964" i="37" l="1"/>
  <c r="T964" i="37" l="1"/>
  <c r="W220" i="37"/>
  <c r="W450" i="37"/>
  <c r="A1" i="57" l="1"/>
  <c r="A1" i="46"/>
  <c r="W175" i="37" l="1"/>
  <c r="W632" i="37"/>
  <c r="W346" i="37" l="1"/>
  <c r="W797" i="37"/>
  <c r="W312" i="37"/>
  <c r="W349" i="37"/>
  <c r="W584" i="37"/>
  <c r="W538" i="37"/>
  <c r="W129" i="37"/>
  <c r="W764" i="37"/>
  <c r="W126" i="37"/>
  <c r="W311" i="37" l="1"/>
  <c r="W264" i="37"/>
  <c r="W128" i="37" l="1"/>
  <c r="W127" i="37" s="1"/>
  <c r="W631" i="37"/>
  <c r="W630" i="37" s="1"/>
  <c r="Q965" i="37"/>
  <c r="T965" i="37" l="1"/>
  <c r="D60" i="57" l="1"/>
  <c r="D104" i="57" s="1"/>
  <c r="E717" i="37" s="1"/>
  <c r="E972" i="37" s="1"/>
  <c r="D58" i="57"/>
  <c r="D102" i="57" s="1"/>
  <c r="E715" i="37" s="1"/>
  <c r="C57" i="57"/>
  <c r="D44" i="57"/>
  <c r="D91" i="57" s="1"/>
  <c r="E704" i="37" s="1"/>
  <c r="D43" i="57"/>
  <c r="D42" i="57"/>
  <c r="D89" i="57" s="1"/>
  <c r="E702" i="37" s="1"/>
  <c r="D41" i="57"/>
  <c r="D88" i="57" s="1"/>
  <c r="E701" i="37" s="1"/>
  <c r="D40" i="57"/>
  <c r="D39" i="57"/>
  <c r="E85" i="57"/>
  <c r="C85" i="57"/>
  <c r="D698" i="37" s="1"/>
  <c r="D37" i="57"/>
  <c r="D84" i="57" s="1"/>
  <c r="E697" i="37" s="1"/>
  <c r="D36" i="57"/>
  <c r="D83" i="57" s="1"/>
  <c r="E696" i="37" s="1"/>
  <c r="D35" i="57"/>
  <c r="D34" i="57"/>
  <c r="E80" i="57"/>
  <c r="C80" i="57"/>
  <c r="D693" i="37" s="1"/>
  <c r="D32" i="57"/>
  <c r="D79" i="57" s="1"/>
  <c r="E692" i="37" s="1"/>
  <c r="D28" i="57"/>
  <c r="D26" i="57" s="1"/>
  <c r="D25" i="57"/>
  <c r="D72" i="57" s="1"/>
  <c r="E685" i="37" s="1"/>
  <c r="D24" i="57"/>
  <c r="D23" i="57"/>
  <c r="D70" i="57" s="1"/>
  <c r="E683" i="37" s="1"/>
  <c r="D22" i="57"/>
  <c r="C29" i="57"/>
  <c r="D20" i="57" l="1"/>
  <c r="D29" i="57" s="1"/>
  <c r="F698" i="37"/>
  <c r="F693" i="37"/>
  <c r="D69" i="57"/>
  <c r="E682" i="37" s="1"/>
  <c r="C61" i="57"/>
  <c r="C105" i="57" s="1"/>
  <c r="D718" i="37" s="1"/>
  <c r="D974" i="37" s="1"/>
  <c r="C101" i="57"/>
  <c r="D714" i="37" s="1"/>
  <c r="D970" i="37" s="1"/>
  <c r="C76" i="57"/>
  <c r="D689" i="37" s="1"/>
  <c r="C67" i="57"/>
  <c r="D680" i="37" s="1"/>
  <c r="F24" i="57"/>
  <c r="D71" i="57"/>
  <c r="E684" i="37" s="1"/>
  <c r="F35" i="57"/>
  <c r="D82" i="57"/>
  <c r="E695" i="37" s="1"/>
  <c r="F72" i="57"/>
  <c r="G685" i="37" s="1"/>
  <c r="F83" i="57"/>
  <c r="G696" i="37" s="1"/>
  <c r="F39" i="57"/>
  <c r="D86" i="57"/>
  <c r="E699" i="37" s="1"/>
  <c r="F43" i="57"/>
  <c r="D96" i="57"/>
  <c r="E709" i="37" s="1"/>
  <c r="D90" i="57"/>
  <c r="E703" i="37" s="1"/>
  <c r="D95" i="57"/>
  <c r="E708" i="37" s="1"/>
  <c r="D73" i="57"/>
  <c r="E686" i="37" s="1"/>
  <c r="F84" i="57"/>
  <c r="G697" i="37" s="1"/>
  <c r="F40" i="57"/>
  <c r="D87" i="57"/>
  <c r="E700" i="37" s="1"/>
  <c r="F70" i="57"/>
  <c r="G683" i="37" s="1"/>
  <c r="F28" i="57"/>
  <c r="D75" i="57"/>
  <c r="E688" i="37" s="1"/>
  <c r="F34" i="57"/>
  <c r="D81" i="57"/>
  <c r="E694" i="37" s="1"/>
  <c r="F88" i="57"/>
  <c r="G701" i="37" s="1"/>
  <c r="F60" i="57"/>
  <c r="D59" i="57"/>
  <c r="D103" i="57" s="1"/>
  <c r="E716" i="37" s="1"/>
  <c r="E973" i="37" s="1"/>
  <c r="F36" i="57"/>
  <c r="F37" i="57"/>
  <c r="F25" i="57"/>
  <c r="F23" i="57"/>
  <c r="F41" i="57"/>
  <c r="D57" i="57"/>
  <c r="D101" i="57" s="1"/>
  <c r="E714" i="37" s="1"/>
  <c r="E970" i="37" s="1"/>
  <c r="F26" i="57"/>
  <c r="D33" i="57"/>
  <c r="D80" i="57" s="1"/>
  <c r="E693" i="37" s="1"/>
  <c r="D38" i="57"/>
  <c r="D85" i="57" s="1"/>
  <c r="E698" i="37" s="1"/>
  <c r="D61" i="57" l="1"/>
  <c r="D105" i="57" s="1"/>
  <c r="E718" i="37" s="1"/>
  <c r="E974" i="37" s="1"/>
  <c r="F96" i="57"/>
  <c r="G709" i="37" s="1"/>
  <c r="C94" i="57"/>
  <c r="D707" i="37" s="1"/>
  <c r="C78" i="57"/>
  <c r="D691" i="37" s="1"/>
  <c r="F82" i="57"/>
  <c r="G695" i="37" s="1"/>
  <c r="F80" i="57"/>
  <c r="G693" i="37" s="1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G699" i="37" s="1"/>
  <c r="F71" i="57"/>
  <c r="G684" i="37" s="1"/>
  <c r="F85" i="57"/>
  <c r="G698" i="37" s="1"/>
  <c r="F81" i="57"/>
  <c r="G694" i="37" s="1"/>
  <c r="F90" i="57"/>
  <c r="G703" i="37" s="1"/>
  <c r="E94" i="57"/>
  <c r="E78" i="57"/>
  <c r="E76" i="57"/>
  <c r="F95" i="57"/>
  <c r="G708" i="37" s="1"/>
  <c r="F104" i="57"/>
  <c r="G717" i="37" s="1"/>
  <c r="F33" i="57"/>
  <c r="F38" i="57"/>
  <c r="C45" i="57"/>
  <c r="F59" i="57"/>
  <c r="F20" i="57"/>
  <c r="D31" i="57"/>
  <c r="E97" i="57"/>
  <c r="F691" i="37" l="1"/>
  <c r="F689" i="37"/>
  <c r="F710" i="37"/>
  <c r="F707" i="37"/>
  <c r="F29" i="57"/>
  <c r="C46" i="57"/>
  <c r="C97" i="57"/>
  <c r="D710" i="37" s="1"/>
  <c r="C92" i="57"/>
  <c r="D705" i="37" s="1"/>
  <c r="D78" i="57"/>
  <c r="E691" i="37" s="1"/>
  <c r="D94" i="57"/>
  <c r="E707" i="37" s="1"/>
  <c r="F67" i="57"/>
  <c r="G680" i="37" s="1"/>
  <c r="E92" i="57"/>
  <c r="F76" i="57"/>
  <c r="G689" i="37" s="1"/>
  <c r="D45" i="57"/>
  <c r="F31" i="57"/>
  <c r="F705" i="37" l="1"/>
  <c r="F94" i="57"/>
  <c r="G707" i="37" s="1"/>
  <c r="D46" i="57"/>
  <c r="D92" i="57"/>
  <c r="E705" i="37" s="1"/>
  <c r="D97" i="57"/>
  <c r="E710" i="37" s="1"/>
  <c r="F78" i="57"/>
  <c r="G691" i="37" s="1"/>
  <c r="F45" i="57"/>
  <c r="F92" i="57" l="1"/>
  <c r="G705" i="37" s="1"/>
  <c r="D57" i="46"/>
  <c r="D55" i="46"/>
  <c r="C54" i="46"/>
  <c r="C58" i="46" s="1"/>
  <c r="D43" i="46"/>
  <c r="D87" i="46" s="1"/>
  <c r="E204" i="37" s="1"/>
  <c r="D42" i="46"/>
  <c r="D41" i="46"/>
  <c r="D85" i="46" s="1"/>
  <c r="E202" i="37" s="1"/>
  <c r="D40" i="46"/>
  <c r="D84" i="46" s="1"/>
  <c r="D39" i="46"/>
  <c r="D38" i="46"/>
  <c r="D36" i="46"/>
  <c r="D80" i="46" s="1"/>
  <c r="D35" i="46"/>
  <c r="D34" i="46"/>
  <c r="D33" i="46"/>
  <c r="D27" i="46"/>
  <c r="D24" i="46"/>
  <c r="D68" i="46" s="1"/>
  <c r="D23" i="46"/>
  <c r="D22" i="46"/>
  <c r="D21" i="46"/>
  <c r="C37" i="46"/>
  <c r="C32" i="46"/>
  <c r="C76" i="46" s="1"/>
  <c r="D193" i="37" s="1"/>
  <c r="D927" i="37" s="1"/>
  <c r="D31" i="46"/>
  <c r="D75" i="46" s="1"/>
  <c r="E192" i="37" s="1"/>
  <c r="E926" i="37" s="1"/>
  <c r="E63" i="46"/>
  <c r="C28" i="46"/>
  <c r="D19" i="46" l="1"/>
  <c r="D65" i="46"/>
  <c r="E182" i="37" s="1"/>
  <c r="E915" i="37" s="1"/>
  <c r="F180" i="37"/>
  <c r="E201" i="37"/>
  <c r="E935" i="37" s="1"/>
  <c r="E197" i="37"/>
  <c r="E931" i="37" s="1"/>
  <c r="E185" i="37"/>
  <c r="E918" i="37" s="1"/>
  <c r="D56" i="46"/>
  <c r="D71" i="46"/>
  <c r="D25" i="46"/>
  <c r="D79" i="46"/>
  <c r="F35" i="46"/>
  <c r="F80" i="46"/>
  <c r="G197" i="37" s="1"/>
  <c r="F84" i="46"/>
  <c r="G201" i="37" s="1"/>
  <c r="F68" i="46"/>
  <c r="G185" i="37" s="1"/>
  <c r="C81" i="46"/>
  <c r="D198" i="37" s="1"/>
  <c r="D932" i="37" s="1"/>
  <c r="F38" i="46"/>
  <c r="D82" i="46"/>
  <c r="E76" i="46"/>
  <c r="D66" i="46"/>
  <c r="F23" i="46"/>
  <c r="D67" i="46"/>
  <c r="E81" i="46"/>
  <c r="F34" i="46"/>
  <c r="D78" i="46"/>
  <c r="F39" i="46"/>
  <c r="D83" i="46"/>
  <c r="F33" i="46"/>
  <c r="D77" i="46"/>
  <c r="D92" i="46"/>
  <c r="E209" i="37" s="1"/>
  <c r="D86" i="46"/>
  <c r="C72" i="46"/>
  <c r="D189" i="37" s="1"/>
  <c r="D922" i="37" s="1"/>
  <c r="C63" i="46"/>
  <c r="D180" i="37" s="1"/>
  <c r="D913" i="37" s="1"/>
  <c r="F27" i="46"/>
  <c r="F42" i="46"/>
  <c r="F40" i="46"/>
  <c r="F36" i="46"/>
  <c r="F55" i="46"/>
  <c r="F57" i="46"/>
  <c r="D54" i="46"/>
  <c r="C30" i="46"/>
  <c r="D28" i="46"/>
  <c r="E72" i="46"/>
  <c r="D37" i="46"/>
  <c r="D81" i="46" s="1"/>
  <c r="D32" i="46"/>
  <c r="D76" i="46" s="1"/>
  <c r="F24" i="46"/>
  <c r="D923" i="37" l="1"/>
  <c r="F913" i="37"/>
  <c r="F198" i="37"/>
  <c r="F193" i="37"/>
  <c r="E183" i="37"/>
  <c r="E916" i="37" s="1"/>
  <c r="F189" i="37"/>
  <c r="E203" i="37"/>
  <c r="E944" i="37" s="1"/>
  <c r="E200" i="37"/>
  <c r="E934" i="37" s="1"/>
  <c r="E198" i="37"/>
  <c r="E932" i="37" s="1"/>
  <c r="E199" i="37"/>
  <c r="E933" i="37" s="1"/>
  <c r="E196" i="37"/>
  <c r="E930" i="37" s="1"/>
  <c r="E195" i="37"/>
  <c r="E929" i="37" s="1"/>
  <c r="E193" i="37"/>
  <c r="E927" i="37" s="1"/>
  <c r="E194" i="37"/>
  <c r="E928" i="37" s="1"/>
  <c r="E188" i="37"/>
  <c r="E921" i="37" s="1"/>
  <c r="E184" i="37"/>
  <c r="E917" i="37" s="1"/>
  <c r="D91" i="46"/>
  <c r="E208" i="37" s="1"/>
  <c r="E952" i="37" s="1"/>
  <c r="F71" i="46"/>
  <c r="G188" i="37" s="1"/>
  <c r="F25" i="46"/>
  <c r="D58" i="46"/>
  <c r="D69" i="46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E74" i="46"/>
  <c r="E90" i="46"/>
  <c r="C74" i="46"/>
  <c r="D191" i="37" s="1"/>
  <c r="D924" i="37" s="1"/>
  <c r="C90" i="46"/>
  <c r="D207" i="37" s="1"/>
  <c r="D951" i="37" s="1"/>
  <c r="F78" i="46"/>
  <c r="G195" i="37" s="1"/>
  <c r="F76" i="46"/>
  <c r="G193" i="37" s="1"/>
  <c r="F19" i="46"/>
  <c r="D63" i="46"/>
  <c r="F91" i="46"/>
  <c r="G208" i="37" s="1"/>
  <c r="F101" i="46"/>
  <c r="G218" i="37" s="1"/>
  <c r="F99" i="46"/>
  <c r="G216" i="37" s="1"/>
  <c r="F37" i="46"/>
  <c r="C44" i="46"/>
  <c r="F32" i="46"/>
  <c r="F56" i="46"/>
  <c r="D30" i="46"/>
  <c r="E953" i="37" l="1"/>
  <c r="F927" i="37"/>
  <c r="F932" i="37"/>
  <c r="F207" i="37"/>
  <c r="F922" i="37"/>
  <c r="F923" i="37"/>
  <c r="F191" i="37"/>
  <c r="E186" i="37"/>
  <c r="E919" i="37" s="1"/>
  <c r="E180" i="37"/>
  <c r="E913" i="37" s="1"/>
  <c r="F69" i="46"/>
  <c r="G186" i="37" s="1"/>
  <c r="F28" i="46"/>
  <c r="D72" i="46"/>
  <c r="E93" i="46"/>
  <c r="E88" i="46"/>
  <c r="F30" i="46"/>
  <c r="D90" i="46"/>
  <c r="E207" i="37" s="1"/>
  <c r="E951" i="37" s="1"/>
  <c r="D74" i="46"/>
  <c r="C45" i="46"/>
  <c r="C93" i="46"/>
  <c r="D210" i="37" s="1"/>
  <c r="D956" i="37" s="1"/>
  <c r="C88" i="46"/>
  <c r="D205" i="37" s="1"/>
  <c r="D949" i="37" s="1"/>
  <c r="F97" i="46"/>
  <c r="G214" i="37" s="1"/>
  <c r="F54" i="46"/>
  <c r="F98" i="46"/>
  <c r="G215" i="37" s="1"/>
  <c r="D44" i="46"/>
  <c r="E923" i="37" l="1"/>
  <c r="F924" i="37"/>
  <c r="F951" i="37"/>
  <c r="F210" i="37"/>
  <c r="F205" i="37"/>
  <c r="E191" i="37"/>
  <c r="E924" i="37" s="1"/>
  <c r="E189" i="37"/>
  <c r="E922" i="37" s="1"/>
  <c r="F74" i="46"/>
  <c r="G191" i="37" s="1"/>
  <c r="F72" i="46"/>
  <c r="G189" i="37" s="1"/>
  <c r="F90" i="46"/>
  <c r="G207" i="37" s="1"/>
  <c r="F44" i="46"/>
  <c r="D88" i="46"/>
  <c r="D93" i="46"/>
  <c r="F63" i="46"/>
  <c r="G180" i="37" s="1"/>
  <c r="D45" i="46"/>
  <c r="F949" i="37" l="1"/>
  <c r="F956" i="37"/>
  <c r="E205" i="37"/>
  <c r="E949" i="37" s="1"/>
  <c r="E210" i="37"/>
  <c r="E956" i="37" s="1"/>
  <c r="F88" i="46"/>
  <c r="G205" i="37" s="1"/>
  <c r="G956" i="37" l="1"/>
  <c r="U965" i="37"/>
  <c r="X631" i="37"/>
  <c r="X632" i="37"/>
  <c r="X630" i="37" l="1"/>
  <c r="X583" i="37"/>
  <c r="X311" i="37" l="1"/>
  <c r="X175" i="37" l="1"/>
  <c r="X126" i="37" l="1"/>
  <c r="X808" i="37" l="1"/>
  <c r="X842" i="37"/>
  <c r="X487" i="37" l="1"/>
  <c r="X495" i="37"/>
  <c r="X357" i="37"/>
  <c r="X398" i="37"/>
  <c r="X221" i="37" l="1"/>
  <c r="G966" i="37" l="1"/>
  <c r="D16" i="57" l="1"/>
  <c r="D127" i="57" s="1"/>
  <c r="D15" i="57"/>
  <c r="D14" i="57"/>
  <c r="D13" i="57"/>
  <c r="D116" i="57" s="1"/>
  <c r="D12" i="57"/>
  <c r="D137" i="57" s="1"/>
  <c r="D15" i="46"/>
  <c r="D105" i="46" s="1"/>
  <c r="D14" i="46"/>
  <c r="D104" i="46" s="1"/>
  <c r="D13" i="46"/>
  <c r="D122" i="46" s="1"/>
  <c r="E994" i="37" s="1"/>
  <c r="D12" i="46"/>
  <c r="D132" i="46" s="1"/>
  <c r="E1004" i="37" s="1"/>
  <c r="E976" i="37" l="1"/>
  <c r="D109" i="57"/>
  <c r="E983" i="37"/>
  <c r="E977" i="37"/>
  <c r="F14" i="46"/>
  <c r="F14" i="57"/>
  <c r="F15" i="46"/>
  <c r="F15" i="57"/>
  <c r="F12" i="46"/>
  <c r="F12" i="57"/>
  <c r="F16" i="57"/>
  <c r="F13" i="46"/>
  <c r="F13" i="57"/>
  <c r="D11" i="46" l="1"/>
  <c r="D127" i="46" s="1"/>
  <c r="D136" i="46" l="1"/>
  <c r="J16" i="46"/>
  <c r="F11" i="46"/>
  <c r="G964" i="37" l="1"/>
  <c r="D11" i="57" l="1"/>
  <c r="D132" i="57" s="1"/>
  <c r="D141" i="57" l="1"/>
  <c r="E999" i="37"/>
  <c r="J17" i="57"/>
  <c r="F11" i="57"/>
  <c r="J55" i="57"/>
  <c r="J56" i="57" s="1"/>
  <c r="F54" i="57"/>
  <c r="E1008" i="37" l="1"/>
  <c r="E910" i="37"/>
  <c r="D51" i="46" l="1"/>
  <c r="D48" i="46"/>
  <c r="D47" i="46"/>
  <c r="J52" i="46" l="1"/>
  <c r="F51" i="46"/>
  <c r="F47" i="46"/>
  <c r="F48" i="46"/>
  <c r="G961" i="37" l="1"/>
  <c r="H961" i="37"/>
  <c r="M961" i="37"/>
  <c r="J49" i="46"/>
  <c r="J53" i="46" s="1"/>
  <c r="G931" i="37" l="1"/>
  <c r="E967" i="37" l="1"/>
  <c r="G963" i="37"/>
  <c r="G967" i="37" l="1"/>
  <c r="S53" i="46"/>
  <c r="U964" i="37" l="1"/>
  <c r="U97" i="57" l="1"/>
  <c r="T64" i="57"/>
  <c r="E99" i="57"/>
  <c r="C55" i="57"/>
  <c r="I99" i="57"/>
  <c r="J712" i="37" s="1"/>
  <c r="C52" i="57"/>
  <c r="C98" i="57" s="1"/>
  <c r="D711" i="37" s="1"/>
  <c r="L50" i="57"/>
  <c r="M49" i="57"/>
  <c r="L49" i="57"/>
  <c r="E64" i="57"/>
  <c r="E142" i="57" s="1"/>
  <c r="C17" i="57"/>
  <c r="L16" i="57"/>
  <c r="L15" i="57"/>
  <c r="L14" i="57"/>
  <c r="L13" i="57"/>
  <c r="L12" i="57"/>
  <c r="M11" i="57"/>
  <c r="D17" i="57"/>
  <c r="D64" i="57" s="1"/>
  <c r="U96" i="46"/>
  <c r="T96" i="46"/>
  <c r="S96" i="46"/>
  <c r="T213" i="37" s="1"/>
  <c r="Q96" i="46"/>
  <c r="R213" i="37" s="1"/>
  <c r="E95" i="46"/>
  <c r="U93" i="46"/>
  <c r="T93" i="46"/>
  <c r="E62" i="46"/>
  <c r="U61" i="46"/>
  <c r="T61" i="46"/>
  <c r="Q909" i="37"/>
  <c r="T60" i="46"/>
  <c r="H52" i="46"/>
  <c r="C52" i="46"/>
  <c r="I95" i="46"/>
  <c r="J212" i="37" s="1"/>
  <c r="J959" i="37" s="1"/>
  <c r="E94" i="46"/>
  <c r="C49" i="46"/>
  <c r="M48" i="46"/>
  <c r="N48" i="46" s="1"/>
  <c r="L48" i="46"/>
  <c r="M47" i="46"/>
  <c r="N47" i="46" s="1"/>
  <c r="E61" i="46"/>
  <c r="E137" i="46" s="1"/>
  <c r="M11" i="46"/>
  <c r="X797" i="37"/>
  <c r="E677" i="37" l="1"/>
  <c r="D142" i="57"/>
  <c r="U213" i="37"/>
  <c r="V213" i="37"/>
  <c r="V710" i="37"/>
  <c r="V956" i="37" s="1"/>
  <c r="U677" i="37"/>
  <c r="V210" i="37"/>
  <c r="X210" i="37" s="1"/>
  <c r="U210" i="37"/>
  <c r="U178" i="37"/>
  <c r="V178" i="37"/>
  <c r="U177" i="37"/>
  <c r="F178" i="37"/>
  <c r="F179" i="37"/>
  <c r="F212" i="37"/>
  <c r="F211" i="37"/>
  <c r="F712" i="37"/>
  <c r="F677" i="37"/>
  <c r="X178" i="37"/>
  <c r="W213" i="37"/>
  <c r="X213" i="37"/>
  <c r="X129" i="37"/>
  <c r="X349" i="37"/>
  <c r="X584" i="37"/>
  <c r="X346" i="37"/>
  <c r="X312" i="37"/>
  <c r="X764" i="37"/>
  <c r="X538" i="37"/>
  <c r="H17" i="57"/>
  <c r="G52" i="57"/>
  <c r="G98" i="57" s="1"/>
  <c r="H711" i="37" s="1"/>
  <c r="C99" i="57"/>
  <c r="D712" i="37" s="1"/>
  <c r="G55" i="57"/>
  <c r="G99" i="57" s="1"/>
  <c r="H712" i="37" s="1"/>
  <c r="C61" i="46"/>
  <c r="G16" i="46"/>
  <c r="H49" i="46"/>
  <c r="C64" i="57"/>
  <c r="G17" i="57"/>
  <c r="H52" i="57"/>
  <c r="H98" i="57" s="1"/>
  <c r="I711" i="37" s="1"/>
  <c r="H55" i="57"/>
  <c r="H99" i="57" s="1"/>
  <c r="I712" i="37" s="1"/>
  <c r="H16" i="46"/>
  <c r="C94" i="46"/>
  <c r="D211" i="37" s="1"/>
  <c r="D958" i="37" s="1"/>
  <c r="G49" i="46"/>
  <c r="C95" i="46"/>
  <c r="D212" i="37" s="1"/>
  <c r="D959" i="37" s="1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3" i="46"/>
  <c r="R210" i="37" s="1"/>
  <c r="M12" i="46"/>
  <c r="N12" i="46" s="1"/>
  <c r="Q61" i="46"/>
  <c r="R178" i="37" s="1"/>
  <c r="U60" i="46"/>
  <c r="L15" i="46"/>
  <c r="L14" i="46"/>
  <c r="L13" i="46"/>
  <c r="L12" i="46"/>
  <c r="C53" i="46"/>
  <c r="Q56" i="57"/>
  <c r="T100" i="57"/>
  <c r="U100" i="57"/>
  <c r="C56" i="57"/>
  <c r="E100" i="57"/>
  <c r="D52" i="57"/>
  <c r="D98" i="57" s="1"/>
  <c r="E711" i="37" s="1"/>
  <c r="F17" i="57"/>
  <c r="M54" i="57"/>
  <c r="L51" i="57"/>
  <c r="L54" i="57"/>
  <c r="D55" i="57"/>
  <c r="S16" i="46"/>
  <c r="D16" i="46"/>
  <c r="N11" i="46"/>
  <c r="D49" i="46"/>
  <c r="E96" i="46"/>
  <c r="M49" i="46"/>
  <c r="M94" i="46" s="1"/>
  <c r="N211" i="37" s="1"/>
  <c r="M51" i="46"/>
  <c r="D52" i="46"/>
  <c r="D95" i="46" s="1"/>
  <c r="E212" i="37" s="1"/>
  <c r="D677" i="37" l="1"/>
  <c r="C142" i="57"/>
  <c r="F909" i="37"/>
  <c r="F1009" i="37" s="1"/>
  <c r="D178" i="37"/>
  <c r="D909" i="37" s="1"/>
  <c r="C137" i="46"/>
  <c r="U176" i="37"/>
  <c r="X710" i="37"/>
  <c r="V713" i="37"/>
  <c r="U713" i="37"/>
  <c r="V177" i="37"/>
  <c r="V176" i="37" s="1"/>
  <c r="F959" i="37"/>
  <c r="F958" i="37"/>
  <c r="F213" i="37"/>
  <c r="F713" i="37"/>
  <c r="S61" i="46"/>
  <c r="T178" i="37" s="1"/>
  <c r="S59" i="46"/>
  <c r="S60" i="46" s="1"/>
  <c r="T177" i="37" s="1"/>
  <c r="W210" i="37"/>
  <c r="W178" i="37"/>
  <c r="X264" i="37"/>
  <c r="G95" i="46"/>
  <c r="H212" i="37" s="1"/>
  <c r="H53" i="46"/>
  <c r="H56" i="57"/>
  <c r="H100" i="57" s="1"/>
  <c r="I713" i="37" s="1"/>
  <c r="C96" i="46"/>
  <c r="D213" i="37" s="1"/>
  <c r="G53" i="46"/>
  <c r="C100" i="57"/>
  <c r="D713" i="37" s="1"/>
  <c r="G56" i="57"/>
  <c r="G100" i="57" s="1"/>
  <c r="H713" i="37" s="1"/>
  <c r="H95" i="46"/>
  <c r="I212" i="37" s="1"/>
  <c r="H94" i="46"/>
  <c r="I211" i="37" s="1"/>
  <c r="G921" i="37"/>
  <c r="S56" i="57"/>
  <c r="S93" i="46"/>
  <c r="T210" i="37" s="1"/>
  <c r="M16" i="46"/>
  <c r="M61" i="46" s="1"/>
  <c r="N178" i="37" s="1"/>
  <c r="M52" i="46"/>
  <c r="M53" i="46" s="1"/>
  <c r="M96" i="46" s="1"/>
  <c r="N213" i="37" s="1"/>
  <c r="N51" i="46"/>
  <c r="I61" i="46"/>
  <c r="M55" i="57"/>
  <c r="N54" i="57"/>
  <c r="I94" i="46"/>
  <c r="J211" i="37" s="1"/>
  <c r="J958" i="37" s="1"/>
  <c r="M52" i="57"/>
  <c r="M98" i="57" s="1"/>
  <c r="N711" i="37" s="1"/>
  <c r="N958" i="37" s="1"/>
  <c r="N49" i="57"/>
  <c r="I100" i="57"/>
  <c r="J713" i="37" s="1"/>
  <c r="M17" i="57"/>
  <c r="N11" i="57"/>
  <c r="I64" i="57"/>
  <c r="N49" i="46"/>
  <c r="N94" i="46"/>
  <c r="O211" i="37" s="1"/>
  <c r="F45" i="46"/>
  <c r="F49" i="46"/>
  <c r="D94" i="46"/>
  <c r="E211" i="37" s="1"/>
  <c r="E958" i="37" s="1"/>
  <c r="F16" i="46"/>
  <c r="D61" i="46"/>
  <c r="F46" i="57"/>
  <c r="F55" i="57"/>
  <c r="D99" i="57"/>
  <c r="E712" i="37" s="1"/>
  <c r="F52" i="57"/>
  <c r="F98" i="57" s="1"/>
  <c r="G711" i="37" s="1"/>
  <c r="D56" i="57"/>
  <c r="L48" i="57"/>
  <c r="L11" i="57"/>
  <c r="J99" i="57"/>
  <c r="K712" i="37" s="1"/>
  <c r="D53" i="46"/>
  <c r="Q60" i="46"/>
  <c r="R177" i="37" s="1"/>
  <c r="R176" i="37" s="1"/>
  <c r="L11" i="46"/>
  <c r="L51" i="46"/>
  <c r="J95" i="46"/>
  <c r="K212" i="37" s="1"/>
  <c r="L47" i="46"/>
  <c r="F52" i="46"/>
  <c r="J677" i="37" l="1"/>
  <c r="I142" i="57"/>
  <c r="D1009" i="37"/>
  <c r="J178" i="37"/>
  <c r="I137" i="46"/>
  <c r="E178" i="37"/>
  <c r="D137" i="46"/>
  <c r="X713" i="37"/>
  <c r="F960" i="37"/>
  <c r="T176" i="37"/>
  <c r="D960" i="37"/>
  <c r="K959" i="37"/>
  <c r="E959" i="37"/>
  <c r="W177" i="37"/>
  <c r="W176" i="37" s="1"/>
  <c r="X128" i="37"/>
  <c r="X127" i="37" s="1"/>
  <c r="X177" i="37"/>
  <c r="X176" i="37" s="1"/>
  <c r="J909" i="37"/>
  <c r="G94" i="46"/>
  <c r="H211" i="37" s="1"/>
  <c r="H96" i="46"/>
  <c r="I213" i="37" s="1"/>
  <c r="N61" i="46"/>
  <c r="O178" i="37" s="1"/>
  <c r="N16" i="46"/>
  <c r="M64" i="57"/>
  <c r="N677" i="37" s="1"/>
  <c r="N909" i="37" s="1"/>
  <c r="N17" i="57"/>
  <c r="M99" i="57"/>
  <c r="N712" i="37" s="1"/>
  <c r="N55" i="57"/>
  <c r="N52" i="57"/>
  <c r="N98" i="57" s="1"/>
  <c r="O711" i="37" s="1"/>
  <c r="M95" i="46"/>
  <c r="N212" i="37" s="1"/>
  <c r="N52" i="46"/>
  <c r="M56" i="57"/>
  <c r="N53" i="46"/>
  <c r="N96" i="46"/>
  <c r="O213" i="37" s="1"/>
  <c r="I96" i="46"/>
  <c r="J213" i="37" s="1"/>
  <c r="J960" i="37" s="1"/>
  <c r="L49" i="46"/>
  <c r="J94" i="46"/>
  <c r="K211" i="37" s="1"/>
  <c r="F53" i="46"/>
  <c r="D96" i="46"/>
  <c r="E213" i="37" s="1"/>
  <c r="L16" i="46"/>
  <c r="J61" i="46"/>
  <c r="F56" i="57"/>
  <c r="D100" i="57"/>
  <c r="E713" i="37" s="1"/>
  <c r="L52" i="57"/>
  <c r="L98" i="57" s="1"/>
  <c r="M711" i="37" s="1"/>
  <c r="L17" i="57"/>
  <c r="J64" i="57"/>
  <c r="Q100" i="57"/>
  <c r="R713" i="37" s="1"/>
  <c r="W713" i="37" s="1"/>
  <c r="L55" i="57"/>
  <c r="L52" i="46"/>
  <c r="J1009" i="37" l="1"/>
  <c r="K677" i="37"/>
  <c r="K909" i="37" s="1"/>
  <c r="K1009" i="37" s="1"/>
  <c r="J142" i="57"/>
  <c r="K178" i="37"/>
  <c r="J137" i="46"/>
  <c r="N959" i="37"/>
  <c r="K958" i="37"/>
  <c r="E960" i="37"/>
  <c r="N99" i="57"/>
  <c r="O712" i="37" s="1"/>
  <c r="N95" i="46"/>
  <c r="O212" i="37" s="1"/>
  <c r="N64" i="57"/>
  <c r="O677" i="37" s="1"/>
  <c r="G96" i="46"/>
  <c r="H213" i="37" s="1"/>
  <c r="M100" i="57"/>
  <c r="N713" i="37" s="1"/>
  <c r="N960" i="37" s="1"/>
  <c r="N56" i="57"/>
  <c r="L53" i="46"/>
  <c r="J96" i="46"/>
  <c r="K213" i="37" s="1"/>
  <c r="L56" i="57"/>
  <c r="J100" i="57"/>
  <c r="K713" i="37" s="1"/>
  <c r="S100" i="57"/>
  <c r="T713" i="37" s="1"/>
  <c r="K960" i="37" l="1"/>
  <c r="N100" i="57"/>
  <c r="O713" i="37" s="1"/>
  <c r="V964" i="37" l="1"/>
  <c r="X450" i="37" l="1"/>
  <c r="G944" i="37"/>
  <c r="G946" i="37" l="1"/>
  <c r="K912" i="37" l="1"/>
  <c r="I912" i="37"/>
  <c r="M912" i="37"/>
  <c r="H912" i="37"/>
  <c r="L912" i="37"/>
  <c r="J912" i="37"/>
  <c r="N912" i="37"/>
  <c r="O961" i="37" l="1"/>
  <c r="F95" i="46"/>
  <c r="G212" i="37" s="1"/>
  <c r="F96" i="46"/>
  <c r="G213" i="37" s="1"/>
  <c r="F94" i="46"/>
  <c r="G211" i="37" s="1"/>
  <c r="F99" i="57"/>
  <c r="G712" i="37" s="1"/>
  <c r="F64" i="57"/>
  <c r="G677" i="37" s="1"/>
  <c r="H61" i="46"/>
  <c r="I178" i="37" s="1"/>
  <c r="L909" i="37" l="1"/>
  <c r="L1009" i="37" s="1"/>
  <c r="H958" i="37"/>
  <c r="F61" i="46"/>
  <c r="G178" i="37" s="1"/>
  <c r="L94" i="46"/>
  <c r="M211" i="37" s="1"/>
  <c r="F93" i="46"/>
  <c r="G210" i="37" s="1"/>
  <c r="L908" i="37" l="1"/>
  <c r="G953" i="37"/>
  <c r="I958" i="37"/>
  <c r="G915" i="37"/>
  <c r="O911" i="37"/>
  <c r="E909" i="37"/>
  <c r="L95" i="46"/>
  <c r="M212" i="37" s="1"/>
  <c r="L99" i="57"/>
  <c r="M712" i="37" s="1"/>
  <c r="E1009" i="37" l="1"/>
  <c r="G952" i="37"/>
  <c r="G927" i="37"/>
  <c r="G910" i="37"/>
  <c r="I959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U912" i="37" l="1"/>
  <c r="V912" i="37" l="1"/>
  <c r="Q912" i="37" l="1"/>
  <c r="R912" i="37"/>
  <c r="T912" i="37"/>
  <c r="X220" i="37" l="1"/>
  <c r="G942" i="37" l="1"/>
  <c r="G945" i="37"/>
  <c r="G64" i="57" l="1"/>
  <c r="H677" i="37" s="1"/>
  <c r="G61" i="46" l="1"/>
  <c r="H178" i="37" s="1"/>
  <c r="F100" i="57" l="1"/>
  <c r="G713" i="37" s="1"/>
  <c r="L100" i="57" l="1"/>
  <c r="M713" i="37" s="1"/>
  <c r="G958" i="37" l="1"/>
  <c r="G960" i="37" l="1"/>
  <c r="I960" i="37" l="1"/>
  <c r="X494" i="37" l="1"/>
  <c r="X493" i="37" s="1"/>
  <c r="W494" i="37"/>
  <c r="W493" i="37" s="1"/>
  <c r="O958" i="37" l="1"/>
  <c r="M959" i="37"/>
  <c r="M958" i="37"/>
  <c r="H959" i="37" l="1"/>
  <c r="H960" i="37" l="1"/>
  <c r="M960" i="37"/>
  <c r="O960" i="37" l="1"/>
  <c r="O959" i="37" l="1"/>
  <c r="X911" i="37" l="1"/>
  <c r="W911" i="37"/>
  <c r="T911" i="37" l="1"/>
  <c r="G934" i="37" l="1"/>
  <c r="G918" i="37"/>
  <c r="G940" i="37" l="1"/>
  <c r="G928" i="37" l="1"/>
  <c r="W113" i="37" l="1"/>
  <c r="X68" i="37" l="1"/>
  <c r="X67" i="37" s="1"/>
  <c r="W68" i="37" l="1"/>
  <c r="W67" i="37" s="1"/>
  <c r="X397" i="37" l="1"/>
  <c r="W397" i="37"/>
  <c r="X356" i="37" l="1"/>
  <c r="W356" i="37"/>
  <c r="G929" i="37" l="1"/>
  <c r="W967" i="37" l="1"/>
  <c r="X967" i="37"/>
  <c r="G937" i="37" l="1"/>
  <c r="G939" i="37" l="1"/>
  <c r="G913" i="37" l="1"/>
  <c r="G919" i="37" l="1"/>
  <c r="U909" i="37" l="1"/>
  <c r="X537" i="37" l="1"/>
  <c r="W583" i="37" l="1"/>
  <c r="T97" i="57" l="1"/>
  <c r="T63" i="57"/>
  <c r="U710" i="37" l="1"/>
  <c r="U956" i="37" s="1"/>
  <c r="U676" i="37"/>
  <c r="Q97" i="57"/>
  <c r="R710" i="37" s="1"/>
  <c r="W710" i="37" s="1"/>
  <c r="S97" i="57"/>
  <c r="T710" i="37" s="1"/>
  <c r="U675" i="37" l="1"/>
  <c r="W537" i="37"/>
  <c r="O909" i="37" l="1"/>
  <c r="U63" i="57" l="1"/>
  <c r="U64" i="57"/>
  <c r="Q17" i="57"/>
  <c r="V677" i="37" l="1"/>
  <c r="V676" i="37"/>
  <c r="Q62" i="57"/>
  <c r="S17" i="57"/>
  <c r="Q64" i="57"/>
  <c r="R677" i="37" s="1"/>
  <c r="W677" i="37" s="1"/>
  <c r="X677" i="37" l="1"/>
  <c r="X676" i="37"/>
  <c r="S62" i="57"/>
  <c r="S63" i="57" s="1"/>
  <c r="T676" i="37" s="1"/>
  <c r="S64" i="57"/>
  <c r="T677" i="37" s="1"/>
  <c r="Q63" i="57"/>
  <c r="R676" i="37" s="1"/>
  <c r="R675" i="37" l="1"/>
  <c r="W676" i="37"/>
  <c r="T675" i="37"/>
  <c r="G933" i="37" l="1"/>
  <c r="G924" i="37" l="1"/>
  <c r="G932" i="37"/>
  <c r="G935" i="37"/>
  <c r="G949" i="37" l="1"/>
  <c r="G951" i="37" l="1"/>
  <c r="S700" i="156" l="1"/>
  <c r="S683" i="156"/>
  <c r="S1803" i="156" l="1"/>
  <c r="R9" i="37" s="1"/>
  <c r="X9" i="37"/>
  <c r="U683" i="156"/>
  <c r="U700" i="156" l="1"/>
  <c r="U1803" i="156"/>
  <c r="T9" i="37" s="1"/>
  <c r="W9" i="37"/>
  <c r="W973" i="156" l="1"/>
  <c r="S971" i="156"/>
  <c r="S973" i="156" l="1"/>
  <c r="U971" i="156"/>
  <c r="U973" i="156" s="1"/>
  <c r="W356" i="156" l="1"/>
  <c r="S355" i="156"/>
  <c r="S356" i="156" l="1"/>
  <c r="S578" i="156"/>
  <c r="R889" i="37" s="1"/>
  <c r="S583" i="156"/>
  <c r="U355" i="156"/>
  <c r="X889" i="37"/>
  <c r="X894" i="37"/>
  <c r="R949" i="37" l="1"/>
  <c r="W889" i="37"/>
  <c r="U578" i="156"/>
  <c r="T889" i="37" s="1"/>
  <c r="R894" i="37"/>
  <c r="U356" i="156"/>
  <c r="U583" i="156"/>
  <c r="T894" i="37" s="1"/>
  <c r="W894" i="37" l="1"/>
  <c r="R956" i="37"/>
  <c r="S1269" i="156" l="1"/>
  <c r="W1270" i="156"/>
  <c r="S1270" i="156" l="1"/>
  <c r="S1802" i="156" s="1"/>
  <c r="R8" i="37" s="1"/>
  <c r="W1802" i="156"/>
  <c r="S1853" i="156"/>
  <c r="R59" i="37" s="1"/>
  <c r="X54" i="37"/>
  <c r="U1269" i="156"/>
  <c r="U1853" i="156" s="1"/>
  <c r="T59" i="37" s="1"/>
  <c r="W59" i="37" l="1"/>
  <c r="W1801" i="156"/>
  <c r="V8" i="37"/>
  <c r="S1801" i="156"/>
  <c r="U1270" i="156"/>
  <c r="U1802" i="156" s="1"/>
  <c r="W54" i="37"/>
  <c r="X8" i="37" l="1"/>
  <c r="W8" i="37"/>
  <c r="W83" i="156"/>
  <c r="S32" i="156"/>
  <c r="S31" i="156"/>
  <c r="U31" i="156" l="1"/>
  <c r="U83" i="156" s="1"/>
  <c r="T8" i="37"/>
  <c r="U32" i="156"/>
  <c r="S83" i="156"/>
  <c r="S84" i="156" l="1"/>
  <c r="W481" i="156" l="1"/>
  <c r="W543" i="156"/>
  <c r="W542" i="156"/>
  <c r="S451" i="156"/>
  <c r="S450" i="156"/>
  <c r="S481" i="156" l="1"/>
  <c r="V854" i="37"/>
  <c r="V853" i="37"/>
  <c r="V909" i="37" s="1"/>
  <c r="S542" i="156"/>
  <c r="R853" i="37" s="1"/>
  <c r="S543" i="156"/>
  <c r="R854" i="37" s="1"/>
  <c r="W541" i="156"/>
  <c r="U451" i="156"/>
  <c r="U543" i="156" s="1"/>
  <c r="T854" i="37" s="1"/>
  <c r="S541" i="156"/>
  <c r="U450" i="156"/>
  <c r="X854" i="37" l="1"/>
  <c r="V910" i="37"/>
  <c r="X853" i="37"/>
  <c r="V852" i="37"/>
  <c r="X909" i="37"/>
  <c r="W853" i="37"/>
  <c r="R909" i="37"/>
  <c r="R852" i="37"/>
  <c r="W854" i="37"/>
  <c r="T910" i="37"/>
  <c r="W540" i="156"/>
  <c r="U481" i="156"/>
  <c r="U541" i="156" s="1"/>
  <c r="T852" i="37" s="1"/>
  <c r="U542" i="156"/>
  <c r="T853" i="37" s="1"/>
  <c r="S540" i="156"/>
  <c r="R851" i="37" s="1"/>
  <c r="X852" i="37" l="1"/>
  <c r="X910" i="37"/>
  <c r="V851" i="37"/>
  <c r="W909" i="37"/>
  <c r="W852" i="37"/>
  <c r="R910" i="37"/>
  <c r="T909" i="37"/>
  <c r="U540" i="156"/>
  <c r="T851" i="37" s="1"/>
  <c r="W910" i="37" l="1"/>
  <c r="F58" i="57"/>
  <c r="E57" i="57" l="1"/>
  <c r="E61" i="57" l="1"/>
  <c r="F61" i="57"/>
  <c r="E101" i="57"/>
  <c r="F103" i="57"/>
  <c r="G716" i="37" s="1"/>
  <c r="F57" i="57"/>
  <c r="E105" i="57" l="1"/>
  <c r="F101" i="57"/>
  <c r="G714" i="37" s="1"/>
  <c r="F718" i="37"/>
  <c r="F105" i="57"/>
  <c r="G718" i="37" s="1"/>
  <c r="F714" i="37"/>
  <c r="F102" i="57"/>
  <c r="G715" i="37" s="1"/>
  <c r="H1320" i="156"/>
  <c r="H1317" i="156"/>
  <c r="F974" i="37" l="1"/>
  <c r="H1860" i="156"/>
  <c r="G66" i="37" s="1"/>
  <c r="G1857" i="156"/>
  <c r="G974" i="37" l="1"/>
  <c r="H1857" i="156"/>
  <c r="G63" i="37" s="1"/>
  <c r="F63" i="37"/>
  <c r="G1856" i="156"/>
  <c r="H1316" i="156"/>
  <c r="F62" i="37" l="1"/>
  <c r="H1856" i="156"/>
  <c r="G62" i="37" s="1"/>
  <c r="G2174" i="156"/>
  <c r="H2130" i="156"/>
  <c r="H2174" i="156" s="1"/>
  <c r="G489" i="37" s="1"/>
  <c r="H2129" i="156"/>
  <c r="F489" i="37" l="1"/>
  <c r="H2131" i="156"/>
  <c r="H2175" i="156" s="1"/>
  <c r="G490" i="37" s="1"/>
  <c r="G2173" i="156"/>
  <c r="H2173" i="156"/>
  <c r="G488" i="37" s="1"/>
  <c r="H2228" i="156"/>
  <c r="G2271" i="156"/>
  <c r="H2230" i="156"/>
  <c r="H2273" i="156" s="1"/>
  <c r="G533" i="37" s="1"/>
  <c r="G2273" i="156"/>
  <c r="H2229" i="156"/>
  <c r="H2272" i="156" s="1"/>
  <c r="G532" i="37" s="1"/>
  <c r="G2272" i="156"/>
  <c r="F488" i="37" l="1"/>
  <c r="F533" i="37"/>
  <c r="F532" i="37"/>
  <c r="G2175" i="156"/>
  <c r="F531" i="37"/>
  <c r="H2271" i="156"/>
  <c r="G531" i="37" s="1"/>
  <c r="H2369" i="156"/>
  <c r="G2414" i="156"/>
  <c r="F490" i="37" l="1"/>
  <c r="F973" i="37"/>
  <c r="H2414" i="156"/>
  <c r="G847" i="37" s="1"/>
  <c r="F847" i="37"/>
  <c r="G2368" i="156"/>
  <c r="H2368" i="156" l="1"/>
  <c r="G2413" i="156"/>
  <c r="F846" i="37" l="1"/>
  <c r="H2413" i="156"/>
  <c r="G846" i="37" s="1"/>
  <c r="I848" i="157" l="1"/>
  <c r="I849" i="157"/>
  <c r="H941" i="157"/>
  <c r="H942" i="157"/>
  <c r="F305" i="37" l="1"/>
  <c r="F306" i="37"/>
  <c r="I941" i="157"/>
  <c r="G305" i="37" s="1"/>
  <c r="I942" i="157"/>
  <c r="G306" i="37" s="1"/>
  <c r="F970" i="37" l="1"/>
  <c r="R1519" i="157"/>
  <c r="R1564" i="157"/>
  <c r="S1519" i="157"/>
  <c r="V1518" i="157"/>
  <c r="V1564" i="157" s="1"/>
  <c r="G970" i="37" l="1"/>
  <c r="P748" i="37"/>
  <c r="R1569" i="157"/>
  <c r="T748" i="37"/>
  <c r="T949" i="37" s="1"/>
  <c r="V1519" i="157"/>
  <c r="S1569" i="157"/>
  <c r="S1564" i="157"/>
  <c r="P949" i="37" l="1"/>
  <c r="Q753" i="37"/>
  <c r="Q956" i="37" s="1"/>
  <c r="P753" i="37"/>
  <c r="Q748" i="37"/>
  <c r="Q949" i="37" s="1"/>
  <c r="V1569" i="157"/>
  <c r="P956" i="37" l="1"/>
  <c r="X949" i="37"/>
  <c r="W949" i="37"/>
  <c r="X956" i="37"/>
  <c r="W956" i="37"/>
  <c r="T753" i="37"/>
  <c r="T956" i="37" s="1"/>
  <c r="X748" i="37"/>
  <c r="W748" i="37"/>
  <c r="X753" i="37"/>
  <c r="W753" i="37"/>
  <c r="W763" i="37" l="1"/>
  <c r="W762" i="37" s="1"/>
  <c r="X763" i="37"/>
  <c r="X762" i="37" s="1"/>
  <c r="X1535" i="157" l="1"/>
  <c r="V1254" i="157"/>
  <c r="T581" i="37" s="1"/>
  <c r="V1535" i="157"/>
  <c r="V1536" i="157" s="1"/>
  <c r="T720" i="37" s="1"/>
  <c r="W1254" i="157"/>
  <c r="W1535" i="157"/>
  <c r="V741" i="157"/>
  <c r="V1572" i="157"/>
  <c r="T756" i="37" s="1"/>
  <c r="T960" i="37" s="1"/>
  <c r="W741" i="157"/>
  <c r="W1572" i="157"/>
  <c r="X1254" i="157"/>
  <c r="S741" i="157"/>
  <c r="S1572" i="157"/>
  <c r="Q756" i="37" s="1"/>
  <c r="S1254" i="157"/>
  <c r="Q581" i="37" s="1"/>
  <c r="S1535" i="157"/>
  <c r="R741" i="157"/>
  <c r="R1572" i="157"/>
  <c r="P756" i="37" s="1"/>
  <c r="P960" i="37" s="1"/>
  <c r="R1254" i="157"/>
  <c r="P581" i="37" s="1"/>
  <c r="R1535" i="157"/>
  <c r="R1536" i="157" s="1"/>
  <c r="P720" i="37" s="1"/>
  <c r="T741" i="157"/>
  <c r="T1572" i="157"/>
  <c r="R756" i="37" s="1"/>
  <c r="R960" i="37" s="1"/>
  <c r="T1254" i="157"/>
  <c r="R581" i="37" s="1"/>
  <c r="T1535" i="157"/>
  <c r="X741" i="157"/>
  <c r="X1572" i="157"/>
  <c r="V756" i="37" l="1"/>
  <c r="U756" i="37"/>
  <c r="W1536" i="157"/>
  <c r="X1536" i="157"/>
  <c r="U581" i="37"/>
  <c r="V581" i="37"/>
  <c r="T1536" i="157"/>
  <c r="R720" i="37" s="1"/>
  <c r="P908" i="37"/>
  <c r="P719" i="37"/>
  <c r="W581" i="37"/>
  <c r="R536" i="37"/>
  <c r="P974" i="37"/>
  <c r="P536" i="37"/>
  <c r="Q974" i="37"/>
  <c r="Q536" i="37"/>
  <c r="T536" i="37"/>
  <c r="Q960" i="37"/>
  <c r="S1536" i="157"/>
  <c r="Q720" i="37" s="1"/>
  <c r="T719" i="37"/>
  <c r="V536" i="37" l="1"/>
  <c r="X581" i="37"/>
  <c r="U974" i="37"/>
  <c r="R719" i="37"/>
  <c r="U536" i="37"/>
  <c r="U960" i="37"/>
  <c r="V960" i="37"/>
  <c r="V720" i="37"/>
  <c r="U720" i="37"/>
  <c r="W720" i="37"/>
  <c r="W960" i="37"/>
  <c r="Q719" i="37"/>
  <c r="Q908" i="37"/>
  <c r="P907" i="37"/>
  <c r="X960" i="37" l="1"/>
  <c r="X720" i="37"/>
  <c r="U908" i="37"/>
  <c r="U719" i="37"/>
  <c r="V719" i="37"/>
  <c r="Q907" i="37"/>
  <c r="U907" i="37" l="1"/>
  <c r="W2417" i="156"/>
  <c r="V850" i="37" s="1"/>
  <c r="S2322" i="156"/>
  <c r="W2323" i="156"/>
  <c r="W2374" i="156" s="1"/>
  <c r="V807" i="37" s="1"/>
  <c r="U2322" i="156" l="1"/>
  <c r="S2323" i="156"/>
  <c r="S2374" i="156" s="1"/>
  <c r="R807" i="37" s="1"/>
  <c r="W807" i="37" s="1"/>
  <c r="S2417" i="156"/>
  <c r="R850" i="37" s="1"/>
  <c r="R974" i="37" s="1"/>
  <c r="W974" i="37" s="1"/>
  <c r="V974" i="37"/>
  <c r="X850" i="37"/>
  <c r="V908" i="37"/>
  <c r="X807" i="37"/>
  <c r="V806" i="37"/>
  <c r="W850" i="37" l="1"/>
  <c r="R908" i="37"/>
  <c r="R907" i="37" s="1"/>
  <c r="R806" i="37"/>
  <c r="U2417" i="156"/>
  <c r="T850" i="37" s="1"/>
  <c r="T974" i="37" s="1"/>
  <c r="U2323" i="156"/>
  <c r="U2374" i="156" s="1"/>
  <c r="T807" i="37" s="1"/>
  <c r="V907" i="37"/>
  <c r="X974" i="37"/>
  <c r="X908" i="37"/>
  <c r="T908" i="37" l="1"/>
  <c r="T907" i="37" s="1"/>
  <c r="T806" i="37"/>
</calcChain>
</file>

<file path=xl/sharedStrings.xml><?xml version="1.0" encoding="utf-8"?>
<sst xmlns="http://schemas.openxmlformats.org/spreadsheetml/2006/main" count="5392" uniqueCount="532">
  <si>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</si>
  <si>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</si>
  <si>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</si>
  <si>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</si>
  <si>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</si>
  <si>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</si>
  <si>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</si>
  <si>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</si>
  <si>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</si>
  <si>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</si>
  <si>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</si>
  <si>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</si>
  <si>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</si>
  <si>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</si>
  <si>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</si>
  <si>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</si>
  <si>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</si>
  <si>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</si>
  <si>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</si>
  <si>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</si>
  <si>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</si>
  <si>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</si>
  <si>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</si>
  <si>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</si>
  <si>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</si>
  <si>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</si>
  <si>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</si>
  <si>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</si>
  <si>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</si>
  <si>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</si>
  <si>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</si>
  <si>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</si>
  <si>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</si>
  <si>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</si>
  <si>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</si>
  <si>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</si>
  <si>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</si>
  <si>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</si>
  <si>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</si>
  <si>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</si>
  <si>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</si>
  <si>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</si>
  <si>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</si>
  <si>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</si>
  <si>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</si>
  <si>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</si>
  <si>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</si>
  <si>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</si>
  <si>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</si>
  <si>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</si>
  <si>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</si>
  <si>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</si>
  <si>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</si>
  <si>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</si>
  <si>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</si>
  <si>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</si>
  <si>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</si>
  <si>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</si>
  <si>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</si>
  <si>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</si>
  <si>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</si>
  <si>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</si>
  <si>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</si>
  <si>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</si>
  <si>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</si>
  <si>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</si>
  <si>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</si>
  <si>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</si>
  <si>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</si>
  <si>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</si>
  <si>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</si>
  <si>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</si>
  <si>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</si>
  <si>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</si>
  <si>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</si>
  <si>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</si>
  <si>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</si>
  <si>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</si>
  <si>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</si>
  <si>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</si>
  <si>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</si>
  <si>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</si>
  <si>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</si>
  <si>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</si>
  <si>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</si>
  <si>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</si>
  <si>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</si>
  <si>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</si>
  <si>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</si>
  <si>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</si>
  <si>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</si>
  <si>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</si>
  <si>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</si>
  <si>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</si>
  <si>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</si>
  <si>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</si>
  <si>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</si>
  <si>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</si>
  <si>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</si>
  <si>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</si>
  <si>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</si>
  <si>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</si>
  <si>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</si>
  <si>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</si>
  <si>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</si>
  <si>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</si>
  <si>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</si>
  <si>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</si>
  <si>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</si>
  <si>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</si>
  <si>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</si>
  <si>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</si>
  <si>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</si>
  <si>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</si>
  <si>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</si>
  <si>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</si>
  <si>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</si>
  <si>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</si>
  <si>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</si>
  <si>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</si>
  <si>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</si>
  <si>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</si>
  <si>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</si>
  <si>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</si>
  <si>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</si>
  <si>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</si>
  <si>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</si>
  <si>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</si>
  <si>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</si>
  <si>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</si>
  <si>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</si>
  <si>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</si>
  <si>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</si>
  <si>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</si>
  <si>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</si>
  <si>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</si>
  <si>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</si>
  <si>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</si>
  <si>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</si>
  <si>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</si>
  <si>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</si>
  <si>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</si>
  <si>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</si>
  <si>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</si>
  <si>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</si>
  <si>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</si>
  <si>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</si>
  <si>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</si>
  <si>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</si>
  <si>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</si>
  <si>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</si>
  <si>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</si>
  <si>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</si>
  <si>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</si>
  <si>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</si>
  <si>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</si>
  <si>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</si>
  <si>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</si>
  <si>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</si>
  <si>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</si>
  <si>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</si>
  <si>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</si>
  <si>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</si>
  <si>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</si>
  <si>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</si>
  <si>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</si>
  <si>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</si>
  <si>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</si>
  <si>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</si>
  <si>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</si>
  <si>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</si>
  <si>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</si>
  <si>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</si>
  <si>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</si>
  <si>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</si>
  <si>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</si>
  <si>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</si>
  <si>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</si>
  <si>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</si>
  <si>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</si>
  <si>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</si>
  <si>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</si>
  <si>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</si>
  <si>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</si>
  <si>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</si>
  <si>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</si>
  <si>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</si>
  <si>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</si>
  <si>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</si>
  <si>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</si>
  <si>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</si>
  <si>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</si>
  <si>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</si>
  <si>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</si>
  <si>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</si>
  <si>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</si>
  <si>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</si>
  <si>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</si>
  <si>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</si>
  <si>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</si>
  <si>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</si>
  <si>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</si>
  <si>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</si>
  <si>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</si>
  <si>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</si>
  <si>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</si>
  <si>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</si>
  <si>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</si>
  <si>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</si>
  <si>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</si>
  <si>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</si>
  <si>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</si>
  <si>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</si>
  <si>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</si>
  <si>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</si>
  <si>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</si>
  <si>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</si>
  <si>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</si>
  <si>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</si>
  <si>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</si>
  <si>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</si>
  <si>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</si>
  <si>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</si>
  <si>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</si>
  <si>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</si>
  <si>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</si>
  <si>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</si>
  <si>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</si>
  <si>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</si>
  <si>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</si>
  <si>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</si>
  <si>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</si>
  <si>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</si>
  <si>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</si>
  <si>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</si>
  <si>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</si>
  <si>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</si>
  <si>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</si>
  <si>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</si>
  <si>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</si>
  <si>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</si>
  <si>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</si>
  <si>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</si>
  <si>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</si>
  <si>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</si>
  <si>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</si>
  <si>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</si>
  <si>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</si>
  <si>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</si>
  <si>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</si>
  <si>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</si>
  <si>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</si>
  <si>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</si>
  <si>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</si>
  <si>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</si>
  <si>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</si>
  <si>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</si>
  <si>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</si>
  <si>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</si>
  <si>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</si>
  <si>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</si>
  <si>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</si>
  <si>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</si>
  <si>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</si>
  <si>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</si>
  <si>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</si>
  <si>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</si>
  <si>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</si>
  <si>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</si>
  <si>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</si>
  <si>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</si>
  <si>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</si>
  <si>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</si>
  <si>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</si>
  <si>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</si>
  <si>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</si>
  <si>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</si>
  <si>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</si>
  <si>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</si>
  <si>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</si>
  <si>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</si>
  <si>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</si>
  <si>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</si>
  <si>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</si>
  <si>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</si>
  <si>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</si>
  <si>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</si>
  <si>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</si>
  <si>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</si>
  <si>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</si>
  <si>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</si>
  <si>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</si>
  <si>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</si>
  <si>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</si>
  <si>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</si>
  <si>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</si>
  <si>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</si>
  <si>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</si>
  <si>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</si>
  <si>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</si>
  <si>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</si>
  <si>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</si>
  <si>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</si>
  <si>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</si>
  <si>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</si>
  <si>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</si>
  <si>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</si>
  <si>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</si>
  <si>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</si>
  <si>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</si>
  <si>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</si>
  <si>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</si>
  <si>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</si>
  <si>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</si>
  <si>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</si>
  <si>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</si>
  <si>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</si>
  <si>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</si>
  <si>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</si>
  <si>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</si>
  <si>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</si>
  <si>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</si>
  <si>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</si>
  <si>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</si>
  <si>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</si>
  <si>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</si>
  <si>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</si>
  <si>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</si>
  <si>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</si>
  <si>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</si>
  <si>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</si>
  <si>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</si>
  <si>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</si>
  <si>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</si>
  <si>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</si>
  <si>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</si>
  <si>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</si>
  <si>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</si>
  <si>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</si>
  <si>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</si>
  <si>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</si>
  <si>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</si>
  <si>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</si>
  <si>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</si>
  <si>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</si>
  <si>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</si>
  <si>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</si>
  <si>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</si>
  <si>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</si>
  <si>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</si>
  <si>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</si>
  <si>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</si>
  <si>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</si>
  <si>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</si>
  <si>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</si>
  <si>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</si>
  <si>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</si>
  <si>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</si>
  <si>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</si>
  <si>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</si>
  <si>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</si>
  <si>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</si>
  <si>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</si>
  <si>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</si>
  <si>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</si>
  <si>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</si>
  <si>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</si>
  <si>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</si>
  <si>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</si>
  <si>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</si>
  <si>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</si>
  <si>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</si>
  <si>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</si>
  <si>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1.1п Посещение в Центре здоровья, всего</t>
  </si>
  <si>
    <t xml:space="preserve"> Экспертное УЗИ беременных (до 14 недель)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</si>
  <si>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</si>
  <si>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</si>
  <si>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</si>
  <si>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</si>
  <si>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</si>
  <si>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</si>
  <si>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</si>
  <si>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</si>
  <si>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</si>
  <si>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</si>
  <si>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</si>
  <si>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</si>
  <si>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</si>
  <si>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</si>
  <si>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</si>
  <si>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</si>
  <si>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</si>
  <si>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</si>
  <si>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</si>
  <si>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</si>
  <si>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</si>
  <si>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</si>
  <si>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</si>
  <si>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</si>
  <si>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</si>
  <si>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</si>
  <si>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</si>
  <si>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</si>
  <si>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</si>
  <si>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</si>
  <si>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</si>
  <si>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</si>
  <si>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</si>
  <si>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</si>
  <si>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</si>
  <si>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</si>
  <si>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</si>
  <si>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</si>
  <si>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</si>
  <si>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</si>
  <si>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</si>
  <si>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</si>
  <si>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</si>
  <si>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</si>
  <si>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</si>
  <si>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</si>
  <si>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</si>
  <si>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</si>
  <si>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</si>
  <si>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</si>
  <si>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</si>
  <si>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</si>
  <si>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</si>
  <si>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</si>
  <si>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</si>
  <si>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</si>
  <si>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</si>
  <si>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</si>
  <si>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</si>
  <si>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</si>
  <si>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</si>
  <si>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</si>
  <si>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</si>
  <si>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</si>
  <si>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</si>
  <si>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</si>
  <si>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</si>
  <si>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</si>
  <si>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</si>
  <si>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</si>
  <si>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</si>
  <si>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</si>
  <si>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</si>
  <si>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</si>
  <si>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</si>
  <si>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</si>
  <si>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</si>
  <si>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</si>
  <si>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</si>
  <si>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</si>
  <si>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</si>
  <si>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</si>
  <si>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</si>
  <si>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</si>
  <si>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</si>
  <si>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</si>
  <si>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</si>
  <si>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</si>
  <si>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</si>
  <si>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</si>
  <si>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</si>
  <si>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</si>
  <si>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</si>
  <si>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</si>
  <si>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</si>
  <si>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</si>
  <si>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t>1.2. стоматология (УЕТ)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</si>
  <si>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</si>
  <si>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</si>
  <si>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</si>
  <si>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</si>
  <si>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</si>
  <si>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    гастроэнтерологические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</si>
  <si>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</si>
  <si>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патологии беременности (терапия до 31.03)</t>
  </si>
  <si>
    <t>офтальмологические (терапия до 31.03.)</t>
  </si>
  <si>
    <t xml:space="preserve">хирургические    </t>
  </si>
  <si>
    <t>терапевтические (тер./пед до 31.03)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</si>
  <si>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январь-апрель 2018 года</t>
  </si>
  <si>
    <t>кардиологические (тер./пед. до 31.03)</t>
  </si>
  <si>
    <t>патологии беременности (тер./пед до 31.03)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</si>
  <si>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</si>
  <si>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</si>
  <si>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</si>
  <si>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</si>
  <si>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</si>
  <si>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</si>
  <si>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</si>
  <si>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</si>
  <si>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</si>
  <si>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</si>
  <si>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</si>
  <si>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</si>
  <si>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</si>
  <si>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</si>
  <si>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</si>
  <si>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</si>
  <si>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</si>
  <si>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</si>
  <si>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</si>
  <si>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</si>
  <si>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</si>
  <si>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</si>
  <si>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</si>
  <si>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</si>
  <si>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</si>
  <si>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</si>
  <si>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</si>
  <si>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</si>
  <si>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</si>
  <si>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</si>
  <si>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</si>
  <si>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</si>
  <si>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</si>
  <si>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</si>
  <si>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План 4 мес.. 2018 г.</t>
  </si>
  <si>
    <t>Прогноз объемов на 2018 г.</t>
  </si>
  <si>
    <t>Прогноз</t>
  </si>
  <si>
    <t>Прогноз объемов на 4 мес. 2018 г.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</si>
  <si>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</si>
  <si>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</si>
  <si>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</si>
  <si>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Расчетная стоимость на 4 мес., тыс.руб.</t>
  </si>
  <si>
    <t>МРТ(ВМУ для стац)</t>
  </si>
  <si>
    <t>МРТ с контрастным исследованием(ВМУ для стац)</t>
  </si>
  <si>
    <t>МРТ (ВМУ для стац)</t>
  </si>
  <si>
    <t>Компьютерная томография (ВМУ для стац)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</si>
</sst>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_-* #,##0.000_р_._-;\-* #,##0.000_р_._-;_-* &quot;-&quot;_р_._-;_-@_-"/>
    <numFmt numFmtId="185" formatCode="_-* #,##0_р_._-;\-* #,##0_р_._-;_-* &quot;-&quot;?_р_._-;_-@_-"/>
    <numFmt numFmtId="186" formatCode="_-* #,##0.0000_р_._-;\-* #,##0.0000_р_._-;_-* &quot;-&quot;??_р_._-;_-@_-"/>
    <numFmt numFmtId="187" formatCode="#,##0.0000"/>
    <numFmt numFmtId="188" formatCode="_-* #,##0.0000_р_._-;\-* #,##0.0000_р_._-;_-* &quot;-&quot;_р_._-;_-@_-"/>
    <numFmt numFmtId="189" formatCode="_-* #,##0.00000_р_._-;\-* #,##0.00000_р_._-;_-* &quot;-&quot;??_р_._-;_-@_-"/>
    <numFmt numFmtId="190" formatCode="_-* #,##0.000000_р_._-;\-* #,##0.000000_р_._-;_-* &quot;-&quot;??_р_._-;_-@_-"/>
    <numFmt numFmtId="191" formatCode="_-* #,##0.0000000_р_._-;\-* #,##0.0000000_р_._-;_-* &quot;-&quot;??_р_._-;_-@_-"/>
    <numFmt numFmtId="192" formatCode="_-* #,##0.00000000_р_._-;\-* #,##0.00000000_р_._-;_-* &quot;-&quot;??_р_._-;_-@_-"/>
    <numFmt numFmtId="193" formatCode="_-* #,##0.00000_р_._-;\-* #,##0.00000_р_._-;_-* &quot;-&quot;_р_._-;_-@_-"/>
  </numFmts>
  <fonts count="6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80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5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0" applyNumberFormat="0" applyFill="0" applyAlignment="0" applyProtection="0"/>
    <xf numFmtId="0" fontId="39" fillId="0" borderId="71" applyNumberFormat="0" applyFill="0" applyAlignment="0" applyProtection="0"/>
    <xf numFmtId="0" fontId="40" fillId="0" borderId="72" applyNumberFormat="0" applyFill="0" applyAlignment="0" applyProtection="0"/>
    <xf numFmtId="0" fontId="40" fillId="0" borderId="0" applyNumberFormat="0" applyFill="0" applyBorder="0" applyAlignment="0" applyProtection="0"/>
    <xf numFmtId="0" fontId="41" fillId="2" borderId="0" applyNumberFormat="0" applyBorder="0" applyAlignment="0" applyProtection="0"/>
    <xf numFmtId="0" fontId="42" fillId="3" borderId="0" applyNumberFormat="0" applyBorder="0" applyAlignment="0" applyProtection="0"/>
    <xf numFmtId="0" fontId="43" fillId="4" borderId="0" applyNumberFormat="0" applyBorder="0" applyAlignment="0" applyProtection="0"/>
    <xf numFmtId="0" fontId="44" fillId="5" borderId="73" applyNumberFormat="0" applyAlignment="0" applyProtection="0"/>
    <xf numFmtId="0" fontId="45" fillId="6" borderId="74" applyNumberFormat="0" applyAlignment="0" applyProtection="0"/>
    <xf numFmtId="0" fontId="46" fillId="6" borderId="73" applyNumberFormat="0" applyAlignment="0" applyProtection="0"/>
    <xf numFmtId="0" fontId="47" fillId="0" borderId="75" applyNumberFormat="0" applyFill="0" applyAlignment="0" applyProtection="0"/>
    <xf numFmtId="0" fontId="48" fillId="7" borderId="76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78" applyNumberFormat="0" applyFill="0" applyAlignment="0" applyProtection="0"/>
    <xf numFmtId="0" fontId="52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52" fillId="20" borderId="0" applyNumberFormat="0" applyBorder="0" applyAlignment="0" applyProtection="0"/>
    <xf numFmtId="0" fontId="52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52" fillId="28" borderId="0" applyNumberFormat="0" applyBorder="0" applyAlignment="0" applyProtection="0"/>
    <xf numFmtId="0" fontId="52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52" fillId="32" borderId="0" applyNumberFormat="0" applyBorder="0" applyAlignment="0" applyProtection="0"/>
    <xf numFmtId="0" fontId="4" fillId="0" borderId="0"/>
    <xf numFmtId="0" fontId="4" fillId="0" borderId="0"/>
    <xf numFmtId="0" fontId="4" fillId="8" borderId="77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</cellStyleXfs>
  <cellXfs count="1866">
    <xf numFmtId="0" fontId="0" fillId="0" borderId="0" xfId="0"/>
    <xf numFmtId="164" fontId="11" fillId="0" borderId="33" xfId="1" applyNumberFormat="1" applyFont="1" applyFill="1" applyBorder="1" applyAlignment="1">
      <alignment horizontal="right"/>
    </xf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1" fillId="0" borderId="12" xfId="1" applyFont="1" applyFill="1" applyBorder="1" applyAlignment="1">
      <alignment horizontal="left" wrapText="1" indent="3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3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wrapText="1" indent="1"/>
    </xf>
    <xf numFmtId="164" fontId="11" fillId="0" borderId="20" xfId="2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164" fontId="26" fillId="0" borderId="12" xfId="1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3" fontId="12" fillId="0" borderId="41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vertical="top" indent="1"/>
    </xf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0" fontId="11" fillId="0" borderId="0" xfId="1" applyFont="1" applyFill="1"/>
    <xf numFmtId="0" fontId="14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4" fillId="0" borderId="16" xfId="1" applyNumberFormat="1" applyFont="1" applyFill="1" applyBorder="1"/>
    <xf numFmtId="171" fontId="14" fillId="0" borderId="12" xfId="1" applyNumberFormat="1" applyFont="1" applyFill="1" applyBorder="1"/>
    <xf numFmtId="171" fontId="14" fillId="0" borderId="12" xfId="4" applyNumberFormat="1" applyFont="1" applyFill="1" applyBorder="1" applyAlignment="1">
      <alignment horizontal="right"/>
    </xf>
    <xf numFmtId="171" fontId="14" fillId="0" borderId="16" xfId="1" applyNumberFormat="1" applyFont="1" applyFill="1" applyBorder="1"/>
    <xf numFmtId="164" fontId="13" fillId="0" borderId="12" xfId="1" applyNumberFormat="1" applyFont="1" applyFill="1" applyBorder="1"/>
    <xf numFmtId="164" fontId="13" fillId="0" borderId="2" xfId="1" applyNumberFormat="1" applyFont="1" applyFill="1" applyBorder="1"/>
    <xf numFmtId="164" fontId="13" fillId="0" borderId="16" xfId="1" applyNumberFormat="1" applyFont="1" applyFill="1" applyBorder="1"/>
    <xf numFmtId="164" fontId="14" fillId="0" borderId="42" xfId="1" applyNumberFormat="1" applyFont="1" applyFill="1" applyBorder="1"/>
    <xf numFmtId="164" fontId="14" fillId="0" borderId="43" xfId="1" applyNumberFormat="1" applyFont="1" applyFill="1" applyBorder="1"/>
    <xf numFmtId="164" fontId="13" fillId="0" borderId="12" xfId="1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4" fillId="0" borderId="0" xfId="0" applyFont="1" applyFill="1"/>
    <xf numFmtId="0" fontId="11" fillId="0" borderId="8" xfId="1" applyFont="1" applyFill="1" applyBorder="1" applyAlignment="1">
      <alignment horizontal="center" wrapText="1"/>
    </xf>
    <xf numFmtId="164" fontId="12" fillId="0" borderId="12" xfId="2" applyNumberFormat="1" applyFont="1" applyFill="1" applyBorder="1" applyAlignment="1">
      <alignment vertical="center"/>
    </xf>
    <xf numFmtId="3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vertical="center"/>
    </xf>
    <xf numFmtId="164" fontId="12" fillId="0" borderId="10" xfId="2" applyNumberFormat="1" applyFont="1" applyFill="1" applyBorder="1" applyAlignment="1">
      <alignment vertical="center"/>
    </xf>
    <xf numFmtId="177" fontId="12" fillId="0" borderId="2" xfId="1" applyNumberFormat="1" applyFont="1" applyFill="1" applyBorder="1" applyAlignment="1">
      <alignment horizontal="center" vertical="center"/>
    </xf>
    <xf numFmtId="164" fontId="12" fillId="0" borderId="12" xfId="1" applyNumberFormat="1" applyFont="1" applyFill="1" applyBorder="1" applyAlignment="1">
      <alignment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64" fontId="14" fillId="0" borderId="18" xfId="1" applyNumberFormat="1" applyFont="1" applyFill="1" applyBorder="1" applyAlignment="1">
      <alignment vertical="center" wrapText="1"/>
    </xf>
    <xf numFmtId="177" fontId="12" fillId="0" borderId="18" xfId="1" applyNumberFormat="1" applyFont="1" applyFill="1" applyBorder="1" applyAlignment="1">
      <alignment horizontal="center" vertical="center"/>
    </xf>
    <xf numFmtId="164" fontId="14" fillId="0" borderId="12" xfId="1" applyNumberFormat="1" applyFont="1" applyFill="1" applyBorder="1" applyAlignment="1">
      <alignment horizontal="center" vertical="center" wrapText="1"/>
    </xf>
    <xf numFmtId="3" fontId="14" fillId="0" borderId="12" xfId="2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164" fontId="17" fillId="0" borderId="12" xfId="1" applyNumberFormat="1" applyFont="1" applyFill="1" applyBorder="1" applyAlignment="1">
      <alignment horizontal="center" vertical="center" wrapText="1"/>
    </xf>
    <xf numFmtId="165" fontId="12" fillId="0" borderId="18" xfId="2" applyFont="1" applyFill="1" applyBorder="1" applyAlignment="1">
      <alignment horizontal="center" vertical="center"/>
    </xf>
    <xf numFmtId="177" fontId="14" fillId="0" borderId="18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3" fontId="14" fillId="0" borderId="12" xfId="1" applyNumberFormat="1" applyFont="1" applyFill="1" applyBorder="1" applyAlignment="1">
      <alignment horizontal="center" vertical="center"/>
    </xf>
    <xf numFmtId="174" fontId="16" fillId="0" borderId="18" xfId="2" applyNumberFormat="1" applyFont="1" applyFill="1" applyBorder="1"/>
    <xf numFmtId="177" fontId="17" fillId="0" borderId="18" xfId="1" applyNumberFormat="1" applyFont="1" applyFill="1" applyBorder="1" applyAlignment="1">
      <alignment horizontal="center" vertical="center"/>
    </xf>
    <xf numFmtId="164" fontId="12" fillId="0" borderId="10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3" fontId="17" fillId="0" borderId="12" xfId="2" applyNumberFormat="1" applyFont="1" applyFill="1" applyBorder="1" applyAlignment="1">
      <alignment horizontal="center" vertical="center"/>
    </xf>
    <xf numFmtId="3" fontId="13" fillId="0" borderId="2" xfId="2" applyNumberFormat="1" applyFont="1" applyFill="1" applyBorder="1" applyAlignment="1">
      <alignment horizontal="center" vertical="center"/>
    </xf>
    <xf numFmtId="4" fontId="13" fillId="0" borderId="4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0" fontId="14" fillId="0" borderId="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indent="2"/>
    </xf>
    <xf numFmtId="164" fontId="16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65" fontId="16" fillId="0" borderId="12" xfId="2" applyNumberFormat="1" applyFont="1" applyFill="1" applyBorder="1"/>
    <xf numFmtId="165" fontId="16" fillId="0" borderId="17" xfId="2" applyNumberFormat="1" applyFont="1" applyFill="1" applyBorder="1"/>
    <xf numFmtId="165" fontId="16" fillId="0" borderId="4" xfId="2" applyNumberFormat="1" applyFont="1" applyFill="1" applyBorder="1"/>
    <xf numFmtId="165" fontId="16" fillId="0" borderId="20" xfId="2" applyNumberFormat="1" applyFont="1" applyFill="1" applyBorder="1"/>
    <xf numFmtId="165" fontId="16" fillId="0" borderId="8" xfId="2" applyNumberFormat="1" applyFont="1" applyFill="1" applyBorder="1"/>
    <xf numFmtId="0" fontId="11" fillId="0" borderId="7" xfId="1" applyFont="1" applyFill="1" applyBorder="1" applyAlignment="1">
      <alignment horizontal="center" vertical="center"/>
    </xf>
    <xf numFmtId="0" fontId="11" fillId="0" borderId="8" xfId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4" fillId="0" borderId="12" xfId="2" applyNumberFormat="1" applyFont="1" applyFill="1" applyBorder="1" applyAlignment="1">
      <alignment vertical="center"/>
    </xf>
    <xf numFmtId="164" fontId="14" fillId="0" borderId="16" xfId="2" applyNumberFormat="1" applyFont="1" applyFill="1" applyBorder="1" applyAlignment="1">
      <alignment vertical="center"/>
    </xf>
    <xf numFmtId="164" fontId="14" fillId="0" borderId="10" xfId="2" applyNumberFormat="1" applyFont="1" applyFill="1" applyBorder="1" applyAlignment="1">
      <alignment vertical="center"/>
    </xf>
    <xf numFmtId="164" fontId="12" fillId="0" borderId="2" xfId="1" applyNumberFormat="1" applyFont="1" applyFill="1" applyBorder="1" applyAlignment="1">
      <alignment vertical="center" wrapText="1"/>
    </xf>
    <xf numFmtId="164" fontId="14" fillId="0" borderId="12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2" fillId="0" borderId="12" xfId="0" applyNumberFormat="1" applyFont="1" applyFill="1" applyBorder="1" applyAlignment="1"/>
    <xf numFmtId="164" fontId="14" fillId="0" borderId="12" xfId="0" applyNumberFormat="1" applyFont="1" applyFill="1" applyBorder="1"/>
    <xf numFmtId="164" fontId="17" fillId="0" borderId="12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2" fillId="0" borderId="12" xfId="2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horizontal="center" vertical="center" wrapText="1"/>
    </xf>
    <xf numFmtId="3" fontId="13" fillId="0" borderId="16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4" fontId="12" fillId="0" borderId="68" xfId="1" applyNumberFormat="1" applyFont="1" applyFill="1" applyBorder="1" applyAlignment="1">
      <alignment horizontal="center" vertical="center" wrapText="1"/>
    </xf>
    <xf numFmtId="3" fontId="17" fillId="0" borderId="4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4" fillId="0" borderId="4" xfId="1" applyNumberFormat="1" applyFont="1" applyFill="1" applyBorder="1"/>
    <xf numFmtId="172" fontId="14" fillId="0" borderId="4" xfId="2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3" fontId="12" fillId="0" borderId="17" xfId="1" applyNumberFormat="1" applyFont="1" applyFill="1" applyBorder="1" applyAlignment="1">
      <alignment horizontal="center"/>
    </xf>
    <xf numFmtId="3" fontId="14" fillId="0" borderId="35" xfId="1" applyNumberFormat="1" applyFont="1" applyFill="1" applyBorder="1" applyAlignment="1">
      <alignment horizontal="center"/>
    </xf>
    <xf numFmtId="0" fontId="17" fillId="0" borderId="0" xfId="0" applyFont="1" applyFill="1"/>
    <xf numFmtId="164" fontId="20" fillId="0" borderId="16" xfId="1" applyNumberFormat="1" applyFont="1" applyFill="1" applyBorder="1"/>
    <xf numFmtId="164" fontId="12" fillId="0" borderId="28" xfId="1" applyNumberFormat="1" applyFont="1" applyFill="1" applyBorder="1"/>
    <xf numFmtId="174" fontId="11" fillId="0" borderId="20" xfId="2" applyNumberFormat="1" applyFont="1" applyFill="1" applyBorder="1"/>
    <xf numFmtId="174" fontId="11" fillId="0" borderId="12" xfId="2" applyNumberFormat="1" applyFont="1" applyFill="1" applyBorder="1"/>
    <xf numFmtId="165" fontId="16" fillId="0" borderId="2" xfId="2" applyNumberFormat="1" applyFont="1" applyFill="1" applyBorder="1"/>
    <xf numFmtId="164" fontId="12" fillId="0" borderId="21" xfId="1" applyNumberFormat="1" applyFont="1" applyFill="1" applyBorder="1"/>
    <xf numFmtId="164" fontId="16" fillId="0" borderId="12" xfId="1" applyNumberFormat="1" applyFont="1" applyFill="1" applyBorder="1" applyAlignment="1">
      <alignment horizontal="right"/>
    </xf>
    <xf numFmtId="175" fontId="11" fillId="0" borderId="20" xfId="2" applyNumberFormat="1" applyFont="1" applyFill="1" applyBorder="1"/>
    <xf numFmtId="164" fontId="14" fillId="0" borderId="44" xfId="1" applyNumberFormat="1" applyFont="1" applyFill="1" applyBorder="1"/>
    <xf numFmtId="164" fontId="17" fillId="0" borderId="12" xfId="1" applyNumberFormat="1" applyFont="1" applyFill="1" applyBorder="1"/>
    <xf numFmtId="164" fontId="16" fillId="0" borderId="44" xfId="1" applyNumberFormat="1" applyFont="1" applyFill="1" applyBorder="1" applyAlignment="1">
      <alignment horizontal="right"/>
    </xf>
    <xf numFmtId="164" fontId="14" fillId="0" borderId="15" xfId="1" applyNumberFormat="1" applyFont="1" applyFill="1" applyBorder="1"/>
    <xf numFmtId="164" fontId="17" fillId="0" borderId="15" xfId="1" applyNumberFormat="1" applyFont="1" applyFill="1" applyBorder="1"/>
    <xf numFmtId="164" fontId="17" fillId="0" borderId="16" xfId="1" applyNumberFormat="1" applyFont="1" applyFill="1" applyBorder="1"/>
    <xf numFmtId="164" fontId="14" fillId="0" borderId="5" xfId="1" applyNumberFormat="1" applyFont="1" applyFill="1" applyBorder="1"/>
    <xf numFmtId="164" fontId="17" fillId="0" borderId="5" xfId="1" applyNumberFormat="1" applyFont="1" applyFill="1" applyBorder="1"/>
    <xf numFmtId="164" fontId="17" fillId="0" borderId="4" xfId="1" applyNumberFormat="1" applyFont="1" applyFill="1" applyBorder="1"/>
    <xf numFmtId="164" fontId="17" fillId="0" borderId="3" xfId="1" applyNumberFormat="1" applyFont="1" applyFill="1" applyBorder="1"/>
    <xf numFmtId="164" fontId="17" fillId="0" borderId="20" xfId="1" applyNumberFormat="1" applyFont="1" applyFill="1" applyBorder="1"/>
    <xf numFmtId="164" fontId="17" fillId="0" borderId="45" xfId="1" applyNumberFormat="1" applyFont="1" applyFill="1" applyBorder="1"/>
    <xf numFmtId="164" fontId="11" fillId="0" borderId="20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right"/>
    </xf>
    <xf numFmtId="164" fontId="11" fillId="0" borderId="42" xfId="1" applyNumberFormat="1" applyFont="1" applyFill="1" applyBorder="1" applyAlignment="1">
      <alignment horizontal="right"/>
    </xf>
    <xf numFmtId="0" fontId="16" fillId="0" borderId="2" xfId="1" applyFont="1" applyFill="1" applyBorder="1" applyAlignment="1">
      <alignment horizontal="left"/>
    </xf>
    <xf numFmtId="164" fontId="16" fillId="0" borderId="16" xfId="1" applyNumberFormat="1" applyFont="1" applyFill="1" applyBorder="1" applyAlignment="1">
      <alignment horizontal="right"/>
    </xf>
    <xf numFmtId="174" fontId="17" fillId="0" borderId="12" xfId="2" applyNumberFormat="1" applyFont="1" applyFill="1" applyBorder="1"/>
    <xf numFmtId="164" fontId="14" fillId="0" borderId="12" xfId="5" applyNumberFormat="1" applyFont="1" applyFill="1" applyBorder="1"/>
    <xf numFmtId="164" fontId="14" fillId="0" borderId="2" xfId="5" applyNumberFormat="1" applyFont="1" applyFill="1" applyBorder="1"/>
    <xf numFmtId="164" fontId="11" fillId="0" borderId="2" xfId="2" applyNumberFormat="1" applyFont="1" applyFill="1" applyBorder="1"/>
    <xf numFmtId="0" fontId="16" fillId="0" borderId="17" xfId="1" applyFont="1" applyFill="1" applyBorder="1" applyAlignment="1">
      <alignment horizontal="left"/>
    </xf>
    <xf numFmtId="164" fontId="16" fillId="0" borderId="17" xfId="1" applyNumberFormat="1" applyFont="1" applyFill="1" applyBorder="1" applyAlignment="1">
      <alignment horizontal="right"/>
    </xf>
    <xf numFmtId="164" fontId="16" fillId="0" borderId="20" xfId="1" applyNumberFormat="1" applyFont="1" applyFill="1" applyBorder="1" applyAlignment="1">
      <alignment horizontal="right"/>
    </xf>
    <xf numFmtId="164" fontId="11" fillId="0" borderId="12" xfId="2" applyNumberFormat="1" applyFont="1" applyFill="1" applyBorder="1"/>
    <xf numFmtId="164" fontId="16" fillId="0" borderId="12" xfId="2" applyNumberFormat="1" applyFont="1" applyFill="1" applyBorder="1"/>
    <xf numFmtId="164" fontId="11" fillId="0" borderId="16" xfId="2" applyNumberFormat="1" applyFont="1" applyFill="1" applyBorder="1"/>
    <xf numFmtId="164" fontId="16" fillId="0" borderId="16" xfId="2" applyNumberFormat="1" applyFont="1" applyFill="1" applyBorder="1"/>
    <xf numFmtId="164" fontId="16" fillId="0" borderId="4" xfId="2" applyNumberFormat="1" applyFont="1" applyFill="1" applyBorder="1"/>
    <xf numFmtId="164" fontId="16" fillId="0" borderId="12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center"/>
    </xf>
    <xf numFmtId="164" fontId="16" fillId="0" borderId="16" xfId="2" applyNumberFormat="1" applyFont="1" applyFill="1" applyBorder="1" applyAlignment="1">
      <alignment horizontal="center"/>
    </xf>
    <xf numFmtId="164" fontId="19" fillId="0" borderId="17" xfId="1" applyNumberFormat="1" applyFont="1" applyFill="1" applyBorder="1"/>
    <xf numFmtId="164" fontId="16" fillId="0" borderId="8" xfId="1" applyNumberFormat="1" applyFont="1" applyFill="1" applyBorder="1" applyAlignment="1">
      <alignment horizontal="right"/>
    </xf>
    <xf numFmtId="164" fontId="11" fillId="0" borderId="5" xfId="1" applyNumberFormat="1" applyFont="1" applyFill="1" applyBorder="1"/>
    <xf numFmtId="164" fontId="11" fillId="0" borderId="16" xfId="1" applyNumberFormat="1" applyFont="1" applyFill="1" applyBorder="1" applyAlignment="1">
      <alignment horizontal="right"/>
    </xf>
    <xf numFmtId="164" fontId="11" fillId="0" borderId="15" xfId="1" applyNumberFormat="1" applyFont="1" applyFill="1" applyBorder="1" applyAlignment="1">
      <alignment horizontal="right"/>
    </xf>
    <xf numFmtId="164" fontId="16" fillId="0" borderId="4" xfId="1" applyNumberFormat="1" applyFont="1" applyFill="1" applyBorder="1"/>
    <xf numFmtId="164" fontId="16" fillId="0" borderId="20" xfId="1" applyNumberFormat="1" applyFont="1" applyFill="1" applyBorder="1"/>
    <xf numFmtId="164" fontId="16" fillId="0" borderId="15" xfId="1" applyNumberFormat="1" applyFont="1" applyFill="1" applyBorder="1"/>
    <xf numFmtId="164" fontId="16" fillId="0" borderId="16" xfId="1" applyNumberFormat="1" applyFont="1" applyFill="1" applyBorder="1"/>
    <xf numFmtId="164" fontId="16" fillId="0" borderId="8" xfId="1" applyNumberFormat="1" applyFont="1" applyFill="1" applyBorder="1"/>
    <xf numFmtId="164" fontId="11" fillId="0" borderId="20" xfId="1" applyNumberFormat="1" applyFont="1" applyFill="1" applyBorder="1"/>
    <xf numFmtId="164" fontId="16" fillId="0" borderId="4" xfId="1" applyNumberFormat="1" applyFont="1" applyFill="1" applyBorder="1" applyAlignment="1">
      <alignment horizontal="right"/>
    </xf>
    <xf numFmtId="164" fontId="16" fillId="0" borderId="2" xfId="2" applyNumberFormat="1" applyFont="1" applyFill="1" applyBorder="1"/>
    <xf numFmtId="174" fontId="19" fillId="0" borderId="17" xfId="2" applyNumberFormat="1" applyFont="1" applyFill="1" applyBorder="1"/>
    <xf numFmtId="164" fontId="19" fillId="0" borderId="4" xfId="1" applyNumberFormat="1" applyFont="1" applyFill="1" applyBorder="1"/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9" fillId="0" borderId="17" xfId="1" applyNumberFormat="1" applyFont="1" applyFill="1" applyBorder="1" applyAlignment="1">
      <alignment horizontal="right"/>
    </xf>
    <xf numFmtId="164" fontId="14" fillId="0" borderId="12" xfId="3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horizontal="center"/>
    </xf>
    <xf numFmtId="174" fontId="11" fillId="0" borderId="16" xfId="2" applyNumberFormat="1" applyFont="1" applyFill="1" applyBorder="1"/>
    <xf numFmtId="164" fontId="16" fillId="0" borderId="17" xfId="1" applyNumberFormat="1" applyFont="1" applyFill="1" applyBorder="1"/>
    <xf numFmtId="164" fontId="11" fillId="0" borderId="8" xfId="1" applyNumberFormat="1" applyFont="1" applyFill="1" applyBorder="1"/>
    <xf numFmtId="164" fontId="19" fillId="0" borderId="20" xfId="1" applyNumberFormat="1" applyFont="1" applyFill="1" applyBorder="1"/>
    <xf numFmtId="164" fontId="12" fillId="0" borderId="20" xfId="1" applyNumberFormat="1" applyFont="1" applyFill="1" applyBorder="1"/>
    <xf numFmtId="164" fontId="12" fillId="0" borderId="12" xfId="1" applyNumberFormat="1" applyFont="1" applyFill="1" applyBorder="1"/>
    <xf numFmtId="164" fontId="12" fillId="0" borderId="8" xfId="1" applyNumberFormat="1" applyFont="1" applyFill="1" applyBorder="1"/>
    <xf numFmtId="164" fontId="12" fillId="0" borderId="2" xfId="1" applyNumberFormat="1" applyFont="1" applyFill="1" applyBorder="1"/>
    <xf numFmtId="164" fontId="14" fillId="0" borderId="2" xfId="1" applyNumberFormat="1" applyFont="1" applyFill="1" applyBorder="1"/>
    <xf numFmtId="164" fontId="16" fillId="0" borderId="8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wrapText="1" indent="1"/>
    </xf>
    <xf numFmtId="164" fontId="16" fillId="0" borderId="17" xfId="2" applyNumberFormat="1" applyFont="1" applyFill="1" applyBorder="1"/>
    <xf numFmtId="164" fontId="16" fillId="0" borderId="8" xfId="2" applyNumberFormat="1" applyFont="1" applyFill="1" applyBorder="1"/>
    <xf numFmtId="164" fontId="16" fillId="0" borderId="20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1" fillId="0" borderId="5" xfId="1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64" fontId="16" fillId="0" borderId="2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64" fontId="16" fillId="0" borderId="23" xfId="2" applyNumberFormat="1" applyFont="1" applyFill="1" applyBorder="1"/>
    <xf numFmtId="0" fontId="25" fillId="0" borderId="20" xfId="1" applyFont="1" applyFill="1" applyBorder="1" applyAlignment="1">
      <alignment horizontal="center"/>
    </xf>
    <xf numFmtId="0" fontId="25" fillId="0" borderId="45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83" fontId="25" fillId="0" borderId="20" xfId="1" applyNumberFormat="1" applyFont="1" applyFill="1" applyBorder="1" applyAlignment="1">
      <alignment horizontal="center"/>
    </xf>
    <xf numFmtId="4" fontId="25" fillId="0" borderId="20" xfId="1" applyNumberFormat="1" applyFont="1" applyFill="1" applyBorder="1" applyAlignment="1">
      <alignment horizontal="center"/>
    </xf>
    <xf numFmtId="0" fontId="11" fillId="0" borderId="45" xfId="1" applyFont="1" applyFill="1" applyBorder="1" applyAlignment="1">
      <alignment horizontal="center"/>
    </xf>
    <xf numFmtId="181" fontId="11" fillId="0" borderId="20" xfId="1" applyNumberFormat="1" applyFont="1" applyFill="1" applyBorder="1" applyAlignment="1">
      <alignment horizontal="center"/>
    </xf>
    <xf numFmtId="168" fontId="25" fillId="0" borderId="20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/>
    </xf>
    <xf numFmtId="0" fontId="24" fillId="0" borderId="20" xfId="1" applyFont="1" applyFill="1" applyBorder="1" applyAlignment="1">
      <alignment horizontal="center"/>
    </xf>
    <xf numFmtId="183" fontId="24" fillId="0" borderId="20" xfId="1" applyNumberFormat="1" applyFont="1" applyFill="1" applyBorder="1" applyAlignment="1">
      <alignment horizontal="center"/>
    </xf>
    <xf numFmtId="1" fontId="24" fillId="0" borderId="20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/>
    <xf numFmtId="168" fontId="16" fillId="0" borderId="2" xfId="1" applyNumberFormat="1" applyFont="1" applyFill="1" applyBorder="1" applyAlignment="1">
      <alignment horizontal="center"/>
    </xf>
    <xf numFmtId="0" fontId="24" fillId="0" borderId="45" xfId="1" applyFont="1" applyFill="1" applyBorder="1" applyAlignment="1">
      <alignment horizontal="center"/>
    </xf>
    <xf numFmtId="181" fontId="24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9" fontId="17" fillId="0" borderId="43" xfId="1" applyNumberFormat="1" applyFont="1" applyFill="1" applyBorder="1" applyAlignment="1">
      <alignment horizontal="center"/>
    </xf>
    <xf numFmtId="3" fontId="17" fillId="0" borderId="16" xfId="1" applyNumberFormat="1" applyFont="1" applyFill="1" applyBorder="1" applyAlignment="1">
      <alignment horizontal="center"/>
    </xf>
    <xf numFmtId="165" fontId="16" fillId="0" borderId="16" xfId="2" applyNumberFormat="1" applyFont="1" applyFill="1" applyBorder="1"/>
    <xf numFmtId="0" fontId="25" fillId="0" borderId="8" xfId="1" applyFont="1" applyFill="1" applyBorder="1" applyAlignment="1">
      <alignment horizontal="center"/>
    </xf>
    <xf numFmtId="0" fontId="25" fillId="0" borderId="34" xfId="1" applyFont="1" applyFill="1" applyBorder="1" applyAlignment="1">
      <alignment horizontal="center"/>
    </xf>
    <xf numFmtId="171" fontId="11" fillId="0" borderId="12" xfId="1" applyNumberFormat="1" applyFont="1" applyFill="1" applyBorder="1" applyAlignment="1">
      <alignment horizontal="right"/>
    </xf>
    <xf numFmtId="174" fontId="14" fillId="0" borderId="42" xfId="2" applyNumberFormat="1" applyFont="1" applyFill="1" applyBorder="1"/>
    <xf numFmtId="174" fontId="14" fillId="0" borderId="12" xfId="2" applyNumberFormat="1" applyFont="1" applyFill="1" applyBorder="1"/>
    <xf numFmtId="0" fontId="24" fillId="0" borderId="4" xfId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68" fontId="24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24" fillId="0" borderId="3" xfId="1" applyNumberFormat="1" applyFont="1" applyFill="1" applyBorder="1" applyAlignment="1">
      <alignment horizontal="center"/>
    </xf>
    <xf numFmtId="174" fontId="24" fillId="0" borderId="4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1" fontId="24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center"/>
    </xf>
    <xf numFmtId="164" fontId="16" fillId="0" borderId="33" xfId="1" applyNumberFormat="1" applyFont="1" applyFill="1" applyBorder="1"/>
    <xf numFmtId="164" fontId="16" fillId="0" borderId="15" xfId="2" applyNumberFormat="1" applyFont="1" applyFill="1" applyBorder="1"/>
    <xf numFmtId="3" fontId="14" fillId="0" borderId="20" xfId="3" applyNumberFormat="1" applyFont="1" applyFill="1" applyBorder="1" applyAlignment="1">
      <alignment horizontal="left"/>
    </xf>
    <xf numFmtId="3" fontId="14" fillId="0" borderId="12" xfId="3" applyNumberFormat="1" applyFont="1" applyFill="1" applyBorder="1" applyAlignment="1">
      <alignment horizontal="left"/>
    </xf>
    <xf numFmtId="3" fontId="14" fillId="0" borderId="17" xfId="3" applyNumberFormat="1" applyFont="1" applyFill="1" applyBorder="1" applyAlignment="1">
      <alignment horizontal="center"/>
    </xf>
    <xf numFmtId="3" fontId="16" fillId="0" borderId="8" xfId="1" applyNumberFormat="1" applyFont="1" applyFill="1" applyBorder="1"/>
    <xf numFmtId="3" fontId="14" fillId="0" borderId="12" xfId="3" applyNumberFormat="1" applyFont="1" applyFill="1" applyBorder="1" applyAlignment="1">
      <alignment horizontal="center"/>
    </xf>
    <xf numFmtId="164" fontId="11" fillId="0" borderId="8" xfId="2" applyNumberFormat="1" applyFont="1" applyFill="1" applyBorder="1"/>
    <xf numFmtId="164" fontId="11" fillId="0" borderId="17" xfId="2" applyNumberFormat="1" applyFont="1" applyFill="1" applyBorder="1"/>
    <xf numFmtId="164" fontId="11" fillId="0" borderId="1" xfId="2" applyNumberFormat="1" applyFont="1" applyFill="1" applyBorder="1"/>
    <xf numFmtId="164" fontId="11" fillId="0" borderId="18" xfId="2" applyNumberFormat="1" applyFont="1" applyFill="1" applyBorder="1"/>
    <xf numFmtId="165" fontId="11" fillId="0" borderId="12" xfId="2" applyNumberFormat="1" applyFont="1" applyFill="1" applyBorder="1"/>
    <xf numFmtId="165" fontId="25" fillId="0" borderId="13" xfId="2" applyNumberFormat="1" applyFont="1" applyFill="1" applyBorder="1"/>
    <xf numFmtId="174" fontId="11" fillId="0" borderId="12" xfId="2" applyNumberFormat="1" applyFont="1" applyFill="1" applyBorder="1" applyAlignment="1">
      <alignment horizontal="center"/>
    </xf>
    <xf numFmtId="171" fontId="11" fillId="0" borderId="12" xfId="1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165" fontId="11" fillId="0" borderId="12" xfId="2" applyFont="1" applyFill="1" applyBorder="1" applyAlignment="1">
      <alignment horizontal="center"/>
    </xf>
    <xf numFmtId="0" fontId="20" fillId="0" borderId="0" xfId="1" applyFont="1" applyFill="1" applyBorder="1"/>
    <xf numFmtId="165" fontId="24" fillId="0" borderId="13" xfId="2" applyNumberFormat="1" applyFont="1" applyFill="1" applyBorder="1"/>
    <xf numFmtId="171" fontId="11" fillId="0" borderId="12" xfId="1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 vertical="center"/>
    </xf>
    <xf numFmtId="0" fontId="11" fillId="0" borderId="0" xfId="1" applyFont="1" applyFill="1" applyBorder="1"/>
    <xf numFmtId="0" fontId="57" fillId="0" borderId="1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/>
    </xf>
    <xf numFmtId="0" fontId="11" fillId="0" borderId="2" xfId="1" applyFont="1" applyFill="1" applyBorder="1"/>
    <xf numFmtId="0" fontId="16" fillId="0" borderId="12" xfId="1" applyFont="1" applyFill="1" applyBorder="1" applyAlignment="1">
      <alignment wrapText="1"/>
    </xf>
    <xf numFmtId="0" fontId="11" fillId="0" borderId="12" xfId="1" applyFont="1" applyFill="1" applyBorder="1"/>
    <xf numFmtId="0" fontId="21" fillId="0" borderId="12" xfId="1" applyFont="1" applyFill="1" applyBorder="1" applyAlignment="1">
      <alignment horizontal="left" indent="1"/>
    </xf>
    <xf numFmtId="0" fontId="20" fillId="0" borderId="12" xfId="1" applyFont="1" applyFill="1" applyBorder="1"/>
    <xf numFmtId="174" fontId="20" fillId="0" borderId="12" xfId="2" applyNumberFormat="1" applyFont="1" applyFill="1" applyBorder="1"/>
    <xf numFmtId="174" fontId="11" fillId="0" borderId="12" xfId="2" applyNumberFormat="1" applyFont="1" applyFill="1" applyBorder="1" applyAlignment="1">
      <alignment horizontal="right"/>
    </xf>
    <xf numFmtId="0" fontId="20" fillId="0" borderId="16" xfId="1" applyFont="1" applyFill="1" applyBorder="1"/>
    <xf numFmtId="0" fontId="19" fillId="0" borderId="12" xfId="1" applyFont="1" applyFill="1" applyBorder="1" applyAlignment="1">
      <alignment horizontal="left" wrapText="1" indent="1"/>
    </xf>
    <xf numFmtId="174" fontId="19" fillId="0" borderId="12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1" fontId="12" fillId="0" borderId="12" xfId="1" applyNumberFormat="1" applyFont="1" applyFill="1" applyBorder="1"/>
    <xf numFmtId="0" fontId="21" fillId="0" borderId="12" xfId="0" applyFont="1" applyFill="1" applyBorder="1" applyAlignment="1">
      <alignment horizontal="left" indent="1"/>
    </xf>
    <xf numFmtId="173" fontId="19" fillId="0" borderId="12" xfId="3" applyNumberFormat="1" applyFont="1" applyFill="1" applyBorder="1"/>
    <xf numFmtId="0" fontId="16" fillId="0" borderId="12" xfId="0" applyFont="1" applyFill="1" applyBorder="1" applyAlignment="1">
      <alignment horizontal="left" indent="1"/>
    </xf>
    <xf numFmtId="173" fontId="11" fillId="0" borderId="12" xfId="1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173" fontId="16" fillId="0" borderId="12" xfId="1" applyNumberFormat="1" applyFont="1" applyFill="1" applyBorder="1"/>
    <xf numFmtId="175" fontId="11" fillId="0" borderId="12" xfId="2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174" fontId="19" fillId="0" borderId="12" xfId="1" applyNumberFormat="1" applyFont="1" applyFill="1" applyBorder="1"/>
    <xf numFmtId="0" fontId="16" fillId="0" borderId="0" xfId="1" applyFont="1" applyFill="1" applyBorder="1"/>
    <xf numFmtId="0" fontId="16" fillId="0" borderId="12" xfId="0" applyFont="1" applyFill="1" applyBorder="1" applyAlignment="1">
      <alignment horizontal="left" indent="2"/>
    </xf>
    <xf numFmtId="174" fontId="20" fillId="0" borderId="12" xfId="2" applyNumberFormat="1" applyFont="1" applyFill="1" applyBorder="1" applyAlignment="1">
      <alignment horizontal="right"/>
    </xf>
    <xf numFmtId="164" fontId="11" fillId="0" borderId="12" xfId="14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0" fontId="19" fillId="0" borderId="16" xfId="1" applyFont="1" applyFill="1" applyBorder="1" applyAlignment="1">
      <alignment horizontal="left" indent="2"/>
    </xf>
    <xf numFmtId="173" fontId="19" fillId="0" borderId="12" xfId="1" applyNumberFormat="1" applyFont="1" applyFill="1" applyBorder="1"/>
    <xf numFmtId="174" fontId="12" fillId="0" borderId="12" xfId="2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164" fontId="19" fillId="0" borderId="16" xfId="1" applyNumberFormat="1" applyFont="1" applyFill="1" applyBorder="1" applyAlignment="1">
      <alignment horizontal="center"/>
    </xf>
    <xf numFmtId="0" fontId="19" fillId="0" borderId="0" xfId="1" applyFont="1" applyFill="1" applyBorder="1"/>
    <xf numFmtId="174" fontId="19" fillId="0" borderId="16" xfId="1" applyNumberFormat="1" applyFont="1" applyFill="1" applyBorder="1"/>
    <xf numFmtId="173" fontId="19" fillId="0" borderId="16" xfId="1" applyNumberFormat="1" applyFont="1" applyFill="1" applyBorder="1"/>
    <xf numFmtId="174" fontId="14" fillId="0" borderId="16" xfId="2" applyNumberFormat="1" applyFont="1" applyFill="1" applyBorder="1"/>
    <xf numFmtId="0" fontId="11" fillId="0" borderId="16" xfId="1" applyFont="1" applyFill="1" applyBorder="1" applyAlignment="1">
      <alignment wrapText="1"/>
    </xf>
    <xf numFmtId="174" fontId="11" fillId="0" borderId="16" xfId="1" applyNumberFormat="1" applyFont="1" applyFill="1" applyBorder="1"/>
    <xf numFmtId="174" fontId="20" fillId="0" borderId="12" xfId="1" applyNumberFormat="1" applyFont="1" applyFill="1" applyBorder="1"/>
    <xf numFmtId="173" fontId="19" fillId="0" borderId="44" xfId="1" applyNumberFormat="1" applyFont="1" applyFill="1" applyBorder="1"/>
    <xf numFmtId="0" fontId="20" fillId="0" borderId="44" xfId="1" applyFont="1" applyFill="1" applyBorder="1"/>
    <xf numFmtId="174" fontId="19" fillId="0" borderId="44" xfId="1" applyNumberFormat="1" applyFont="1" applyFill="1" applyBorder="1"/>
    <xf numFmtId="174" fontId="14" fillId="0" borderId="15" xfId="2" applyNumberFormat="1" applyFont="1" applyFill="1" applyBorder="1"/>
    <xf numFmtId="174" fontId="19" fillId="0" borderId="15" xfId="1" applyNumberFormat="1" applyFont="1" applyFill="1" applyBorder="1"/>
    <xf numFmtId="174" fontId="14" fillId="0" borderId="44" xfId="2" applyNumberFormat="1" applyFont="1" applyFill="1" applyBorder="1"/>
    <xf numFmtId="165" fontId="11" fillId="0" borderId="44" xfId="2" applyNumberFormat="1" applyFont="1" applyFill="1" applyBorder="1"/>
    <xf numFmtId="164" fontId="19" fillId="0" borderId="15" xfId="1" applyNumberFormat="1" applyFont="1" applyFill="1" applyBorder="1" applyAlignment="1">
      <alignment horizontal="center"/>
    </xf>
    <xf numFmtId="164" fontId="19" fillId="0" borderId="44" xfId="1" applyNumberFormat="1" applyFont="1" applyFill="1" applyBorder="1" applyAlignment="1">
      <alignment horizontal="center"/>
    </xf>
    <xf numFmtId="0" fontId="19" fillId="0" borderId="11" xfId="1" applyFont="1" applyFill="1" applyBorder="1" applyAlignment="1">
      <alignment horizontal="left"/>
    </xf>
    <xf numFmtId="174" fontId="19" fillId="0" borderId="11" xfId="2" applyNumberFormat="1" applyFont="1" applyFill="1" applyBorder="1"/>
    <xf numFmtId="172" fontId="19" fillId="0" borderId="3" xfId="2" applyNumberFormat="1" applyFont="1" applyFill="1" applyBorder="1"/>
    <xf numFmtId="174" fontId="19" fillId="0" borderId="3" xfId="2" applyNumberFormat="1" applyFont="1" applyFill="1" applyBorder="1"/>
    <xf numFmtId="165" fontId="19" fillId="0" borderId="3" xfId="2" applyNumberFormat="1" applyFont="1" applyFill="1" applyBorder="1"/>
    <xf numFmtId="0" fontId="16" fillId="0" borderId="18" xfId="1" applyFont="1" applyFill="1" applyBorder="1" applyAlignment="1">
      <alignment horizontal="left" indent="1"/>
    </xf>
    <xf numFmtId="0" fontId="11" fillId="0" borderId="18" xfId="1" applyFont="1" applyFill="1" applyBorder="1"/>
    <xf numFmtId="164" fontId="16" fillId="0" borderId="18" xfId="1" applyNumberFormat="1" applyFont="1" applyFill="1" applyBorder="1"/>
    <xf numFmtId="165" fontId="16" fillId="0" borderId="18" xfId="1" applyNumberFormat="1" applyFont="1" applyFill="1" applyBorder="1"/>
    <xf numFmtId="0" fontId="16" fillId="0" borderId="0" xfId="1" applyFont="1" applyFill="1"/>
    <xf numFmtId="0" fontId="19" fillId="0" borderId="12" xfId="1" applyFont="1" applyFill="1" applyBorder="1" applyAlignment="1">
      <alignment horizontal="left" indent="1"/>
    </xf>
    <xf numFmtId="171" fontId="16" fillId="0" borderId="12" xfId="1" applyNumberFormat="1" applyFont="1" applyFill="1" applyBorder="1"/>
    <xf numFmtId="165" fontId="16" fillId="0" borderId="12" xfId="1" applyNumberFormat="1" applyFont="1" applyFill="1" applyBorder="1"/>
    <xf numFmtId="164" fontId="12" fillId="0" borderId="12" xfId="3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19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81" fontId="11" fillId="0" borderId="12" xfId="1" applyNumberFormat="1" applyFont="1" applyFill="1" applyBorder="1"/>
    <xf numFmtId="0" fontId="16" fillId="0" borderId="2" xfId="1" applyFont="1" applyFill="1" applyBorder="1" applyAlignment="1">
      <alignment wrapText="1"/>
    </xf>
    <xf numFmtId="174" fontId="14" fillId="0" borderId="2" xfId="2" applyNumberFormat="1" applyFont="1" applyFill="1" applyBorder="1"/>
    <xf numFmtId="0" fontId="11" fillId="0" borderId="16" xfId="1" applyFont="1" applyFill="1" applyBorder="1"/>
    <xf numFmtId="0" fontId="11" fillId="0" borderId="10" xfId="1" applyFont="1" applyFill="1" applyBorder="1" applyAlignment="1">
      <alignment wrapText="1"/>
    </xf>
    <xf numFmtId="0" fontId="11" fillId="0" borderId="10" xfId="1" applyFont="1" applyFill="1" applyBorder="1"/>
    <xf numFmtId="174" fontId="14" fillId="0" borderId="10" xfId="2" applyNumberFormat="1" applyFont="1" applyFill="1" applyBorder="1"/>
    <xf numFmtId="174" fontId="11" fillId="0" borderId="2" xfId="2" applyNumberFormat="1" applyFont="1" applyFill="1" applyBorder="1"/>
    <xf numFmtId="1" fontId="20" fillId="0" borderId="12" xfId="1" applyNumberFormat="1" applyFont="1" applyFill="1" applyBorder="1"/>
    <xf numFmtId="172" fontId="11" fillId="0" borderId="12" xfId="2" applyNumberFormat="1" applyFont="1" applyFill="1" applyBorder="1"/>
    <xf numFmtId="174" fontId="16" fillId="0" borderId="12" xfId="2" applyNumberFormat="1" applyFont="1" applyFill="1" applyBorder="1" applyAlignment="1">
      <alignment horizontal="right"/>
    </xf>
    <xf numFmtId="175" fontId="14" fillId="0" borderId="12" xfId="1" applyNumberFormat="1" applyFont="1" applyFill="1" applyBorder="1"/>
    <xf numFmtId="174" fontId="16" fillId="0" borderId="12" xfId="1" applyNumberFormat="1" applyFont="1" applyFill="1" applyBorder="1"/>
    <xf numFmtId="172" fontId="16" fillId="0" borderId="12" xfId="1" applyNumberFormat="1" applyFont="1" applyFill="1" applyBorder="1"/>
    <xf numFmtId="173" fontId="16" fillId="0" borderId="12" xfId="3" applyNumberFormat="1" applyFont="1" applyFill="1" applyBorder="1"/>
    <xf numFmtId="171" fontId="17" fillId="0" borderId="12" xfId="1" applyNumberFormat="1" applyFont="1" applyFill="1" applyBorder="1"/>
    <xf numFmtId="0" fontId="11" fillId="0" borderId="15" xfId="1" applyFont="1" applyFill="1" applyBorder="1" applyAlignment="1">
      <alignment wrapText="1"/>
    </xf>
    <xf numFmtId="174" fontId="11" fillId="0" borderId="15" xfId="1" applyNumberFormat="1" applyFont="1" applyFill="1" applyBorder="1"/>
    <xf numFmtId="174" fontId="20" fillId="0" borderId="2" xfId="1" applyNumberFormat="1" applyFont="1" applyFill="1" applyBorder="1"/>
    <xf numFmtId="0" fontId="19" fillId="0" borderId="35" xfId="1" applyFont="1" applyFill="1" applyBorder="1" applyAlignment="1">
      <alignment horizontal="left"/>
    </xf>
    <xf numFmtId="174" fontId="19" fillId="0" borderId="35" xfId="2" applyNumberFormat="1" applyFont="1" applyFill="1" applyBorder="1"/>
    <xf numFmtId="174" fontId="19" fillId="0" borderId="4" xfId="2" applyNumberFormat="1" applyFont="1" applyFill="1" applyBorder="1"/>
    <xf numFmtId="174" fontId="16" fillId="0" borderId="48" xfId="2" applyNumberFormat="1" applyFont="1" applyFill="1" applyBorder="1"/>
    <xf numFmtId="174" fontId="11" fillId="0" borderId="18" xfId="2" applyNumberFormat="1" applyFont="1" applyFill="1" applyBorder="1"/>
    <xf numFmtId="165" fontId="16" fillId="0" borderId="18" xfId="2" applyNumberFormat="1" applyFont="1" applyFill="1" applyBorder="1"/>
    <xf numFmtId="174" fontId="16" fillId="0" borderId="12" xfId="2" applyNumberFormat="1" applyFont="1" applyFill="1" applyBorder="1"/>
    <xf numFmtId="172" fontId="16" fillId="0" borderId="12" xfId="2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19" fillId="0" borderId="12" xfId="1" applyNumberFormat="1" applyFont="1" applyFill="1" applyBorder="1" applyAlignment="1">
      <alignment horizontal="center"/>
    </xf>
    <xf numFmtId="174" fontId="11" fillId="0" borderId="12" xfId="1" applyNumberFormat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174" fontId="16" fillId="0" borderId="2" xfId="1" applyNumberFormat="1" applyFont="1" applyFill="1" applyBorder="1"/>
    <xf numFmtId="174" fontId="16" fillId="0" borderId="20" xfId="1" applyNumberFormat="1" applyFont="1" applyFill="1" applyBorder="1"/>
    <xf numFmtId="172" fontId="16" fillId="0" borderId="2" xfId="2" applyNumberFormat="1" applyFont="1" applyFill="1" applyBorder="1"/>
    <xf numFmtId="171" fontId="17" fillId="0" borderId="2" xfId="1" applyNumberFormat="1" applyFont="1" applyFill="1" applyBorder="1"/>
    <xf numFmtId="0" fontId="19" fillId="0" borderId="16" xfId="1" applyFont="1" applyFill="1" applyBorder="1"/>
    <xf numFmtId="172" fontId="16" fillId="0" borderId="16" xfId="2" applyNumberFormat="1" applyFont="1" applyFill="1" applyBorder="1"/>
    <xf numFmtId="171" fontId="17" fillId="0" borderId="16" xfId="1" applyNumberFormat="1" applyFont="1" applyFill="1" applyBorder="1"/>
    <xf numFmtId="174" fontId="16" fillId="0" borderId="16" xfId="1" applyNumberFormat="1" applyFont="1" applyFill="1" applyBorder="1"/>
    <xf numFmtId="0" fontId="19" fillId="0" borderId="10" xfId="1" applyFont="1" applyFill="1" applyBorder="1"/>
    <xf numFmtId="174" fontId="11" fillId="0" borderId="10" xfId="1" applyNumberFormat="1" applyFont="1" applyFill="1" applyBorder="1"/>
    <xf numFmtId="174" fontId="16" fillId="0" borderId="10" xfId="1" applyNumberFormat="1" applyFont="1" applyFill="1" applyBorder="1"/>
    <xf numFmtId="172" fontId="16" fillId="0" borderId="10" xfId="2" applyNumberFormat="1" applyFont="1" applyFill="1" applyBorder="1"/>
    <xf numFmtId="171" fontId="17" fillId="0" borderId="10" xfId="1" applyNumberFormat="1" applyFont="1" applyFill="1" applyBorder="1"/>
    <xf numFmtId="0" fontId="25" fillId="0" borderId="0" xfId="1" applyFont="1" applyFill="1" applyBorder="1"/>
    <xf numFmtId="174" fontId="11" fillId="0" borderId="0" xfId="2" applyNumberFormat="1" applyFont="1" applyFill="1"/>
    <xf numFmtId="174" fontId="11" fillId="0" borderId="33" xfId="2" applyNumberFormat="1" applyFont="1" applyFill="1" applyBorder="1"/>
    <xf numFmtId="0" fontId="12" fillId="0" borderId="12" xfId="1" applyFont="1" applyFill="1" applyBorder="1"/>
    <xf numFmtId="0" fontId="14" fillId="0" borderId="12" xfId="1" applyFont="1" applyFill="1" applyBorder="1" applyAlignment="1">
      <alignment horizontal="center"/>
    </xf>
    <xf numFmtId="174" fontId="14" fillId="0" borderId="33" xfId="2" applyNumberFormat="1" applyFont="1" applyFill="1" applyBorder="1"/>
    <xf numFmtId="165" fontId="14" fillId="0" borderId="12" xfId="2" applyFont="1" applyFill="1" applyBorder="1"/>
    <xf numFmtId="0" fontId="18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right"/>
    </xf>
    <xf numFmtId="0" fontId="11" fillId="0" borderId="12" xfId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1" fillId="0" borderId="16" xfId="2" applyNumberFormat="1" applyFont="1" applyFill="1" applyBorder="1" applyAlignment="1">
      <alignment horizontal="center"/>
    </xf>
    <xf numFmtId="169" fontId="16" fillId="0" borderId="12" xfId="4" applyNumberFormat="1" applyFont="1" applyFill="1" applyBorder="1"/>
    <xf numFmtId="176" fontId="16" fillId="0" borderId="12" xfId="1" applyNumberFormat="1" applyFont="1" applyFill="1" applyBorder="1"/>
    <xf numFmtId="0" fontId="27" fillId="0" borderId="12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164" fontId="16" fillId="0" borderId="12" xfId="3" applyNumberFormat="1" applyFont="1" applyFill="1" applyBorder="1" applyAlignment="1">
      <alignment horizontal="right"/>
    </xf>
    <xf numFmtId="0" fontId="16" fillId="0" borderId="12" xfId="1" applyFont="1" applyFill="1" applyBorder="1"/>
    <xf numFmtId="176" fontId="11" fillId="0" borderId="12" xfId="2" applyNumberFormat="1" applyFont="1" applyFill="1" applyBorder="1"/>
    <xf numFmtId="176" fontId="11" fillId="0" borderId="12" xfId="2" applyNumberFormat="1" applyFont="1" applyFill="1" applyBorder="1" applyAlignment="1">
      <alignment horizontal="center"/>
    </xf>
    <xf numFmtId="176" fontId="16" fillId="0" borderId="12" xfId="2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176" fontId="19" fillId="0" borderId="1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6" fillId="0" borderId="9" xfId="1" applyFont="1" applyFill="1" applyBorder="1" applyAlignment="1">
      <alignment horizontal="left"/>
    </xf>
    <xf numFmtId="164" fontId="16" fillId="0" borderId="9" xfId="1" applyNumberFormat="1" applyFont="1" applyFill="1" applyBorder="1"/>
    <xf numFmtId="171" fontId="16" fillId="0" borderId="4" xfId="1" applyNumberFormat="1" applyFont="1" applyFill="1" applyBorder="1"/>
    <xf numFmtId="0" fontId="12" fillId="0" borderId="20" xfId="1" applyFont="1" applyFill="1" applyBorder="1" applyAlignment="1">
      <alignment horizontal="left"/>
    </xf>
    <xf numFmtId="164" fontId="12" fillId="0" borderId="20" xfId="3" applyNumberFormat="1" applyFont="1" applyFill="1" applyBorder="1" applyAlignment="1">
      <alignment horizontal="center"/>
    </xf>
    <xf numFmtId="176" fontId="16" fillId="0" borderId="20" xfId="2" applyNumberFormat="1" applyFont="1" applyFill="1" applyBorder="1"/>
    <xf numFmtId="176" fontId="16" fillId="0" borderId="22" xfId="2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3" fontId="14" fillId="0" borderId="12" xfId="5" applyNumberFormat="1" applyFont="1" applyFill="1" applyBorder="1"/>
    <xf numFmtId="0" fontId="16" fillId="0" borderId="20" xfId="1" applyFont="1" applyFill="1" applyBorder="1"/>
    <xf numFmtId="179" fontId="14" fillId="0" borderId="12" xfId="2" applyNumberFormat="1" applyFont="1" applyFill="1" applyBorder="1"/>
    <xf numFmtId="174" fontId="16" fillId="0" borderId="42" xfId="2" applyNumberFormat="1" applyFont="1" applyFill="1" applyBorder="1"/>
    <xf numFmtId="0" fontId="16" fillId="0" borderId="15" xfId="1" applyFont="1" applyFill="1" applyBorder="1" applyAlignment="1">
      <alignment horizontal="left" wrapText="1" indent="1"/>
    </xf>
    <xf numFmtId="164" fontId="11" fillId="0" borderId="21" xfId="1" applyNumberFormat="1" applyFont="1" applyFill="1" applyBorder="1"/>
    <xf numFmtId="164" fontId="16" fillId="0" borderId="21" xfId="1" applyNumberFormat="1" applyFont="1" applyFill="1" applyBorder="1"/>
    <xf numFmtId="164" fontId="19" fillId="0" borderId="21" xfId="1" applyNumberFormat="1" applyFont="1" applyFill="1" applyBorder="1"/>
    <xf numFmtId="0" fontId="16" fillId="0" borderId="2" xfId="1" applyFont="1" applyFill="1" applyBorder="1"/>
    <xf numFmtId="166" fontId="14" fillId="0" borderId="20" xfId="3" applyFont="1" applyFill="1" applyBorder="1"/>
    <xf numFmtId="164" fontId="14" fillId="0" borderId="20" xfId="3" applyNumberFormat="1" applyFont="1" applyFill="1" applyBorder="1" applyAlignment="1">
      <alignment horizontal="center"/>
    </xf>
    <xf numFmtId="173" fontId="14" fillId="0" borderId="20" xfId="3" applyNumberFormat="1" applyFont="1" applyFill="1" applyBorder="1" applyAlignment="1">
      <alignment horizontal="center"/>
    </xf>
    <xf numFmtId="174" fontId="14" fillId="0" borderId="20" xfId="2" applyNumberFormat="1" applyFont="1" applyFill="1" applyBorder="1"/>
    <xf numFmtId="4" fontId="14" fillId="0" borderId="12" xfId="2" applyNumberFormat="1" applyFont="1" applyFill="1" applyBorder="1"/>
    <xf numFmtId="4" fontId="11" fillId="0" borderId="12" xfId="1" applyNumberFormat="1" applyFont="1" applyFill="1" applyBorder="1"/>
    <xf numFmtId="4" fontId="16" fillId="0" borderId="12" xfId="1" applyNumberFormat="1" applyFont="1" applyFill="1" applyBorder="1"/>
    <xf numFmtId="4" fontId="11" fillId="0" borderId="12" xfId="2" applyNumberFormat="1" applyFont="1" applyFill="1" applyBorder="1"/>
    <xf numFmtId="4" fontId="11" fillId="0" borderId="12" xfId="2" applyNumberFormat="1" applyFont="1" applyFill="1" applyBorder="1" applyAlignment="1">
      <alignment horizontal="center"/>
    </xf>
    <xf numFmtId="166" fontId="12" fillId="0" borderId="20" xfId="3" applyFont="1" applyFill="1" applyBorder="1"/>
    <xf numFmtId="173" fontId="12" fillId="0" borderId="20" xfId="3" applyNumberFormat="1" applyFont="1" applyFill="1" applyBorder="1" applyAlignment="1">
      <alignment horizontal="center"/>
    </xf>
    <xf numFmtId="174" fontId="12" fillId="0" borderId="20" xfId="2" applyNumberFormat="1" applyFont="1" applyFill="1" applyBorder="1"/>
    <xf numFmtId="175" fontId="11" fillId="0" borderId="12" xfId="1" applyNumberFormat="1" applyFont="1" applyFill="1" applyBorder="1"/>
    <xf numFmtId="0" fontId="25" fillId="0" borderId="0" xfId="1" applyFont="1" applyFill="1"/>
    <xf numFmtId="0" fontId="54" fillId="0" borderId="12" xfId="0" applyFont="1" applyFill="1" applyBorder="1" applyAlignment="1">
      <alignment horizontal="left" indent="1"/>
    </xf>
    <xf numFmtId="164" fontId="25" fillId="0" borderId="12" xfId="1" applyNumberFormat="1" applyFont="1" applyFill="1" applyBorder="1"/>
    <xf numFmtId="169" fontId="24" fillId="0" borderId="12" xfId="4" applyNumberFormat="1" applyFont="1" applyFill="1" applyBorder="1"/>
    <xf numFmtId="164" fontId="24" fillId="0" borderId="12" xfId="3" applyNumberFormat="1" applyFont="1" applyFill="1" applyBorder="1" applyAlignment="1">
      <alignment horizontal="right"/>
    </xf>
    <xf numFmtId="0" fontId="24" fillId="0" borderId="12" xfId="1" applyFont="1" applyFill="1" applyBorder="1"/>
    <xf numFmtId="175" fontId="11" fillId="0" borderId="12" xfId="2" applyNumberFormat="1" applyFont="1" applyFill="1" applyBorder="1" applyAlignment="1">
      <alignment horizontal="center"/>
    </xf>
    <xf numFmtId="175" fontId="16" fillId="0" borderId="12" xfId="2" applyNumberFormat="1" applyFont="1" applyFill="1" applyBorder="1" applyAlignment="1">
      <alignment horizontal="center"/>
    </xf>
    <xf numFmtId="175" fontId="16" fillId="0" borderId="12" xfId="1" applyNumberFormat="1" applyFont="1" applyFill="1" applyBorder="1"/>
    <xf numFmtId="164" fontId="13" fillId="0" borderId="12" xfId="5" applyNumberFormat="1" applyFont="1" applyFill="1" applyBorder="1"/>
    <xf numFmtId="175" fontId="16" fillId="0" borderId="12" xfId="2" applyNumberFormat="1" applyFont="1" applyFill="1" applyBorder="1"/>
    <xf numFmtId="166" fontId="12" fillId="0" borderId="20" xfId="3" applyFont="1" applyFill="1" applyBorder="1" applyAlignment="1">
      <alignment horizontal="left"/>
    </xf>
    <xf numFmtId="165" fontId="14" fillId="0" borderId="12" xfId="2" applyNumberFormat="1" applyFont="1" applyFill="1" applyBorder="1"/>
    <xf numFmtId="165" fontId="11" fillId="0" borderId="12" xfId="1" applyNumberFormat="1" applyFont="1" applyFill="1" applyBorder="1"/>
    <xf numFmtId="165" fontId="11" fillId="0" borderId="12" xfId="2" applyNumberFormat="1" applyFont="1" applyFill="1" applyBorder="1" applyAlignment="1">
      <alignment horizontal="center"/>
    </xf>
    <xf numFmtId="0" fontId="16" fillId="0" borderId="21" xfId="1" applyFont="1" applyFill="1" applyBorder="1" applyAlignment="1">
      <alignment horizontal="left"/>
    </xf>
    <xf numFmtId="175" fontId="16" fillId="0" borderId="2" xfId="1" applyNumberFormat="1" applyFont="1" applyFill="1" applyBorder="1"/>
    <xf numFmtId="173" fontId="12" fillId="0" borderId="12" xfId="3" applyNumberFormat="1" applyFont="1" applyFill="1" applyBorder="1"/>
    <xf numFmtId="175" fontId="14" fillId="0" borderId="12" xfId="2" applyNumberFormat="1" applyFont="1" applyFill="1" applyBorder="1"/>
    <xf numFmtId="174" fontId="13" fillId="0" borderId="12" xfId="2" applyNumberFormat="1" applyFont="1" applyFill="1" applyBorder="1"/>
    <xf numFmtId="0" fontId="12" fillId="0" borderId="20" xfId="1" applyFont="1" applyFill="1" applyBorder="1"/>
    <xf numFmtId="0" fontId="12" fillId="0" borderId="12" xfId="1" applyFont="1" applyFill="1" applyBorder="1" applyAlignment="1">
      <alignment wrapText="1"/>
    </xf>
    <xf numFmtId="173" fontId="12" fillId="0" borderId="12" xfId="3" applyNumberFormat="1" applyFont="1" applyFill="1" applyBorder="1" applyAlignment="1">
      <alignment horizontal="center"/>
    </xf>
    <xf numFmtId="174" fontId="12" fillId="0" borderId="33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74" fontId="16" fillId="0" borderId="33" xfId="2" applyNumberFormat="1" applyFont="1" applyFill="1" applyBorder="1"/>
    <xf numFmtId="0" fontId="17" fillId="0" borderId="12" xfId="1" applyFont="1" applyFill="1" applyBorder="1" applyAlignment="1">
      <alignment horizontal="left" indent="2"/>
    </xf>
    <xf numFmtId="186" fontId="16" fillId="0" borderId="33" xfId="2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12" fillId="0" borderId="4" xfId="1" applyFont="1" applyFill="1" applyBorder="1"/>
    <xf numFmtId="164" fontId="14" fillId="0" borderId="4" xfId="3" applyNumberFormat="1" applyFont="1" applyFill="1" applyBorder="1"/>
    <xf numFmtId="173" fontId="12" fillId="0" borderId="4" xfId="3" applyNumberFormat="1" applyFont="1" applyFill="1" applyBorder="1"/>
    <xf numFmtId="164" fontId="12" fillId="0" borderId="4" xfId="3" applyNumberFormat="1" applyFont="1" applyFill="1" applyBorder="1"/>
    <xf numFmtId="174" fontId="12" fillId="0" borderId="4" xfId="2" applyNumberFormat="1" applyFont="1" applyFill="1" applyBorder="1"/>
    <xf numFmtId="0" fontId="14" fillId="0" borderId="20" xfId="1" applyFont="1" applyFill="1" applyBorder="1"/>
    <xf numFmtId="164" fontId="19" fillId="0" borderId="16" xfId="1" applyNumberFormat="1" applyFont="1" applyFill="1" applyBorder="1"/>
    <xf numFmtId="173" fontId="11" fillId="0" borderId="16" xfId="1" applyNumberFormat="1" applyFont="1" applyFill="1" applyBorder="1"/>
    <xf numFmtId="174" fontId="17" fillId="0" borderId="16" xfId="2" applyNumberFormat="1" applyFont="1" applyFill="1" applyBorder="1"/>
    <xf numFmtId="0" fontId="16" fillId="0" borderId="4" xfId="1" applyFont="1" applyFill="1" applyBorder="1" applyAlignment="1">
      <alignment horizontal="left"/>
    </xf>
    <xf numFmtId="164" fontId="11" fillId="0" borderId="4" xfId="1" applyNumberFormat="1" applyFont="1" applyFill="1" applyBorder="1"/>
    <xf numFmtId="173" fontId="16" fillId="0" borderId="4" xfId="1" applyNumberFormat="1" applyFont="1" applyFill="1" applyBorder="1"/>
    <xf numFmtId="175" fontId="16" fillId="0" borderId="4" xfId="2" applyNumberFormat="1" applyFont="1" applyFill="1" applyBorder="1"/>
    <xf numFmtId="171" fontId="16" fillId="0" borderId="4" xfId="2" applyNumberFormat="1" applyFont="1" applyFill="1" applyBorder="1"/>
    <xf numFmtId="164" fontId="12" fillId="0" borderId="20" xfId="3" applyNumberFormat="1" applyFont="1" applyFill="1" applyBorder="1"/>
    <xf numFmtId="173" fontId="12" fillId="0" borderId="20" xfId="3" applyNumberFormat="1" applyFont="1" applyFill="1" applyBorder="1"/>
    <xf numFmtId="0" fontId="12" fillId="0" borderId="12" xfId="1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9" fontId="14" fillId="0" borderId="12" xfId="1" applyNumberFormat="1" applyFont="1" applyFill="1" applyBorder="1"/>
    <xf numFmtId="0" fontId="16" fillId="0" borderId="16" xfId="1" applyFont="1" applyFill="1" applyBorder="1" applyAlignment="1">
      <alignment horizontal="left" indent="1"/>
    </xf>
    <xf numFmtId="164" fontId="19" fillId="0" borderId="16" xfId="1" applyNumberFormat="1" applyFont="1" applyFill="1" applyBorder="1" applyAlignment="1">
      <alignment horizontal="right"/>
    </xf>
    <xf numFmtId="173" fontId="16" fillId="0" borderId="16" xfId="1" applyNumberFormat="1" applyFont="1" applyFill="1" applyBorder="1"/>
    <xf numFmtId="180" fontId="16" fillId="0" borderId="16" xfId="2" applyNumberFormat="1" applyFont="1" applyFill="1" applyBorder="1"/>
    <xf numFmtId="175" fontId="16" fillId="0" borderId="16" xfId="2" applyNumberFormat="1" applyFont="1" applyFill="1" applyBorder="1"/>
    <xf numFmtId="0" fontId="16" fillId="0" borderId="15" xfId="1" applyFont="1" applyFill="1" applyBorder="1" applyAlignment="1">
      <alignment horizontal="left" indent="1"/>
    </xf>
    <xf numFmtId="164" fontId="12" fillId="0" borderId="15" xfId="3" applyNumberFormat="1" applyFont="1" applyFill="1" applyBorder="1"/>
    <xf numFmtId="173" fontId="12" fillId="0" borderId="15" xfId="3" applyNumberFormat="1" applyFont="1" applyFill="1" applyBorder="1"/>
    <xf numFmtId="174" fontId="12" fillId="0" borderId="15" xfId="2" applyNumberFormat="1" applyFont="1" applyFill="1" applyBorder="1"/>
    <xf numFmtId="174" fontId="12" fillId="0" borderId="51" xfId="2" applyNumberFormat="1" applyFont="1" applyFill="1" applyBorder="1"/>
    <xf numFmtId="164" fontId="14" fillId="0" borderId="23" xfId="1" applyNumberFormat="1" applyFont="1" applyFill="1" applyBorder="1"/>
    <xf numFmtId="0" fontId="12" fillId="0" borderId="12" xfId="1" applyFont="1" applyFill="1" applyBorder="1" applyAlignment="1">
      <alignment horizontal="left"/>
    </xf>
    <xf numFmtId="173" fontId="12" fillId="0" borderId="16" xfId="3" applyNumberFormat="1" applyFont="1" applyFill="1" applyBorder="1"/>
    <xf numFmtId="174" fontId="14" fillId="0" borderId="53" xfId="2" applyNumberFormat="1" applyFont="1" applyFill="1" applyBorder="1"/>
    <xf numFmtId="165" fontId="14" fillId="0" borderId="15" xfId="2" applyNumberFormat="1" applyFont="1" applyFill="1" applyBorder="1"/>
    <xf numFmtId="176" fontId="14" fillId="0" borderId="15" xfId="2" applyNumberFormat="1" applyFont="1" applyFill="1" applyBorder="1"/>
    <xf numFmtId="173" fontId="14" fillId="0" borderId="20" xfId="1" applyNumberFormat="1" applyFont="1" applyFill="1" applyBorder="1"/>
    <xf numFmtId="174" fontId="14" fillId="0" borderId="22" xfId="2" applyNumberFormat="1" applyFont="1" applyFill="1" applyBorder="1"/>
    <xf numFmtId="165" fontId="11" fillId="0" borderId="20" xfId="2" applyNumberFormat="1" applyFont="1" applyFill="1" applyBorder="1"/>
    <xf numFmtId="165" fontId="16" fillId="0" borderId="12" xfId="2" applyNumberFormat="1" applyFont="1" applyFill="1" applyBorder="1" applyAlignment="1">
      <alignment horizontal="center"/>
    </xf>
    <xf numFmtId="165" fontId="12" fillId="0" borderId="12" xfId="2" applyNumberFormat="1" applyFont="1" applyFill="1" applyBorder="1"/>
    <xf numFmtId="165" fontId="19" fillId="0" borderId="12" xfId="1" applyNumberFormat="1" applyFont="1" applyFill="1" applyBorder="1"/>
    <xf numFmtId="3" fontId="11" fillId="0" borderId="15" xfId="2" applyNumberFormat="1" applyFont="1" applyFill="1" applyBorder="1" applyAlignment="1">
      <alignment horizontal="center"/>
    </xf>
    <xf numFmtId="165" fontId="16" fillId="0" borderId="4" xfId="1" applyNumberFormat="1" applyFont="1" applyFill="1" applyBorder="1"/>
    <xf numFmtId="164" fontId="16" fillId="0" borderId="23" xfId="1" applyNumberFormat="1" applyFont="1" applyFill="1" applyBorder="1"/>
    <xf numFmtId="165" fontId="16" fillId="0" borderId="2" xfId="1" applyNumberFormat="1" applyFont="1" applyFill="1" applyBorder="1"/>
    <xf numFmtId="0" fontId="16" fillId="0" borderId="12" xfId="1" applyFont="1" applyFill="1" applyBorder="1" applyAlignment="1">
      <alignment horizontal="left"/>
    </xf>
    <xf numFmtId="165" fontId="11" fillId="0" borderId="12" xfId="0" applyNumberFormat="1" applyFont="1" applyFill="1" applyBorder="1" applyAlignment="1">
      <alignment horizontal="left" indent="1"/>
    </xf>
    <xf numFmtId="0" fontId="11" fillId="0" borderId="33" xfId="0" applyFont="1" applyFill="1" applyBorder="1" applyAlignment="1">
      <alignment horizontal="left" indent="1"/>
    </xf>
    <xf numFmtId="1" fontId="11" fillId="0" borderId="33" xfId="0" applyNumberFormat="1" applyFont="1" applyFill="1" applyBorder="1" applyAlignment="1">
      <alignment horizontal="left" indent="1"/>
    </xf>
    <xf numFmtId="181" fontId="11" fillId="0" borderId="12" xfId="0" applyNumberFormat="1" applyFont="1" applyFill="1" applyBorder="1" applyAlignment="1">
      <alignment horizontal="left" indent="1"/>
    </xf>
    <xf numFmtId="0" fontId="11" fillId="0" borderId="16" xfId="0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indent="1"/>
    </xf>
    <xf numFmtId="165" fontId="11" fillId="0" borderId="16" xfId="0" applyNumberFormat="1" applyFont="1" applyFill="1" applyBorder="1" applyAlignment="1">
      <alignment horizontal="left" indent="1"/>
    </xf>
    <xf numFmtId="0" fontId="16" fillId="0" borderId="8" xfId="1" applyFont="1" applyFill="1" applyBorder="1" applyAlignment="1">
      <alignment horizontal="left" indent="1"/>
    </xf>
    <xf numFmtId="164" fontId="16" fillId="0" borderId="32" xfId="1" applyNumberFormat="1" applyFont="1" applyFill="1" applyBorder="1"/>
    <xf numFmtId="164" fontId="14" fillId="0" borderId="8" xfId="1" applyNumberFormat="1" applyFont="1" applyFill="1" applyBorder="1"/>
    <xf numFmtId="164" fontId="19" fillId="0" borderId="8" xfId="1" applyNumberFormat="1" applyFont="1" applyFill="1" applyBorder="1"/>
    <xf numFmtId="165" fontId="11" fillId="0" borderId="8" xfId="2" applyNumberFormat="1" applyFont="1" applyFill="1" applyBorder="1"/>
    <xf numFmtId="174" fontId="16" fillId="0" borderId="8" xfId="2" applyNumberFormat="1" applyFont="1" applyFill="1" applyBorder="1"/>
    <xf numFmtId="0" fontId="16" fillId="0" borderId="32" xfId="1" applyFont="1" applyFill="1" applyBorder="1" applyAlignment="1">
      <alignment horizontal="left"/>
    </xf>
    <xf numFmtId="164" fontId="11" fillId="0" borderId="12" xfId="0" applyNumberFormat="1" applyFont="1" applyFill="1" applyBorder="1" applyAlignment="1">
      <alignment horizontal="left" indent="1"/>
    </xf>
    <xf numFmtId="164" fontId="14" fillId="0" borderId="33" xfId="1" applyNumberFormat="1" applyFont="1" applyFill="1" applyBorder="1"/>
    <xf numFmtId="178" fontId="16" fillId="0" borderId="8" xfId="1" applyNumberFormat="1" applyFont="1" applyFill="1" applyBorder="1"/>
    <xf numFmtId="0" fontId="16" fillId="0" borderId="25" xfId="1" applyFont="1" applyFill="1" applyBorder="1" applyAlignment="1">
      <alignment horizontal="left"/>
    </xf>
    <xf numFmtId="164" fontId="16" fillId="0" borderId="25" xfId="1" applyNumberFormat="1" applyFont="1" applyFill="1" applyBorder="1"/>
    <xf numFmtId="164" fontId="16" fillId="0" borderId="1" xfId="1" applyNumberFormat="1" applyFont="1" applyFill="1" applyBorder="1"/>
    <xf numFmtId="175" fontId="16" fillId="0" borderId="1" xfId="1" applyNumberFormat="1" applyFont="1" applyFill="1" applyBorder="1"/>
    <xf numFmtId="3" fontId="11" fillId="0" borderId="20" xfId="2" applyNumberFormat="1" applyFont="1" applyFill="1" applyBorder="1" applyAlignment="1">
      <alignment horizontal="center"/>
    </xf>
    <xf numFmtId="164" fontId="16" fillId="0" borderId="7" xfId="1" applyNumberFormat="1" applyFont="1" applyFill="1" applyBorder="1"/>
    <xf numFmtId="178" fontId="16" fillId="0" borderId="2" xfId="1" applyNumberFormat="1" applyFont="1" applyFill="1" applyBorder="1"/>
    <xf numFmtId="0" fontId="12" fillId="0" borderId="18" xfId="1" applyFont="1" applyFill="1" applyBorder="1"/>
    <xf numFmtId="164" fontId="12" fillId="0" borderId="18" xfId="1" applyNumberFormat="1" applyFont="1" applyFill="1" applyBorder="1"/>
    <xf numFmtId="173" fontId="14" fillId="0" borderId="18" xfId="1" applyNumberFormat="1" applyFont="1" applyFill="1" applyBorder="1"/>
    <xf numFmtId="174" fontId="14" fillId="0" borderId="18" xfId="2" applyNumberFormat="1" applyFont="1" applyFill="1" applyBorder="1"/>
    <xf numFmtId="174" fontId="12" fillId="0" borderId="18" xfId="2" applyNumberFormat="1" applyFont="1" applyFill="1" applyBorder="1"/>
    <xf numFmtId="176" fontId="12" fillId="0" borderId="18" xfId="2" applyNumberFormat="1" applyFont="1" applyFill="1" applyBorder="1"/>
    <xf numFmtId="176" fontId="12" fillId="0" borderId="12" xfId="3" applyNumberFormat="1" applyFont="1" applyFill="1" applyBorder="1"/>
    <xf numFmtId="164" fontId="12" fillId="0" borderId="33" xfId="3" applyNumberFormat="1" applyFont="1" applyFill="1" applyBorder="1"/>
    <xf numFmtId="175" fontId="12" fillId="0" borderId="12" xfId="3" applyNumberFormat="1" applyFont="1" applyFill="1" applyBorder="1"/>
    <xf numFmtId="164" fontId="12" fillId="0" borderId="16" xfId="3" applyNumberFormat="1" applyFont="1" applyFill="1" applyBorder="1"/>
    <xf numFmtId="164" fontId="12" fillId="0" borderId="53" xfId="3" applyNumberFormat="1" applyFont="1" applyFill="1" applyBorder="1"/>
    <xf numFmtId="164" fontId="12" fillId="0" borderId="10" xfId="3" applyNumberFormat="1" applyFont="1" applyFill="1" applyBorder="1"/>
    <xf numFmtId="0" fontId="16" fillId="0" borderId="10" xfId="1" applyFont="1" applyFill="1" applyBorder="1" applyAlignment="1">
      <alignment wrapText="1"/>
    </xf>
    <xf numFmtId="173" fontId="12" fillId="0" borderId="10" xfId="3" applyNumberFormat="1" applyFont="1" applyFill="1" applyBorder="1"/>
    <xf numFmtId="0" fontId="14" fillId="0" borderId="2" xfId="1" applyFont="1" applyFill="1" applyBorder="1"/>
    <xf numFmtId="0" fontId="9" fillId="0" borderId="12" xfId="0" applyFont="1" applyFill="1" applyBorder="1"/>
    <xf numFmtId="0" fontId="16" fillId="0" borderId="12" xfId="1" applyFont="1" applyFill="1" applyBorder="1" applyAlignment="1">
      <alignment horizontal="center"/>
    </xf>
    <xf numFmtId="174" fontId="20" fillId="0" borderId="33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4" fontId="20" fillId="0" borderId="33" xfId="2" applyNumberFormat="1" applyFont="1" applyFill="1" applyBorder="1"/>
    <xf numFmtId="4" fontId="19" fillId="0" borderId="12" xfId="2" applyNumberFormat="1" applyFont="1" applyFill="1" applyBorder="1" applyAlignment="1">
      <alignment horizontal="right"/>
    </xf>
    <xf numFmtId="4" fontId="20" fillId="0" borderId="12" xfId="1" applyNumberFormat="1" applyFont="1" applyFill="1" applyBorder="1"/>
    <xf numFmtId="0" fontId="20" fillId="0" borderId="20" xfId="1" applyFont="1" applyFill="1" applyBorder="1"/>
    <xf numFmtId="165" fontId="20" fillId="0" borderId="12" xfId="1" applyNumberFormat="1" applyFont="1" applyFill="1" applyBorder="1"/>
    <xf numFmtId="4" fontId="19" fillId="0" borderId="12" xfId="1" applyNumberFormat="1" applyFont="1" applyFill="1" applyBorder="1"/>
    <xf numFmtId="4" fontId="16" fillId="0" borderId="12" xfId="2" applyNumberFormat="1" applyFont="1" applyFill="1" applyBorder="1" applyAlignment="1">
      <alignment horizontal="center"/>
    </xf>
    <xf numFmtId="165" fontId="19" fillId="0" borderId="12" xfId="1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indent="2"/>
    </xf>
    <xf numFmtId="165" fontId="19" fillId="0" borderId="16" xfId="1" applyNumberFormat="1" applyFont="1" applyFill="1" applyBorder="1"/>
    <xf numFmtId="174" fontId="11" fillId="0" borderId="42" xfId="2" applyNumberFormat="1" applyFont="1" applyFill="1" applyBorder="1" applyAlignment="1">
      <alignment horizontal="center"/>
    </xf>
    <xf numFmtId="174" fontId="20" fillId="0" borderId="42" xfId="1" applyNumberFormat="1" applyFont="1" applyFill="1" applyBorder="1"/>
    <xf numFmtId="0" fontId="20" fillId="0" borderId="43" xfId="1" applyFont="1" applyFill="1" applyBorder="1"/>
    <xf numFmtId="0" fontId="16" fillId="0" borderId="46" xfId="1" applyFont="1" applyFill="1" applyBorder="1" applyAlignment="1">
      <alignment wrapText="1"/>
    </xf>
    <xf numFmtId="174" fontId="16" fillId="0" borderId="44" xfId="2" applyNumberFormat="1" applyFont="1" applyFill="1" applyBorder="1" applyAlignment="1">
      <alignment horizontal="center"/>
    </xf>
    <xf numFmtId="174" fontId="19" fillId="0" borderId="2" xfId="1" applyNumberFormat="1" applyFont="1" applyFill="1" applyBorder="1"/>
    <xf numFmtId="173" fontId="19" fillId="0" borderId="2" xfId="1" applyNumberFormat="1" applyFont="1" applyFill="1" applyBorder="1"/>
    <xf numFmtId="0" fontId="20" fillId="0" borderId="15" xfId="1" applyFont="1" applyFill="1" applyBorder="1"/>
    <xf numFmtId="165" fontId="19" fillId="0" borderId="15" xfId="1" applyNumberFormat="1" applyFont="1" applyFill="1" applyBorder="1"/>
    <xf numFmtId="175" fontId="19" fillId="0" borderId="44" xfId="1" applyNumberFormat="1" applyFont="1" applyFill="1" applyBorder="1" applyAlignment="1">
      <alignment horizontal="center"/>
    </xf>
    <xf numFmtId="0" fontId="19" fillId="0" borderId="85" xfId="1" applyFont="1" applyFill="1" applyBorder="1" applyAlignment="1">
      <alignment horizontal="left"/>
    </xf>
    <xf numFmtId="174" fontId="19" fillId="0" borderId="81" xfId="2" applyNumberFormat="1" applyFont="1" applyFill="1" applyBorder="1"/>
    <xf numFmtId="172" fontId="19" fillId="0" borderId="35" xfId="2" applyNumberFormat="1" applyFont="1" applyFill="1" applyBorder="1"/>
    <xf numFmtId="172" fontId="19" fillId="0" borderId="81" xfId="2" applyNumberFormat="1" applyFont="1" applyFill="1" applyBorder="1"/>
    <xf numFmtId="0" fontId="16" fillId="0" borderId="20" xfId="1" applyFont="1" applyFill="1" applyBorder="1" applyAlignment="1">
      <alignment wrapText="1"/>
    </xf>
    <xf numFmtId="164" fontId="11" fillId="0" borderId="45" xfId="1" applyNumberFormat="1" applyFont="1" applyFill="1" applyBorder="1"/>
    <xf numFmtId="172" fontId="16" fillId="0" borderId="20" xfId="2" applyNumberFormat="1" applyFont="1" applyFill="1" applyBorder="1"/>
    <xf numFmtId="172" fontId="16" fillId="0" borderId="45" xfId="2" applyNumberFormat="1" applyFont="1" applyFill="1" applyBorder="1"/>
    <xf numFmtId="174" fontId="16" fillId="0" borderId="20" xfId="2" applyNumberFormat="1" applyFont="1" applyFill="1" applyBorder="1"/>
    <xf numFmtId="174" fontId="11" fillId="0" borderId="22" xfId="2" applyNumberFormat="1" applyFont="1" applyFill="1" applyBorder="1"/>
    <xf numFmtId="174" fontId="16" fillId="0" borderId="2" xfId="2" applyNumberFormat="1" applyFont="1" applyFill="1" applyBorder="1"/>
    <xf numFmtId="175" fontId="16" fillId="0" borderId="2" xfId="2" applyNumberFormat="1" applyFont="1" applyFill="1" applyBorder="1"/>
    <xf numFmtId="176" fontId="16" fillId="0" borderId="2" xfId="2" applyNumberFormat="1" applyFont="1" applyFill="1" applyBorder="1"/>
    <xf numFmtId="4" fontId="16" fillId="0" borderId="2" xfId="2" applyNumberFormat="1" applyFont="1" applyFill="1" applyBorder="1"/>
    <xf numFmtId="0" fontId="16" fillId="0" borderId="18" xfId="1" applyFont="1" applyFill="1" applyBorder="1"/>
    <xf numFmtId="172" fontId="16" fillId="0" borderId="18" xfId="2" applyNumberFormat="1" applyFont="1" applyFill="1" applyBorder="1"/>
    <xf numFmtId="175" fontId="16" fillId="0" borderId="18" xfId="2" applyNumberFormat="1" applyFont="1" applyFill="1" applyBorder="1"/>
    <xf numFmtId="175" fontId="19" fillId="0" borderId="12" xfId="1" applyNumberFormat="1" applyFont="1" applyFill="1" applyBorder="1"/>
    <xf numFmtId="164" fontId="11" fillId="0" borderId="33" xfId="2" applyNumberFormat="1" applyFont="1" applyFill="1" applyBorder="1"/>
    <xf numFmtId="164" fontId="16" fillId="0" borderId="33" xfId="2" applyNumberFormat="1" applyFont="1" applyFill="1" applyBorder="1"/>
    <xf numFmtId="0" fontId="11" fillId="0" borderId="20" xfId="0" applyFont="1" applyFill="1" applyBorder="1" applyAlignment="1">
      <alignment horizontal="left" wrapText="1" indent="2"/>
    </xf>
    <xf numFmtId="174" fontId="11" fillId="0" borderId="20" xfId="1" applyNumberFormat="1" applyFont="1" applyFill="1" applyBorder="1"/>
    <xf numFmtId="164" fontId="11" fillId="0" borderId="22" xfId="2" applyNumberFormat="1" applyFont="1" applyFill="1" applyBorder="1"/>
    <xf numFmtId="173" fontId="12" fillId="0" borderId="16" xfId="3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center"/>
    </xf>
    <xf numFmtId="164" fontId="11" fillId="0" borderId="53" xfId="2" applyNumberFormat="1" applyFont="1" applyFill="1" applyBorder="1"/>
    <xf numFmtId="164" fontId="11" fillId="0" borderId="10" xfId="2" applyNumberFormat="1" applyFont="1" applyFill="1" applyBorder="1"/>
    <xf numFmtId="0" fontId="11" fillId="0" borderId="86" xfId="0" applyFont="1" applyFill="1" applyBorder="1" applyAlignment="1">
      <alignment horizontal="left" wrapText="1" indent="2"/>
    </xf>
    <xf numFmtId="164" fontId="16" fillId="0" borderId="10" xfId="2" applyNumberFormat="1" applyFont="1" applyFill="1" applyBorder="1"/>
    <xf numFmtId="173" fontId="12" fillId="0" borderId="10" xfId="3" applyNumberFormat="1" applyFont="1" applyFill="1" applyBorder="1" applyAlignment="1">
      <alignment horizontal="center"/>
    </xf>
    <xf numFmtId="164" fontId="12" fillId="0" borderId="10" xfId="3" applyNumberFormat="1" applyFont="1" applyFill="1" applyBorder="1" applyAlignment="1">
      <alignment horizontal="center"/>
    </xf>
    <xf numFmtId="0" fontId="9" fillId="0" borderId="0" xfId="0" applyFont="1" applyFill="1" applyBorder="1"/>
    <xf numFmtId="164" fontId="11" fillId="0" borderId="2" xfId="1" applyNumberFormat="1" applyFont="1" applyFill="1" applyBorder="1" applyAlignment="1">
      <alignment horizontal="right"/>
    </xf>
    <xf numFmtId="174" fontId="16" fillId="0" borderId="21" xfId="2" applyNumberFormat="1" applyFont="1" applyFill="1" applyBorder="1"/>
    <xf numFmtId="0" fontId="19" fillId="0" borderId="12" xfId="1" applyFont="1" applyFill="1" applyBorder="1" applyAlignment="1">
      <alignment wrapText="1"/>
    </xf>
    <xf numFmtId="173" fontId="20" fillId="0" borderId="16" xfId="1" applyNumberFormat="1" applyFont="1" applyFill="1" applyBorder="1"/>
    <xf numFmtId="174" fontId="20" fillId="0" borderId="16" xfId="1" applyNumberFormat="1" applyFont="1" applyFill="1" applyBorder="1"/>
    <xf numFmtId="165" fontId="20" fillId="0" borderId="16" xfId="1" applyNumberFormat="1" applyFont="1" applyFill="1" applyBorder="1"/>
    <xf numFmtId="164" fontId="20" fillId="0" borderId="16" xfId="1" applyNumberFormat="1" applyFont="1" applyFill="1" applyBorder="1" applyAlignment="1">
      <alignment horizontal="center"/>
    </xf>
    <xf numFmtId="173" fontId="20" fillId="0" borderId="10" xfId="1" applyNumberFormat="1" applyFont="1" applyFill="1" applyBorder="1"/>
    <xf numFmtId="174" fontId="20" fillId="0" borderId="44" xfId="1" applyNumberFormat="1" applyFont="1" applyFill="1" applyBorder="1"/>
    <xf numFmtId="165" fontId="20" fillId="0" borderId="10" xfId="1" applyNumberFormat="1" applyFont="1" applyFill="1" applyBorder="1"/>
    <xf numFmtId="164" fontId="20" fillId="0" borderId="44" xfId="1" applyNumberFormat="1" applyFont="1" applyFill="1" applyBorder="1" applyAlignment="1">
      <alignment horizontal="center"/>
    </xf>
    <xf numFmtId="164" fontId="20" fillId="0" borderId="10" xfId="1" applyNumberFormat="1" applyFont="1" applyFill="1" applyBorder="1" applyAlignment="1">
      <alignment horizontal="center"/>
    </xf>
    <xf numFmtId="0" fontId="19" fillId="0" borderId="27" xfId="1" applyFont="1" applyFill="1" applyBorder="1" applyAlignment="1">
      <alignment horizontal="left"/>
    </xf>
    <xf numFmtId="174" fontId="19" fillId="0" borderId="27" xfId="2" applyNumberFormat="1" applyFont="1" applyFill="1" applyBorder="1"/>
    <xf numFmtId="172" fontId="19" fillId="0" borderId="34" xfId="2" applyNumberFormat="1" applyFont="1" applyFill="1" applyBorder="1"/>
    <xf numFmtId="174" fontId="19" fillId="0" borderId="34" xfId="2" applyNumberFormat="1" applyFont="1" applyFill="1" applyBorder="1"/>
    <xf numFmtId="165" fontId="19" fillId="0" borderId="34" xfId="2" applyNumberFormat="1" applyFont="1" applyFill="1" applyBorder="1"/>
    <xf numFmtId="0" fontId="19" fillId="0" borderId="20" xfId="1" applyFont="1" applyFill="1" applyBorder="1" applyAlignment="1">
      <alignment wrapText="1"/>
    </xf>
    <xf numFmtId="172" fontId="20" fillId="0" borderId="20" xfId="2" applyNumberFormat="1" applyFont="1" applyFill="1" applyBorder="1"/>
    <xf numFmtId="174" fontId="20" fillId="0" borderId="20" xfId="2" applyNumberFormat="1" applyFont="1" applyFill="1" applyBorder="1"/>
    <xf numFmtId="174" fontId="20" fillId="0" borderId="22" xfId="2" applyNumberFormat="1" applyFont="1" applyFill="1" applyBorder="1"/>
    <xf numFmtId="174" fontId="20" fillId="0" borderId="2" xfId="2" applyNumberFormat="1" applyFont="1" applyFill="1" applyBorder="1"/>
    <xf numFmtId="172" fontId="20" fillId="0" borderId="2" xfId="2" applyNumberFormat="1" applyFont="1" applyFill="1" applyBorder="1"/>
    <xf numFmtId="3" fontId="11" fillId="0" borderId="2" xfId="2" applyNumberFormat="1" applyFont="1" applyFill="1" applyBorder="1" applyAlignment="1">
      <alignment horizontal="center"/>
    </xf>
    <xf numFmtId="0" fontId="19" fillId="0" borderId="4" xfId="1" applyFont="1" applyFill="1" applyBorder="1" applyAlignment="1">
      <alignment horizontal="left" wrapText="1" indent="1"/>
    </xf>
    <xf numFmtId="174" fontId="19" fillId="0" borderId="4" xfId="2" applyNumberFormat="1" applyFont="1" applyFill="1" applyBorder="1" applyAlignment="1">
      <alignment horizontal="right"/>
    </xf>
    <xf numFmtId="172" fontId="19" fillId="0" borderId="4" xfId="2" applyNumberFormat="1" applyFont="1" applyFill="1" applyBorder="1"/>
    <xf numFmtId="171" fontId="12" fillId="0" borderId="4" xfId="1" applyNumberFormat="1" applyFont="1" applyFill="1" applyBorder="1"/>
    <xf numFmtId="174" fontId="16" fillId="0" borderId="4" xfId="2" applyNumberFormat="1" applyFont="1" applyFill="1" applyBorder="1" applyAlignment="1">
      <alignment horizontal="right"/>
    </xf>
    <xf numFmtId="0" fontId="21" fillId="0" borderId="20" xfId="0" applyFont="1" applyFill="1" applyBorder="1" applyAlignment="1">
      <alignment horizontal="left" indent="1"/>
    </xf>
    <xf numFmtId="174" fontId="19" fillId="0" borderId="20" xfId="2" applyNumberFormat="1" applyFont="1" applyFill="1" applyBorder="1" applyAlignment="1">
      <alignment horizontal="right"/>
    </xf>
    <xf numFmtId="173" fontId="19" fillId="0" borderId="20" xfId="3" applyNumberFormat="1" applyFont="1" applyFill="1" applyBorder="1"/>
    <xf numFmtId="4" fontId="19" fillId="0" borderId="12" xfId="1" applyNumberFormat="1" applyFont="1" applyFill="1" applyBorder="1" applyAlignment="1">
      <alignment horizontal="center"/>
    </xf>
    <xf numFmtId="164" fontId="11" fillId="0" borderId="16" xfId="14" applyNumberFormat="1" applyFont="1" applyFill="1" applyBorder="1"/>
    <xf numFmtId="173" fontId="19" fillId="0" borderId="42" xfId="1" applyNumberFormat="1" applyFont="1" applyFill="1" applyBorder="1"/>
    <xf numFmtId="4" fontId="19" fillId="0" borderId="3" xfId="2" applyNumberFormat="1" applyFont="1" applyFill="1" applyBorder="1"/>
    <xf numFmtId="0" fontId="19" fillId="0" borderId="18" xfId="1" applyFont="1" applyFill="1" applyBorder="1" applyAlignment="1">
      <alignment horizontal="left" indent="1"/>
    </xf>
    <xf numFmtId="164" fontId="11" fillId="0" borderId="18" xfId="1" applyNumberFormat="1" applyFont="1" applyFill="1" applyBorder="1" applyAlignment="1">
      <alignment horizontal="right"/>
    </xf>
    <xf numFmtId="172" fontId="19" fillId="0" borderId="48" xfId="2" applyNumberFormat="1" applyFont="1" applyFill="1" applyBorder="1"/>
    <xf numFmtId="172" fontId="19" fillId="0" borderId="18" xfId="2" applyNumberFormat="1" applyFont="1" applyFill="1" applyBorder="1"/>
    <xf numFmtId="174" fontId="20" fillId="0" borderId="18" xfId="2" applyNumberFormat="1" applyFont="1" applyFill="1" applyBorder="1"/>
    <xf numFmtId="4" fontId="19" fillId="0" borderId="18" xfId="2" applyNumberFormat="1" applyFont="1" applyFill="1" applyBorder="1"/>
    <xf numFmtId="174" fontId="19" fillId="0" borderId="18" xfId="2" applyNumberFormat="1" applyFont="1" applyFill="1" applyBorder="1"/>
    <xf numFmtId="172" fontId="19" fillId="0" borderId="42" xfId="2" applyNumberFormat="1" applyFont="1" applyFill="1" applyBorder="1"/>
    <xf numFmtId="4" fontId="16" fillId="0" borderId="12" xfId="1" applyNumberFormat="1" applyFont="1" applyFill="1" applyBorder="1" applyAlignment="1">
      <alignment horizontal="right"/>
    </xf>
    <xf numFmtId="164" fontId="27" fillId="0" borderId="12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left" indent="2"/>
    </xf>
    <xf numFmtId="0" fontId="20" fillId="0" borderId="2" xfId="1" applyFont="1" applyFill="1" applyBorder="1"/>
    <xf numFmtId="164" fontId="11" fillId="0" borderId="10" xfId="1" applyNumberFormat="1" applyFont="1" applyFill="1" applyBorder="1" applyAlignment="1">
      <alignment horizontal="right"/>
    </xf>
    <xf numFmtId="164" fontId="16" fillId="0" borderId="10" xfId="1" applyNumberFormat="1" applyFont="1" applyFill="1" applyBorder="1" applyAlignment="1">
      <alignment horizontal="right"/>
    </xf>
    <xf numFmtId="0" fontId="20" fillId="0" borderId="10" xfId="1" applyFont="1" applyFill="1" applyBorder="1"/>
    <xf numFmtId="164" fontId="11" fillId="0" borderId="52" xfId="1" applyNumberFormat="1" applyFont="1" applyFill="1" applyBorder="1" applyAlignment="1">
      <alignment horizontal="right"/>
    </xf>
    <xf numFmtId="174" fontId="19" fillId="0" borderId="2" xfId="2" applyNumberFormat="1" applyFont="1" applyFill="1" applyBorder="1"/>
    <xf numFmtId="174" fontId="19" fillId="0" borderId="21" xfId="2" applyNumberFormat="1" applyFont="1" applyFill="1" applyBorder="1"/>
    <xf numFmtId="0" fontId="16" fillId="0" borderId="42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wrapText="1"/>
    </xf>
    <xf numFmtId="165" fontId="16" fillId="0" borderId="16" xfId="1" applyNumberFormat="1" applyFont="1" applyFill="1" applyBorder="1"/>
    <xf numFmtId="165" fontId="11" fillId="0" borderId="16" xfId="2" applyNumberFormat="1" applyFont="1" applyFill="1" applyBorder="1"/>
    <xf numFmtId="0" fontId="16" fillId="0" borderId="10" xfId="1" applyFont="1" applyFill="1" applyBorder="1"/>
    <xf numFmtId="174" fontId="16" fillId="0" borderId="10" xfId="2" applyNumberFormat="1" applyFont="1" applyFill="1" applyBorder="1"/>
    <xf numFmtId="165" fontId="16" fillId="0" borderId="10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left" wrapText="1" indent="2"/>
    </xf>
    <xf numFmtId="172" fontId="11" fillId="0" borderId="16" xfId="2" applyNumberFormat="1" applyFont="1" applyFill="1" applyBorder="1"/>
    <xf numFmtId="0" fontId="11" fillId="0" borderId="43" xfId="1" applyFont="1" applyFill="1" applyBorder="1" applyAlignment="1">
      <alignment wrapText="1"/>
    </xf>
    <xf numFmtId="174" fontId="20" fillId="0" borderId="10" xfId="1" applyNumberFormat="1" applyFont="1" applyFill="1" applyBorder="1"/>
    <xf numFmtId="174" fontId="19" fillId="0" borderId="10" xfId="1" applyNumberFormat="1" applyFont="1" applyFill="1" applyBorder="1"/>
    <xf numFmtId="172" fontId="11" fillId="0" borderId="10" xfId="2" applyNumberFormat="1" applyFont="1" applyFill="1" applyBorder="1"/>
    <xf numFmtId="174" fontId="11" fillId="0" borderId="21" xfId="2" applyNumberFormat="1" applyFont="1" applyFill="1" applyBorder="1"/>
    <xf numFmtId="0" fontId="16" fillId="0" borderId="42" xfId="1" applyFont="1" applyFill="1" applyBorder="1" applyAlignment="1">
      <alignment wrapText="1"/>
    </xf>
    <xf numFmtId="169" fontId="11" fillId="0" borderId="12" xfId="4" applyNumberFormat="1" applyFont="1" applyFill="1" applyBorder="1"/>
    <xf numFmtId="164" fontId="20" fillId="0" borderId="12" xfId="15" applyNumberFormat="1" applyFont="1" applyFill="1" applyBorder="1"/>
    <xf numFmtId="173" fontId="11" fillId="0" borderId="12" xfId="3" applyNumberFormat="1" applyFont="1" applyFill="1" applyBorder="1"/>
    <xf numFmtId="165" fontId="11" fillId="0" borderId="2" xfId="2" applyNumberFormat="1" applyFont="1" applyFill="1" applyBorder="1"/>
    <xf numFmtId="0" fontId="16" fillId="0" borderId="8" xfId="1" applyFont="1" applyFill="1" applyBorder="1"/>
    <xf numFmtId="172" fontId="16" fillId="0" borderId="8" xfId="2" applyNumberFormat="1" applyFont="1" applyFill="1" applyBorder="1"/>
    <xf numFmtId="174" fontId="16" fillId="0" borderId="8" xfId="1" applyNumberFormat="1" applyFont="1" applyFill="1" applyBorder="1"/>
    <xf numFmtId="165" fontId="16" fillId="0" borderId="8" xfId="1" applyNumberFormat="1" applyFont="1" applyFill="1" applyBorder="1"/>
    <xf numFmtId="164" fontId="11" fillId="0" borderId="18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1" fontId="11" fillId="0" borderId="2" xfId="1" applyNumberFormat="1" applyFont="1" applyFill="1" applyBorder="1"/>
    <xf numFmtId="164" fontId="20" fillId="0" borderId="2" xfId="1" applyNumberFormat="1" applyFont="1" applyFill="1" applyBorder="1"/>
    <xf numFmtId="171" fontId="11" fillId="0" borderId="16" xfId="1" applyNumberFormat="1" applyFont="1" applyFill="1" applyBorder="1"/>
    <xf numFmtId="0" fontId="16" fillId="0" borderId="55" xfId="1" applyFont="1" applyFill="1" applyBorder="1" applyAlignment="1">
      <alignment wrapText="1"/>
    </xf>
    <xf numFmtId="171" fontId="11" fillId="0" borderId="10" xfId="1" applyNumberFormat="1" applyFont="1" applyFill="1" applyBorder="1"/>
    <xf numFmtId="164" fontId="20" fillId="0" borderId="10" xfId="1" applyNumberFormat="1" applyFont="1" applyFill="1" applyBorder="1"/>
    <xf numFmtId="174" fontId="11" fillId="0" borderId="33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19" fillId="0" borderId="18" xfId="1" applyFont="1" applyFill="1" applyBorder="1"/>
    <xf numFmtId="164" fontId="19" fillId="0" borderId="18" xfId="1" applyNumberFormat="1" applyFont="1" applyFill="1" applyBorder="1"/>
    <xf numFmtId="165" fontId="19" fillId="0" borderId="18" xfId="2" applyNumberFormat="1" applyFont="1" applyFill="1" applyBorder="1"/>
    <xf numFmtId="0" fontId="11" fillId="0" borderId="10" xfId="0" applyFont="1" applyFill="1" applyBorder="1" applyAlignment="1">
      <alignment horizontal="left" wrapText="1" indent="2"/>
    </xf>
    <xf numFmtId="0" fontId="11" fillId="0" borderId="12" xfId="1" applyFont="1" applyFill="1" applyBorder="1" applyAlignment="1"/>
    <xf numFmtId="172" fontId="19" fillId="0" borderId="12" xfId="1" applyNumberFormat="1" applyFont="1" applyFill="1" applyBorder="1"/>
    <xf numFmtId="176" fontId="16" fillId="0" borderId="33" xfId="2" applyNumberFormat="1" applyFont="1" applyFill="1" applyBorder="1"/>
    <xf numFmtId="164" fontId="16" fillId="0" borderId="12" xfId="1" applyNumberFormat="1" applyFont="1" applyFill="1" applyBorder="1" applyAlignment="1"/>
    <xf numFmtId="174" fontId="11" fillId="0" borderId="53" xfId="2" applyNumberFormat="1" applyFont="1" applyFill="1" applyBorder="1"/>
    <xf numFmtId="164" fontId="19" fillId="0" borderId="15" xfId="1" applyNumberFormat="1" applyFont="1" applyFill="1" applyBorder="1"/>
    <xf numFmtId="171" fontId="16" fillId="0" borderId="15" xfId="1" applyNumberFormat="1" applyFont="1" applyFill="1" applyBorder="1"/>
    <xf numFmtId="164" fontId="16" fillId="0" borderId="15" xfId="1" applyNumberFormat="1" applyFont="1" applyFill="1" applyBorder="1" applyAlignment="1"/>
    <xf numFmtId="174" fontId="16" fillId="0" borderId="15" xfId="2" applyNumberFormat="1" applyFont="1" applyFill="1" applyBorder="1"/>
    <xf numFmtId="174" fontId="16" fillId="0" borderId="51" xfId="2" applyNumberFormat="1" applyFont="1" applyFill="1" applyBorder="1"/>
    <xf numFmtId="164" fontId="16" fillId="0" borderId="4" xfId="1" applyNumberFormat="1" applyFont="1" applyFill="1" applyBorder="1" applyAlignment="1"/>
    <xf numFmtId="174" fontId="16" fillId="0" borderId="4" xfId="2" applyNumberFormat="1" applyFont="1" applyFill="1" applyBorder="1"/>
    <xf numFmtId="171" fontId="16" fillId="0" borderId="18" xfId="1" applyNumberFormat="1" applyFont="1" applyFill="1" applyBorder="1"/>
    <xf numFmtId="164" fontId="19" fillId="0" borderId="2" xfId="1" applyNumberFormat="1" applyFont="1" applyFill="1" applyBorder="1"/>
    <xf numFmtId="171" fontId="16" fillId="0" borderId="2" xfId="1" applyNumberFormat="1" applyFont="1" applyFill="1" applyBorder="1"/>
    <xf numFmtId="171" fontId="16" fillId="0" borderId="16" xfId="1" applyNumberFormat="1" applyFont="1" applyFill="1" applyBorder="1"/>
    <xf numFmtId="164" fontId="11" fillId="0" borderId="52" xfId="1" applyNumberFormat="1" applyFont="1" applyFill="1" applyBorder="1"/>
    <xf numFmtId="164" fontId="11" fillId="0" borderId="43" xfId="1" applyNumberFormat="1" applyFont="1" applyFill="1" applyBorder="1"/>
    <xf numFmtId="0" fontId="11" fillId="0" borderId="1" xfId="1" applyFont="1" applyFill="1" applyBorder="1"/>
    <xf numFmtId="0" fontId="11" fillId="0" borderId="14" xfId="1" applyFont="1" applyFill="1" applyBorder="1"/>
    <xf numFmtId="174" fontId="16" fillId="0" borderId="1" xfId="2" applyNumberFormat="1" applyFont="1" applyFill="1" applyBorder="1"/>
    <xf numFmtId="171" fontId="16" fillId="0" borderId="2" xfId="1" applyNumberFormat="1" applyFont="1" applyFill="1" applyBorder="1" applyAlignment="1">
      <alignment horizontal="center"/>
    </xf>
    <xf numFmtId="176" fontId="19" fillId="0" borderId="2" xfId="2" applyNumberFormat="1" applyFont="1" applyFill="1" applyBorder="1"/>
    <xf numFmtId="176" fontId="16" fillId="0" borderId="21" xfId="2" applyNumberFormat="1" applyFont="1" applyFill="1" applyBorder="1"/>
    <xf numFmtId="0" fontId="11" fillId="0" borderId="20" xfId="1" applyFont="1" applyFill="1" applyBorder="1"/>
    <xf numFmtId="0" fontId="19" fillId="0" borderId="16" xfId="1" applyFont="1" applyFill="1" applyBorder="1" applyAlignment="1">
      <alignment horizontal="left" indent="1"/>
    </xf>
    <xf numFmtId="4" fontId="19" fillId="0" borderId="16" xfId="1" applyNumberFormat="1" applyFont="1" applyFill="1" applyBorder="1"/>
    <xf numFmtId="164" fontId="19" fillId="0" borderId="20" xfId="1" applyNumberFormat="1" applyFont="1" applyFill="1" applyBorder="1" applyAlignment="1">
      <alignment horizontal="center"/>
    </xf>
    <xf numFmtId="4" fontId="20" fillId="0" borderId="16" xfId="1" applyNumberFormat="1" applyFont="1" applyFill="1" applyBorder="1"/>
    <xf numFmtId="174" fontId="20" fillId="0" borderId="15" xfId="1" applyNumberFormat="1" applyFont="1" applyFill="1" applyBorder="1"/>
    <xf numFmtId="4" fontId="16" fillId="0" borderId="44" xfId="1" applyNumberFormat="1" applyFont="1" applyFill="1" applyBorder="1"/>
    <xf numFmtId="171" fontId="11" fillId="0" borderId="18" xfId="1" applyNumberFormat="1" applyFont="1" applyFill="1" applyBorder="1" applyAlignment="1">
      <alignment horizontal="center"/>
    </xf>
    <xf numFmtId="4" fontId="16" fillId="0" borderId="18" xfId="2" applyNumberFormat="1" applyFont="1" applyFill="1" applyBorder="1"/>
    <xf numFmtId="4" fontId="12" fillId="0" borderId="12" xfId="2" applyNumberFormat="1" applyFont="1" applyFill="1" applyBorder="1"/>
    <xf numFmtId="164" fontId="11" fillId="0" borderId="10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164" fontId="11" fillId="0" borderId="52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center"/>
    </xf>
    <xf numFmtId="174" fontId="16" fillId="0" borderId="21" xfId="2" applyNumberFormat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right"/>
    </xf>
    <xf numFmtId="1" fontId="20" fillId="0" borderId="12" xfId="1" applyNumberFormat="1" applyFont="1" applyFill="1" applyBorder="1" applyAlignment="1">
      <alignment horizontal="center"/>
    </xf>
    <xf numFmtId="165" fontId="19" fillId="0" borderId="12" xfId="2" applyNumberFormat="1" applyFont="1" applyFill="1" applyBorder="1" applyAlignment="1">
      <alignment horizontal="right"/>
    </xf>
    <xf numFmtId="164" fontId="20" fillId="0" borderId="12" xfId="2" applyNumberFormat="1" applyFont="1" applyFill="1" applyBorder="1"/>
    <xf numFmtId="3" fontId="20" fillId="0" borderId="12" xfId="2" applyNumberFormat="1" applyFont="1" applyFill="1" applyBorder="1" applyAlignment="1">
      <alignment horizontal="center"/>
    </xf>
    <xf numFmtId="0" fontId="16" fillId="0" borderId="16" xfId="0" applyFont="1" applyFill="1" applyBorder="1" applyAlignment="1">
      <alignment horizontal="left" wrapText="1" indent="2"/>
    </xf>
    <xf numFmtId="164" fontId="19" fillId="0" borderId="2" xfId="1" applyNumberFormat="1" applyFont="1" applyFill="1" applyBorder="1" applyAlignment="1">
      <alignment horizontal="center"/>
    </xf>
    <xf numFmtId="173" fontId="20" fillId="0" borderId="44" xfId="1" applyNumberFormat="1" applyFont="1" applyFill="1" applyBorder="1"/>
    <xf numFmtId="165" fontId="16" fillId="0" borderId="44" xfId="1" applyNumberFormat="1" applyFont="1" applyFill="1" applyBorder="1"/>
    <xf numFmtId="0" fontId="59" fillId="0" borderId="12" xfId="1" applyFont="1" applyFill="1" applyBorder="1"/>
    <xf numFmtId="171" fontId="16" fillId="0" borderId="20" xfId="1" applyNumberFormat="1" applyFont="1" applyFill="1" applyBorder="1"/>
    <xf numFmtId="0" fontId="11" fillId="0" borderId="55" xfId="1" applyFont="1" applyFill="1" applyBorder="1" applyAlignment="1">
      <alignment wrapText="1"/>
    </xf>
    <xf numFmtId="184" fontId="19" fillId="0" borderId="2" xfId="1" applyNumberFormat="1" applyFont="1" applyFill="1" applyBorder="1" applyAlignment="1">
      <alignment horizontal="center"/>
    </xf>
    <xf numFmtId="172" fontId="16" fillId="0" borderId="4" xfId="2" applyNumberFormat="1" applyFont="1" applyFill="1" applyBorder="1" applyAlignment="1">
      <alignment horizontal="right"/>
    </xf>
    <xf numFmtId="170" fontId="16" fillId="0" borderId="18" xfId="4" applyNumberFormat="1" applyFont="1" applyFill="1" applyBorder="1"/>
    <xf numFmtId="170" fontId="16" fillId="0" borderId="12" xfId="4" applyNumberFormat="1" applyFont="1" applyFill="1" applyBorder="1"/>
    <xf numFmtId="165" fontId="16" fillId="0" borderId="12" xfId="4" applyNumberFormat="1" applyFont="1" applyFill="1" applyBorder="1"/>
    <xf numFmtId="170" fontId="19" fillId="0" borderId="12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70" fontId="11" fillId="0" borderId="12" xfId="4" applyNumberFormat="1" applyFont="1" applyFill="1" applyBorder="1"/>
    <xf numFmtId="165" fontId="11" fillId="0" borderId="12" xfId="4" applyNumberFormat="1" applyFont="1" applyFill="1" applyBorder="1"/>
    <xf numFmtId="169" fontId="16" fillId="0" borderId="16" xfId="4" applyNumberFormat="1" applyFont="1" applyFill="1" applyBorder="1"/>
    <xf numFmtId="165" fontId="11" fillId="0" borderId="16" xfId="1" applyNumberFormat="1" applyFont="1" applyFill="1" applyBorder="1"/>
    <xf numFmtId="0" fontId="11" fillId="0" borderId="4" xfId="1" applyFont="1" applyFill="1" applyBorder="1" applyAlignment="1">
      <alignment horizontal="left" wrapText="1" indent="2"/>
    </xf>
    <xf numFmtId="174" fontId="19" fillId="0" borderId="4" xfId="1" applyNumberFormat="1" applyFont="1" applyFill="1" applyBorder="1"/>
    <xf numFmtId="169" fontId="16" fillId="0" borderId="4" xfId="4" applyNumberFormat="1" applyFont="1" applyFill="1" applyBorder="1"/>
    <xf numFmtId="165" fontId="19" fillId="0" borderId="4" xfId="1" applyNumberFormat="1" applyFont="1" applyFill="1" applyBorder="1"/>
    <xf numFmtId="174" fontId="19" fillId="0" borderId="40" xfId="1" applyNumberFormat="1" applyFont="1" applyFill="1" applyBorder="1"/>
    <xf numFmtId="179" fontId="16" fillId="0" borderId="12" xfId="4" applyNumberFormat="1" applyFont="1" applyFill="1" applyBorder="1"/>
    <xf numFmtId="174" fontId="14" fillId="0" borderId="17" xfId="2" applyNumberFormat="1" applyFont="1" applyFill="1" applyBorder="1"/>
    <xf numFmtId="165" fontId="19" fillId="0" borderId="66" xfId="1" applyNumberFormat="1" applyFont="1" applyFill="1" applyBorder="1"/>
    <xf numFmtId="174" fontId="19" fillId="0" borderId="23" xfId="1" applyNumberFormat="1" applyFont="1" applyFill="1" applyBorder="1"/>
    <xf numFmtId="179" fontId="11" fillId="0" borderId="12" xfId="4" applyNumberFormat="1" applyFont="1" applyFill="1" applyBorder="1"/>
    <xf numFmtId="169" fontId="11" fillId="0" borderId="16" xfId="4" applyNumberFormat="1" applyFont="1" applyFill="1" applyBorder="1"/>
    <xf numFmtId="165" fontId="20" fillId="0" borderId="44" xfId="1" applyNumberFormat="1" applyFont="1" applyFill="1" applyBorder="1"/>
    <xf numFmtId="165" fontId="19" fillId="0" borderId="42" xfId="1" applyNumberFormat="1" applyFont="1" applyFill="1" applyBorder="1"/>
    <xf numFmtId="179" fontId="16" fillId="0" borderId="16" xfId="4" applyNumberFormat="1" applyFont="1" applyFill="1" applyBorder="1"/>
    <xf numFmtId="165" fontId="19" fillId="0" borderId="44" xfId="1" applyNumberFormat="1" applyFont="1" applyFill="1" applyBorder="1"/>
    <xf numFmtId="174" fontId="19" fillId="0" borderId="20" xfId="1" applyNumberFormat="1" applyFont="1" applyFill="1" applyBorder="1"/>
    <xf numFmtId="0" fontId="11" fillId="0" borderId="10" xfId="1" applyFont="1" applyFill="1" applyBorder="1" applyAlignment="1">
      <alignment horizontal="left" wrapText="1" indent="2"/>
    </xf>
    <xf numFmtId="179" fontId="11" fillId="0" borderId="10" xfId="4" applyNumberFormat="1" applyFont="1" applyFill="1" applyBorder="1"/>
    <xf numFmtId="169" fontId="11" fillId="0" borderId="10" xfId="4" applyNumberFormat="1" applyFont="1" applyFill="1" applyBorder="1"/>
    <xf numFmtId="174" fontId="20" fillId="0" borderId="7" xfId="1" applyNumberFormat="1" applyFont="1" applyFill="1" applyBorder="1"/>
    <xf numFmtId="174" fontId="14" fillId="0" borderId="7" xfId="2" applyNumberFormat="1" applyFont="1" applyFill="1" applyBorder="1"/>
    <xf numFmtId="174" fontId="20" fillId="0" borderId="55" xfId="1" applyNumberFormat="1" applyFont="1" applyFill="1" applyBorder="1"/>
    <xf numFmtId="0" fontId="56" fillId="0" borderId="0" xfId="1" applyFont="1" applyFill="1" applyAlignment="1">
      <alignment horizontal="center"/>
    </xf>
    <xf numFmtId="0" fontId="11" fillId="0" borderId="2" xfId="1" applyFont="1" applyFill="1" applyBorder="1" applyAlignment="1">
      <alignment horizontal="center" vertical="center"/>
    </xf>
    <xf numFmtId="0" fontId="15" fillId="0" borderId="12" xfId="1" applyFont="1" applyFill="1" applyBorder="1" applyAlignment="1">
      <alignment horizontal="left" indent="1"/>
    </xf>
    <xf numFmtId="0" fontId="14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174" fontId="14" fillId="0" borderId="43" xfId="2" applyNumberFormat="1" applyFont="1" applyFill="1" applyBorder="1"/>
    <xf numFmtId="0" fontId="12" fillId="0" borderId="4" xfId="1" applyFont="1" applyFill="1" applyBorder="1" applyAlignment="1">
      <alignment horizontal="left" wrapText="1" indent="1" shrinkToFit="1"/>
    </xf>
    <xf numFmtId="174" fontId="12" fillId="0" borderId="3" xfId="2" applyNumberFormat="1" applyFont="1" applyFill="1" applyBorder="1"/>
    <xf numFmtId="171" fontId="12" fillId="0" borderId="20" xfId="1" applyNumberFormat="1" applyFont="1" applyFill="1" applyBorder="1"/>
    <xf numFmtId="174" fontId="12" fillId="0" borderId="0" xfId="2" applyNumberFormat="1" applyFont="1" applyFill="1" applyBorder="1"/>
    <xf numFmtId="174" fontId="12" fillId="0" borderId="42" xfId="2" applyNumberFormat="1" applyFont="1" applyFill="1" applyBorder="1"/>
    <xf numFmtId="0" fontId="20" fillId="0" borderId="0" xfId="1" applyFont="1" applyFill="1"/>
    <xf numFmtId="0" fontId="14" fillId="0" borderId="16" xfId="0" applyFont="1" applyFill="1" applyBorder="1" applyAlignment="1">
      <alignment horizontal="left" indent="2"/>
    </xf>
    <xf numFmtId="171" fontId="12" fillId="0" borderId="16" xfId="1" applyNumberFormat="1" applyFont="1" applyFill="1" applyBorder="1"/>
    <xf numFmtId="0" fontId="16" fillId="0" borderId="4" xfId="1" applyFont="1" applyFill="1" applyBorder="1" applyAlignment="1">
      <alignment horizontal="left" indent="1"/>
    </xf>
    <xf numFmtId="0" fontId="21" fillId="0" borderId="20" xfId="1" applyFont="1" applyFill="1" applyBorder="1" applyAlignment="1">
      <alignment horizontal="left" wrapText="1" indent="1"/>
    </xf>
    <xf numFmtId="174" fontId="14" fillId="0" borderId="45" xfId="2" applyNumberFormat="1" applyFont="1" applyFill="1" applyBorder="1"/>
    <xf numFmtId="0" fontId="13" fillId="0" borderId="12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wrapText="1" indent="1" shrinkToFit="1"/>
    </xf>
    <xf numFmtId="171" fontId="13" fillId="0" borderId="12" xfId="1" applyNumberFormat="1" applyFont="1" applyFill="1" applyBorder="1"/>
    <xf numFmtId="174" fontId="12" fillId="0" borderId="2" xfId="2" applyNumberFormat="1" applyFont="1" applyFill="1" applyBorder="1"/>
    <xf numFmtId="174" fontId="12" fillId="0" borderId="50" xfId="2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0" fontId="17" fillId="0" borderId="16" xfId="0" applyFont="1" applyFill="1" applyBorder="1" applyAlignment="1">
      <alignment horizontal="left" wrapText="1" indent="2"/>
    </xf>
    <xf numFmtId="0" fontId="16" fillId="0" borderId="17" xfId="1" applyFont="1" applyFill="1" applyBorder="1" applyAlignment="1">
      <alignment wrapText="1"/>
    </xf>
    <xf numFmtId="164" fontId="12" fillId="0" borderId="17" xfId="1" applyNumberFormat="1" applyFont="1" applyFill="1" applyBorder="1"/>
    <xf numFmtId="171" fontId="12" fillId="0" borderId="17" xfId="1" applyNumberFormat="1" applyFont="1" applyFill="1" applyBorder="1"/>
    <xf numFmtId="171" fontId="14" fillId="0" borderId="17" xfId="1" applyNumberFormat="1" applyFont="1" applyFill="1" applyBorder="1"/>
    <xf numFmtId="174" fontId="12" fillId="0" borderId="17" xfId="2" applyNumberFormat="1" applyFont="1" applyFill="1" applyBorder="1"/>
    <xf numFmtId="0" fontId="12" fillId="0" borderId="28" xfId="1" applyFont="1" applyFill="1" applyBorder="1" applyAlignment="1">
      <alignment horizontal="left"/>
    </xf>
    <xf numFmtId="164" fontId="12" fillId="0" borderId="31" xfId="1" applyNumberFormat="1" applyFont="1" applyFill="1" applyBorder="1"/>
    <xf numFmtId="164" fontId="12" fillId="0" borderId="49" xfId="1" applyNumberFormat="1" applyFont="1" applyFill="1" applyBorder="1"/>
    <xf numFmtId="171" fontId="14" fillId="0" borderId="2" xfId="1" applyNumberFormat="1" applyFont="1" applyFill="1" applyBorder="1"/>
    <xf numFmtId="171" fontId="14" fillId="0" borderId="15" xfId="1" applyNumberFormat="1" applyFont="1" applyFill="1" applyBorder="1"/>
    <xf numFmtId="171" fontId="14" fillId="0" borderId="20" xfId="1" applyNumberFormat="1" applyFont="1" applyFill="1" applyBorder="1"/>
    <xf numFmtId="164" fontId="12" fillId="0" borderId="3" xfId="1" applyNumberFormat="1" applyFont="1" applyFill="1" applyBorder="1"/>
    <xf numFmtId="174" fontId="12" fillId="0" borderId="11" xfId="2" applyNumberFormat="1" applyFont="1" applyFill="1" applyBorder="1"/>
    <xf numFmtId="164" fontId="12" fillId="0" borderId="45" xfId="1" applyNumberFormat="1" applyFont="1" applyFill="1" applyBorder="1"/>
    <xf numFmtId="171" fontId="12" fillId="0" borderId="2" xfId="1" applyNumberFormat="1" applyFont="1" applyFill="1" applyBorder="1"/>
    <xf numFmtId="164" fontId="13" fillId="0" borderId="20" xfId="1" applyNumberFormat="1" applyFont="1" applyFill="1" applyBorder="1"/>
    <xf numFmtId="0" fontId="53" fillId="0" borderId="2" xfId="1" applyFont="1" applyFill="1" applyBorder="1" applyAlignment="1">
      <alignment horizontal="left" wrapText="1" indent="1"/>
    </xf>
    <xf numFmtId="164" fontId="17" fillId="0" borderId="2" xfId="1" applyNumberFormat="1" applyFont="1" applyFill="1" applyBorder="1"/>
    <xf numFmtId="164" fontId="12" fillId="0" borderId="43" xfId="1" applyNumberFormat="1" applyFont="1" applyFill="1" applyBorder="1"/>
    <xf numFmtId="0" fontId="27" fillId="0" borderId="17" xfId="1" applyFont="1" applyFill="1" applyBorder="1" applyAlignment="1">
      <alignment wrapText="1"/>
    </xf>
    <xf numFmtId="164" fontId="22" fillId="0" borderId="17" xfId="1" applyNumberFormat="1" applyFont="1" applyFill="1" applyBorder="1"/>
    <xf numFmtId="164" fontId="17" fillId="0" borderId="17" xfId="1" applyNumberFormat="1" applyFont="1" applyFill="1" applyBorder="1"/>
    <xf numFmtId="164" fontId="22" fillId="0" borderId="47" xfId="1" applyNumberFormat="1" applyFont="1" applyFill="1" applyBorder="1"/>
    <xf numFmtId="174" fontId="17" fillId="0" borderId="17" xfId="2" applyNumberFormat="1" applyFont="1" applyFill="1" applyBorder="1"/>
    <xf numFmtId="174" fontId="22" fillId="0" borderId="17" xfId="2" applyNumberFormat="1" applyFont="1" applyFill="1" applyBorder="1"/>
    <xf numFmtId="0" fontId="12" fillId="0" borderId="8" xfId="1" applyFont="1" applyFill="1" applyBorder="1" applyAlignment="1">
      <alignment horizontal="left"/>
    </xf>
    <xf numFmtId="164" fontId="14" fillId="0" borderId="34" xfId="1" applyNumberFormat="1" applyFont="1" applyFill="1" applyBorder="1"/>
    <xf numFmtId="164" fontId="17" fillId="0" borderId="8" xfId="1" applyNumberFormat="1" applyFont="1" applyFill="1" applyBorder="1"/>
    <xf numFmtId="0" fontId="63" fillId="0" borderId="2" xfId="1" applyFont="1" applyFill="1" applyBorder="1"/>
    <xf numFmtId="0" fontId="13" fillId="0" borderId="12" xfId="1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1" shrinkToFit="1"/>
    </xf>
    <xf numFmtId="182" fontId="14" fillId="0" borderId="20" xfId="1" applyNumberFormat="1" applyFont="1" applyFill="1" applyBorder="1"/>
    <xf numFmtId="174" fontId="12" fillId="0" borderId="45" xfId="2" applyNumberFormat="1" applyFont="1" applyFill="1" applyBorder="1"/>
    <xf numFmtId="0" fontId="14" fillId="0" borderId="43" xfId="0" applyFont="1" applyFill="1" applyBorder="1" applyAlignment="1">
      <alignment horizontal="left" wrapText="1" indent="2"/>
    </xf>
    <xf numFmtId="174" fontId="12" fillId="0" borderId="43" xfId="2" applyNumberFormat="1" applyFont="1" applyFill="1" applyBorder="1"/>
    <xf numFmtId="174" fontId="12" fillId="0" borderId="16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1"/>
    </xf>
    <xf numFmtId="165" fontId="16" fillId="0" borderId="42" xfId="2" applyNumberFormat="1" applyFont="1" applyFill="1" applyBorder="1"/>
    <xf numFmtId="0" fontId="20" fillId="0" borderId="5" xfId="1" applyFont="1" applyFill="1" applyBorder="1"/>
    <xf numFmtId="0" fontId="16" fillId="0" borderId="2" xfId="1" applyFont="1" applyFill="1" applyBorder="1" applyAlignment="1">
      <alignment horizontal="left" indent="1"/>
    </xf>
    <xf numFmtId="164" fontId="12" fillId="0" borderId="30" xfId="1" applyNumberFormat="1" applyFont="1" applyFill="1" applyBorder="1"/>
    <xf numFmtId="174" fontId="12" fillId="0" borderId="30" xfId="2" applyNumberFormat="1" applyFont="1" applyFill="1" applyBorder="1"/>
    <xf numFmtId="165" fontId="16" fillId="0" borderId="45" xfId="2" applyNumberFormat="1" applyFont="1" applyFill="1" applyBorder="1"/>
    <xf numFmtId="0" fontId="14" fillId="0" borderId="45" xfId="0" applyFont="1" applyFill="1" applyBorder="1" applyAlignment="1">
      <alignment horizontal="left" wrapText="1" indent="2"/>
    </xf>
    <xf numFmtId="164" fontId="13" fillId="0" borderId="29" xfId="1" applyNumberFormat="1" applyFont="1" applyFill="1" applyBorder="1"/>
    <xf numFmtId="171" fontId="13" fillId="0" borderId="42" xfId="1" applyNumberFormat="1" applyFont="1" applyFill="1" applyBorder="1"/>
    <xf numFmtId="174" fontId="14" fillId="0" borderId="29" xfId="2" applyNumberFormat="1" applyFont="1" applyFill="1" applyBorder="1"/>
    <xf numFmtId="164" fontId="14" fillId="0" borderId="29" xfId="1" applyNumberFormat="1" applyFont="1" applyFill="1" applyBorder="1"/>
    <xf numFmtId="171" fontId="14" fillId="0" borderId="42" xfId="1" applyNumberFormat="1" applyFont="1" applyFill="1" applyBorder="1"/>
    <xf numFmtId="164" fontId="14" fillId="0" borderId="0" xfId="1" applyNumberFormat="1" applyFont="1" applyFill="1" applyBorder="1"/>
    <xf numFmtId="171" fontId="13" fillId="0" borderId="2" xfId="1" applyNumberFormat="1" applyFont="1" applyFill="1" applyBorder="1"/>
    <xf numFmtId="174" fontId="14" fillId="0" borderId="0" xfId="2" applyNumberFormat="1" applyFont="1" applyFill="1" applyBorder="1"/>
    <xf numFmtId="0" fontId="16" fillId="0" borderId="39" xfId="1" applyFont="1" applyFill="1" applyBorder="1" applyAlignment="1">
      <alignment wrapText="1"/>
    </xf>
    <xf numFmtId="164" fontId="12" fillId="0" borderId="37" xfId="1" applyNumberFormat="1" applyFont="1" applyFill="1" applyBorder="1"/>
    <xf numFmtId="181" fontId="12" fillId="0" borderId="47" xfId="1" applyNumberFormat="1" applyFont="1" applyFill="1" applyBorder="1"/>
    <xf numFmtId="0" fontId="12" fillId="0" borderId="32" xfId="1" applyFont="1" applyFill="1" applyBorder="1" applyAlignment="1">
      <alignment horizontal="left"/>
    </xf>
    <xf numFmtId="164" fontId="12" fillId="0" borderId="27" xfId="1" applyNumberFormat="1" applyFont="1" applyFill="1" applyBorder="1"/>
    <xf numFmtId="171" fontId="12" fillId="0" borderId="8" xfId="1" applyNumberFormat="1" applyFont="1" applyFill="1" applyBorder="1"/>
    <xf numFmtId="171" fontId="12" fillId="0" borderId="34" xfId="1" applyNumberFormat="1" applyFont="1" applyFill="1" applyBorder="1"/>
    <xf numFmtId="174" fontId="12" fillId="0" borderId="34" xfId="2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4" fillId="0" borderId="2" xfId="1" applyFont="1" applyFill="1" applyBorder="1" applyAlignment="1">
      <alignment horizontal="left" indent="2"/>
    </xf>
    <xf numFmtId="174" fontId="14" fillId="0" borderId="36" xfId="2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179" fontId="17" fillId="0" borderId="20" xfId="1" applyNumberFormat="1" applyFont="1" applyFill="1" applyBorder="1"/>
    <xf numFmtId="164" fontId="13" fillId="0" borderId="45" xfId="1" applyNumberFormat="1" applyFont="1" applyFill="1" applyBorder="1"/>
    <xf numFmtId="164" fontId="12" fillId="0" borderId="42" xfId="1" applyNumberFormat="1" applyFont="1" applyFill="1" applyBorder="1"/>
    <xf numFmtId="0" fontId="26" fillId="0" borderId="4" xfId="0" applyFont="1" applyFill="1" applyBorder="1" applyAlignment="1">
      <alignment horizontal="left" indent="2"/>
    </xf>
    <xf numFmtId="0" fontId="14" fillId="0" borderId="20" xfId="0" applyFont="1" applyFill="1" applyBorder="1" applyAlignment="1">
      <alignment horizontal="left" indent="2"/>
    </xf>
    <xf numFmtId="174" fontId="12" fillId="0" borderId="44" xfId="2" applyNumberFormat="1" applyFont="1" applyFill="1" applyBorder="1"/>
    <xf numFmtId="164" fontId="12" fillId="0" borderId="11" xfId="1" applyNumberFormat="1" applyFont="1" applyFill="1" applyBorder="1"/>
    <xf numFmtId="0" fontId="11" fillId="0" borderId="12" xfId="1" applyFont="1" applyFill="1" applyBorder="1" applyAlignment="1">
      <alignment horizontal="center" wrapText="1"/>
    </xf>
    <xf numFmtId="0" fontId="20" fillId="0" borderId="20" xfId="1" applyFont="1" applyFill="1" applyBorder="1" applyAlignment="1">
      <alignment horizontal="center" wrapText="1"/>
    </xf>
    <xf numFmtId="171" fontId="13" fillId="0" borderId="20" xfId="1" applyNumberFormat="1" applyFont="1" applyFill="1" applyBorder="1"/>
    <xf numFmtId="0" fontId="53" fillId="0" borderId="20" xfId="1" applyFont="1" applyFill="1" applyBorder="1" applyAlignment="1">
      <alignment horizontal="center" wrapText="1"/>
    </xf>
    <xf numFmtId="0" fontId="14" fillId="0" borderId="20" xfId="0" applyFont="1" applyFill="1" applyBorder="1" applyAlignment="1">
      <alignment horizontal="center" wrapText="1"/>
    </xf>
    <xf numFmtId="174" fontId="14" fillId="0" borderId="23" xfId="2" applyNumberFormat="1" applyFont="1" applyFill="1" applyBorder="1"/>
    <xf numFmtId="0" fontId="14" fillId="0" borderId="16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left" wrapText="1" indent="2"/>
    </xf>
    <xf numFmtId="164" fontId="14" fillId="0" borderId="17" xfId="1" applyNumberFormat="1" applyFont="1" applyFill="1" applyBorder="1"/>
    <xf numFmtId="174" fontId="12" fillId="0" borderId="47" xfId="2" applyNumberFormat="1" applyFont="1" applyFill="1" applyBorder="1"/>
    <xf numFmtId="164" fontId="12" fillId="0" borderId="23" xfId="1" applyNumberFormat="1" applyFont="1" applyFill="1" applyBorder="1"/>
    <xf numFmtId="165" fontId="16" fillId="0" borderId="23" xfId="2" applyNumberFormat="1" applyFont="1" applyFill="1" applyBorder="1"/>
    <xf numFmtId="164" fontId="12" fillId="0" borderId="10" xfId="1" applyNumberFormat="1" applyFont="1" applyFill="1" applyBorder="1"/>
    <xf numFmtId="171" fontId="12" fillId="0" borderId="10" xfId="1" applyNumberFormat="1" applyFont="1" applyFill="1" applyBorder="1"/>
    <xf numFmtId="164" fontId="12" fillId="0" borderId="44" xfId="1" applyNumberFormat="1" applyFont="1" applyFill="1" applyBorder="1"/>
    <xf numFmtId="165" fontId="16" fillId="0" borderId="10" xfId="2" applyNumberFormat="1" applyFont="1" applyFill="1" applyBorder="1"/>
    <xf numFmtId="164" fontId="13" fillId="0" borderId="32" xfId="1" applyNumberFormat="1" applyFont="1" applyFill="1" applyBorder="1"/>
    <xf numFmtId="164" fontId="12" fillId="0" borderId="34" xfId="1" applyNumberFormat="1" applyFont="1" applyFill="1" applyBorder="1"/>
    <xf numFmtId="0" fontId="14" fillId="0" borderId="12" xfId="1" applyFont="1" applyFill="1" applyBorder="1" applyAlignment="1">
      <alignment horizontal="left" wrapText="1" indent="2"/>
    </xf>
    <xf numFmtId="171" fontId="14" fillId="0" borderId="12" xfId="1" applyNumberFormat="1" applyFont="1" applyFill="1" applyBorder="1" applyAlignment="1">
      <alignment horizontal="center"/>
    </xf>
    <xf numFmtId="171" fontId="14" fillId="0" borderId="16" xfId="1" applyNumberFormat="1" applyFont="1" applyFill="1" applyBorder="1" applyAlignment="1">
      <alignment horizontal="center"/>
    </xf>
    <xf numFmtId="174" fontId="17" fillId="0" borderId="4" xfId="2" applyNumberFormat="1" applyFont="1" applyFill="1" applyBorder="1"/>
    <xf numFmtId="179" fontId="12" fillId="0" borderId="20" xfId="1" applyNumberFormat="1" applyFont="1" applyFill="1" applyBorder="1"/>
    <xf numFmtId="174" fontId="17" fillId="0" borderId="2" xfId="2" applyNumberFormat="1" applyFont="1" applyFill="1" applyBorder="1"/>
    <xf numFmtId="0" fontId="12" fillId="0" borderId="42" xfId="1" applyFont="1" applyFill="1" applyBorder="1"/>
    <xf numFmtId="0" fontId="14" fillId="0" borderId="2" xfId="1" applyFont="1" applyFill="1" applyBorder="1" applyAlignment="1">
      <alignment horizontal="left" wrapText="1" indent="2"/>
    </xf>
    <xf numFmtId="171" fontId="12" fillId="0" borderId="43" xfId="1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71" fontId="12" fillId="0" borderId="5" xfId="1" applyNumberFormat="1" applyFont="1" applyFill="1" applyBorder="1"/>
    <xf numFmtId="171" fontId="12" fillId="0" borderId="79" xfId="1" applyNumberFormat="1" applyFont="1" applyFill="1" applyBorder="1"/>
    <xf numFmtId="164" fontId="12" fillId="0" borderId="0" xfId="1" applyNumberFormat="1" applyFont="1" applyFill="1" applyBorder="1"/>
    <xf numFmtId="171" fontId="13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64" fontId="12" fillId="0" borderId="47" xfId="1" applyNumberFormat="1" applyFont="1" applyFill="1" applyBorder="1"/>
    <xf numFmtId="0" fontId="14" fillId="0" borderId="34" xfId="1" applyFont="1" applyFill="1" applyBorder="1"/>
    <xf numFmtId="0" fontId="14" fillId="0" borderId="8" xfId="1" applyFont="1" applyFill="1" applyBorder="1"/>
    <xf numFmtId="0" fontId="12" fillId="0" borderId="20" xfId="1" applyFont="1" applyFill="1" applyBorder="1" applyAlignment="1">
      <alignment horizontal="left" wrapText="1"/>
    </xf>
    <xf numFmtId="174" fontId="12" fillId="0" borderId="22" xfId="2" applyNumberFormat="1" applyFont="1" applyFill="1" applyBorder="1"/>
    <xf numFmtId="175" fontId="13" fillId="0" borderId="12" xfId="1" applyNumberFormat="1" applyFont="1" applyFill="1" applyBorder="1"/>
    <xf numFmtId="174" fontId="12" fillId="0" borderId="53" xfId="2" applyNumberFormat="1" applyFont="1" applyFill="1" applyBorder="1"/>
    <xf numFmtId="0" fontId="14" fillId="0" borderId="2" xfId="0" applyFont="1" applyFill="1" applyBorder="1" applyAlignment="1">
      <alignment horizontal="left" indent="2"/>
    </xf>
    <xf numFmtId="171" fontId="12" fillId="0" borderId="45" xfId="1" applyNumberFormat="1" applyFont="1" applyFill="1" applyBorder="1"/>
    <xf numFmtId="171" fontId="12" fillId="0" borderId="42" xfId="1" applyNumberFormat="1" applyFont="1" applyFill="1" applyBorder="1"/>
    <xf numFmtId="171" fontId="12" fillId="0" borderId="47" xfId="1" applyNumberFormat="1" applyFont="1" applyFill="1" applyBorder="1"/>
    <xf numFmtId="174" fontId="14" fillId="0" borderId="47" xfId="2" applyNumberFormat="1" applyFont="1" applyFill="1" applyBorder="1"/>
    <xf numFmtId="174" fontId="12" fillId="0" borderId="27" xfId="2" applyNumberFormat="1" applyFont="1" applyFill="1" applyBorder="1"/>
    <xf numFmtId="174" fontId="12" fillId="0" borderId="8" xfId="2" applyNumberFormat="1" applyFont="1" applyFill="1" applyBorder="1"/>
    <xf numFmtId="0" fontId="12" fillId="0" borderId="44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14" fillId="0" borderId="10" xfId="0" applyFont="1" applyFill="1" applyBorder="1" applyAlignment="1">
      <alignment horizontal="left" wrapText="1" indent="2"/>
    </xf>
    <xf numFmtId="164" fontId="13" fillId="0" borderId="10" xfId="1" applyNumberFormat="1" applyFont="1" applyFill="1" applyBorder="1"/>
    <xf numFmtId="164" fontId="17" fillId="0" borderId="10" xfId="1" applyNumberFormat="1" applyFont="1" applyFill="1" applyBorder="1"/>
    <xf numFmtId="174" fontId="12" fillId="0" borderId="10" xfId="2" applyNumberFormat="1" applyFont="1" applyFill="1" applyBorder="1"/>
    <xf numFmtId="0" fontId="12" fillId="0" borderId="8" xfId="0" applyFont="1" applyFill="1" applyBorder="1" applyAlignment="1">
      <alignment horizontal="left" wrapText="1" indent="2"/>
    </xf>
    <xf numFmtId="164" fontId="14" fillId="0" borderId="79" xfId="1" applyNumberFormat="1" applyFont="1" applyFill="1" applyBorder="1"/>
    <xf numFmtId="165" fontId="16" fillId="0" borderId="44" xfId="2" applyNumberFormat="1" applyFont="1" applyFill="1" applyBorder="1"/>
    <xf numFmtId="0" fontId="14" fillId="0" borderId="4" xfId="0" applyFont="1" applyFill="1" applyBorder="1" applyAlignment="1">
      <alignment horizontal="left" wrapText="1" indent="2"/>
    </xf>
    <xf numFmtId="171" fontId="13" fillId="0" borderId="4" xfId="1" applyNumberFormat="1" applyFont="1" applyFill="1" applyBorder="1"/>
    <xf numFmtId="174" fontId="13" fillId="0" borderId="4" xfId="2" applyNumberFormat="1" applyFont="1" applyFill="1" applyBorder="1"/>
    <xf numFmtId="165" fontId="11" fillId="0" borderId="4" xfId="2" applyNumberFormat="1" applyFont="1" applyFill="1" applyBorder="1"/>
    <xf numFmtId="0" fontId="16" fillId="0" borderId="35" xfId="1" applyFont="1" applyFill="1" applyBorder="1" applyAlignment="1">
      <alignment horizontal="left" indent="1"/>
    </xf>
    <xf numFmtId="164" fontId="12" fillId="0" borderId="35" xfId="1" applyNumberFormat="1" applyFont="1" applyFill="1" applyBorder="1"/>
    <xf numFmtId="171" fontId="12" fillId="0" borderId="35" xfId="1" applyNumberFormat="1" applyFont="1" applyFill="1" applyBorder="1"/>
    <xf numFmtId="164" fontId="12" fillId="0" borderId="81" xfId="1" applyNumberFormat="1" applyFont="1" applyFill="1" applyBorder="1"/>
    <xf numFmtId="174" fontId="12" fillId="0" borderId="35" xfId="2" applyNumberFormat="1" applyFont="1" applyFill="1" applyBorder="1"/>
    <xf numFmtId="165" fontId="16" fillId="0" borderId="35" xfId="2" applyNumberFormat="1" applyFont="1" applyFill="1" applyBorder="1"/>
    <xf numFmtId="3" fontId="12" fillId="0" borderId="8" xfId="2" applyNumberFormat="1" applyFont="1" applyFill="1" applyBorder="1" applyAlignment="1">
      <alignment horizontal="center"/>
    </xf>
    <xf numFmtId="3" fontId="12" fillId="0" borderId="34" xfId="2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/>
    </xf>
    <xf numFmtId="175" fontId="13" fillId="0" borderId="20" xfId="1" applyNumberFormat="1" applyFont="1" applyFill="1" applyBorder="1"/>
    <xf numFmtId="0" fontId="14" fillId="0" borderId="12" xfId="0" applyFont="1" applyFill="1" applyBorder="1" applyAlignment="1">
      <alignment horizontal="right" wrapText="1" indent="2"/>
    </xf>
    <xf numFmtId="0" fontId="16" fillId="0" borderId="17" xfId="1" applyFont="1" applyFill="1" applyBorder="1" applyAlignment="1">
      <alignment horizontal="left" indent="1"/>
    </xf>
    <xf numFmtId="0" fontId="12" fillId="0" borderId="18" xfId="1" applyFont="1" applyFill="1" applyBorder="1" applyAlignment="1">
      <alignment horizontal="left"/>
    </xf>
    <xf numFmtId="0" fontId="12" fillId="0" borderId="2" xfId="1" applyFont="1" applyFill="1" applyBorder="1"/>
    <xf numFmtId="0" fontId="12" fillId="0" borderId="4" xfId="1" applyFont="1" applyFill="1" applyBorder="1" applyAlignment="1">
      <alignment horizontal="left" wrapText="1" indent="1"/>
    </xf>
    <xf numFmtId="174" fontId="17" fillId="0" borderId="45" xfId="2" applyNumberFormat="1" applyFont="1" applyFill="1" applyBorder="1"/>
    <xf numFmtId="174" fontId="17" fillId="0" borderId="20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164" fontId="14" fillId="0" borderId="45" xfId="1" applyNumberFormat="1" applyFont="1" applyFill="1" applyBorder="1"/>
    <xf numFmtId="0" fontId="12" fillId="0" borderId="12" xfId="1" applyFont="1" applyFill="1" applyBorder="1" applyAlignment="1">
      <alignment horizontal="left" wrapText="1" indent="1"/>
    </xf>
    <xf numFmtId="174" fontId="17" fillId="0" borderId="42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71" fontId="12" fillId="0" borderId="15" xfId="1" applyNumberFormat="1" applyFont="1" applyFill="1" applyBorder="1"/>
    <xf numFmtId="165" fontId="16" fillId="0" borderId="15" xfId="2" applyNumberFormat="1" applyFont="1" applyFill="1" applyBorder="1"/>
    <xf numFmtId="0" fontId="19" fillId="0" borderId="4" xfId="1" applyFont="1" applyFill="1" applyBorder="1" applyAlignment="1">
      <alignment horizontal="left" indent="1"/>
    </xf>
    <xf numFmtId="0" fontId="13" fillId="0" borderId="15" xfId="0" applyFont="1" applyFill="1" applyBorder="1" applyAlignment="1">
      <alignment horizontal="center" wrapText="1"/>
    </xf>
    <xf numFmtId="171" fontId="13" fillId="0" borderId="15" xfId="1" applyNumberFormat="1" applyFont="1" applyFill="1" applyBorder="1"/>
    <xf numFmtId="174" fontId="14" fillId="0" borderId="79" xfId="2" applyNumberFormat="1" applyFont="1" applyFill="1" applyBorder="1"/>
    <xf numFmtId="0" fontId="53" fillId="0" borderId="5" xfId="1" applyFont="1" applyFill="1" applyBorder="1" applyAlignment="1">
      <alignment horizontal="left" wrapText="1" indent="1"/>
    </xf>
    <xf numFmtId="164" fontId="12" fillId="0" borderId="5" xfId="1" applyNumberFormat="1" applyFont="1" applyFill="1" applyBorder="1"/>
    <xf numFmtId="164" fontId="12" fillId="0" borderId="46" xfId="1" applyNumberFormat="1" applyFont="1" applyFill="1" applyBorder="1"/>
    <xf numFmtId="174" fontId="12" fillId="0" borderId="46" xfId="2" applyNumberFormat="1" applyFont="1" applyFill="1" applyBorder="1"/>
    <xf numFmtId="174" fontId="12" fillId="0" borderId="5" xfId="2" applyNumberFormat="1" applyFont="1" applyFill="1" applyBorder="1"/>
    <xf numFmtId="174" fontId="14" fillId="0" borderId="5" xfId="2" applyNumberFormat="1" applyFont="1" applyFill="1" applyBorder="1"/>
    <xf numFmtId="165" fontId="16" fillId="0" borderId="5" xfId="2" applyNumberFormat="1" applyFont="1" applyFill="1" applyBorder="1"/>
    <xf numFmtId="0" fontId="53" fillId="0" borderId="23" xfId="1" applyFont="1" applyFill="1" applyBorder="1" applyAlignment="1">
      <alignment horizontal="left" wrapText="1" indent="1"/>
    </xf>
    <xf numFmtId="164" fontId="12" fillId="0" borderId="66" xfId="1" applyNumberFormat="1" applyFont="1" applyFill="1" applyBorder="1"/>
    <xf numFmtId="171" fontId="12" fillId="0" borderId="23" xfId="1" applyNumberFormat="1" applyFont="1" applyFill="1" applyBorder="1"/>
    <xf numFmtId="174" fontId="12" fillId="0" borderId="66" xfId="2" applyNumberFormat="1" applyFont="1" applyFill="1" applyBorder="1"/>
    <xf numFmtId="174" fontId="12" fillId="0" borderId="23" xfId="2" applyNumberFormat="1" applyFont="1" applyFill="1" applyBorder="1"/>
    <xf numFmtId="0" fontId="13" fillId="0" borderId="2" xfId="0" applyFont="1" applyFill="1" applyBorder="1" applyAlignment="1">
      <alignment horizontal="center" wrapText="1"/>
    </xf>
    <xf numFmtId="0" fontId="16" fillId="0" borderId="4" xfId="1" applyFont="1" applyFill="1" applyBorder="1" applyAlignment="1">
      <alignment wrapText="1"/>
    </xf>
    <xf numFmtId="171" fontId="17" fillId="0" borderId="4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74" fontId="14" fillId="0" borderId="34" xfId="2" applyNumberFormat="1" applyFont="1" applyFill="1" applyBorder="1"/>
    <xf numFmtId="174" fontId="14" fillId="0" borderId="8" xfId="2" applyNumberFormat="1" applyFont="1" applyFill="1" applyBorder="1"/>
    <xf numFmtId="164" fontId="11" fillId="0" borderId="42" xfId="1" applyNumberFormat="1" applyFont="1" applyFill="1" applyBorder="1"/>
    <xf numFmtId="164" fontId="11" fillId="0" borderId="42" xfId="1" applyNumberFormat="1" applyFont="1" applyFill="1" applyBorder="1" applyAlignment="1">
      <alignment horizontal="center"/>
    </xf>
    <xf numFmtId="178" fontId="14" fillId="0" borderId="45" xfId="2" applyNumberFormat="1" applyFont="1" applyFill="1" applyBorder="1"/>
    <xf numFmtId="0" fontId="12" fillId="0" borderId="4" xfId="1" applyFont="1" applyFill="1" applyBorder="1" applyAlignment="1">
      <alignment horizontal="left" indent="1"/>
    </xf>
    <xf numFmtId="164" fontId="19" fillId="0" borderId="3" xfId="1" applyNumberFormat="1" applyFont="1" applyFill="1" applyBorder="1" applyAlignment="1">
      <alignment horizontal="center"/>
    </xf>
    <xf numFmtId="164" fontId="19" fillId="0" borderId="4" xfId="1" applyNumberFormat="1" applyFont="1" applyFill="1" applyBorder="1" applyAlignment="1">
      <alignment horizontal="center"/>
    </xf>
    <xf numFmtId="0" fontId="15" fillId="0" borderId="20" xfId="0" applyFont="1" applyFill="1" applyBorder="1" applyAlignment="1">
      <alignment horizontal="left" indent="1"/>
    </xf>
    <xf numFmtId="173" fontId="11" fillId="0" borderId="20" xfId="1" applyNumberFormat="1" applyFont="1" applyFill="1" applyBorder="1"/>
    <xf numFmtId="164" fontId="11" fillId="0" borderId="45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13" fillId="0" borderId="42" xfId="1" applyNumberFormat="1" applyFont="1" applyFill="1" applyBorder="1"/>
    <xf numFmtId="164" fontId="16" fillId="0" borderId="43" xfId="1" applyNumberFormat="1" applyFont="1" applyFill="1" applyBorder="1" applyAlignment="1">
      <alignment horizontal="center"/>
    </xf>
    <xf numFmtId="0" fontId="17" fillId="0" borderId="4" xfId="0" applyFont="1" applyFill="1" applyBorder="1" applyAlignment="1">
      <alignment horizontal="left" wrapText="1" indent="2"/>
    </xf>
    <xf numFmtId="164" fontId="16" fillId="0" borderId="3" xfId="1" applyNumberFormat="1" applyFont="1" applyFill="1" applyBorder="1" applyAlignment="1">
      <alignment horizontal="center"/>
    </xf>
    <xf numFmtId="173" fontId="16" fillId="0" borderId="20" xfId="1" applyNumberFormat="1" applyFont="1" applyFill="1" applyBorder="1"/>
    <xf numFmtId="164" fontId="16" fillId="0" borderId="45" xfId="2" applyNumberFormat="1" applyFont="1" applyFill="1" applyBorder="1"/>
    <xf numFmtId="164" fontId="16" fillId="0" borderId="20" xfId="2" applyNumberFormat="1" applyFont="1" applyFill="1" applyBorder="1"/>
    <xf numFmtId="164" fontId="16" fillId="0" borderId="42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164" fontId="19" fillId="0" borderId="47" xfId="1" applyNumberFormat="1" applyFont="1" applyFill="1" applyBorder="1"/>
    <xf numFmtId="164" fontId="16" fillId="0" borderId="47" xfId="1" applyNumberFormat="1" applyFont="1" applyFill="1" applyBorder="1"/>
    <xf numFmtId="173" fontId="16" fillId="0" borderId="8" xfId="1" applyNumberFormat="1" applyFont="1" applyFill="1" applyBorder="1"/>
    <xf numFmtId="164" fontId="19" fillId="0" borderId="34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173" fontId="11" fillId="0" borderId="2" xfId="1" applyNumberFormat="1" applyFont="1" applyFill="1" applyBorder="1"/>
    <xf numFmtId="174" fontId="14" fillId="0" borderId="21" xfId="2" applyNumberFormat="1" applyFont="1" applyFill="1" applyBorder="1"/>
    <xf numFmtId="164" fontId="17" fillId="0" borderId="23" xfId="1" applyNumberFormat="1" applyFont="1" applyFill="1" applyBorder="1"/>
    <xf numFmtId="164" fontId="17" fillId="0" borderId="66" xfId="1" applyNumberFormat="1" applyFont="1" applyFill="1" applyBorder="1"/>
    <xf numFmtId="164" fontId="19" fillId="0" borderId="23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 indent="1"/>
    </xf>
    <xf numFmtId="0" fontId="12" fillId="0" borderId="16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indent="1"/>
    </xf>
    <xf numFmtId="174" fontId="14" fillId="0" borderId="12" xfId="1" applyNumberFormat="1" applyFont="1" applyFill="1" applyBorder="1"/>
    <xf numFmtId="178" fontId="14" fillId="0" borderId="2" xfId="2" applyNumberFormat="1" applyFont="1" applyFill="1" applyBorder="1"/>
    <xf numFmtId="174" fontId="14" fillId="0" borderId="2" xfId="1" applyNumberFormat="1" applyFont="1" applyFill="1" applyBorder="1"/>
    <xf numFmtId="178" fontId="14" fillId="0" borderId="16" xfId="2" applyNumberFormat="1" applyFont="1" applyFill="1" applyBorder="1"/>
    <xf numFmtId="0" fontId="12" fillId="0" borderId="44" xfId="1" applyFont="1" applyFill="1" applyBorder="1" applyAlignment="1">
      <alignment horizontal="left" indent="1"/>
    </xf>
    <xf numFmtId="178" fontId="14" fillId="0" borderId="12" xfId="2" applyNumberFormat="1" applyFont="1" applyFill="1" applyBorder="1"/>
    <xf numFmtId="0" fontId="12" fillId="0" borderId="46" xfId="1" applyFont="1" applyFill="1" applyBorder="1" applyAlignment="1">
      <alignment horizontal="left" indent="1"/>
    </xf>
    <xf numFmtId="164" fontId="12" fillId="0" borderId="15" xfId="1" applyNumberFormat="1" applyFont="1" applyFill="1" applyBorder="1"/>
    <xf numFmtId="0" fontId="12" fillId="0" borderId="3" xfId="1" applyFont="1" applyFill="1" applyBorder="1" applyAlignment="1">
      <alignment horizontal="left" indent="1"/>
    </xf>
    <xf numFmtId="173" fontId="11" fillId="0" borderId="34" xfId="1" applyNumberFormat="1" applyFont="1" applyFill="1" applyBorder="1"/>
    <xf numFmtId="173" fontId="11" fillId="0" borderId="8" xfId="1" applyNumberFormat="1" applyFont="1" applyFill="1" applyBorder="1"/>
    <xf numFmtId="173" fontId="11" fillId="0" borderId="45" xfId="1" applyNumberFormat="1" applyFont="1" applyFill="1" applyBorder="1"/>
    <xf numFmtId="0" fontId="12" fillId="0" borderId="17" xfId="1" applyFont="1" applyFill="1" applyBorder="1" applyAlignment="1">
      <alignment horizontal="left" wrapText="1" indent="1"/>
    </xf>
    <xf numFmtId="164" fontId="19" fillId="0" borderId="45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indent="1"/>
    </xf>
    <xf numFmtId="164" fontId="19" fillId="0" borderId="42" xfId="1" applyNumberFormat="1" applyFont="1" applyFill="1" applyBorder="1" applyAlignment="1">
      <alignment horizontal="center"/>
    </xf>
    <xf numFmtId="178" fontId="19" fillId="0" borderId="12" xfId="1" applyNumberFormat="1" applyFont="1" applyFill="1" applyBorder="1" applyAlignment="1">
      <alignment horizontal="center"/>
    </xf>
    <xf numFmtId="164" fontId="19" fillId="0" borderId="43" xfId="1" applyNumberFormat="1" applyFont="1" applyFill="1" applyBorder="1" applyAlignment="1">
      <alignment horizontal="center"/>
    </xf>
    <xf numFmtId="178" fontId="19" fillId="0" borderId="43" xfId="1" applyNumberFormat="1" applyFont="1" applyFill="1" applyBorder="1" applyAlignment="1">
      <alignment horizontal="center"/>
    </xf>
    <xf numFmtId="173" fontId="11" fillId="0" borderId="17" xfId="1" applyNumberFormat="1" applyFont="1" applyFill="1" applyBorder="1"/>
    <xf numFmtId="164" fontId="11" fillId="0" borderId="47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64" fontId="11" fillId="0" borderId="42" xfId="2" applyNumberFormat="1" applyFont="1" applyFill="1" applyBorder="1"/>
    <xf numFmtId="164" fontId="16" fillId="0" borderId="3" xfId="1" applyNumberFormat="1" applyFont="1" applyFill="1" applyBorder="1"/>
    <xf numFmtId="0" fontId="16" fillId="0" borderId="23" xfId="1" applyFont="1" applyFill="1" applyBorder="1" applyAlignment="1">
      <alignment horizontal="left" indent="1"/>
    </xf>
    <xf numFmtId="179" fontId="17" fillId="0" borderId="23" xfId="1" applyNumberFormat="1" applyFont="1" applyFill="1" applyBorder="1"/>
    <xf numFmtId="164" fontId="16" fillId="0" borderId="66" xfId="1" applyNumberFormat="1" applyFont="1" applyFill="1" applyBorder="1"/>
    <xf numFmtId="174" fontId="17" fillId="0" borderId="23" xfId="2" applyNumberFormat="1" applyFont="1" applyFill="1" applyBorder="1"/>
    <xf numFmtId="174" fontId="14" fillId="0" borderId="66" xfId="2" applyNumberFormat="1" applyFont="1" applyFill="1" applyBorder="1"/>
    <xf numFmtId="0" fontId="16" fillId="0" borderId="8" xfId="1" applyFont="1" applyFill="1" applyBorder="1" applyAlignment="1">
      <alignment horizontal="left"/>
    </xf>
    <xf numFmtId="164" fontId="16" fillId="0" borderId="34" xfId="1" applyNumberFormat="1" applyFont="1" applyFill="1" applyBorder="1" applyAlignment="1">
      <alignment horizontal="right"/>
    </xf>
    <xf numFmtId="173" fontId="16" fillId="0" borderId="2" xfId="1" applyNumberFormat="1" applyFont="1" applyFill="1" applyBorder="1"/>
    <xf numFmtId="164" fontId="16" fillId="0" borderId="45" xfId="1" applyNumberFormat="1" applyFont="1" applyFill="1" applyBorder="1" applyAlignment="1">
      <alignment horizontal="right"/>
    </xf>
    <xf numFmtId="0" fontId="16" fillId="0" borderId="60" xfId="1" applyFont="1" applyFill="1" applyBorder="1" applyAlignment="1">
      <alignment horizontal="left"/>
    </xf>
    <xf numFmtId="164" fontId="14" fillId="0" borderId="10" xfId="1" applyNumberFormat="1" applyFont="1" applyFill="1" applyBorder="1"/>
    <xf numFmtId="173" fontId="16" fillId="0" borderId="10" xfId="1" applyNumberFormat="1" applyFont="1" applyFill="1" applyBorder="1"/>
    <xf numFmtId="165" fontId="11" fillId="0" borderId="10" xfId="2" applyNumberFormat="1" applyFont="1" applyFill="1" applyBorder="1"/>
    <xf numFmtId="0" fontId="16" fillId="0" borderId="20" xfId="1" applyFont="1" applyFill="1" applyBorder="1" applyAlignment="1">
      <alignment horizontal="left"/>
    </xf>
    <xf numFmtId="180" fontId="11" fillId="0" borderId="12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 shrinkToFit="1"/>
    </xf>
    <xf numFmtId="180" fontId="11" fillId="0" borderId="16" xfId="1" applyNumberFormat="1" applyFont="1" applyFill="1" applyBorder="1" applyAlignment="1">
      <alignment horizontal="right"/>
    </xf>
    <xf numFmtId="164" fontId="16" fillId="0" borderId="15" xfId="1" applyNumberFormat="1" applyFont="1" applyFill="1" applyBorder="1" applyAlignment="1">
      <alignment horizontal="right"/>
    </xf>
    <xf numFmtId="0" fontId="14" fillId="0" borderId="4" xfId="1" applyFont="1" applyFill="1" applyBorder="1" applyAlignment="1">
      <alignment horizontal="left" indent="2"/>
    </xf>
    <xf numFmtId="164" fontId="16" fillId="0" borderId="3" xfId="1" applyNumberFormat="1" applyFont="1" applyFill="1" applyBorder="1" applyAlignment="1">
      <alignment horizontal="right"/>
    </xf>
    <xf numFmtId="171" fontId="12" fillId="0" borderId="18" xfId="1" applyNumberFormat="1" applyFont="1" applyFill="1" applyBorder="1"/>
    <xf numFmtId="174" fontId="12" fillId="0" borderId="48" xfId="2" applyNumberFormat="1" applyFont="1" applyFill="1" applyBorder="1"/>
    <xf numFmtId="175" fontId="12" fillId="0" borderId="12" xfId="1" applyNumberFormat="1" applyFont="1" applyFill="1" applyBorder="1"/>
    <xf numFmtId="164" fontId="16" fillId="0" borderId="42" xfId="1" applyNumberFormat="1" applyFont="1" applyFill="1" applyBorder="1" applyAlignment="1">
      <alignment horizontal="right"/>
    </xf>
    <xf numFmtId="3" fontId="12" fillId="0" borderId="20" xfId="1" applyNumberFormat="1" applyFont="1" applyFill="1" applyBorder="1" applyAlignment="1">
      <alignment horizontal="center"/>
    </xf>
    <xf numFmtId="3" fontId="12" fillId="0" borderId="45" xfId="1" applyNumberFormat="1" applyFont="1" applyFill="1" applyBorder="1" applyAlignment="1">
      <alignment horizontal="center"/>
    </xf>
    <xf numFmtId="3" fontId="12" fillId="0" borderId="12" xfId="1" applyNumberFormat="1" applyFont="1" applyFill="1" applyBorder="1" applyAlignment="1">
      <alignment horizontal="center"/>
    </xf>
    <xf numFmtId="3" fontId="12" fillId="0" borderId="42" xfId="1" applyNumberFormat="1" applyFont="1" applyFill="1" applyBorder="1" applyAlignment="1">
      <alignment horizontal="center"/>
    </xf>
    <xf numFmtId="0" fontId="14" fillId="0" borderId="10" xfId="1" applyFont="1" applyFill="1" applyBorder="1"/>
    <xf numFmtId="0" fontId="14" fillId="0" borderId="55" xfId="1" applyFont="1" applyFill="1" applyBorder="1"/>
    <xf numFmtId="0" fontId="57" fillId="0" borderId="2" xfId="1" applyFont="1" applyFill="1" applyBorder="1"/>
    <xf numFmtId="173" fontId="11" fillId="0" borderId="2" xfId="1" applyNumberFormat="1" applyFont="1" applyFill="1" applyBorder="1" applyAlignment="1">
      <alignment horizontal="center"/>
    </xf>
    <xf numFmtId="164" fontId="11" fillId="0" borderId="44" xfId="1" applyNumberFormat="1" applyFont="1" applyFill="1" applyBorder="1"/>
    <xf numFmtId="174" fontId="17" fillId="0" borderId="11" xfId="2" applyNumberFormat="1" applyFont="1" applyFill="1" applyBorder="1"/>
    <xf numFmtId="0" fontId="16" fillId="0" borderId="20" xfId="1" applyFont="1" applyFill="1" applyBorder="1" applyAlignment="1">
      <alignment horizontal="left" indent="1"/>
    </xf>
    <xf numFmtId="164" fontId="16" fillId="0" borderId="45" xfId="1" applyNumberFormat="1" applyFont="1" applyFill="1" applyBorder="1"/>
    <xf numFmtId="185" fontId="20" fillId="0" borderId="12" xfId="1" applyNumberFormat="1" applyFont="1" applyFill="1" applyBorder="1"/>
    <xf numFmtId="0" fontId="16" fillId="0" borderId="16" xfId="0" applyFont="1" applyFill="1" applyBorder="1" applyAlignment="1">
      <alignment horizontal="left" indent="1"/>
    </xf>
    <xf numFmtId="164" fontId="16" fillId="0" borderId="43" xfId="1" applyNumberFormat="1" applyFont="1" applyFill="1" applyBorder="1" applyAlignment="1">
      <alignment horizontal="right"/>
    </xf>
    <xf numFmtId="174" fontId="17" fillId="0" borderId="0" xfId="2" applyNumberFormat="1" applyFont="1" applyFill="1" applyBorder="1"/>
    <xf numFmtId="173" fontId="16" fillId="0" borderId="2" xfId="1" applyNumberFormat="1" applyFont="1" applyFill="1" applyBorder="1" applyAlignment="1">
      <alignment horizontal="right"/>
    </xf>
    <xf numFmtId="164" fontId="11" fillId="0" borderId="44" xfId="2" applyNumberFormat="1" applyFont="1" applyFill="1" applyBorder="1"/>
    <xf numFmtId="164" fontId="11" fillId="0" borderId="43" xfId="2" applyNumberFormat="1" applyFont="1" applyFill="1" applyBorder="1"/>
    <xf numFmtId="0" fontId="26" fillId="0" borderId="20" xfId="0" applyFont="1" applyFill="1" applyBorder="1" applyAlignment="1">
      <alignment horizontal="left" indent="2"/>
    </xf>
    <xf numFmtId="0" fontId="11" fillId="0" borderId="4" xfId="0" applyFont="1" applyFill="1" applyBorder="1" applyAlignment="1">
      <alignment horizontal="left" wrapText="1" indent="2"/>
    </xf>
    <xf numFmtId="164" fontId="11" fillId="0" borderId="3" xfId="2" applyNumberFormat="1" applyFont="1" applyFill="1" applyBorder="1"/>
    <xf numFmtId="164" fontId="11" fillId="0" borderId="4" xfId="2" applyNumberFormat="1" applyFont="1" applyFill="1" applyBorder="1"/>
    <xf numFmtId="164" fontId="16" fillId="0" borderId="42" xfId="1" applyNumberFormat="1" applyFont="1" applyFill="1" applyBorder="1" applyAlignment="1">
      <alignment horizontal="center"/>
    </xf>
    <xf numFmtId="164" fontId="16" fillId="0" borderId="43" xfId="2" applyNumberFormat="1" applyFont="1" applyFill="1" applyBorder="1" applyAlignment="1">
      <alignment horizontal="center"/>
    </xf>
    <xf numFmtId="0" fontId="11" fillId="0" borderId="17" xfId="1" applyFont="1" applyFill="1" applyBorder="1"/>
    <xf numFmtId="0" fontId="11" fillId="0" borderId="5" xfId="1" applyFont="1" applyFill="1" applyBorder="1"/>
    <xf numFmtId="173" fontId="11" fillId="0" borderId="5" xfId="1" applyNumberFormat="1" applyFont="1" applyFill="1" applyBorder="1"/>
    <xf numFmtId="164" fontId="11" fillId="0" borderId="46" xfId="2" applyNumberFormat="1" applyFont="1" applyFill="1" applyBorder="1"/>
    <xf numFmtId="164" fontId="11" fillId="0" borderId="5" xfId="2" applyNumberFormat="1" applyFont="1" applyFill="1" applyBorder="1"/>
    <xf numFmtId="164" fontId="11" fillId="0" borderId="15" xfId="1" applyNumberFormat="1" applyFont="1" applyFill="1" applyBorder="1"/>
    <xf numFmtId="174" fontId="17" fillId="0" borderId="3" xfId="2" applyNumberFormat="1" applyFont="1" applyFill="1" applyBorder="1"/>
    <xf numFmtId="0" fontId="18" fillId="0" borderId="20" xfId="0" applyFont="1" applyFill="1" applyBorder="1" applyAlignment="1">
      <alignment horizontal="left" indent="1"/>
    </xf>
    <xf numFmtId="165" fontId="16" fillId="0" borderId="15" xfId="1" applyNumberFormat="1" applyFont="1" applyFill="1" applyBorder="1"/>
    <xf numFmtId="165" fontId="16" fillId="0" borderId="17" xfId="1" applyNumberFormat="1" applyFont="1" applyFill="1" applyBorder="1"/>
    <xf numFmtId="174" fontId="17" fillId="0" borderId="44" xfId="2" applyNumberFormat="1" applyFont="1" applyFill="1" applyBorder="1"/>
    <xf numFmtId="174" fontId="17" fillId="0" borderId="15" xfId="2" applyNumberFormat="1" applyFont="1" applyFill="1" applyBorder="1"/>
    <xf numFmtId="0" fontId="16" fillId="0" borderId="8" xfId="1" applyFont="1" applyFill="1" applyBorder="1" applyAlignment="1">
      <alignment wrapText="1"/>
    </xf>
    <xf numFmtId="0" fontId="11" fillId="0" borderId="16" xfId="1" applyFont="1" applyFill="1" applyBorder="1" applyAlignment="1">
      <alignment horizontal="left" indent="2"/>
    </xf>
    <xf numFmtId="0" fontId="16" fillId="0" borderId="15" xfId="0" applyFont="1" applyFill="1" applyBorder="1" applyAlignment="1">
      <alignment horizontal="left" wrapText="1" indent="2"/>
    </xf>
    <xf numFmtId="164" fontId="16" fillId="0" borderId="5" xfId="2" applyNumberFormat="1" applyFont="1" applyFill="1" applyBorder="1"/>
    <xf numFmtId="173" fontId="16" fillId="0" borderId="5" xfId="1" applyNumberFormat="1" applyFont="1" applyFill="1" applyBorder="1"/>
    <xf numFmtId="164" fontId="16" fillId="0" borderId="5" xfId="1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wrapText="1" indent="2"/>
    </xf>
    <xf numFmtId="173" fontId="16" fillId="0" borderId="17" xfId="1" applyNumberFormat="1" applyFont="1" applyFill="1" applyBorder="1"/>
    <xf numFmtId="0" fontId="11" fillId="0" borderId="15" xfId="0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wrapText="1" indent="2"/>
    </xf>
    <xf numFmtId="0" fontId="18" fillId="0" borderId="23" xfId="0" applyFont="1" applyFill="1" applyBorder="1" applyAlignment="1">
      <alignment horizontal="left" indent="1"/>
    </xf>
    <xf numFmtId="164" fontId="11" fillId="0" borderId="23" xfId="2" applyNumberFormat="1" applyFont="1" applyFill="1" applyBorder="1"/>
    <xf numFmtId="164" fontId="16" fillId="0" borderId="4" xfId="2" applyNumberFormat="1" applyFont="1" applyFill="1" applyBorder="1" applyAlignment="1">
      <alignment horizontal="right"/>
    </xf>
    <xf numFmtId="164" fontId="16" fillId="0" borderId="11" xfId="1" applyNumberFormat="1" applyFont="1" applyFill="1" applyBorder="1" applyAlignment="1">
      <alignment horizontal="right"/>
    </xf>
    <xf numFmtId="0" fontId="16" fillId="0" borderId="8" xfId="0" applyFont="1" applyFill="1" applyBorder="1" applyAlignment="1">
      <alignment horizontal="left"/>
    </xf>
    <xf numFmtId="173" fontId="19" fillId="0" borderId="4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0" fontId="19" fillId="0" borderId="8" xfId="1" applyFont="1" applyFill="1" applyBorder="1"/>
    <xf numFmtId="173" fontId="19" fillId="0" borderId="8" xfId="1" applyNumberFormat="1" applyFont="1" applyFill="1" applyBorder="1"/>
    <xf numFmtId="173" fontId="11" fillId="0" borderId="4" xfId="1" applyNumberFormat="1" applyFont="1" applyFill="1" applyBorder="1"/>
    <xf numFmtId="0" fontId="16" fillId="0" borderId="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 indent="2"/>
    </xf>
    <xf numFmtId="0" fontId="16" fillId="0" borderId="4" xfId="1" applyFont="1" applyFill="1" applyBorder="1" applyAlignment="1">
      <alignment horizontal="left" indent="2"/>
    </xf>
    <xf numFmtId="171" fontId="16" fillId="0" borderId="17" xfId="1" applyNumberFormat="1" applyFont="1" applyFill="1" applyBorder="1"/>
    <xf numFmtId="0" fontId="16" fillId="0" borderId="8" xfId="1" applyFont="1" applyFill="1" applyBorder="1" applyAlignment="1">
      <alignment horizontal="left" wrapText="1"/>
    </xf>
    <xf numFmtId="171" fontId="11" fillId="0" borderId="17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0" fontId="16" fillId="0" borderId="17" xfId="1" applyFont="1" applyFill="1" applyBorder="1"/>
    <xf numFmtId="164" fontId="11" fillId="0" borderId="17" xfId="1" applyNumberFormat="1" applyFont="1" applyFill="1" applyBorder="1"/>
    <xf numFmtId="0" fontId="16" fillId="0" borderId="8" xfId="1" applyFont="1" applyFill="1" applyBorder="1" applyAlignment="1">
      <alignment horizontal="left" indent="2"/>
    </xf>
    <xf numFmtId="164" fontId="14" fillId="0" borderId="12" xfId="3" applyNumberFormat="1" applyFont="1" applyFill="1" applyBorder="1" applyAlignment="1">
      <alignment horizontal="left"/>
    </xf>
    <xf numFmtId="173" fontId="14" fillId="0" borderId="12" xfId="1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left"/>
    </xf>
    <xf numFmtId="173" fontId="14" fillId="0" borderId="16" xfId="1" applyNumberFormat="1" applyFont="1" applyFill="1" applyBorder="1" applyAlignment="1"/>
    <xf numFmtId="0" fontId="11" fillId="0" borderId="20" xfId="1" applyFont="1" applyFill="1" applyBorder="1" applyAlignment="1">
      <alignment horizontal="left" indent="2"/>
    </xf>
    <xf numFmtId="164" fontId="11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top" wrapText="1" indent="2"/>
    </xf>
    <xf numFmtId="164" fontId="11" fillId="0" borderId="12" xfId="10" applyNumberFormat="1" applyFont="1" applyFill="1" applyBorder="1"/>
    <xf numFmtId="164" fontId="16" fillId="0" borderId="16" xfId="10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173" fontId="11" fillId="0" borderId="12" xfId="1" applyNumberFormat="1" applyFont="1" applyFill="1" applyBorder="1" applyAlignment="1">
      <alignment horizontal="center"/>
    </xf>
    <xf numFmtId="173" fontId="14" fillId="0" borderId="16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indent="1"/>
    </xf>
    <xf numFmtId="171" fontId="11" fillId="0" borderId="12" xfId="2" applyNumberFormat="1" applyFont="1" applyFill="1" applyBorder="1"/>
    <xf numFmtId="0" fontId="11" fillId="0" borderId="16" xfId="1" applyFont="1" applyFill="1" applyBorder="1" applyAlignment="1">
      <alignment horizontal="left" wrapText="1" indent="1"/>
    </xf>
    <xf numFmtId="0" fontId="16" fillId="0" borderId="17" xfId="1" applyFont="1" applyFill="1" applyBorder="1" applyAlignment="1">
      <alignment horizontal="left" wrapText="1" indent="1"/>
    </xf>
    <xf numFmtId="0" fontId="16" fillId="0" borderId="5" xfId="1" applyFont="1" applyFill="1" applyBorder="1" applyAlignment="1">
      <alignment horizontal="left" indent="1"/>
    </xf>
    <xf numFmtId="0" fontId="11" fillId="0" borderId="5" xfId="1" applyFont="1" applyFill="1" applyBorder="1" applyAlignment="1">
      <alignment horizontal="center"/>
    </xf>
    <xf numFmtId="164" fontId="11" fillId="0" borderId="15" xfId="1" applyNumberFormat="1" applyFont="1" applyFill="1" applyBorder="1" applyAlignment="1">
      <alignment horizontal="center"/>
    </xf>
    <xf numFmtId="171" fontId="13" fillId="0" borderId="5" xfId="1" applyNumberFormat="1" applyFont="1" applyFill="1" applyBorder="1"/>
    <xf numFmtId="0" fontId="23" fillId="0" borderId="12" xfId="1" applyFont="1" applyFill="1" applyBorder="1"/>
    <xf numFmtId="0" fontId="11" fillId="0" borderId="20" xfId="1" applyFont="1" applyFill="1" applyBorder="1" applyAlignment="1">
      <alignment horizontal="left" indent="1"/>
    </xf>
    <xf numFmtId="180" fontId="11" fillId="0" borderId="20" xfId="2" applyNumberFormat="1" applyFont="1" applyFill="1" applyBorder="1"/>
    <xf numFmtId="174" fontId="13" fillId="0" borderId="17" xfId="2" applyNumberFormat="1" applyFont="1" applyFill="1" applyBorder="1"/>
    <xf numFmtId="0" fontId="16" fillId="0" borderId="17" xfId="0" applyFont="1" applyFill="1" applyBorder="1" applyAlignment="1">
      <alignment horizontal="left" wrapText="1" indent="2"/>
    </xf>
    <xf numFmtId="164" fontId="14" fillId="0" borderId="20" xfId="3" applyNumberFormat="1" applyFont="1" applyFill="1" applyBorder="1" applyAlignment="1">
      <alignment horizontal="left"/>
    </xf>
    <xf numFmtId="164" fontId="14" fillId="0" borderId="2" xfId="3" applyNumberFormat="1" applyFont="1" applyFill="1" applyBorder="1" applyAlignment="1">
      <alignment horizontal="left"/>
    </xf>
    <xf numFmtId="164" fontId="14" fillId="0" borderId="17" xfId="3" applyNumberFormat="1" applyFont="1" applyFill="1" applyBorder="1" applyAlignment="1">
      <alignment horizontal="left"/>
    </xf>
    <xf numFmtId="0" fontId="11" fillId="0" borderId="12" xfId="1" applyFont="1" applyFill="1" applyBorder="1" applyAlignment="1">
      <alignment horizontal="right" wrapText="1" indent="3"/>
    </xf>
    <xf numFmtId="0" fontId="16" fillId="0" borderId="1" xfId="1" applyFont="1" applyFill="1" applyBorder="1"/>
    <xf numFmtId="164" fontId="11" fillId="0" borderId="1" xfId="1" applyNumberFormat="1" applyFont="1" applyFill="1" applyBorder="1"/>
    <xf numFmtId="173" fontId="11" fillId="0" borderId="1" xfId="1" applyNumberFormat="1" applyFont="1" applyFill="1" applyBorder="1"/>
    <xf numFmtId="178" fontId="11" fillId="0" borderId="12" xfId="2" applyNumberFormat="1" applyFont="1" applyFill="1" applyBorder="1"/>
    <xf numFmtId="178" fontId="11" fillId="0" borderId="15" xfId="2" applyNumberFormat="1" applyFont="1" applyFill="1" applyBorder="1"/>
    <xf numFmtId="178" fontId="11" fillId="0" borderId="4" xfId="2" applyNumberFormat="1" applyFont="1" applyFill="1" applyBorder="1"/>
    <xf numFmtId="174" fontId="19" fillId="0" borderId="7" xfId="1" applyNumberFormat="1" applyFont="1" applyFill="1" applyBorder="1"/>
    <xf numFmtId="164" fontId="11" fillId="0" borderId="7" xfId="2" applyNumberFormat="1" applyFont="1" applyFill="1" applyBorder="1"/>
    <xf numFmtId="171" fontId="12" fillId="0" borderId="7" xfId="1" applyNumberFormat="1" applyFont="1" applyFill="1" applyBorder="1"/>
    <xf numFmtId="165" fontId="16" fillId="0" borderId="7" xfId="2" applyNumberFormat="1" applyFont="1" applyFill="1" applyBorder="1"/>
    <xf numFmtId="0" fontId="64" fillId="0" borderId="21" xfId="1" applyFont="1" applyFill="1" applyBorder="1"/>
    <xf numFmtId="2" fontId="20" fillId="0" borderId="2" xfId="1" applyNumberFormat="1" applyFont="1" applyFill="1" applyBorder="1" applyAlignment="1">
      <alignment horizontal="center"/>
    </xf>
    <xf numFmtId="0" fontId="20" fillId="0" borderId="2" xfId="1" applyFont="1" applyFill="1" applyBorder="1" applyAlignment="1">
      <alignment horizontal="center"/>
    </xf>
    <xf numFmtId="174" fontId="20" fillId="0" borderId="2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/>
    </xf>
    <xf numFmtId="174" fontId="20" fillId="0" borderId="53" xfId="2" applyNumberFormat="1" applyFont="1" applyFill="1" applyBorder="1"/>
    <xf numFmtId="174" fontId="20" fillId="0" borderId="16" xfId="2" applyNumberFormat="1" applyFont="1" applyFill="1" applyBorder="1"/>
    <xf numFmtId="172" fontId="20" fillId="0" borderId="16" xfId="2" applyNumberFormat="1" applyFont="1" applyFill="1" applyBorder="1"/>
    <xf numFmtId="0" fontId="19" fillId="0" borderId="2" xfId="1" applyFont="1" applyFill="1" applyBorder="1" applyAlignment="1">
      <alignment horizontal="left" indent="2"/>
    </xf>
    <xf numFmtId="0" fontId="19" fillId="0" borderId="44" xfId="1" applyFont="1" applyFill="1" applyBorder="1" applyAlignment="1">
      <alignment horizontal="left" indent="2"/>
    </xf>
    <xf numFmtId="0" fontId="19" fillId="0" borderId="10" xfId="1" applyFont="1" applyFill="1" applyBorder="1" applyAlignment="1">
      <alignment horizontal="left" indent="2"/>
    </xf>
    <xf numFmtId="0" fontId="19" fillId="0" borderId="8" xfId="1" applyFont="1" applyFill="1" applyBorder="1" applyAlignment="1">
      <alignment horizontal="left" indent="2"/>
    </xf>
    <xf numFmtId="174" fontId="16" fillId="0" borderId="7" xfId="1" applyNumberFormat="1" applyFont="1" applyFill="1" applyBorder="1"/>
    <xf numFmtId="0" fontId="16" fillId="0" borderId="20" xfId="1" applyFont="1" applyFill="1" applyBorder="1" applyAlignment="1">
      <alignment horizontal="right"/>
    </xf>
    <xf numFmtId="169" fontId="16" fillId="0" borderId="20" xfId="4" applyNumberFormat="1" applyFont="1" applyFill="1" applyBorder="1"/>
    <xf numFmtId="164" fontId="16" fillId="0" borderId="20" xfId="3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indent="2"/>
    </xf>
    <xf numFmtId="164" fontId="16" fillId="0" borderId="4" xfId="3" applyNumberFormat="1" applyFont="1" applyFill="1" applyBorder="1" applyAlignment="1">
      <alignment horizontal="right"/>
    </xf>
    <xf numFmtId="172" fontId="16" fillId="0" borderId="4" xfId="2" applyNumberFormat="1" applyFont="1" applyFill="1" applyBorder="1"/>
    <xf numFmtId="0" fontId="16" fillId="0" borderId="23" xfId="1" applyFont="1" applyFill="1" applyBorder="1" applyAlignment="1">
      <alignment horizontal="left" wrapText="1" indent="1"/>
    </xf>
    <xf numFmtId="164" fontId="11" fillId="0" borderId="23" xfId="1" applyNumberFormat="1" applyFont="1" applyFill="1" applyBorder="1"/>
    <xf numFmtId="0" fontId="16" fillId="0" borderId="23" xfId="1" applyFont="1" applyFill="1" applyBorder="1"/>
    <xf numFmtId="3" fontId="16" fillId="0" borderId="20" xfId="2" applyNumberFormat="1" applyFont="1" applyFill="1" applyBorder="1" applyAlignment="1">
      <alignment horizontal="center"/>
    </xf>
    <xf numFmtId="3" fontId="11" fillId="0" borderId="21" xfId="2" applyNumberFormat="1" applyFont="1" applyFill="1" applyBorder="1" applyAlignment="1">
      <alignment horizontal="center"/>
    </xf>
    <xf numFmtId="0" fontId="16" fillId="0" borderId="16" xfId="1" applyFont="1" applyFill="1" applyBorder="1"/>
    <xf numFmtId="164" fontId="19" fillId="0" borderId="10" xfId="1" applyNumberFormat="1" applyFont="1" applyFill="1" applyBorder="1"/>
    <xf numFmtId="0" fontId="11" fillId="0" borderId="2" xfId="1" applyFont="1" applyFill="1" applyBorder="1" applyAlignment="1">
      <alignment horizontal="left" indent="2"/>
    </xf>
    <xf numFmtId="0" fontId="16" fillId="0" borderId="4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69" fontId="16" fillId="0" borderId="2" xfId="4" applyNumberFormat="1" applyFont="1" applyFill="1" applyBorder="1"/>
    <xf numFmtId="173" fontId="16" fillId="0" borderId="15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20" fillId="0" borderId="16" xfId="1" applyNumberFormat="1" applyFont="1" applyFill="1" applyBorder="1" applyAlignment="1">
      <alignment horizontal="right"/>
    </xf>
    <xf numFmtId="164" fontId="20" fillId="0" borderId="10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0" fontId="16" fillId="0" borderId="20" xfId="1" applyFont="1" applyFill="1" applyBorder="1" applyAlignment="1">
      <alignment horizontal="left" wrapText="1"/>
    </xf>
    <xf numFmtId="169" fontId="11" fillId="0" borderId="2" xfId="4" applyNumberFormat="1" applyFont="1" applyFill="1" applyBorder="1"/>
    <xf numFmtId="174" fontId="11" fillId="0" borderId="16" xfId="2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 indent="1"/>
    </xf>
    <xf numFmtId="3" fontId="16" fillId="0" borderId="2" xfId="1" applyNumberFormat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2"/>
    </xf>
    <xf numFmtId="0" fontId="16" fillId="0" borderId="45" xfId="1" applyFont="1" applyFill="1" applyBorder="1" applyAlignment="1">
      <alignment horizontal="center"/>
    </xf>
    <xf numFmtId="164" fontId="16" fillId="0" borderId="45" xfId="1" applyNumberFormat="1" applyFont="1" applyFill="1" applyBorder="1" applyAlignment="1">
      <alignment horizontal="center"/>
    </xf>
    <xf numFmtId="3" fontId="16" fillId="0" borderId="45" xfId="1" applyNumberFormat="1" applyFont="1" applyFill="1" applyBorder="1" applyAlignment="1">
      <alignment horizontal="center"/>
    </xf>
    <xf numFmtId="3" fontId="11" fillId="0" borderId="2" xfId="1" applyNumberFormat="1" applyFont="1" applyFill="1" applyBorder="1"/>
    <xf numFmtId="164" fontId="16" fillId="0" borderId="12" xfId="1" applyNumberFormat="1" applyFont="1" applyFill="1" applyBorder="1" applyAlignment="1">
      <alignment horizontal="center" wrapText="1"/>
    </xf>
    <xf numFmtId="171" fontId="16" fillId="0" borderId="12" xfId="1" applyNumberFormat="1" applyFont="1" applyFill="1" applyBorder="1" applyAlignment="1">
      <alignment wrapText="1"/>
    </xf>
    <xf numFmtId="174" fontId="16" fillId="0" borderId="12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69" fontId="16" fillId="0" borderId="10" xfId="4" applyNumberFormat="1" applyFont="1" applyFill="1" applyBorder="1"/>
    <xf numFmtId="174" fontId="11" fillId="0" borderId="2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171" fontId="16" fillId="0" borderId="1" xfId="1" applyNumberFormat="1" applyFont="1" applyFill="1" applyBorder="1"/>
    <xf numFmtId="164" fontId="16" fillId="0" borderId="43" xfId="1" applyNumberFormat="1" applyFont="1" applyFill="1" applyBorder="1"/>
    <xf numFmtId="171" fontId="16" fillId="0" borderId="42" xfId="1" applyNumberFormat="1" applyFont="1" applyFill="1" applyBorder="1"/>
    <xf numFmtId="164" fontId="16" fillId="0" borderId="55" xfId="1" applyNumberFormat="1" applyFont="1" applyFill="1" applyBorder="1"/>
    <xf numFmtId="171" fontId="16" fillId="0" borderId="10" xfId="1" applyNumberFormat="1" applyFont="1" applyFill="1" applyBorder="1"/>
    <xf numFmtId="165" fontId="16" fillId="0" borderId="19" xfId="2" applyNumberFormat="1" applyFont="1" applyFill="1" applyBorder="1"/>
    <xf numFmtId="3" fontId="14" fillId="0" borderId="0" xfId="0" applyNumberFormat="1" applyFont="1" applyFill="1" applyAlignment="1">
      <alignment horizontal="center"/>
    </xf>
    <xf numFmtId="168" fontId="14" fillId="0" borderId="0" xfId="0" applyNumberFormat="1" applyFont="1" applyFill="1" applyAlignment="1">
      <alignment horizontal="center"/>
    </xf>
    <xf numFmtId="1" fontId="11" fillId="0" borderId="8" xfId="1" applyNumberFormat="1" applyFont="1" applyFill="1" applyBorder="1" applyAlignment="1">
      <alignment horizontal="center" wrapText="1"/>
    </xf>
    <xf numFmtId="0" fontId="11" fillId="0" borderId="32" xfId="1" applyFont="1" applyFill="1" applyBorder="1" applyAlignment="1">
      <alignment horizontal="center" wrapText="1"/>
    </xf>
    <xf numFmtId="3" fontId="12" fillId="0" borderId="2" xfId="1" applyNumberFormat="1" applyFont="1" applyFill="1" applyBorder="1" applyAlignment="1">
      <alignment horizontal="center" vertical="center"/>
    </xf>
    <xf numFmtId="168" fontId="12" fillId="0" borderId="2" xfId="1" applyNumberFormat="1" applyFont="1" applyFill="1" applyBorder="1" applyAlignment="1">
      <alignment horizontal="center" vertical="center"/>
    </xf>
    <xf numFmtId="164" fontId="12" fillId="0" borderId="1" xfId="1" applyNumberFormat="1" applyFont="1" applyFill="1" applyBorder="1" applyAlignment="1">
      <alignment horizontal="center" vertical="center"/>
    </xf>
    <xf numFmtId="0" fontId="12" fillId="0" borderId="0" xfId="0" applyFont="1" applyFill="1"/>
    <xf numFmtId="168" fontId="12" fillId="0" borderId="12" xfId="1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171" fontId="12" fillId="0" borderId="12" xfId="2" applyNumberFormat="1" applyFont="1" applyFill="1" applyBorder="1" applyAlignment="1">
      <alignment horizontal="center" vertical="center"/>
    </xf>
    <xf numFmtId="4" fontId="13" fillId="0" borderId="12" xfId="2" applyNumberFormat="1" applyFont="1" applyFill="1" applyBorder="1" applyAlignment="1">
      <alignment horizontal="center" vertical="center"/>
    </xf>
    <xf numFmtId="168" fontId="14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horizontal="center" vertical="center"/>
    </xf>
    <xf numFmtId="4" fontId="14" fillId="0" borderId="12" xfId="2" applyNumberFormat="1" applyFont="1" applyFill="1" applyBorder="1" applyAlignment="1">
      <alignment horizontal="center" vertical="center"/>
    </xf>
    <xf numFmtId="3" fontId="14" fillId="0" borderId="16" xfId="2" applyNumberFormat="1" applyFont="1" applyFill="1" applyBorder="1" applyAlignment="1">
      <alignment horizontal="center" vertical="center"/>
    </xf>
    <xf numFmtId="168" fontId="14" fillId="0" borderId="16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horizontal="center" vertical="center"/>
    </xf>
    <xf numFmtId="3" fontId="14" fillId="0" borderId="10" xfId="2" applyNumberFormat="1" applyFont="1" applyFill="1" applyBorder="1" applyAlignment="1">
      <alignment horizontal="center" vertical="center"/>
    </xf>
    <xf numFmtId="168" fontId="14" fillId="0" borderId="10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horizontal="center" vertical="center"/>
    </xf>
    <xf numFmtId="3" fontId="22" fillId="0" borderId="2" xfId="2" applyNumberFormat="1" applyFont="1" applyFill="1" applyBorder="1" applyAlignment="1">
      <alignment horizontal="center" vertical="center"/>
    </xf>
    <xf numFmtId="168" fontId="22" fillId="0" borderId="2" xfId="2" applyNumberFormat="1" applyFont="1" applyFill="1" applyBorder="1" applyAlignment="1">
      <alignment horizontal="center" vertical="center"/>
    </xf>
    <xf numFmtId="171" fontId="12" fillId="0" borderId="2" xfId="1" applyNumberFormat="1" applyFont="1" applyFill="1" applyBorder="1" applyAlignment="1">
      <alignment horizontal="center" vertical="center" wrapText="1"/>
    </xf>
    <xf numFmtId="3" fontId="22" fillId="0" borderId="12" xfId="2" applyNumberFormat="1" applyFont="1" applyFill="1" applyBorder="1" applyAlignment="1">
      <alignment horizontal="center" vertical="center"/>
    </xf>
    <xf numFmtId="168" fontId="22" fillId="0" borderId="12" xfId="2" applyNumberFormat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 vertical="center" wrapText="1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3" fontId="14" fillId="0" borderId="2" xfId="2" applyNumberFormat="1" applyFont="1" applyFill="1" applyBorder="1" applyAlignment="1">
      <alignment horizontal="center" vertical="center"/>
    </xf>
    <xf numFmtId="3" fontId="14" fillId="0" borderId="18" xfId="2" applyNumberFormat="1" applyFont="1" applyFill="1" applyBorder="1" applyAlignment="1">
      <alignment horizontal="center" vertical="center"/>
    </xf>
    <xf numFmtId="168" fontId="14" fillId="0" borderId="18" xfId="2" applyNumberFormat="1" applyFont="1" applyFill="1" applyBorder="1" applyAlignment="1">
      <alignment horizontal="center" vertical="center"/>
    </xf>
    <xf numFmtId="171" fontId="12" fillId="0" borderId="18" xfId="1" applyNumberFormat="1" applyFont="1" applyFill="1" applyBorder="1" applyAlignment="1">
      <alignment horizontal="center" vertical="center" wrapText="1"/>
    </xf>
    <xf numFmtId="164" fontId="14" fillId="0" borderId="2" xfId="1" applyNumberFormat="1" applyFont="1" applyFill="1" applyBorder="1" applyAlignment="1">
      <alignment vertical="center" wrapText="1"/>
    </xf>
    <xf numFmtId="3" fontId="22" fillId="0" borderId="20" xfId="2" applyNumberFormat="1" applyFont="1" applyFill="1" applyBorder="1" applyAlignment="1">
      <alignment horizontal="center" vertical="center"/>
    </xf>
    <xf numFmtId="168" fontId="22" fillId="0" borderId="20" xfId="2" applyNumberFormat="1" applyFont="1" applyFill="1" applyBorder="1" applyAlignment="1">
      <alignment horizontal="center" vertical="center"/>
    </xf>
    <xf numFmtId="171" fontId="12" fillId="0" borderId="20" xfId="1" applyNumberFormat="1" applyFont="1" applyFill="1" applyBorder="1" applyAlignment="1">
      <alignment horizontal="center" vertical="center" wrapText="1"/>
    </xf>
    <xf numFmtId="171" fontId="14" fillId="0" borderId="12" xfId="1" applyNumberFormat="1" applyFont="1" applyFill="1" applyBorder="1" applyAlignment="1">
      <alignment horizontal="center" vertical="center" wrapText="1"/>
    </xf>
    <xf numFmtId="168" fontId="17" fillId="0" borderId="12" xfId="2" applyNumberFormat="1" applyFont="1" applyFill="1" applyBorder="1" applyAlignment="1">
      <alignment horizontal="center" vertical="center"/>
    </xf>
    <xf numFmtId="3" fontId="15" fillId="0" borderId="18" xfId="2" applyNumberFormat="1" applyFont="1" applyFill="1" applyBorder="1" applyAlignment="1">
      <alignment horizontal="center" vertical="center"/>
    </xf>
    <xf numFmtId="168" fontId="15" fillId="0" borderId="18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168" fontId="20" fillId="0" borderId="12" xfId="2" applyNumberFormat="1" applyFont="1" applyFill="1" applyBorder="1" applyAlignment="1">
      <alignment horizontal="center"/>
    </xf>
    <xf numFmtId="168" fontId="13" fillId="0" borderId="12" xfId="2" applyNumberFormat="1" applyFont="1" applyFill="1" applyBorder="1" applyAlignment="1">
      <alignment horizontal="center" vertical="center"/>
    </xf>
    <xf numFmtId="3" fontId="22" fillId="0" borderId="18" xfId="2" applyNumberFormat="1" applyFont="1" applyFill="1" applyBorder="1" applyAlignment="1">
      <alignment horizontal="center" vertical="center"/>
    </xf>
    <xf numFmtId="168" fontId="22" fillId="0" borderId="18" xfId="2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171" fontId="17" fillId="0" borderId="12" xfId="1" applyNumberFormat="1" applyFont="1" applyFill="1" applyBorder="1" applyAlignment="1">
      <alignment horizontal="center" vertical="center" wrapText="1"/>
    </xf>
    <xf numFmtId="3" fontId="14" fillId="0" borderId="12" xfId="2" applyNumberFormat="1" applyFont="1" applyFill="1" applyBorder="1" applyAlignment="1">
      <alignment horizontal="center" vertical="center" wrapText="1"/>
    </xf>
    <xf numFmtId="168" fontId="14" fillId="0" borderId="12" xfId="2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wrapText="1"/>
    </xf>
    <xf numFmtId="3" fontId="26" fillId="0" borderId="18" xfId="2" applyNumberFormat="1" applyFont="1" applyFill="1" applyBorder="1" applyAlignment="1">
      <alignment horizontal="center" vertical="center"/>
    </xf>
    <xf numFmtId="168" fontId="26" fillId="0" borderId="18" xfId="2" applyNumberFormat="1" applyFont="1" applyFill="1" applyBorder="1" applyAlignment="1">
      <alignment horizontal="center" vertical="center"/>
    </xf>
    <xf numFmtId="168" fontId="14" fillId="0" borderId="42" xfId="2" applyNumberFormat="1" applyFont="1" applyFill="1" applyBorder="1" applyAlignment="1">
      <alignment horizontal="center" vertical="center"/>
    </xf>
    <xf numFmtId="168" fontId="17" fillId="0" borderId="42" xfId="2" applyNumberFormat="1" applyFont="1" applyFill="1" applyBorder="1" applyAlignment="1">
      <alignment horizontal="center" vertical="center"/>
    </xf>
    <xf numFmtId="168" fontId="14" fillId="0" borderId="55" xfId="2" applyNumberFormat="1" applyFont="1" applyFill="1" applyBorder="1" applyAlignment="1">
      <alignment horizontal="center" vertical="center"/>
    </xf>
    <xf numFmtId="171" fontId="14" fillId="0" borderId="10" xfId="1" applyNumberFormat="1" applyFont="1" applyFill="1" applyBorder="1" applyAlignment="1">
      <alignment horizontal="center" vertical="center" wrapText="1"/>
    </xf>
    <xf numFmtId="168" fontId="22" fillId="0" borderId="44" xfId="2" applyNumberFormat="1" applyFont="1" applyFill="1" applyBorder="1" applyAlignment="1">
      <alignment horizontal="center" vertical="center"/>
    </xf>
    <xf numFmtId="168" fontId="22" fillId="0" borderId="42" xfId="2" applyNumberFormat="1" applyFont="1" applyFill="1" applyBorder="1" applyAlignment="1">
      <alignment horizontal="center" vertical="center"/>
    </xf>
    <xf numFmtId="3" fontId="13" fillId="0" borderId="20" xfId="2" applyNumberFormat="1" applyFont="1" applyFill="1" applyBorder="1" applyAlignment="1">
      <alignment horizontal="center" vertical="center"/>
    </xf>
    <xf numFmtId="3" fontId="13" fillId="0" borderId="44" xfId="2" applyNumberFormat="1" applyFont="1" applyFill="1" applyBorder="1" applyAlignment="1">
      <alignment horizontal="center" vertical="center"/>
    </xf>
    <xf numFmtId="3" fontId="30" fillId="0" borderId="68" xfId="1" applyNumberFormat="1" applyFont="1" applyFill="1" applyBorder="1" applyAlignment="1">
      <alignment horizontal="center"/>
    </xf>
    <xf numFmtId="181" fontId="30" fillId="0" borderId="68" xfId="1" applyNumberFormat="1" applyFont="1" applyFill="1" applyBorder="1" applyAlignment="1">
      <alignment horizontal="center"/>
    </xf>
    <xf numFmtId="171" fontId="12" fillId="0" borderId="68" xfId="1" applyNumberFormat="1" applyFont="1" applyFill="1" applyBorder="1" applyAlignment="1">
      <alignment horizontal="center" vertical="center" wrapText="1"/>
    </xf>
    <xf numFmtId="171" fontId="12" fillId="0" borderId="61" xfId="1" applyNumberFormat="1" applyFont="1" applyFill="1" applyBorder="1" applyAlignment="1">
      <alignment horizontal="center" vertical="center" wrapText="1"/>
    </xf>
    <xf numFmtId="164" fontId="12" fillId="0" borderId="61" xfId="1" applyNumberFormat="1" applyFont="1" applyFill="1" applyBorder="1" applyAlignment="1">
      <alignment horizontal="center" vertical="center" wrapText="1"/>
    </xf>
    <xf numFmtId="181" fontId="13" fillId="0" borderId="4" xfId="1" applyNumberFormat="1" applyFont="1" applyFill="1" applyBorder="1" applyAlignment="1">
      <alignment horizontal="center"/>
    </xf>
    <xf numFmtId="171" fontId="17" fillId="0" borderId="4" xfId="1" applyNumberFormat="1" applyFont="1" applyFill="1" applyBorder="1" applyAlignment="1">
      <alignment horizontal="center" vertical="center" wrapText="1"/>
    </xf>
    <xf numFmtId="171" fontId="17" fillId="0" borderId="11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64" fontId="17" fillId="0" borderId="11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/>
    </xf>
    <xf numFmtId="181" fontId="12" fillId="0" borderId="4" xfId="1" applyNumberFormat="1" applyFont="1" applyFill="1" applyBorder="1" applyAlignment="1">
      <alignment horizontal="center"/>
    </xf>
    <xf numFmtId="3" fontId="12" fillId="0" borderId="11" xfId="1" applyNumberFormat="1" applyFont="1" applyFill="1" applyBorder="1" applyAlignment="1">
      <alignment horizontal="center"/>
    </xf>
    <xf numFmtId="181" fontId="17" fillId="0" borderId="4" xfId="1" applyNumberFormat="1" applyFont="1" applyFill="1" applyBorder="1" applyAlignment="1">
      <alignment horizontal="center"/>
    </xf>
    <xf numFmtId="171" fontId="12" fillId="0" borderId="11" xfId="1" applyNumberFormat="1" applyFont="1" applyFill="1" applyBorder="1"/>
    <xf numFmtId="3" fontId="17" fillId="0" borderId="3" xfId="1" applyNumberFormat="1" applyFont="1" applyFill="1" applyBorder="1" applyAlignment="1">
      <alignment horizontal="center"/>
    </xf>
    <xf numFmtId="3" fontId="17" fillId="0" borderId="11" xfId="1" applyNumberFormat="1" applyFont="1" applyFill="1" applyBorder="1" applyAlignment="1">
      <alignment horizontal="center"/>
    </xf>
    <xf numFmtId="175" fontId="12" fillId="0" borderId="4" xfId="1" applyNumberFormat="1" applyFont="1" applyFill="1" applyBorder="1"/>
    <xf numFmtId="175" fontId="12" fillId="0" borderId="11" xfId="1" applyNumberFormat="1" applyFont="1" applyFill="1" applyBorder="1"/>
    <xf numFmtId="164" fontId="14" fillId="0" borderId="11" xfId="1" applyNumberFormat="1" applyFont="1" applyFill="1" applyBorder="1"/>
    <xf numFmtId="3" fontId="14" fillId="0" borderId="41" xfId="1" applyNumberFormat="1" applyFont="1" applyFill="1" applyBorder="1" applyAlignment="1">
      <alignment horizontal="center"/>
    </xf>
    <xf numFmtId="181" fontId="14" fillId="0" borderId="4" xfId="1" applyNumberFormat="1" applyFont="1" applyFill="1" applyBorder="1" applyAlignment="1">
      <alignment horizontal="center"/>
    </xf>
    <xf numFmtId="3" fontId="14" fillId="0" borderId="11" xfId="1" applyNumberFormat="1" applyFont="1" applyFill="1" applyBorder="1" applyAlignment="1">
      <alignment horizontal="center"/>
    </xf>
    <xf numFmtId="172" fontId="14" fillId="0" borderId="11" xfId="2" applyNumberFormat="1" applyFont="1" applyFill="1" applyBorder="1"/>
    <xf numFmtId="172" fontId="17" fillId="0" borderId="4" xfId="2" applyNumberFormat="1" applyFont="1" applyFill="1" applyBorder="1"/>
    <xf numFmtId="171" fontId="13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3" fillId="0" borderId="3" xfId="1" applyNumberFormat="1" applyFont="1" applyFill="1" applyBorder="1" applyAlignment="1">
      <alignment horizontal="center"/>
    </xf>
    <xf numFmtId="171" fontId="17" fillId="0" borderId="11" xfId="1" applyNumberFormat="1" applyFont="1" applyFill="1" applyBorder="1"/>
    <xf numFmtId="164" fontId="17" fillId="0" borderId="11" xfId="1" applyNumberFormat="1" applyFont="1" applyFill="1" applyBorder="1"/>
    <xf numFmtId="3" fontId="17" fillId="0" borderId="41" xfId="1" applyNumberFormat="1" applyFont="1" applyFill="1" applyBorder="1" applyAlignment="1">
      <alignment horizontal="center"/>
    </xf>
    <xf numFmtId="171" fontId="12" fillId="0" borderId="4" xfId="1" applyNumberFormat="1" applyFont="1" applyFill="1" applyBorder="1" applyAlignment="1">
      <alignment horizontal="center"/>
    </xf>
    <xf numFmtId="171" fontId="12" fillId="0" borderId="11" xfId="1" applyNumberFormat="1" applyFont="1" applyFill="1" applyBorder="1" applyAlignment="1">
      <alignment horizontal="center"/>
    </xf>
    <xf numFmtId="174" fontId="17" fillId="0" borderId="4" xfId="2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171" fontId="14" fillId="0" borderId="11" xfId="1" applyNumberFormat="1" applyFont="1" applyFill="1" applyBorder="1"/>
    <xf numFmtId="3" fontId="17" fillId="0" borderId="17" xfId="1" applyNumberFormat="1" applyFont="1" applyFill="1" applyBorder="1" applyAlignment="1">
      <alignment horizontal="center"/>
    </xf>
    <xf numFmtId="181" fontId="13" fillId="0" borderId="17" xfId="1" applyNumberFormat="1" applyFont="1" applyFill="1" applyBorder="1" applyAlignment="1">
      <alignment horizontal="center"/>
    </xf>
    <xf numFmtId="171" fontId="12" fillId="0" borderId="37" xfId="1" applyNumberFormat="1" applyFont="1" applyFill="1" applyBorder="1"/>
    <xf numFmtId="3" fontId="12" fillId="0" borderId="37" xfId="1" applyNumberFormat="1" applyFont="1" applyFill="1" applyBorder="1" applyAlignment="1">
      <alignment horizontal="center"/>
    </xf>
    <xf numFmtId="3" fontId="12" fillId="0" borderId="87" xfId="1" applyNumberFormat="1" applyFont="1" applyFill="1" applyBorder="1" applyAlignment="1">
      <alignment horizontal="center"/>
    </xf>
    <xf numFmtId="181" fontId="12" fillId="0" borderId="17" xfId="1" applyNumberFormat="1" applyFont="1" applyFill="1" applyBorder="1" applyAlignment="1">
      <alignment horizontal="center"/>
    </xf>
    <xf numFmtId="3" fontId="17" fillId="0" borderId="35" xfId="1" applyNumberFormat="1" applyFont="1" applyFill="1" applyBorder="1" applyAlignment="1">
      <alignment horizontal="center"/>
    </xf>
    <xf numFmtId="181" fontId="13" fillId="0" borderId="35" xfId="1" applyNumberFormat="1" applyFont="1" applyFill="1" applyBorder="1" applyAlignment="1">
      <alignment horizontal="center"/>
    </xf>
    <xf numFmtId="171" fontId="14" fillId="0" borderId="35" xfId="1" applyNumberFormat="1" applyFont="1" applyFill="1" applyBorder="1"/>
    <xf numFmtId="171" fontId="14" fillId="0" borderId="69" xfId="1" applyNumberFormat="1" applyFont="1" applyFill="1" applyBorder="1"/>
    <xf numFmtId="3" fontId="14" fillId="0" borderId="69" xfId="1" applyNumberFormat="1" applyFont="1" applyFill="1" applyBorder="1" applyAlignment="1">
      <alignment horizontal="center"/>
    </xf>
    <xf numFmtId="174" fontId="14" fillId="0" borderId="35" xfId="2" applyNumberFormat="1" applyFont="1" applyFill="1" applyBorder="1"/>
    <xf numFmtId="181" fontId="14" fillId="0" borderId="35" xfId="1" applyNumberFormat="1" applyFont="1" applyFill="1" applyBorder="1" applyAlignment="1">
      <alignment horizontal="center"/>
    </xf>
    <xf numFmtId="181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0" fontId="16" fillId="0" borderId="44" xfId="1" applyFont="1" applyFill="1" applyBorder="1" applyAlignment="1">
      <alignment wrapText="1"/>
    </xf>
    <xf numFmtId="0" fontId="16" fillId="0" borderId="45" xfId="1" applyFont="1" applyFill="1" applyBorder="1" applyAlignment="1">
      <alignment wrapText="1"/>
    </xf>
    <xf numFmtId="0" fontId="19" fillId="0" borderId="17" xfId="1" applyFont="1" applyFill="1" applyBorder="1" applyAlignment="1">
      <alignment horizontal="left"/>
    </xf>
    <xf numFmtId="0" fontId="11" fillId="0" borderId="0" xfId="1" applyFont="1" applyFill="1" applyAlignment="1">
      <alignment horizontal="left"/>
    </xf>
    <xf numFmtId="0" fontId="20" fillId="0" borderId="1" xfId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indent="2"/>
    </xf>
    <xf numFmtId="0" fontId="11" fillId="0" borderId="2" xfId="1" applyFont="1" applyFill="1" applyBorder="1" applyAlignment="1">
      <alignment horizontal="left" wrapText="1" indent="2"/>
    </xf>
    <xf numFmtId="0" fontId="16" fillId="0" borderId="2" xfId="1" applyFont="1" applyFill="1" applyBorder="1" applyAlignment="1">
      <alignment horizontal="center" wrapText="1"/>
    </xf>
    <xf numFmtId="0" fontId="34" fillId="0" borderId="12" xfId="1" applyFont="1" applyFill="1" applyBorder="1" applyAlignment="1">
      <alignment horizontal="left" vertical="justify" indent="1"/>
    </xf>
    <xf numFmtId="0" fontId="34" fillId="0" borderId="16" xfId="1" applyFont="1" applyFill="1" applyBorder="1" applyAlignment="1">
      <alignment horizontal="left" vertical="justify" indent="1"/>
    </xf>
    <xf numFmtId="0" fontId="16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left" wrapText="1" indent="3"/>
    </xf>
    <xf numFmtId="0" fontId="29" fillId="0" borderId="12" xfId="0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 indent="1"/>
    </xf>
    <xf numFmtId="2" fontId="12" fillId="0" borderId="12" xfId="1" applyNumberFormat="1" applyFont="1" applyFill="1" applyBorder="1" applyAlignment="1">
      <alignment wrapText="1"/>
    </xf>
    <xf numFmtId="0" fontId="14" fillId="0" borderId="12" xfId="0" applyFont="1" applyFill="1" applyBorder="1" applyAlignment="1">
      <alignment horizontal="left" vertical="justify" indent="2"/>
    </xf>
    <xf numFmtId="0" fontId="17" fillId="0" borderId="12" xfId="0" applyFont="1" applyFill="1" applyBorder="1" applyAlignment="1">
      <alignment horizontal="left" indent="1"/>
    </xf>
    <xf numFmtId="0" fontId="27" fillId="0" borderId="2" xfId="1" applyFont="1" applyFill="1" applyBorder="1" applyAlignment="1">
      <alignment horizontal="left" indent="1"/>
    </xf>
    <xf numFmtId="0" fontId="33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 indent="1"/>
    </xf>
    <xf numFmtId="0" fontId="12" fillId="0" borderId="21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indent="1"/>
    </xf>
    <xf numFmtId="0" fontId="16" fillId="0" borderId="8" xfId="1" applyFont="1" applyFill="1" applyBorder="1" applyAlignment="1">
      <alignment horizontal="center" wrapText="1"/>
    </xf>
    <xf numFmtId="0" fontId="16" fillId="0" borderId="32" xfId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center" wrapText="1"/>
    </xf>
    <xf numFmtId="0" fontId="12" fillId="0" borderId="25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11" fillId="0" borderId="12" xfId="1" applyFont="1" applyFill="1" applyBorder="1" applyAlignment="1">
      <alignment horizontal="right" vertical="top" wrapText="1" indent="3"/>
    </xf>
    <xf numFmtId="164" fontId="58" fillId="0" borderId="20" xfId="1" applyNumberFormat="1" applyFont="1" applyFill="1" applyBorder="1" applyAlignment="1">
      <alignment horizontal="center"/>
    </xf>
    <xf numFmtId="164" fontId="12" fillId="0" borderId="12" xfId="3" applyNumberFormat="1" applyFont="1" applyFill="1" applyBorder="1" applyAlignment="1">
      <alignment wrapText="1"/>
    </xf>
    <xf numFmtId="0" fontId="24" fillId="0" borderId="12" xfId="0" applyFont="1" applyFill="1" applyBorder="1" applyAlignment="1">
      <alignment horizontal="left" indent="1"/>
    </xf>
    <xf numFmtId="0" fontId="29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indent="2"/>
    </xf>
    <xf numFmtId="0" fontId="27" fillId="0" borderId="16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vertical="top" wrapText="1" indent="2"/>
    </xf>
    <xf numFmtId="0" fontId="11" fillId="0" borderId="12" xfId="1" applyFont="1" applyFill="1" applyBorder="1" applyAlignment="1">
      <alignment horizontal="left" vertical="top" wrapText="1" indent="2"/>
    </xf>
    <xf numFmtId="0" fontId="16" fillId="0" borderId="10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indent="2"/>
    </xf>
    <xf numFmtId="0" fontId="25" fillId="0" borderId="12" xfId="0" applyFont="1" applyFill="1" applyBorder="1" applyAlignment="1">
      <alignment horizontal="left" wrapText="1" indent="2"/>
    </xf>
    <xf numFmtId="0" fontId="24" fillId="0" borderId="53" xfId="1" applyFont="1" applyFill="1" applyBorder="1" applyAlignment="1">
      <alignment horizontal="left" indent="2"/>
    </xf>
    <xf numFmtId="0" fontId="25" fillId="0" borderId="21" xfId="1" applyFont="1" applyFill="1" applyBorder="1" applyAlignment="1">
      <alignment horizontal="left" vertical="top" wrapText="1" indent="2"/>
    </xf>
    <xf numFmtId="0" fontId="25" fillId="0" borderId="22" xfId="1" applyFont="1" applyFill="1" applyBorder="1" applyAlignment="1">
      <alignment horizontal="left" vertical="top" wrapText="1" indent="2"/>
    </xf>
    <xf numFmtId="2" fontId="24" fillId="0" borderId="46" xfId="1" applyNumberFormat="1" applyFont="1" applyFill="1" applyBorder="1" applyAlignment="1">
      <alignment horizontal="left" wrapText="1" indent="2"/>
    </xf>
    <xf numFmtId="0" fontId="19" fillId="0" borderId="69" xfId="1" applyFont="1" applyFill="1" applyBorder="1" applyAlignment="1">
      <alignment horizontal="left"/>
    </xf>
    <xf numFmtId="2" fontId="19" fillId="0" borderId="20" xfId="0" applyNumberFormat="1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 indent="2"/>
    </xf>
    <xf numFmtId="0" fontId="11" fillId="0" borderId="16" xfId="1" applyFont="1" applyFill="1" applyBorder="1" applyAlignment="1">
      <alignment horizontal="left" vertical="top" wrapText="1" indent="2"/>
    </xf>
    <xf numFmtId="0" fontId="16" fillId="0" borderId="36" xfId="1" applyFont="1" applyFill="1" applyBorder="1" applyAlignment="1">
      <alignment wrapText="1"/>
    </xf>
    <xf numFmtId="0" fontId="58" fillId="0" borderId="20" xfId="1" applyFont="1" applyFill="1" applyBorder="1" applyAlignment="1">
      <alignment wrapText="1"/>
    </xf>
    <xf numFmtId="0" fontId="27" fillId="0" borderId="20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0" fontId="16" fillId="0" borderId="10" xfId="1" applyFont="1" applyFill="1" applyBorder="1" applyAlignment="1">
      <alignment horizontal="left"/>
    </xf>
    <xf numFmtId="0" fontId="16" fillId="0" borderId="18" xfId="1" applyFont="1" applyFill="1" applyBorder="1" applyAlignment="1">
      <alignment horizontal="left" wrapText="1"/>
    </xf>
    <xf numFmtId="164" fontId="24" fillId="0" borderId="20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left" wrapText="1" indent="2"/>
    </xf>
    <xf numFmtId="0" fontId="16" fillId="0" borderId="2" xfId="13" applyFont="1" applyFill="1" applyBorder="1" applyAlignment="1" applyProtection="1">
      <alignment wrapText="1"/>
    </xf>
    <xf numFmtId="0" fontId="16" fillId="0" borderId="43" xfId="1" applyFont="1" applyFill="1" applyBorder="1" applyAlignment="1">
      <alignment wrapText="1"/>
    </xf>
    <xf numFmtId="4" fontId="16" fillId="0" borderId="18" xfId="1" applyNumberFormat="1" applyFont="1" applyFill="1" applyBorder="1" applyAlignment="1">
      <alignment horizontal="left" wrapText="1" indent="1"/>
    </xf>
    <xf numFmtId="173" fontId="12" fillId="0" borderId="12" xfId="3" applyNumberFormat="1" applyFont="1" applyFill="1" applyBorder="1" applyAlignment="1">
      <alignment horizontal="center" wrapText="1"/>
    </xf>
    <xf numFmtId="0" fontId="16" fillId="0" borderId="3" xfId="1" applyFont="1" applyFill="1" applyBorder="1" applyAlignment="1">
      <alignment wrapText="1"/>
    </xf>
    <xf numFmtId="0" fontId="14" fillId="0" borderId="0" xfId="0" applyFont="1" applyFill="1" applyAlignment="1">
      <alignment vertical="center"/>
    </xf>
    <xf numFmtId="0" fontId="11" fillId="0" borderId="0" xfId="1" applyFont="1" applyFill="1" applyAlignment="1">
      <alignment wrapText="1"/>
    </xf>
    <xf numFmtId="177" fontId="16" fillId="0" borderId="12" xfId="2" applyNumberFormat="1" applyFont="1" applyFill="1" applyBorder="1" applyAlignment="1">
      <alignment horizontal="center"/>
    </xf>
    <xf numFmtId="176" fontId="12" fillId="0" borderId="51" xfId="2" applyNumberFormat="1" applyFont="1" applyFill="1" applyBorder="1"/>
    <xf numFmtId="176" fontId="12" fillId="0" borderId="12" xfId="2" applyNumberFormat="1" applyFont="1" applyFill="1" applyBorder="1"/>
    <xf numFmtId="176" fontId="12" fillId="0" borderId="33" xfId="2" applyNumberFormat="1" applyFont="1" applyFill="1" applyBorder="1"/>
    <xf numFmtId="176" fontId="11" fillId="0" borderId="12" xfId="1" applyNumberFormat="1" applyFont="1" applyFill="1" applyBorder="1"/>
    <xf numFmtId="176" fontId="19" fillId="0" borderId="12" xfId="2" applyNumberFormat="1" applyFont="1" applyFill="1" applyBorder="1" applyAlignment="1">
      <alignment horizontal="right"/>
    </xf>
    <xf numFmtId="186" fontId="19" fillId="0" borderId="12" xfId="1" applyNumberFormat="1" applyFont="1" applyFill="1" applyBorder="1"/>
    <xf numFmtId="189" fontId="19" fillId="0" borderId="12" xfId="1" applyNumberFormat="1" applyFont="1" applyFill="1" applyBorder="1"/>
    <xf numFmtId="184" fontId="16" fillId="0" borderId="16" xfId="2" applyNumberFormat="1" applyFont="1" applyFill="1" applyBorder="1"/>
    <xf numFmtId="186" fontId="19" fillId="0" borderId="12" xfId="2" applyNumberFormat="1" applyFont="1" applyFill="1" applyBorder="1" applyAlignment="1">
      <alignment horizontal="right"/>
    </xf>
    <xf numFmtId="190" fontId="19" fillId="0" borderId="12" xfId="1" applyNumberFormat="1" applyFont="1" applyFill="1" applyBorder="1"/>
    <xf numFmtId="191" fontId="19" fillId="0" borderId="12" xfId="1" applyNumberFormat="1" applyFont="1" applyFill="1" applyBorder="1"/>
    <xf numFmtId="186" fontId="20" fillId="0" borderId="44" xfId="1" applyNumberFormat="1" applyFont="1" applyFill="1" applyBorder="1"/>
    <xf numFmtId="176" fontId="16" fillId="0" borderId="4" xfId="2" applyNumberFormat="1" applyFont="1" applyFill="1" applyBorder="1" applyAlignment="1">
      <alignment horizontal="right"/>
    </xf>
    <xf numFmtId="189" fontId="19" fillId="0" borderId="12" xfId="2" applyNumberFormat="1" applyFont="1" applyFill="1" applyBorder="1" applyAlignment="1">
      <alignment horizontal="right"/>
    </xf>
    <xf numFmtId="189" fontId="20" fillId="0" borderId="12" xfId="1" applyNumberFormat="1" applyFont="1" applyFill="1" applyBorder="1"/>
    <xf numFmtId="189" fontId="11" fillId="0" borderId="12" xfId="2" applyNumberFormat="1" applyFont="1" applyFill="1" applyBorder="1"/>
    <xf numFmtId="189" fontId="11" fillId="0" borderId="12" xfId="2" applyNumberFormat="1" applyFont="1" applyFill="1" applyBorder="1" applyAlignment="1">
      <alignment horizontal="center"/>
    </xf>
    <xf numFmtId="186" fontId="16" fillId="0" borderId="18" xfId="2" applyNumberFormat="1" applyFont="1" applyFill="1" applyBorder="1"/>
    <xf numFmtId="186" fontId="16" fillId="0" borderId="12" xfId="2" applyNumberFormat="1" applyFont="1" applyFill="1" applyBorder="1"/>
    <xf numFmtId="189" fontId="19" fillId="0" borderId="12" xfId="1" applyNumberFormat="1" applyFont="1" applyFill="1" applyBorder="1" applyAlignment="1">
      <alignment horizontal="center"/>
    </xf>
    <xf numFmtId="189" fontId="16" fillId="0" borderId="12" xfId="2" applyNumberFormat="1" applyFont="1" applyFill="1" applyBorder="1" applyAlignment="1">
      <alignment horizontal="center"/>
    </xf>
    <xf numFmtId="189" fontId="19" fillId="0" borderId="16" xfId="1" applyNumberFormat="1" applyFont="1" applyFill="1" applyBorder="1"/>
    <xf numFmtId="189" fontId="20" fillId="0" borderId="16" xfId="1" applyNumberFormat="1" applyFont="1" applyFill="1" applyBorder="1"/>
    <xf numFmtId="189" fontId="20" fillId="0" borderId="10" xfId="1" applyNumberFormat="1" applyFont="1" applyFill="1" applyBorder="1"/>
    <xf numFmtId="189" fontId="19" fillId="0" borderId="18" xfId="2" applyNumberFormat="1" applyFont="1" applyFill="1" applyBorder="1"/>
    <xf numFmtId="184" fontId="14" fillId="0" borderId="12" xfId="1" applyNumberFormat="1" applyFont="1" applyFill="1" applyBorder="1"/>
    <xf numFmtId="186" fontId="19" fillId="0" borderId="44" xfId="1" applyNumberFormat="1" applyFont="1" applyFill="1" applyBorder="1"/>
    <xf numFmtId="186" fontId="16" fillId="0" borderId="12" xfId="1" applyNumberFormat="1" applyFont="1" applyFill="1" applyBorder="1"/>
    <xf numFmtId="184" fontId="19" fillId="0" borderId="12" xfId="1" applyNumberFormat="1" applyFont="1" applyFill="1" applyBorder="1" applyAlignment="1">
      <alignment horizontal="center"/>
    </xf>
    <xf numFmtId="184" fontId="11" fillId="0" borderId="12" xfId="2" applyNumberFormat="1" applyFont="1" applyFill="1" applyBorder="1" applyAlignment="1">
      <alignment horizontal="center"/>
    </xf>
    <xf numFmtId="184" fontId="12" fillId="0" borderId="12" xfId="2" applyNumberFormat="1" applyFont="1" applyFill="1" applyBorder="1"/>
    <xf numFmtId="184" fontId="19" fillId="0" borderId="16" xfId="1" applyNumberFormat="1" applyFont="1" applyFill="1" applyBorder="1"/>
    <xf numFmtId="184" fontId="19" fillId="0" borderId="44" xfId="1" applyNumberFormat="1" applyFont="1" applyFill="1" applyBorder="1"/>
    <xf numFmtId="191" fontId="19" fillId="0" borderId="2" xfId="1" applyNumberFormat="1" applyFont="1" applyFill="1" applyBorder="1"/>
    <xf numFmtId="175" fontId="16" fillId="0" borderId="4" xfId="1" applyNumberFormat="1" applyFont="1" applyFill="1" applyBorder="1"/>
    <xf numFmtId="184" fontId="16" fillId="0" borderId="4" xfId="1" applyNumberFormat="1" applyFont="1" applyFill="1" applyBorder="1"/>
    <xf numFmtId="176" fontId="12" fillId="0" borderId="4" xfId="2" applyNumberFormat="1" applyFont="1" applyFill="1" applyBorder="1"/>
    <xf numFmtId="184" fontId="16" fillId="0" borderId="4" xfId="2" applyNumberFormat="1" applyFont="1" applyFill="1" applyBorder="1"/>
    <xf numFmtId="184" fontId="16" fillId="0" borderId="20" xfId="2" applyNumberFormat="1" applyFont="1" applyFill="1" applyBorder="1"/>
    <xf numFmtId="186" fontId="12" fillId="0" borderId="15" xfId="2" applyNumberFormat="1" applyFont="1" applyFill="1" applyBorder="1"/>
    <xf numFmtId="186" fontId="12" fillId="0" borderId="4" xfId="2" applyNumberFormat="1" applyFont="1" applyFill="1" applyBorder="1"/>
    <xf numFmtId="176" fontId="16" fillId="0" borderId="4" xfId="1" applyNumberFormat="1" applyFont="1" applyFill="1" applyBorder="1"/>
    <xf numFmtId="176" fontId="19" fillId="0" borderId="12" xfId="1" applyNumberFormat="1" applyFont="1" applyFill="1" applyBorder="1" applyAlignment="1">
      <alignment horizontal="center"/>
    </xf>
    <xf numFmtId="176" fontId="16" fillId="0" borderId="2" xfId="1" applyNumberFormat="1" applyFont="1" applyFill="1" applyBorder="1"/>
    <xf numFmtId="184" fontId="19" fillId="0" borderId="81" xfId="2" applyNumberFormat="1" applyFont="1" applyFill="1" applyBorder="1"/>
    <xf numFmtId="193" fontId="16" fillId="0" borderId="16" xfId="2" applyNumberFormat="1" applyFont="1" applyFill="1" applyBorder="1"/>
    <xf numFmtId="193" fontId="16" fillId="0" borderId="4" xfId="2" applyNumberFormat="1" applyFont="1" applyFill="1" applyBorder="1"/>
    <xf numFmtId="176" fontId="19" fillId="0" borderId="34" xfId="2" applyNumberFormat="1" applyFont="1" applyFill="1" applyBorder="1"/>
    <xf numFmtId="184" fontId="19" fillId="0" borderId="16" xfId="1" applyNumberFormat="1" applyFont="1" applyFill="1" applyBorder="1" applyAlignment="1">
      <alignment horizontal="center"/>
    </xf>
    <xf numFmtId="184" fontId="20" fillId="0" borderId="16" xfId="1" applyNumberFormat="1" applyFont="1" applyFill="1" applyBorder="1" applyAlignment="1">
      <alignment horizontal="center"/>
    </xf>
    <xf numFmtId="184" fontId="16" fillId="0" borderId="18" xfId="2" applyNumberFormat="1" applyFont="1" applyFill="1" applyBorder="1"/>
    <xf numFmtId="184" fontId="16" fillId="0" borderId="12" xfId="2" applyNumberFormat="1" applyFont="1" applyFill="1" applyBorder="1"/>
    <xf numFmtId="184" fontId="11" fillId="0" borderId="12" xfId="2" applyNumberFormat="1" applyFont="1" applyFill="1" applyBorder="1"/>
    <xf numFmtId="188" fontId="19" fillId="0" borderId="12" xfId="1" applyNumberFormat="1" applyFont="1" applyFill="1" applyBorder="1" applyAlignment="1">
      <alignment horizontal="center"/>
    </xf>
    <xf numFmtId="188" fontId="19" fillId="0" borderId="16" xfId="1" applyNumberFormat="1" applyFont="1" applyFill="1" applyBorder="1" applyAlignment="1">
      <alignment horizontal="center"/>
    </xf>
    <xf numFmtId="188" fontId="20" fillId="0" borderId="16" xfId="1" applyNumberFormat="1" applyFont="1" applyFill="1" applyBorder="1" applyAlignment="1">
      <alignment horizontal="center"/>
    </xf>
    <xf numFmtId="188" fontId="16" fillId="0" borderId="10" xfId="1" applyNumberFormat="1" applyFont="1" applyFill="1" applyBorder="1"/>
    <xf numFmtId="188" fontId="16" fillId="0" borderId="18" xfId="2" applyNumberFormat="1" applyFont="1" applyFill="1" applyBorder="1"/>
    <xf numFmtId="188" fontId="16" fillId="0" borderId="12" xfId="2" applyNumberFormat="1" applyFont="1" applyFill="1" applyBorder="1"/>
    <xf numFmtId="188" fontId="11" fillId="0" borderId="12" xfId="2" applyNumberFormat="1" applyFont="1" applyFill="1" applyBorder="1"/>
    <xf numFmtId="176" fontId="16" fillId="0" borderId="8" xfId="1" applyNumberFormat="1" applyFont="1" applyFill="1" applyBorder="1"/>
    <xf numFmtId="176" fontId="16" fillId="0" borderId="18" xfId="2" applyNumberFormat="1" applyFont="1" applyFill="1" applyBorder="1"/>
    <xf numFmtId="175" fontId="20" fillId="0" borderId="44" xfId="1" applyNumberFormat="1" applyFont="1" applyFill="1" applyBorder="1" applyAlignment="1">
      <alignment horizontal="center"/>
    </xf>
    <xf numFmtId="175" fontId="19" fillId="0" borderId="34" xfId="2" applyNumberFormat="1" applyFont="1" applyFill="1" applyBorder="1"/>
    <xf numFmtId="184" fontId="20" fillId="0" borderId="12" xfId="1" applyNumberFormat="1" applyFont="1" applyFill="1" applyBorder="1" applyAlignment="1">
      <alignment horizontal="center"/>
    </xf>
    <xf numFmtId="184" fontId="20" fillId="0" borderId="44" xfId="1" applyNumberFormat="1" applyFont="1" applyFill="1" applyBorder="1" applyAlignment="1">
      <alignment horizontal="center"/>
    </xf>
    <xf numFmtId="184" fontId="19" fillId="0" borderId="34" xfId="2" applyNumberFormat="1" applyFont="1" applyFill="1" applyBorder="1"/>
    <xf numFmtId="184" fontId="19" fillId="0" borderId="18" xfId="2" applyNumberFormat="1" applyFont="1" applyFill="1" applyBorder="1"/>
    <xf numFmtId="184" fontId="16" fillId="0" borderId="12" xfId="1" applyNumberFormat="1" applyFont="1" applyFill="1" applyBorder="1"/>
    <xf numFmtId="184" fontId="11" fillId="0" borderId="16" xfId="2" applyNumberFormat="1" applyFont="1" applyFill="1" applyBorder="1"/>
    <xf numFmtId="184" fontId="16" fillId="0" borderId="15" xfId="2" applyNumberFormat="1" applyFont="1" applyFill="1" applyBorder="1"/>
    <xf numFmtId="165" fontId="19" fillId="0" borderId="16" xfId="1" applyNumberFormat="1" applyFont="1" applyFill="1" applyBorder="1" applyAlignment="1">
      <alignment horizontal="center"/>
    </xf>
    <xf numFmtId="176" fontId="20" fillId="0" borderId="12" xfId="1" applyNumberFormat="1" applyFont="1" applyFill="1" applyBorder="1"/>
    <xf numFmtId="176" fontId="16" fillId="0" borderId="12" xfId="1" applyNumberFormat="1" applyFont="1" applyFill="1" applyBorder="1" applyAlignment="1">
      <alignment horizontal="right"/>
    </xf>
    <xf numFmtId="176" fontId="11" fillId="0" borderId="16" xfId="2" applyNumberFormat="1" applyFont="1" applyFill="1" applyBorder="1"/>
    <xf numFmtId="176" fontId="19" fillId="0" borderId="16" xfId="1" applyNumberFormat="1" applyFont="1" applyFill="1" applyBorder="1" applyAlignment="1">
      <alignment horizontal="center"/>
    </xf>
    <xf numFmtId="176" fontId="20" fillId="0" borderId="16" xfId="1" applyNumberFormat="1" applyFont="1" applyFill="1" applyBorder="1" applyAlignment="1">
      <alignment horizontal="center"/>
    </xf>
    <xf numFmtId="176" fontId="20" fillId="0" borderId="15" xfId="1" applyNumberFormat="1" applyFont="1" applyFill="1" applyBorder="1"/>
    <xf numFmtId="176" fontId="19" fillId="0" borderId="3" xfId="2" applyNumberFormat="1" applyFont="1" applyFill="1" applyBorder="1"/>
    <xf numFmtId="165" fontId="19" fillId="0" borderId="2" xfId="1" applyNumberFormat="1" applyFont="1" applyFill="1" applyBorder="1" applyAlignment="1">
      <alignment horizontal="center"/>
    </xf>
    <xf numFmtId="176" fontId="19" fillId="0" borderId="44" xfId="1" applyNumberFormat="1" applyFont="1" applyFill="1" applyBorder="1" applyAlignment="1">
      <alignment horizontal="center"/>
    </xf>
    <xf numFmtId="176" fontId="16" fillId="0" borderId="16" xfId="1" applyNumberFormat="1" applyFont="1" applyFill="1" applyBorder="1"/>
    <xf numFmtId="176" fontId="16" fillId="0" borderId="10" xfId="1" applyNumberFormat="1" applyFont="1" applyFill="1" applyBorder="1"/>
    <xf numFmtId="176" fontId="11" fillId="0" borderId="0" xfId="1" applyNumberFormat="1" applyFont="1" applyFill="1"/>
    <xf numFmtId="184" fontId="19" fillId="0" borderId="15" xfId="1" applyNumberFormat="1" applyFont="1" applyFill="1" applyBorder="1" applyAlignment="1">
      <alignment horizontal="center"/>
    </xf>
    <xf numFmtId="184" fontId="19" fillId="0" borderId="3" xfId="2" applyNumberFormat="1" applyFont="1" applyFill="1" applyBorder="1"/>
    <xf numFmtId="184" fontId="16" fillId="0" borderId="18" xfId="1" applyNumberFormat="1" applyFont="1" applyFill="1" applyBorder="1"/>
    <xf numFmtId="175" fontId="11" fillId="0" borderId="16" xfId="2" applyNumberFormat="1" applyFont="1" applyFill="1" applyBorder="1"/>
    <xf numFmtId="176" fontId="16" fillId="0" borderId="12" xfId="2" applyNumberFormat="1" applyFont="1" applyFill="1" applyBorder="1" applyAlignment="1">
      <alignment horizontal="center"/>
    </xf>
    <xf numFmtId="186" fontId="11" fillId="0" borderId="12" xfId="2" applyNumberFormat="1" applyFont="1" applyFill="1" applyBorder="1" applyAlignment="1">
      <alignment horizontal="center"/>
    </xf>
    <xf numFmtId="189" fontId="16" fillId="0" borderId="12" xfId="1" applyNumberFormat="1" applyFont="1" applyFill="1" applyBorder="1"/>
    <xf numFmtId="189" fontId="16" fillId="0" borderId="12" xfId="2" applyNumberFormat="1" applyFont="1" applyFill="1" applyBorder="1"/>
    <xf numFmtId="186" fontId="19" fillId="0" borderId="12" xfId="1" applyNumberFormat="1" applyFont="1" applyFill="1" applyBorder="1" applyAlignment="1">
      <alignment horizontal="center"/>
    </xf>
    <xf numFmtId="186" fontId="12" fillId="0" borderId="12" xfId="2" applyNumberFormat="1" applyFont="1" applyFill="1" applyBorder="1"/>
    <xf numFmtId="176" fontId="24" fillId="0" borderId="12" xfId="1" applyNumberFormat="1" applyFont="1" applyFill="1" applyBorder="1"/>
    <xf numFmtId="0" fontId="25" fillId="0" borderId="13" xfId="0" applyFont="1" applyFill="1" applyBorder="1" applyAlignment="1">
      <alignment horizontal="left" vertical="center" wrapText="1"/>
    </xf>
    <xf numFmtId="0" fontId="24" fillId="0" borderId="13" xfId="0" applyFont="1" applyFill="1" applyBorder="1" applyAlignment="1">
      <alignment horizontal="left" vertical="center" wrapText="1"/>
    </xf>
    <xf numFmtId="0" fontId="20" fillId="0" borderId="0" xfId="1" applyFont="1" applyFill="1" applyBorder="1" applyAlignment="1">
      <alignment wrapText="1"/>
    </xf>
    <xf numFmtId="0" fontId="53" fillId="0" borderId="0" xfId="1" applyFont="1" applyFill="1" applyBorder="1"/>
    <xf numFmtId="0" fontId="21" fillId="0" borderId="0" xfId="1" applyFont="1" applyFill="1" applyBorder="1"/>
    <xf numFmtId="0" fontId="17" fillId="0" borderId="8" xfId="1" applyFont="1" applyFill="1" applyBorder="1" applyAlignment="1">
      <alignment horizontal="center"/>
    </xf>
    <xf numFmtId="164" fontId="13" fillId="0" borderId="15" xfId="1" applyNumberFormat="1" applyFont="1" applyFill="1" applyBorder="1"/>
    <xf numFmtId="174" fontId="14" fillId="0" borderId="13" xfId="2" applyNumberFormat="1" applyFont="1" applyFill="1" applyBorder="1"/>
    <xf numFmtId="3" fontId="11" fillId="0" borderId="15" xfId="1" applyNumberFormat="1" applyFont="1" applyFill="1" applyBorder="1" applyAlignment="1">
      <alignment horizontal="center"/>
    </xf>
    <xf numFmtId="3" fontId="11" fillId="0" borderId="16" xfId="1" applyNumberFormat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3" fontId="16" fillId="0" borderId="10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189" fontId="16" fillId="0" borderId="8" xfId="2" applyNumberFormat="1" applyFont="1" applyFill="1" applyBorder="1"/>
    <xf numFmtId="0" fontId="60" fillId="0" borderId="0" xfId="1" applyFont="1" applyFill="1" applyAlignment="1">
      <alignment horizontal="left"/>
    </xf>
    <xf numFmtId="0" fontId="20" fillId="0" borderId="7" xfId="1" applyFont="1" applyFill="1" applyBorder="1" applyAlignment="1">
      <alignment horizontal="center" wrapText="1"/>
    </xf>
    <xf numFmtId="0" fontId="12" fillId="0" borderId="12" xfId="13" applyFont="1" applyFill="1" applyBorder="1" applyAlignment="1" applyProtection="1">
      <alignment wrapText="1"/>
    </xf>
    <xf numFmtId="0" fontId="26" fillId="0" borderId="12" xfId="0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vertical="justify" indent="2"/>
    </xf>
    <xf numFmtId="0" fontId="61" fillId="0" borderId="20" xfId="1" applyFont="1" applyFill="1" applyBorder="1" applyAlignment="1">
      <alignment horizontal="left" wrapText="1" indent="1"/>
    </xf>
    <xf numFmtId="0" fontId="30" fillId="0" borderId="12" xfId="1" applyFont="1" applyFill="1" applyBorder="1" applyAlignment="1">
      <alignment horizontal="left" wrapText="1" indent="1" shrinkToFit="1"/>
    </xf>
    <xf numFmtId="0" fontId="26" fillId="0" borderId="12" xfId="1" applyFont="1" applyFill="1" applyBorder="1" applyAlignment="1">
      <alignment horizontal="left" wrapText="1" indent="1" shrinkToFit="1"/>
    </xf>
    <xf numFmtId="0" fontId="54" fillId="0" borderId="20" xfId="1" applyFont="1" applyFill="1" applyBorder="1" applyAlignment="1">
      <alignment horizontal="left" wrapText="1" indent="1"/>
    </xf>
    <xf numFmtId="0" fontId="54" fillId="0" borderId="12" xfId="1" applyFont="1" applyFill="1" applyBorder="1" applyAlignment="1">
      <alignment horizontal="left" wrapText="1" indent="1"/>
    </xf>
    <xf numFmtId="0" fontId="14" fillId="0" borderId="44" xfId="0" applyFont="1" applyFill="1" applyBorder="1" applyAlignment="1">
      <alignment horizontal="left" wrapText="1" indent="2"/>
    </xf>
    <xf numFmtId="0" fontId="12" fillId="0" borderId="56" xfId="0" applyFont="1" applyFill="1" applyBorder="1" applyAlignment="1">
      <alignment horizontal="left" wrapText="1" indent="2"/>
    </xf>
    <xf numFmtId="0" fontId="24" fillId="0" borderId="8" xfId="1" applyFont="1" applyFill="1" applyBorder="1" applyAlignment="1">
      <alignment horizontal="left"/>
    </xf>
    <xf numFmtId="0" fontId="62" fillId="0" borderId="12" xfId="0" applyFont="1" applyFill="1" applyBorder="1" applyAlignment="1">
      <alignment horizontal="left" indent="1"/>
    </xf>
    <xf numFmtId="0" fontId="55" fillId="0" borderId="83" xfId="0" applyFont="1" applyFill="1" applyBorder="1" applyAlignment="1">
      <alignment horizontal="center"/>
    </xf>
    <xf numFmtId="0" fontId="16" fillId="0" borderId="59" xfId="1" applyFont="1" applyFill="1" applyBorder="1" applyAlignment="1">
      <alignment horizontal="left" indent="1"/>
    </xf>
    <xf numFmtId="0" fontId="29" fillId="0" borderId="22" xfId="1" applyFont="1" applyFill="1" applyBorder="1" applyAlignment="1">
      <alignment horizontal="left" wrapText="1" indent="1"/>
    </xf>
    <xf numFmtId="0" fontId="30" fillId="0" borderId="12" xfId="0" applyFont="1" applyFill="1" applyBorder="1" applyAlignment="1">
      <alignment horizontal="left" wrapText="1" indent="2"/>
    </xf>
    <xf numFmtId="0" fontId="13" fillId="0" borderId="20" xfId="0" applyFont="1" applyFill="1" applyBorder="1" applyAlignment="1">
      <alignment horizontal="left" wrapText="1" indent="2"/>
    </xf>
    <xf numFmtId="0" fontId="12" fillId="0" borderId="44" xfId="0" applyFont="1" applyFill="1" applyBorder="1" applyAlignment="1">
      <alignment horizontal="left" wrapText="1" indent="2"/>
    </xf>
    <xf numFmtId="0" fontId="16" fillId="0" borderId="47" xfId="1" applyFont="1" applyFill="1" applyBorder="1" applyAlignment="1">
      <alignment wrapText="1"/>
    </xf>
    <xf numFmtId="0" fontId="24" fillId="0" borderId="34" xfId="1" applyFont="1" applyFill="1" applyBorder="1" applyAlignment="1">
      <alignment horizontal="left"/>
    </xf>
    <xf numFmtId="0" fontId="63" fillId="0" borderId="44" xfId="1" applyFont="1" applyFill="1" applyBorder="1"/>
    <xf numFmtId="0" fontId="14" fillId="0" borderId="42" xfId="1" applyFont="1" applyFill="1" applyBorder="1" applyAlignment="1">
      <alignment horizontal="left" indent="2"/>
    </xf>
    <xf numFmtId="0" fontId="14" fillId="0" borderId="44" xfId="1" applyFont="1" applyFill="1" applyBorder="1" applyAlignment="1">
      <alignment horizontal="left" indent="2"/>
    </xf>
    <xf numFmtId="0" fontId="14" fillId="0" borderId="43" xfId="1" applyFont="1" applyFill="1" applyBorder="1" applyAlignment="1">
      <alignment horizontal="left" indent="2"/>
    </xf>
    <xf numFmtId="0" fontId="12" fillId="0" borderId="3" xfId="1" applyFont="1" applyFill="1" applyBorder="1" applyAlignment="1">
      <alignment horizontal="left" wrapText="1" indent="1" shrinkToFit="1"/>
    </xf>
    <xf numFmtId="0" fontId="12" fillId="0" borderId="45" xfId="1" applyFont="1" applyFill="1" applyBorder="1" applyAlignment="1">
      <alignment horizontal="left" wrapText="1" indent="1" shrinkToFit="1"/>
    </xf>
    <xf numFmtId="0" fontId="15" fillId="0" borderId="45" xfId="0" applyFont="1" applyFill="1" applyBorder="1" applyAlignment="1">
      <alignment horizontal="left" indent="1"/>
    </xf>
    <xf numFmtId="0" fontId="14" fillId="0" borderId="42" xfId="0" applyFont="1" applyFill="1" applyBorder="1" applyAlignment="1">
      <alignment horizontal="left" wrapText="1" indent="2"/>
    </xf>
    <xf numFmtId="0" fontId="26" fillId="0" borderId="38" xfId="0" applyFont="1" applyFill="1" applyBorder="1" applyAlignment="1">
      <alignment horizontal="left" indent="2"/>
    </xf>
    <xf numFmtId="0" fontId="17" fillId="0" borderId="44" xfId="0" applyFont="1" applyFill="1" applyBorder="1" applyAlignment="1">
      <alignment horizontal="left" wrapText="1" indent="2"/>
    </xf>
    <xf numFmtId="0" fontId="16" fillId="0" borderId="38" xfId="1" applyFont="1" applyFill="1" applyBorder="1" applyAlignment="1">
      <alignment horizontal="left" indent="1"/>
    </xf>
    <xf numFmtId="0" fontId="27" fillId="0" borderId="20" xfId="1" applyFont="1" applyFill="1" applyBorder="1" applyAlignment="1">
      <alignment horizontal="left" wrapText="1" indent="1"/>
    </xf>
    <xf numFmtId="0" fontId="30" fillId="0" borderId="20" xfId="0" applyFont="1" applyFill="1" applyBorder="1" applyAlignment="1">
      <alignment horizontal="left" wrapText="1" indent="2"/>
    </xf>
    <xf numFmtId="0" fontId="24" fillId="0" borderId="57" xfId="1" applyFont="1" applyFill="1" applyBorder="1" applyAlignment="1">
      <alignment horizontal="left" indent="2"/>
    </xf>
    <xf numFmtId="2" fontId="14" fillId="0" borderId="12" xfId="0" applyNumberFormat="1" applyFont="1" applyFill="1" applyBorder="1" applyAlignment="1">
      <alignment horizontal="left" wrapText="1" indent="2"/>
    </xf>
    <xf numFmtId="0" fontId="14" fillId="0" borderId="42" xfId="1" applyFont="1" applyFill="1" applyBorder="1" applyAlignment="1">
      <alignment horizontal="left" wrapText="1" indent="2"/>
    </xf>
    <xf numFmtId="0" fontId="16" fillId="0" borderId="34" xfId="1" applyFont="1" applyFill="1" applyBorder="1" applyAlignment="1">
      <alignment horizontal="left" indent="1"/>
    </xf>
    <xf numFmtId="0" fontId="17" fillId="0" borderId="2" xfId="0" applyFont="1" applyFill="1" applyBorder="1" applyAlignment="1">
      <alignment horizontal="left" wrapText="1" indent="2"/>
    </xf>
    <xf numFmtId="0" fontId="30" fillId="0" borderId="16" xfId="0" applyFont="1" applyFill="1" applyBorder="1" applyAlignment="1">
      <alignment horizontal="left" wrapText="1" indent="2"/>
    </xf>
    <xf numFmtId="0" fontId="19" fillId="0" borderId="3" xfId="1" applyFont="1" applyFill="1" applyBorder="1" applyAlignment="1">
      <alignment horizontal="left" indent="1"/>
    </xf>
    <xf numFmtId="0" fontId="11" fillId="0" borderId="15" xfId="1" applyFont="1" applyFill="1" applyBorder="1" applyAlignment="1">
      <alignment horizontal="left" wrapText="1" indent="1"/>
    </xf>
    <xf numFmtId="0" fontId="19" fillId="0" borderId="5" xfId="0" applyFont="1" applyFill="1" applyBorder="1" applyAlignment="1">
      <alignment horizontal="left" indent="1"/>
    </xf>
    <xf numFmtId="0" fontId="21" fillId="0" borderId="23" xfId="1" applyFont="1" applyFill="1" applyBorder="1" applyAlignment="1">
      <alignment horizontal="left" wrapText="1" indent="1"/>
    </xf>
    <xf numFmtId="0" fontId="12" fillId="0" borderId="2" xfId="0" applyFont="1" applyFill="1" applyBorder="1" applyAlignment="1">
      <alignment horizontal="left" wrapText="1" indent="2"/>
    </xf>
    <xf numFmtId="0" fontId="31" fillId="0" borderId="20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indent="2"/>
    </xf>
    <xf numFmtId="0" fontId="12" fillId="0" borderId="80" xfId="1" applyFont="1" applyFill="1" applyBorder="1" applyAlignment="1">
      <alignment horizontal="left" wrapText="1" indent="1" shrinkToFit="1"/>
    </xf>
    <xf numFmtId="0" fontId="12" fillId="0" borderId="17" xfId="1" applyFont="1" applyFill="1" applyBorder="1" applyAlignment="1">
      <alignment horizontal="left" wrapText="1" indent="1" shrinkToFit="1"/>
    </xf>
    <xf numFmtId="0" fontId="29" fillId="0" borderId="20" xfId="1" applyFont="1" applyFill="1" applyBorder="1" applyAlignment="1">
      <alignment horizontal="left" wrapText="1" indent="1"/>
    </xf>
    <xf numFmtId="0" fontId="12" fillId="0" borderId="23" xfId="1" applyFont="1" applyFill="1" applyBorder="1" applyAlignment="1">
      <alignment horizontal="left" wrapText="1" indent="1" shrinkToFit="1"/>
    </xf>
    <xf numFmtId="0" fontId="26" fillId="0" borderId="12" xfId="13" applyFont="1" applyFill="1" applyBorder="1" applyAlignment="1" applyProtection="1">
      <alignment wrapText="1"/>
    </xf>
    <xf numFmtId="0" fontId="32" fillId="0" borderId="12" xfId="1" applyFont="1" applyFill="1" applyBorder="1" applyAlignment="1">
      <alignment horizontal="left" vertical="justify" indent="2"/>
    </xf>
    <xf numFmtId="0" fontId="11" fillId="0" borderId="15" xfId="1" applyFont="1" applyFill="1" applyBorder="1" applyAlignment="1">
      <alignment horizontal="left" wrapText="1" indent="3"/>
    </xf>
    <xf numFmtId="0" fontId="53" fillId="0" borderId="12" xfId="1" applyFont="1" applyFill="1" applyBorder="1" applyAlignment="1">
      <alignment horizontal="left" wrapText="1" indent="1"/>
    </xf>
    <xf numFmtId="0" fontId="12" fillId="0" borderId="16" xfId="1" applyFont="1" applyFill="1" applyBorder="1"/>
    <xf numFmtId="2" fontId="13" fillId="0" borderId="12" xfId="0" applyNumberFormat="1" applyFont="1" applyFill="1" applyBorder="1" applyAlignment="1">
      <alignment horizontal="left" wrapText="1" indent="2"/>
    </xf>
    <xf numFmtId="2" fontId="17" fillId="0" borderId="12" xfId="0" applyNumberFormat="1" applyFont="1" applyFill="1" applyBorder="1" applyAlignment="1">
      <alignment horizontal="left" wrapText="1" indent="2"/>
    </xf>
    <xf numFmtId="2" fontId="30" fillId="0" borderId="12" xfId="0" applyNumberFormat="1" applyFont="1" applyFill="1" applyBorder="1" applyAlignment="1">
      <alignment horizontal="left" wrapText="1" indent="2"/>
    </xf>
    <xf numFmtId="2" fontId="15" fillId="0" borderId="12" xfId="0" applyNumberFormat="1" applyFont="1" applyFill="1" applyBorder="1" applyAlignment="1">
      <alignment horizontal="left" wrapText="1" indent="2"/>
    </xf>
    <xf numFmtId="2" fontId="17" fillId="0" borderId="16" xfId="0" applyNumberFormat="1" applyFont="1" applyFill="1" applyBorder="1" applyAlignment="1">
      <alignment horizontal="left" wrapText="1" indent="2"/>
    </xf>
    <xf numFmtId="2" fontId="17" fillId="0" borderId="4" xfId="0" applyNumberFormat="1" applyFont="1" applyFill="1" applyBorder="1" applyAlignment="1">
      <alignment horizontal="left" wrapText="1" indent="2"/>
    </xf>
    <xf numFmtId="2" fontId="17" fillId="0" borderId="4" xfId="0" applyNumberFormat="1" applyFont="1" applyFill="1" applyBorder="1" applyAlignment="1">
      <alignment horizontal="center" wrapText="1"/>
    </xf>
    <xf numFmtId="0" fontId="27" fillId="0" borderId="20" xfId="1" applyFont="1" applyFill="1" applyBorder="1" applyAlignment="1">
      <alignment horizontal="left" indent="1"/>
    </xf>
    <xf numFmtId="0" fontId="27" fillId="0" borderId="12" xfId="1" applyFont="1" applyFill="1" applyBorder="1" applyAlignment="1">
      <alignment horizontal="left" indent="1"/>
    </xf>
    <xf numFmtId="0" fontId="30" fillId="0" borderId="20" xfId="1" applyFont="1" applyFill="1" applyBorder="1" applyAlignment="1">
      <alignment horizontal="left" wrapText="1" indent="1" shrinkToFit="1"/>
    </xf>
    <xf numFmtId="0" fontId="13" fillId="0" borderId="20" xfId="1" applyFont="1" applyFill="1" applyBorder="1" applyAlignment="1">
      <alignment horizontal="left" wrapText="1" indent="1" shrinkToFit="1"/>
    </xf>
    <xf numFmtId="0" fontId="17" fillId="0" borderId="15" xfId="1" applyFont="1" applyFill="1" applyBorder="1" applyAlignment="1">
      <alignment horizontal="left" wrapText="1" indent="1" shrinkToFit="1"/>
    </xf>
    <xf numFmtId="0" fontId="27" fillId="0" borderId="23" xfId="1" applyFont="1" applyFill="1" applyBorder="1" applyAlignment="1">
      <alignment horizontal="left" wrapText="1" indent="1"/>
    </xf>
    <xf numFmtId="0" fontId="18" fillId="0" borderId="20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center"/>
    </xf>
    <xf numFmtId="0" fontId="12" fillId="0" borderId="38" xfId="0" applyFont="1" applyFill="1" applyBorder="1" applyAlignment="1">
      <alignment horizontal="left" wrapText="1" indent="2"/>
    </xf>
    <xf numFmtId="0" fontId="18" fillId="0" borderId="20" xfId="0" applyFont="1" applyFill="1" applyBorder="1" applyAlignment="1">
      <alignment horizontal="left" wrapText="1" indent="2"/>
    </xf>
    <xf numFmtId="0" fontId="12" fillId="0" borderId="54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indent="2"/>
    </xf>
    <xf numFmtId="0" fontId="30" fillId="0" borderId="12" xfId="0" applyFont="1" applyFill="1" applyBorder="1" applyAlignment="1">
      <alignment horizontal="center"/>
    </xf>
    <xf numFmtId="164" fontId="26" fillId="0" borderId="20" xfId="1" applyNumberFormat="1" applyFont="1" applyFill="1" applyBorder="1"/>
    <xf numFmtId="0" fontId="18" fillId="0" borderId="12" xfId="1" applyFont="1" applyFill="1" applyBorder="1" applyAlignment="1">
      <alignment horizontal="center"/>
    </xf>
    <xf numFmtId="0" fontId="12" fillId="0" borderId="4" xfId="1" applyFont="1" applyFill="1" applyBorder="1" applyAlignment="1">
      <alignment horizontal="center" vertical="justify"/>
    </xf>
    <xf numFmtId="0" fontId="12" fillId="0" borderId="17" xfId="1" applyFont="1" applyFill="1" applyBorder="1" applyAlignment="1">
      <alignment horizontal="center" vertical="justify"/>
    </xf>
    <xf numFmtId="0" fontId="29" fillId="0" borderId="12" xfId="1" applyFont="1" applyFill="1" applyBorder="1" applyAlignment="1">
      <alignment horizontal="left" wrapText="1" indent="1"/>
    </xf>
    <xf numFmtId="0" fontId="24" fillId="0" borderId="2" xfId="1" applyFont="1" applyFill="1" applyBorder="1" applyAlignment="1">
      <alignment wrapText="1"/>
    </xf>
    <xf numFmtId="0" fontId="26" fillId="0" borderId="12" xfId="0" applyFont="1" applyFill="1" applyBorder="1" applyAlignment="1">
      <alignment horizontal="left" indent="1"/>
    </xf>
    <xf numFmtId="2" fontId="23" fillId="0" borderId="12" xfId="1" applyNumberFormat="1" applyFont="1" applyFill="1" applyBorder="1" applyAlignment="1">
      <alignment wrapText="1"/>
    </xf>
    <xf numFmtId="0" fontId="14" fillId="0" borderId="16" xfId="1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vertical="justify" indent="1"/>
    </xf>
    <xf numFmtId="164" fontId="13" fillId="0" borderId="12" xfId="1" applyNumberFormat="1" applyFont="1" applyFill="1" applyBorder="1" applyAlignment="1">
      <alignment wrapText="1"/>
    </xf>
    <xf numFmtId="164" fontId="13" fillId="0" borderId="2" xfId="1" applyNumberFormat="1" applyFont="1" applyFill="1" applyBorder="1" applyAlignment="1">
      <alignment wrapText="1"/>
    </xf>
    <xf numFmtId="0" fontId="17" fillId="0" borderId="17" xfId="0" applyFont="1" applyFill="1" applyBorder="1" applyAlignment="1">
      <alignment horizontal="left" indent="2"/>
    </xf>
    <xf numFmtId="0" fontId="17" fillId="0" borderId="4" xfId="0" applyFont="1" applyFill="1" applyBorder="1" applyAlignment="1">
      <alignment horizontal="left" indent="2"/>
    </xf>
    <xf numFmtId="0" fontId="11" fillId="0" borderId="16" xfId="1" applyFont="1" applyFill="1" applyBorder="1" applyAlignment="1">
      <alignment horizontal="right" wrapText="1" indent="3"/>
    </xf>
    <xf numFmtId="0" fontId="14" fillId="0" borderId="20" xfId="0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indent="1"/>
    </xf>
    <xf numFmtId="0" fontId="12" fillId="0" borderId="1" xfId="1" applyFont="1" applyFill="1" applyBorder="1" applyAlignment="1">
      <alignment horizontal="left"/>
    </xf>
    <xf numFmtId="0" fontId="19" fillId="0" borderId="4" xfId="1" applyFont="1" applyFill="1" applyBorder="1"/>
    <xf numFmtId="0" fontId="27" fillId="0" borderId="12" xfId="0" applyFont="1" applyFill="1" applyBorder="1" applyAlignment="1">
      <alignment horizontal="left" indent="1"/>
    </xf>
    <xf numFmtId="164" fontId="16" fillId="0" borderId="2" xfId="2" applyNumberFormat="1" applyFont="1" applyFill="1" applyBorder="1" applyAlignment="1">
      <alignment wrapText="1"/>
    </xf>
    <xf numFmtId="164" fontId="58" fillId="0" borderId="12" xfId="1" applyNumberFormat="1" applyFont="1" applyFill="1" applyBorder="1" applyAlignment="1">
      <alignment horizontal="center"/>
    </xf>
    <xf numFmtId="164" fontId="19" fillId="0" borderId="20" xfId="1" applyNumberFormat="1" applyFont="1" applyFill="1" applyBorder="1" applyAlignment="1">
      <alignment horizontal="justify"/>
    </xf>
    <xf numFmtId="164" fontId="19" fillId="0" borderId="20" xfId="1" applyNumberFormat="1" applyFont="1" applyFill="1" applyBorder="1" applyAlignment="1">
      <alignment horizontal="justify" wrapText="1"/>
    </xf>
    <xf numFmtId="0" fontId="27" fillId="0" borderId="12" xfId="1" applyFont="1" applyFill="1" applyBorder="1" applyAlignment="1">
      <alignment horizontal="center" wrapText="1"/>
    </xf>
    <xf numFmtId="0" fontId="27" fillId="0" borderId="2" xfId="1" applyFont="1" applyFill="1" applyBorder="1" applyAlignment="1">
      <alignment horizontal="center" wrapText="1"/>
    </xf>
    <xf numFmtId="0" fontId="16" fillId="0" borderId="7" xfId="1" applyFont="1" applyFill="1" applyBorder="1" applyAlignment="1">
      <alignment wrapText="1"/>
    </xf>
    <xf numFmtId="0" fontId="64" fillId="0" borderId="7" xfId="1" applyFont="1" applyFill="1" applyBorder="1"/>
    <xf numFmtId="0" fontId="19" fillId="0" borderId="18" xfId="1" applyFont="1" applyFill="1" applyBorder="1" applyAlignment="1">
      <alignment horizontal="left" wrapText="1"/>
    </xf>
    <xf numFmtId="0" fontId="16" fillId="0" borderId="2" xfId="1" applyFont="1" applyFill="1" applyBorder="1" applyAlignment="1">
      <alignment horizontal="right" wrapText="1" indent="3"/>
    </xf>
    <xf numFmtId="0" fontId="11" fillId="0" borderId="42" xfId="1" applyFont="1" applyFill="1" applyBorder="1" applyAlignment="1">
      <alignment horizontal="left" vertical="top" wrapText="1" indent="2"/>
    </xf>
    <xf numFmtId="0" fontId="19" fillId="0" borderId="8" xfId="1" applyFont="1" applyFill="1" applyBorder="1" applyAlignment="1">
      <alignment horizontal="left"/>
    </xf>
    <xf numFmtId="0" fontId="19" fillId="0" borderId="2" xfId="1" applyFont="1" applyFill="1" applyBorder="1" applyAlignment="1">
      <alignment horizontal="left" indent="1"/>
    </xf>
    <xf numFmtId="164" fontId="19" fillId="0" borderId="15" xfId="1" applyNumberFormat="1" applyFont="1" applyFill="1" applyBorder="1" applyAlignment="1">
      <alignment horizontal="justify"/>
    </xf>
    <xf numFmtId="164" fontId="19" fillId="0" borderId="2" xfId="1" applyNumberFormat="1" applyFont="1" applyFill="1" applyBorder="1" applyAlignment="1">
      <alignment horizontal="justify"/>
    </xf>
    <xf numFmtId="0" fontId="16" fillId="0" borderId="20" xfId="13" applyFont="1" applyFill="1" applyBorder="1" applyAlignment="1" applyProtection="1">
      <alignment wrapText="1"/>
    </xf>
    <xf numFmtId="0" fontId="16" fillId="0" borderId="4" xfId="1" applyFont="1" applyFill="1" applyBorder="1" applyAlignment="1">
      <alignment horizontal="right" wrapText="1" indent="3"/>
    </xf>
    <xf numFmtId="0" fontId="11" fillId="0" borderId="2" xfId="1" applyFont="1" applyFill="1" applyBorder="1" applyAlignment="1">
      <alignment horizontal="left" wrapText="1" indent="1"/>
    </xf>
    <xf numFmtId="0" fontId="32" fillId="0" borderId="23" xfId="1" applyFont="1" applyFill="1" applyBorder="1" applyAlignment="1">
      <alignment horizontal="left" vertical="justify" indent="2"/>
    </xf>
    <xf numFmtId="0" fontId="16" fillId="0" borderId="5" xfId="0" applyFont="1" applyFill="1" applyBorder="1" applyAlignment="1">
      <alignment horizontal="left" indent="1"/>
    </xf>
    <xf numFmtId="0" fontId="16" fillId="0" borderId="16" xfId="1" applyFont="1" applyFill="1" applyBorder="1" applyAlignment="1">
      <alignment horizontal="left" wrapText="1" indent="1"/>
    </xf>
    <xf numFmtId="164" fontId="19" fillId="0" borderId="2" xfId="1" applyNumberFormat="1" applyFont="1" applyFill="1" applyBorder="1" applyAlignment="1">
      <alignment horizontal="center" wrapText="1"/>
    </xf>
    <xf numFmtId="0" fontId="12" fillId="0" borderId="64" xfId="0" applyFont="1" applyFill="1" applyBorder="1" applyAlignment="1">
      <alignment horizontal="left" wrapText="1" indent="2"/>
    </xf>
    <xf numFmtId="0" fontId="32" fillId="0" borderId="20" xfId="1" applyFont="1" applyFill="1" applyBorder="1" applyAlignment="1">
      <alignment horizontal="left" vertical="justify" indent="2"/>
    </xf>
    <xf numFmtId="0" fontId="16" fillId="0" borderId="7" xfId="1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indent="2"/>
    </xf>
    <xf numFmtId="164" fontId="19" fillId="0" borderId="12" xfId="1" applyNumberFormat="1" applyFont="1" applyFill="1" applyBorder="1" applyAlignment="1">
      <alignment horizontal="center" wrapText="1"/>
    </xf>
    <xf numFmtId="0" fontId="17" fillId="0" borderId="16" xfId="1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indent="2"/>
    </xf>
    <xf numFmtId="0" fontId="16" fillId="0" borderId="20" xfId="1" applyFont="1" applyFill="1" applyBorder="1" applyAlignment="1">
      <alignment horizontal="left" vertical="top" wrapText="1" indent="2"/>
    </xf>
    <xf numFmtId="0" fontId="12" fillId="0" borderId="84" xfId="0" applyFont="1" applyFill="1" applyBorder="1" applyAlignment="1">
      <alignment horizontal="left" wrapText="1" indent="2"/>
    </xf>
    <xf numFmtId="0" fontId="19" fillId="0" borderId="18" xfId="1" applyFont="1" applyFill="1" applyBorder="1" applyAlignment="1">
      <alignment horizontal="left" wrapText="1" indent="1"/>
    </xf>
    <xf numFmtId="0" fontId="16" fillId="0" borderId="38" xfId="1" applyFont="1" applyFill="1" applyBorder="1" applyAlignment="1">
      <alignment wrapText="1"/>
    </xf>
    <xf numFmtId="0" fontId="36" fillId="0" borderId="20" xfId="1" applyFont="1" applyFill="1" applyBorder="1" applyAlignment="1">
      <alignment horizontal="left" indent="2"/>
    </xf>
    <xf numFmtId="164" fontId="16" fillId="0" borderId="1" xfId="1" applyNumberFormat="1" applyFont="1" applyFill="1" applyBorder="1" applyAlignment="1">
      <alignment horizontal="left" wrapText="1" indent="1"/>
    </xf>
    <xf numFmtId="0" fontId="26" fillId="0" borderId="16" xfId="1" applyFont="1" applyFill="1" applyBorder="1" applyAlignment="1">
      <alignment horizontal="left" wrapText="1" indent="2"/>
    </xf>
    <xf numFmtId="0" fontId="20" fillId="0" borderId="24" xfId="1" applyFont="1" applyFill="1" applyBorder="1"/>
    <xf numFmtId="0" fontId="11" fillId="0" borderId="11" xfId="1" applyFont="1" applyFill="1" applyBorder="1"/>
    <xf numFmtId="0" fontId="19" fillId="0" borderId="0" xfId="1" applyFont="1" applyFill="1"/>
    <xf numFmtId="188" fontId="16" fillId="0" borderId="4" xfId="2" applyNumberFormat="1" applyFont="1" applyFill="1" applyBorder="1"/>
    <xf numFmtId="180" fontId="16" fillId="0" borderId="4" xfId="2" applyNumberFormat="1" applyFont="1" applyFill="1" applyBorder="1"/>
    <xf numFmtId="174" fontId="12" fillId="0" borderId="9" xfId="2" applyNumberFormat="1" applyFont="1" applyFill="1" applyBorder="1"/>
    <xf numFmtId="165" fontId="12" fillId="0" borderId="4" xfId="2" applyNumberFormat="1" applyFont="1" applyFill="1" applyBorder="1"/>
    <xf numFmtId="175" fontId="16" fillId="0" borderId="8" xfId="1" applyNumberFormat="1" applyFont="1" applyFill="1" applyBorder="1"/>
    <xf numFmtId="0" fontId="12" fillId="0" borderId="2" xfId="1" applyFont="1" applyFill="1" applyBorder="1" applyAlignment="1">
      <alignment horizontal="left" wrapText="1"/>
    </xf>
    <xf numFmtId="0" fontId="16" fillId="0" borderId="18" xfId="1" applyFont="1" applyFill="1" applyBorder="1" applyAlignment="1">
      <alignment wrapText="1"/>
    </xf>
    <xf numFmtId="0" fontId="25" fillId="0" borderId="58" xfId="1" applyFont="1" applyFill="1" applyBorder="1" applyAlignment="1">
      <alignment horizontal="left" vertical="top" wrapText="1" indent="2"/>
    </xf>
    <xf numFmtId="2" fontId="24" fillId="0" borderId="15" xfId="1" applyNumberFormat="1" applyFont="1" applyFill="1" applyBorder="1" applyAlignment="1">
      <alignment horizontal="left" wrapText="1" indent="2"/>
    </xf>
    <xf numFmtId="0" fontId="19" fillId="0" borderId="65" xfId="1" applyFont="1" applyFill="1" applyBorder="1" applyAlignment="1">
      <alignment horizontal="left"/>
    </xf>
    <xf numFmtId="165" fontId="19" fillId="0" borderId="81" xfId="2" applyNumberFormat="1" applyFont="1" applyFill="1" applyBorder="1"/>
    <xf numFmtId="187" fontId="16" fillId="0" borderId="4" xfId="2" applyNumberFormat="1" applyFont="1" applyFill="1" applyBorder="1"/>
    <xf numFmtId="0" fontId="58" fillId="0" borderId="18" xfId="1" applyFont="1" applyFill="1" applyBorder="1" applyAlignment="1">
      <alignment wrapText="1"/>
    </xf>
    <xf numFmtId="192" fontId="19" fillId="0" borderId="34" xfId="2" applyNumberFormat="1" applyFont="1" applyFill="1" applyBorder="1"/>
    <xf numFmtId="0" fontId="19" fillId="0" borderId="4" xfId="1" applyFont="1" applyFill="1" applyBorder="1" applyAlignment="1">
      <alignment horizontal="left"/>
    </xf>
    <xf numFmtId="0" fontId="9" fillId="0" borderId="14" xfId="0" applyFont="1" applyFill="1" applyBorder="1"/>
    <xf numFmtId="186" fontId="16" fillId="0" borderId="10" xfId="1" applyNumberFormat="1" applyFont="1" applyFill="1" applyBorder="1"/>
    <xf numFmtId="0" fontId="9" fillId="0" borderId="44" xfId="0" applyFont="1" applyFill="1" applyBorder="1"/>
    <xf numFmtId="0" fontId="9" fillId="0" borderId="27" xfId="0" applyFont="1" applyFill="1" applyBorder="1"/>
    <xf numFmtId="0" fontId="16" fillId="0" borderId="12" xfId="1" applyFont="1" applyFill="1" applyBorder="1" applyAlignment="1">
      <alignment horizontal="left" wrapText="1" indent="2"/>
    </xf>
    <xf numFmtId="189" fontId="19" fillId="0" borderId="34" xfId="2" applyNumberFormat="1" applyFont="1" applyFill="1" applyBorder="1"/>
    <xf numFmtId="186" fontId="19" fillId="0" borderId="34" xfId="2" applyNumberFormat="1" applyFont="1" applyFill="1" applyBorder="1"/>
    <xf numFmtId="0" fontId="16" fillId="0" borderId="18" xfId="13" applyFont="1" applyFill="1" applyBorder="1" applyAlignment="1" applyProtection="1">
      <alignment wrapText="1"/>
    </xf>
    <xf numFmtId="0" fontId="11" fillId="0" borderId="30" xfId="1" applyFont="1" applyFill="1" applyBorder="1"/>
    <xf numFmtId="0" fontId="9" fillId="0" borderId="48" xfId="0" applyFont="1" applyFill="1" applyBorder="1"/>
    <xf numFmtId="0" fontId="25" fillId="0" borderId="9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3" fontId="11" fillId="0" borderId="0" xfId="1" applyNumberFormat="1" applyFont="1" applyFill="1" applyAlignment="1">
      <alignment horizontal="center"/>
    </xf>
    <xf numFmtId="4" fontId="16" fillId="0" borderId="0" xfId="1" applyNumberFormat="1" applyFont="1" applyFill="1" applyBorder="1"/>
    <xf numFmtId="165" fontId="11" fillId="0" borderId="0" xfId="2" applyFont="1" applyFill="1" applyBorder="1"/>
    <xf numFmtId="4" fontId="11" fillId="0" borderId="0" xfId="1" applyNumberFormat="1" applyFont="1" applyFill="1" applyBorder="1"/>
    <xf numFmtId="0" fontId="24" fillId="0" borderId="0" xfId="0" applyFont="1" applyFill="1" applyBorder="1" applyAlignment="1">
      <alignment horizontal="left" vertical="center" wrapText="1"/>
    </xf>
    <xf numFmtId="165" fontId="19" fillId="0" borderId="17" xfId="2" applyNumberFormat="1" applyFont="1" applyFill="1" applyBorder="1"/>
    <xf numFmtId="0" fontId="16" fillId="0" borderId="10" xfId="1" applyFont="1" applyFill="1" applyBorder="1" applyAlignment="1">
      <alignment horizontal="left" indent="2"/>
    </xf>
    <xf numFmtId="174" fontId="17" fillId="0" borderId="10" xfId="2" applyNumberFormat="1" applyFont="1" applyFill="1" applyBorder="1"/>
    <xf numFmtId="1" fontId="11" fillId="0" borderId="12" xfId="1" applyNumberFormat="1" applyFont="1" applyFill="1" applyBorder="1" applyAlignment="1">
      <alignment horizontal="left" wrapText="1" indent="2"/>
    </xf>
    <xf numFmtId="1" fontId="11" fillId="0" borderId="16" xfId="1" applyNumberFormat="1" applyFont="1" applyFill="1" applyBorder="1" applyAlignment="1">
      <alignment horizontal="left" wrapText="1" indent="2"/>
    </xf>
    <xf numFmtId="2" fontId="16" fillId="0" borderId="4" xfId="1" applyNumberFormat="1" applyFont="1" applyFill="1" applyBorder="1" applyAlignment="1">
      <alignment horizontal="left" wrapText="1" indent="2"/>
    </xf>
    <xf numFmtId="0" fontId="11" fillId="0" borderId="15" xfId="1" applyFont="1" applyFill="1" applyBorder="1" applyAlignment="1">
      <alignment horizontal="left" indent="2"/>
    </xf>
    <xf numFmtId="179" fontId="14" fillId="0" borderId="16" xfId="2" applyNumberFormat="1" applyFont="1" applyFill="1" applyBorder="1"/>
    <xf numFmtId="0" fontId="14" fillId="0" borderId="15" xfId="0" applyFont="1" applyFill="1" applyBorder="1" applyAlignment="1">
      <alignment horizontal="left" wrapText="1" indent="2"/>
    </xf>
    <xf numFmtId="0" fontId="14" fillId="0" borderId="79" xfId="0" applyFont="1" applyFill="1" applyBorder="1" applyAlignment="1">
      <alignment horizontal="left" wrapText="1" indent="2"/>
    </xf>
    <xf numFmtId="3" fontId="20" fillId="0" borderId="16" xfId="1" applyNumberFormat="1" applyFont="1" applyFill="1" applyBorder="1" applyAlignment="1">
      <alignment horizontal="center"/>
    </xf>
    <xf numFmtId="0" fontId="11" fillId="0" borderId="44" xfId="0" applyFont="1" applyFill="1" applyBorder="1" applyAlignment="1">
      <alignment horizontal="left" indent="2"/>
    </xf>
    <xf numFmtId="0" fontId="11" fillId="0" borderId="79" xfId="0" applyFont="1" applyFill="1" applyBorder="1" applyAlignment="1">
      <alignment horizontal="left" indent="2"/>
    </xf>
    <xf numFmtId="0" fontId="11" fillId="0" borderId="15" xfId="0" applyFont="1" applyFill="1" applyBorder="1" applyAlignment="1">
      <alignment horizontal="left" indent="2"/>
    </xf>
    <xf numFmtId="3" fontId="20" fillId="0" borderId="0" xfId="1" applyNumberFormat="1" applyFont="1" applyFill="1"/>
    <xf numFmtId="4" fontId="20" fillId="0" borderId="0" xfId="1" applyNumberFormat="1" applyFont="1" applyFill="1" applyBorder="1"/>
    <xf numFmtId="3" fontId="20" fillId="0" borderId="0" xfId="1" applyNumberFormat="1" applyFont="1" applyFill="1" applyBorder="1"/>
    <xf numFmtId="0" fontId="20" fillId="0" borderId="0" xfId="1" applyFont="1" applyFill="1" applyBorder="1" applyAlignment="1"/>
    <xf numFmtId="0" fontId="0" fillId="0" borderId="0" xfId="0" applyFont="1" applyFill="1"/>
    <xf numFmtId="0" fontId="57" fillId="0" borderId="2" xfId="1" applyFont="1" applyFill="1" applyBorder="1" applyAlignment="1">
      <alignment horizontal="left"/>
    </xf>
    <xf numFmtId="0" fontId="16" fillId="0" borderId="45" xfId="1" applyFont="1" applyFill="1" applyBorder="1" applyAlignment="1">
      <alignment horizontal="left" indent="2"/>
    </xf>
    <xf numFmtId="0" fontId="16" fillId="0" borderId="42" xfId="1" applyFont="1" applyFill="1" applyBorder="1" applyAlignment="1">
      <alignment horizontal="left" indent="2"/>
    </xf>
    <xf numFmtId="0" fontId="11" fillId="0" borderId="44" xfId="1" applyFont="1" applyFill="1" applyBorder="1" applyAlignment="1">
      <alignment horizontal="left" indent="2"/>
    </xf>
    <xf numFmtId="174" fontId="11" fillId="0" borderId="0" xfId="1" applyNumberFormat="1" applyFont="1" applyFill="1"/>
    <xf numFmtId="0" fontId="14" fillId="0" borderId="0" xfId="0" applyFont="1" applyFill="1" applyAlignment="1">
      <alignment horizontal="left"/>
    </xf>
    <xf numFmtId="0" fontId="14" fillId="0" borderId="1" xfId="1" applyFont="1" applyFill="1" applyBorder="1" applyAlignment="1">
      <alignment horizontal="center" vertical="center"/>
    </xf>
    <xf numFmtId="0" fontId="14" fillId="0" borderId="2" xfId="1" applyFont="1" applyFill="1" applyBorder="1" applyAlignment="1">
      <alignment horizontal="center" vertical="center"/>
    </xf>
    <xf numFmtId="0" fontId="14" fillId="0" borderId="7" xfId="1" applyFont="1" applyFill="1" applyBorder="1" applyAlignment="1">
      <alignment horizontal="center" vertical="center"/>
    </xf>
    <xf numFmtId="0" fontId="16" fillId="0" borderId="2" xfId="1" applyFont="1" applyFill="1" applyBorder="1" applyAlignment="1">
      <alignment horizontal="left" vertical="top" wrapText="1" indent="2"/>
    </xf>
    <xf numFmtId="0" fontId="20" fillId="0" borderId="12" xfId="0" applyFont="1" applyFill="1" applyBorder="1" applyAlignment="1">
      <alignment horizontal="left" indent="1"/>
    </xf>
    <xf numFmtId="0" fontId="14" fillId="0" borderId="64" xfId="0" applyFont="1" applyFill="1" applyBorder="1" applyAlignment="1">
      <alignment horizontal="left" wrapText="1" indent="2"/>
    </xf>
    <xf numFmtId="0" fontId="11" fillId="0" borderId="7" xfId="1" applyFont="1" applyFill="1" applyBorder="1" applyAlignment="1">
      <alignment horizontal="left" vertical="top" wrapText="1" indent="2"/>
    </xf>
    <xf numFmtId="164" fontId="19" fillId="0" borderId="12" xfId="1" applyNumberFormat="1" applyFont="1" applyFill="1" applyBorder="1" applyAlignment="1">
      <alignment horizontal="justify" wrapText="1"/>
    </xf>
    <xf numFmtId="164" fontId="29" fillId="0" borderId="20" xfId="1" applyNumberFormat="1" applyFont="1" applyFill="1" applyBorder="1" applyAlignment="1">
      <alignment horizontal="center"/>
    </xf>
    <xf numFmtId="0" fontId="16" fillId="0" borderId="9" xfId="1" applyFont="1" applyFill="1" applyBorder="1" applyAlignment="1">
      <alignment horizontal="left" indent="1"/>
    </xf>
    <xf numFmtId="0" fontId="16" fillId="0" borderId="9" xfId="1" applyFont="1" applyFill="1" applyBorder="1"/>
    <xf numFmtId="0" fontId="16" fillId="0" borderId="9" xfId="1" applyFont="1" applyFill="1" applyBorder="1" applyAlignment="1">
      <alignment horizontal="left" indent="2"/>
    </xf>
    <xf numFmtId="0" fontId="16" fillId="0" borderId="9" xfId="1" applyFont="1" applyFill="1" applyBorder="1" applyAlignment="1">
      <alignment wrapText="1"/>
    </xf>
    <xf numFmtId="0" fontId="36" fillId="0" borderId="12" xfId="1" applyFont="1" applyFill="1" applyBorder="1" applyAlignment="1">
      <alignment horizontal="left" indent="2"/>
    </xf>
    <xf numFmtId="0" fontId="11" fillId="0" borderId="10" xfId="1" applyFont="1" applyFill="1" applyBorder="1" applyAlignment="1">
      <alignment horizontal="left" vertical="top" wrapText="1" indent="2"/>
    </xf>
    <xf numFmtId="0" fontId="17" fillId="0" borderId="18" xfId="1" applyFont="1" applyFill="1" applyBorder="1" applyAlignment="1">
      <alignment horizontal="left"/>
    </xf>
    <xf numFmtId="0" fontId="12" fillId="0" borderId="67" xfId="1" applyFont="1" applyFill="1" applyBorder="1" applyAlignment="1">
      <alignment horizontal="left"/>
    </xf>
    <xf numFmtId="0" fontId="17" fillId="0" borderId="9" xfId="1" applyFont="1" applyFill="1" applyBorder="1" applyAlignment="1">
      <alignment horizontal="left"/>
    </xf>
    <xf numFmtId="0" fontId="19" fillId="0" borderId="9" xfId="1" applyFont="1" applyFill="1" applyBorder="1"/>
    <xf numFmtId="0" fontId="17" fillId="0" borderId="9" xfId="1" applyFont="1" applyFill="1" applyBorder="1" applyAlignment="1">
      <alignment horizontal="left" wrapText="1" indent="1" shrinkToFit="1"/>
    </xf>
    <xf numFmtId="2" fontId="30" fillId="0" borderId="12" xfId="0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/>
    </xf>
    <xf numFmtId="2" fontId="30" fillId="0" borderId="9" xfId="0" applyNumberFormat="1" applyFont="1" applyFill="1" applyBorder="1" applyAlignment="1">
      <alignment horizontal="left" wrapText="1" indent="2"/>
    </xf>
    <xf numFmtId="0" fontId="17" fillId="0" borderId="9" xfId="1" applyFont="1" applyFill="1" applyBorder="1" applyAlignment="1">
      <alignment horizontal="left" wrapText="1" indent="2"/>
    </xf>
    <xf numFmtId="0" fontId="30" fillId="0" borderId="9" xfId="1" applyFont="1" applyFill="1" applyBorder="1" applyAlignment="1">
      <alignment horizontal="center" wrapText="1"/>
    </xf>
    <xf numFmtId="0" fontId="34" fillId="0" borderId="9" xfId="1" applyFont="1" applyFill="1" applyBorder="1" applyAlignment="1">
      <alignment horizontal="left" vertical="justify" indent="2"/>
    </xf>
    <xf numFmtId="0" fontId="34" fillId="0" borderId="9" xfId="1" applyFont="1" applyFill="1" applyBorder="1" applyAlignment="1">
      <alignment horizontal="left" indent="1"/>
    </xf>
    <xf numFmtId="0" fontId="36" fillId="0" borderId="9" xfId="1" applyFont="1" applyFill="1" applyBorder="1" applyAlignment="1">
      <alignment horizontal="center"/>
    </xf>
    <xf numFmtId="0" fontId="30" fillId="0" borderId="9" xfId="1" applyFont="1" applyFill="1" applyBorder="1" applyAlignment="1">
      <alignment horizontal="left" wrapText="1" indent="2"/>
    </xf>
    <xf numFmtId="0" fontId="17" fillId="0" borderId="39" xfId="1" applyFont="1" applyFill="1" applyBorder="1" applyAlignment="1">
      <alignment horizontal="left" wrapText="1" indent="2"/>
    </xf>
    <xf numFmtId="0" fontId="13" fillId="0" borderId="39" xfId="1" applyFont="1" applyFill="1" applyBorder="1" applyAlignment="1">
      <alignment horizontal="left" wrapText="1" indent="2"/>
    </xf>
    <xf numFmtId="0" fontId="30" fillId="0" borderId="24" xfId="1" applyFont="1" applyFill="1" applyBorder="1" applyAlignment="1">
      <alignment horizontal="left" wrapText="1" indent="2"/>
    </xf>
    <xf numFmtId="3" fontId="14" fillId="0" borderId="13" xfId="0" applyNumberFormat="1" applyFont="1" applyFill="1" applyBorder="1" applyAlignment="1">
      <alignment horizontal="center"/>
    </xf>
    <xf numFmtId="177" fontId="14" fillId="0" borderId="0" xfId="0" applyNumberFormat="1" applyFont="1" applyFill="1"/>
    <xf numFmtId="164" fontId="17" fillId="0" borderId="4" xfId="1" applyNumberFormat="1" applyFont="1" applyFill="1" applyBorder="1" applyAlignment="1">
      <alignment vertical="center" wrapText="1"/>
    </xf>
    <xf numFmtId="0" fontId="12" fillId="0" borderId="20" xfId="1" applyFont="1" applyFill="1" applyBorder="1" applyAlignment="1">
      <alignment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55" fillId="0" borderId="83" xfId="0" applyFont="1" applyFill="1" applyBorder="1" applyAlignment="1"/>
    <xf numFmtId="0" fontId="19" fillId="0" borderId="44" xfId="1" applyFont="1" applyFill="1" applyBorder="1"/>
    <xf numFmtId="181" fontId="12" fillId="0" borderId="1" xfId="1" applyNumberFormat="1" applyFont="1" applyFill="1" applyBorder="1" applyAlignment="1">
      <alignment horizontal="center" vertical="center"/>
    </xf>
    <xf numFmtId="181" fontId="12" fillId="0" borderId="25" xfId="1" applyNumberFormat="1" applyFont="1" applyFill="1" applyBorder="1" applyAlignment="1">
      <alignment horizontal="center" vertical="center"/>
    </xf>
    <xf numFmtId="181" fontId="12" fillId="0" borderId="12" xfId="2" applyNumberFormat="1" applyFont="1" applyFill="1" applyBorder="1" applyAlignment="1">
      <alignment vertical="center"/>
    </xf>
    <xf numFmtId="181" fontId="12" fillId="0" borderId="33" xfId="2" applyNumberFormat="1" applyFont="1" applyFill="1" applyBorder="1" applyAlignment="1">
      <alignment vertical="center"/>
    </xf>
    <xf numFmtId="181" fontId="12" fillId="0" borderId="12" xfId="2" applyNumberFormat="1" applyFont="1" applyFill="1" applyBorder="1" applyAlignment="1">
      <alignment horizontal="center" vertical="center"/>
    </xf>
    <xf numFmtId="181" fontId="12" fillId="0" borderId="33" xfId="2" applyNumberFormat="1" applyFont="1" applyFill="1" applyBorder="1" applyAlignment="1">
      <alignment horizontal="center" vertical="center"/>
    </xf>
    <xf numFmtId="181" fontId="13" fillId="0" borderId="12" xfId="2" applyNumberFormat="1" applyFont="1" applyFill="1" applyBorder="1" applyAlignment="1">
      <alignment horizontal="center" vertical="center"/>
    </xf>
    <xf numFmtId="181" fontId="12" fillId="0" borderId="16" xfId="2" applyNumberFormat="1" applyFont="1" applyFill="1" applyBorder="1" applyAlignment="1">
      <alignment vertical="center"/>
    </xf>
    <xf numFmtId="181" fontId="12" fillId="0" borderId="53" xfId="2" applyNumberFormat="1" applyFont="1" applyFill="1" applyBorder="1" applyAlignment="1">
      <alignment vertical="center"/>
    </xf>
    <xf numFmtId="181" fontId="12" fillId="0" borderId="10" xfId="2" applyNumberFormat="1" applyFont="1" applyFill="1" applyBorder="1" applyAlignment="1">
      <alignment vertical="center"/>
    </xf>
    <xf numFmtId="181" fontId="12" fillId="0" borderId="52" xfId="2" applyNumberFormat="1" applyFont="1" applyFill="1" applyBorder="1" applyAlignment="1">
      <alignment vertical="center"/>
    </xf>
    <xf numFmtId="181" fontId="12" fillId="0" borderId="2" xfId="1" applyNumberFormat="1" applyFont="1" applyFill="1" applyBorder="1" applyAlignment="1">
      <alignment horizontal="center" vertical="center"/>
    </xf>
    <xf numFmtId="181" fontId="12" fillId="0" borderId="12" xfId="1" applyNumberFormat="1" applyFont="1" applyFill="1" applyBorder="1" applyAlignment="1">
      <alignment vertical="center" wrapText="1"/>
    </xf>
    <xf numFmtId="181" fontId="12" fillId="0" borderId="33" xfId="1" applyNumberFormat="1" applyFont="1" applyFill="1" applyBorder="1" applyAlignment="1">
      <alignment vertical="center" wrapText="1"/>
    </xf>
    <xf numFmtId="181" fontId="12" fillId="0" borderId="10" xfId="1" applyNumberFormat="1" applyFont="1" applyFill="1" applyBorder="1" applyAlignment="1">
      <alignment vertical="center" wrapText="1"/>
    </xf>
    <xf numFmtId="181" fontId="12" fillId="0" borderId="2" xfId="1" applyNumberFormat="1" applyFont="1" applyFill="1" applyBorder="1" applyAlignment="1">
      <alignment vertical="center" wrapText="1"/>
    </xf>
    <xf numFmtId="181" fontId="12" fillId="0" borderId="18" xfId="1" applyNumberFormat="1" applyFont="1" applyFill="1" applyBorder="1" applyAlignment="1">
      <alignment vertical="center" wrapText="1"/>
    </xf>
    <xf numFmtId="181" fontId="12" fillId="0" borderId="12" xfId="1" applyNumberFormat="1" applyFont="1" applyFill="1" applyBorder="1" applyAlignment="1">
      <alignment horizontal="center" vertical="center" wrapText="1"/>
    </xf>
    <xf numFmtId="181" fontId="12" fillId="0" borderId="20" xfId="1" applyNumberFormat="1" applyFont="1" applyFill="1" applyBorder="1" applyAlignment="1">
      <alignment horizontal="center" vertical="center" wrapText="1"/>
    </xf>
    <xf numFmtId="181" fontId="12" fillId="0" borderId="22" xfId="1" applyNumberFormat="1" applyFont="1" applyFill="1" applyBorder="1" applyAlignment="1">
      <alignment horizontal="center" vertical="center" wrapText="1"/>
    </xf>
    <xf numFmtId="181" fontId="12" fillId="0" borderId="33" xfId="1" applyNumberFormat="1" applyFont="1" applyFill="1" applyBorder="1" applyAlignment="1">
      <alignment horizontal="center" vertical="center" wrapText="1"/>
    </xf>
    <xf numFmtId="181" fontId="14" fillId="0" borderId="18" xfId="1" applyNumberFormat="1" applyFont="1" applyFill="1" applyBorder="1" applyAlignment="1">
      <alignment vertical="center" wrapText="1"/>
    </xf>
    <xf numFmtId="181" fontId="14" fillId="0" borderId="62" xfId="1" applyNumberFormat="1" applyFont="1" applyFill="1" applyBorder="1" applyAlignment="1">
      <alignment vertical="center" wrapText="1"/>
    </xf>
    <xf numFmtId="181" fontId="12" fillId="0" borderId="18" xfId="1" applyNumberFormat="1" applyFont="1" applyFill="1" applyBorder="1" applyAlignment="1">
      <alignment horizontal="center" vertical="center"/>
    </xf>
    <xf numFmtId="181" fontId="12" fillId="0" borderId="62" xfId="1" applyNumberFormat="1" applyFont="1" applyFill="1" applyBorder="1" applyAlignment="1">
      <alignment horizontal="center" vertical="center"/>
    </xf>
    <xf numFmtId="181" fontId="14" fillId="0" borderId="12" xfId="1" applyNumberFormat="1" applyFont="1" applyFill="1" applyBorder="1" applyAlignment="1">
      <alignment horizontal="center" vertical="center" wrapText="1"/>
    </xf>
    <xf numFmtId="181" fontId="14" fillId="0" borderId="33" xfId="1" applyNumberFormat="1" applyFont="1" applyFill="1" applyBorder="1" applyAlignment="1">
      <alignment horizontal="center" vertical="center" wrapText="1"/>
    </xf>
    <xf numFmtId="181" fontId="17" fillId="0" borderId="12" xfId="2" applyNumberFormat="1" applyFont="1" applyFill="1" applyBorder="1" applyAlignment="1">
      <alignment horizontal="center" vertical="center"/>
    </xf>
    <xf numFmtId="181" fontId="13" fillId="0" borderId="12" xfId="1" applyNumberFormat="1" applyFont="1" applyFill="1" applyBorder="1" applyAlignment="1">
      <alignment horizontal="center" vertical="center" wrapText="1"/>
    </xf>
    <xf numFmtId="181" fontId="13" fillId="0" borderId="33" xfId="1" applyNumberFormat="1" applyFont="1" applyFill="1" applyBorder="1" applyAlignment="1">
      <alignment horizontal="center" vertical="center" wrapText="1"/>
    </xf>
    <xf numFmtId="181" fontId="17" fillId="0" borderId="12" xfId="1" applyNumberFormat="1" applyFont="1" applyFill="1" applyBorder="1" applyAlignment="1">
      <alignment horizontal="center" vertical="center" wrapText="1"/>
    </xf>
    <xf numFmtId="181" fontId="17" fillId="0" borderId="33" xfId="1" applyNumberFormat="1" applyFont="1" applyFill="1" applyBorder="1" applyAlignment="1">
      <alignment horizontal="center" vertical="center" wrapText="1"/>
    </xf>
    <xf numFmtId="181" fontId="12" fillId="0" borderId="18" xfId="2" applyNumberFormat="1" applyFont="1" applyFill="1" applyBorder="1" applyAlignment="1">
      <alignment horizontal="center" vertical="center"/>
    </xf>
    <xf numFmtId="181" fontId="14" fillId="0" borderId="12" xfId="2" applyNumberFormat="1" applyFont="1" applyFill="1" applyBorder="1" applyAlignment="1">
      <alignment horizontal="center" vertical="center"/>
    </xf>
    <xf numFmtId="181" fontId="14" fillId="0" borderId="33" xfId="2" applyNumberFormat="1" applyFont="1" applyFill="1" applyBorder="1" applyAlignment="1">
      <alignment horizontal="center" vertical="center"/>
    </xf>
    <xf numFmtId="181" fontId="14" fillId="0" borderId="18" xfId="1" applyNumberFormat="1" applyFont="1" applyFill="1" applyBorder="1" applyAlignment="1">
      <alignment horizontal="center" vertical="center"/>
    </xf>
    <xf numFmtId="181" fontId="12" fillId="0" borderId="12" xfId="1" applyNumberFormat="1" applyFont="1" applyFill="1" applyBorder="1" applyAlignment="1">
      <alignment horizontal="center" vertical="center"/>
    </xf>
    <xf numFmtId="181" fontId="12" fillId="0" borderId="33" xfId="1" applyNumberFormat="1" applyFont="1" applyFill="1" applyBorder="1" applyAlignment="1">
      <alignment horizontal="center" vertical="center"/>
    </xf>
    <xf numFmtId="181" fontId="14" fillId="0" borderId="12" xfId="1" applyNumberFormat="1" applyFont="1" applyFill="1" applyBorder="1" applyAlignment="1">
      <alignment horizontal="center" vertical="center"/>
    </xf>
    <xf numFmtId="181" fontId="14" fillId="0" borderId="33" xfId="1" applyNumberFormat="1" applyFont="1" applyFill="1" applyBorder="1" applyAlignment="1">
      <alignment horizontal="center" vertical="center"/>
    </xf>
    <xf numFmtId="181" fontId="16" fillId="0" borderId="18" xfId="2" applyNumberFormat="1" applyFont="1" applyFill="1" applyBorder="1"/>
    <xf numFmtId="181" fontId="17" fillId="0" borderId="18" xfId="1" applyNumberFormat="1" applyFont="1" applyFill="1" applyBorder="1" applyAlignment="1">
      <alignment horizontal="center" vertical="center"/>
    </xf>
    <xf numFmtId="181" fontId="12" fillId="0" borderId="10" xfId="1" applyNumberFormat="1" applyFont="1" applyFill="1" applyBorder="1" applyAlignment="1">
      <alignment horizontal="center" vertical="center" wrapText="1"/>
    </xf>
    <xf numFmtId="181" fontId="12" fillId="0" borderId="52" xfId="1" applyNumberFormat="1" applyFont="1" applyFill="1" applyBorder="1" applyAlignment="1">
      <alignment horizontal="center" vertical="center" wrapText="1"/>
    </xf>
    <xf numFmtId="181" fontId="12" fillId="0" borderId="44" xfId="1" applyNumberFormat="1" applyFont="1" applyFill="1" applyBorder="1" applyAlignment="1">
      <alignment horizontal="center" vertical="center"/>
    </xf>
    <xf numFmtId="181" fontId="12" fillId="0" borderId="21" xfId="1" applyNumberFormat="1" applyFont="1" applyFill="1" applyBorder="1" applyAlignment="1">
      <alignment horizontal="center" vertical="center"/>
    </xf>
    <xf numFmtId="181" fontId="12" fillId="0" borderId="42" xfId="2" applyNumberFormat="1" applyFont="1" applyFill="1" applyBorder="1" applyAlignment="1">
      <alignment horizontal="center" vertical="center"/>
    </xf>
    <xf numFmtId="181" fontId="13" fillId="0" borderId="2" xfId="2" applyNumberFormat="1" applyFont="1" applyFill="1" applyBorder="1" applyAlignment="1">
      <alignment horizontal="center" vertical="center"/>
    </xf>
    <xf numFmtId="181" fontId="13" fillId="0" borderId="16" xfId="2" applyNumberFormat="1" applyFont="1" applyFill="1" applyBorder="1" applyAlignment="1">
      <alignment horizontal="center" vertical="center"/>
    </xf>
    <xf numFmtId="181" fontId="13" fillId="0" borderId="10" xfId="2" applyNumberFormat="1" applyFont="1" applyFill="1" applyBorder="1" applyAlignment="1">
      <alignment horizontal="center" vertical="center"/>
    </xf>
    <xf numFmtId="181" fontId="12" fillId="0" borderId="3" xfId="1" applyNumberFormat="1" applyFont="1" applyFill="1" applyBorder="1" applyAlignment="1">
      <alignment horizontal="center"/>
    </xf>
    <xf numFmtId="181" fontId="12" fillId="0" borderId="41" xfId="1" applyNumberFormat="1" applyFont="1" applyFill="1" applyBorder="1" applyAlignment="1">
      <alignment horizontal="center"/>
    </xf>
    <xf numFmtId="181" fontId="17" fillId="0" borderId="3" xfId="1" applyNumberFormat="1" applyFont="1" applyFill="1" applyBorder="1" applyAlignment="1">
      <alignment horizontal="center"/>
    </xf>
    <xf numFmtId="181" fontId="17" fillId="0" borderId="41" xfId="1" applyNumberFormat="1" applyFont="1" applyFill="1" applyBorder="1" applyAlignment="1">
      <alignment horizontal="center"/>
    </xf>
    <xf numFmtId="181" fontId="17" fillId="0" borderId="35" xfId="1" applyNumberFormat="1" applyFont="1" applyFill="1" applyBorder="1" applyAlignment="1">
      <alignment horizontal="center"/>
    </xf>
    <xf numFmtId="3" fontId="65" fillId="0" borderId="82" xfId="1" applyNumberFormat="1" applyFont="1" applyFill="1" applyBorder="1" applyAlignment="1">
      <alignment horizontal="center" vertical="center"/>
    </xf>
    <xf numFmtId="181" fontId="65" fillId="0" borderId="82" xfId="1" applyNumberFormat="1" applyFont="1" applyFill="1" applyBorder="1" applyAlignment="1">
      <alignment horizontal="center" vertical="center"/>
    </xf>
    <xf numFmtId="181" fontId="65" fillId="0" borderId="68" xfId="1" applyNumberFormat="1" applyFont="1" applyFill="1" applyBorder="1" applyAlignment="1">
      <alignment horizontal="center" vertical="center"/>
    </xf>
    <xf numFmtId="3" fontId="13" fillId="0" borderId="5" xfId="1" applyNumberFormat="1" applyFont="1" applyFill="1" applyBorder="1" applyAlignment="1">
      <alignment horizontal="center"/>
    </xf>
    <xf numFmtId="3" fontId="13" fillId="0" borderId="23" xfId="1" applyNumberFormat="1" applyFont="1" applyFill="1" applyBorder="1" applyAlignment="1">
      <alignment horizontal="center"/>
    </xf>
    <xf numFmtId="181" fontId="13" fillId="0" borderId="5" xfId="1" applyNumberFormat="1" applyFont="1" applyFill="1" applyBorder="1" applyAlignment="1">
      <alignment horizontal="center"/>
    </xf>
    <xf numFmtId="181" fontId="13" fillId="0" borderId="23" xfId="1" applyNumberFormat="1" applyFont="1" applyFill="1" applyBorder="1" applyAlignment="1">
      <alignment horizontal="center"/>
    </xf>
    <xf numFmtId="3" fontId="14" fillId="0" borderId="88" xfId="1" applyNumberFormat="1" applyFont="1" applyFill="1" applyBorder="1" applyAlignment="1">
      <alignment horizontal="center"/>
    </xf>
    <xf numFmtId="3" fontId="14" fillId="0" borderId="23" xfId="1" applyNumberFormat="1" applyFont="1" applyFill="1" applyBorder="1" applyAlignment="1">
      <alignment horizontal="center"/>
    </xf>
    <xf numFmtId="3" fontId="14" fillId="0" borderId="5" xfId="1" applyNumberFormat="1" applyFont="1" applyFill="1" applyBorder="1" applyAlignment="1">
      <alignment horizontal="center"/>
    </xf>
    <xf numFmtId="181" fontId="14" fillId="0" borderId="5" xfId="1" applyNumberFormat="1" applyFont="1" applyFill="1" applyBorder="1" applyAlignment="1">
      <alignment horizontal="center"/>
    </xf>
    <xf numFmtId="181" fontId="14" fillId="0" borderId="23" xfId="1" applyNumberFormat="1" applyFont="1" applyFill="1" applyBorder="1" applyAlignment="1">
      <alignment horizontal="center"/>
    </xf>
    <xf numFmtId="181" fontId="14" fillId="0" borderId="17" xfId="1" applyNumberFormat="1" applyFont="1" applyFill="1" applyBorder="1" applyAlignment="1">
      <alignment horizontal="center"/>
    </xf>
    <xf numFmtId="181" fontId="14" fillId="0" borderId="15" xfId="1" applyNumberFormat="1" applyFont="1" applyFill="1" applyBorder="1" applyAlignment="1">
      <alignment horizontal="center"/>
    </xf>
    <xf numFmtId="0" fontId="17" fillId="0" borderId="10" xfId="1" applyFont="1" applyFill="1" applyBorder="1" applyAlignment="1">
      <alignment horizontal="left" wrapText="1" indent="2"/>
    </xf>
    <xf numFmtId="0" fontId="24" fillId="0" borderId="0" xfId="1" applyFont="1" applyFill="1" applyAlignment="1">
      <alignment horizontal="center" wrapText="1"/>
    </xf>
    <xf numFmtId="0" fontId="56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11" fillId="0" borderId="1" xfId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wrapText="1"/>
    </xf>
    <xf numFmtId="0" fontId="12" fillId="0" borderId="20" xfId="1" applyFont="1" applyFill="1" applyBorder="1" applyAlignment="1">
      <alignment wrapText="1"/>
    </xf>
    <xf numFmtId="0" fontId="16" fillId="0" borderId="25" xfId="1" applyFont="1" applyFill="1" applyBorder="1" applyAlignment="1">
      <alignment horizontal="center" vertical="center" wrapText="1"/>
    </xf>
    <xf numFmtId="0" fontId="16" fillId="0" borderId="24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6" xfId="1" applyFont="1" applyFill="1" applyBorder="1" applyAlignment="1">
      <alignment horizontal="center" vertical="center" wrapText="1"/>
    </xf>
    <xf numFmtId="0" fontId="16" fillId="0" borderId="19" xfId="1" applyFont="1" applyFill="1" applyBorder="1" applyAlignment="1">
      <alignment horizontal="center" vertical="center" wrapText="1"/>
    </xf>
    <xf numFmtId="0" fontId="16" fillId="0" borderId="6" xfId="1" applyFont="1" applyFill="1" applyBorder="1" applyAlignment="1">
      <alignment horizontal="center" vertical="center"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24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20" fillId="0" borderId="1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wrapText="1"/>
    </xf>
    <xf numFmtId="0" fontId="9" fillId="0" borderId="7" xfId="0" applyFont="1" applyFill="1" applyBorder="1" applyAlignment="1">
      <alignment horizontal="center" wrapText="1"/>
    </xf>
    <xf numFmtId="0" fontId="24" fillId="0" borderId="0" xfId="1" applyFont="1" applyFill="1" applyAlignment="1">
      <alignment horizontal="center"/>
    </xf>
    <xf numFmtId="0" fontId="24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56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3" fontId="14" fillId="0" borderId="63" xfId="0" applyNumberFormat="1" applyFont="1" applyFill="1" applyBorder="1" applyAlignment="1">
      <alignment horizontal="center" vertical="center" wrapText="1"/>
    </xf>
    <xf numFmtId="3" fontId="14" fillId="0" borderId="38" xfId="0" applyNumberFormat="1" applyFont="1" applyFill="1" applyBorder="1" applyAlignment="1">
      <alignment horizontal="center" vertical="center" wrapText="1"/>
    </xf>
  </cellXfs>
  <cellStyles count="80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66FFFF"/>
      <color rgb="FFCC99FF"/>
      <color rgb="FFFFCCCC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1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1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1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1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1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1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20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21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22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23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24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25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26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27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28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29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0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1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19671</xdr:rowOff>
    </xdr:to>
    <xdr:sp macro="" textlink="">
      <xdr:nvSpPr>
        <xdr:cNvPr id="3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38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39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0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1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2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3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1710</xdr:row>
      <xdr:rowOff>20730</xdr:rowOff>
    </xdr:to>
    <xdr:sp macro="" textlink="">
      <xdr:nvSpPr>
        <xdr:cNvPr id="4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20</xdr:row>
      <xdr:rowOff>0</xdr:rowOff>
    </xdr:from>
    <xdr:to>
      <xdr:col>21</xdr:col>
      <xdr:colOff>0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57</xdr:row>
      <xdr:rowOff>0</xdr:rowOff>
    </xdr:from>
    <xdr:to>
      <xdr:col>21</xdr:col>
      <xdr:colOff>0</xdr:colOff>
      <xdr:row>57</xdr:row>
      <xdr:rowOff>141194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21</xdr:col>
      <xdr:colOff>0</xdr:colOff>
      <xdr:row>71</xdr:row>
      <xdr:rowOff>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21</xdr:col>
      <xdr:colOff>0</xdr:colOff>
      <xdr:row>69</xdr:row>
      <xdr:rowOff>0</xdr:rowOff>
    </xdr:from>
    <xdr:to>
      <xdr:col>21</xdr:col>
      <xdr:colOff>0</xdr:colOff>
      <xdr:row>69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492</xdr:row>
      <xdr:rowOff>0</xdr:rowOff>
    </xdr:from>
    <xdr:to>
      <xdr:col>31</xdr:col>
      <xdr:colOff>0</xdr:colOff>
      <xdr:row>492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492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535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487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532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530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496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358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356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452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487</xdr:row>
      <xdr:rowOff>0</xdr:rowOff>
    </xdr:from>
    <xdr:to>
      <xdr:col>31</xdr:col>
      <xdr:colOff>0</xdr:colOff>
      <xdr:row>487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489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451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809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872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59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  <pageSetUpPr fitToPage="1"/>
  </sheetPr>
  <dimension ref="A1:AD2893"/>
  <sheetViews>
    <sheetView showZeros="0" zoomScaleNormal="100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C23" sqref="C23"/>
    </sheetView>
  </sheetViews>
  <sheetFormatPr defaultColWidth="9.140625" defaultRowHeight="15" x14ac:dyDescent="0.25"/>
  <cols>
    <col min="1" max="2" width="3.7109375" style="254" hidden="1" customWidth="1"/>
    <col min="3" max="3" width="44.5703125" style="791" customWidth="1"/>
    <col min="4" max="4" width="10" style="791" hidden="1" customWidth="1"/>
    <col min="5" max="5" width="13.85546875" style="791" customWidth="1"/>
    <col min="6" max="6" width="14" style="791" customWidth="1"/>
    <col min="7" max="7" width="11.7109375" style="791" customWidth="1"/>
    <col min="8" max="8" width="12.7109375" style="791" customWidth="1"/>
    <col min="9" max="9" width="13.42578125" style="791" customWidth="1"/>
    <col min="10" max="10" width="13" style="791" customWidth="1"/>
    <col min="11" max="11" width="13.42578125" style="791" customWidth="1"/>
    <col min="12" max="12" width="11.85546875" style="791" customWidth="1"/>
    <col min="13" max="13" width="11.140625" style="791" customWidth="1"/>
    <col min="14" max="14" width="9" style="791" customWidth="1"/>
    <col min="15" max="15" width="11.85546875" style="791" customWidth="1"/>
    <col min="16" max="16" width="13.5703125" style="791" customWidth="1"/>
    <col min="17" max="17" width="19" style="791" customWidth="1"/>
    <col min="18" max="18" width="17.42578125" style="791" customWidth="1"/>
    <col min="19" max="19" width="14.85546875" style="27" customWidth="1"/>
    <col min="20" max="20" width="11.42578125" style="27" customWidth="1"/>
    <col min="21" max="21" width="15.42578125" style="27" customWidth="1"/>
    <col min="22" max="22" width="10.28515625" style="27" customWidth="1"/>
    <col min="23" max="23" width="14.85546875" style="27" customWidth="1"/>
    <col min="24" max="41" width="9.140625" style="254" customWidth="1"/>
    <col min="42" max="16384" width="9.140625" style="254"/>
  </cols>
  <sheetData>
    <row r="1" spans="1:23" ht="3" customHeight="1" x14ac:dyDescent="0.3">
      <c r="C1" s="1830"/>
      <c r="D1" s="1830"/>
      <c r="E1" s="1830"/>
      <c r="F1" s="1830"/>
      <c r="G1" s="1830"/>
      <c r="H1" s="1830"/>
      <c r="I1" s="1830"/>
      <c r="J1" s="1830"/>
      <c r="K1" s="1830"/>
      <c r="L1" s="1830"/>
      <c r="M1" s="1830"/>
      <c r="N1" s="1830"/>
      <c r="O1" s="1830"/>
      <c r="P1" s="1830"/>
      <c r="Q1" s="1830"/>
      <c r="R1" s="1830"/>
      <c r="S1" s="1830"/>
      <c r="T1" s="1830"/>
      <c r="U1" s="1830"/>
      <c r="V1" s="1830"/>
      <c r="W1" s="1830"/>
    </row>
    <row r="2" spans="1:23" ht="13.5" customHeight="1" x14ac:dyDescent="0.25">
      <c r="C2" s="1829" t="s">
        <v>483</v>
      </c>
      <c r="D2" s="1829"/>
      <c r="E2" s="1829"/>
      <c r="F2" s="1829"/>
      <c r="G2" s="1829"/>
      <c r="H2" s="1829"/>
      <c r="I2" s="1829"/>
      <c r="J2" s="1829"/>
      <c r="K2" s="1829"/>
      <c r="L2" s="1829"/>
      <c r="M2" s="1829"/>
      <c r="N2" s="1829"/>
      <c r="O2" s="1829"/>
      <c r="P2" s="1829"/>
      <c r="Q2" s="1829"/>
      <c r="R2" s="1829"/>
      <c r="S2" s="1829"/>
      <c r="T2" s="1829"/>
      <c r="U2" s="1829"/>
      <c r="V2" s="1829"/>
      <c r="W2" s="1829"/>
    </row>
    <row r="3" spans="1:23" ht="13.5" customHeight="1" x14ac:dyDescent="0.25">
      <c r="C3" s="1829"/>
      <c r="D3" s="1829"/>
      <c r="E3" s="1829"/>
      <c r="F3" s="1829"/>
      <c r="G3" s="1829"/>
      <c r="H3" s="1829"/>
      <c r="I3" s="1829"/>
      <c r="J3" s="1829"/>
      <c r="K3" s="1829"/>
      <c r="L3" s="1829"/>
      <c r="M3" s="1829"/>
      <c r="N3" s="1829"/>
      <c r="O3" s="1829"/>
      <c r="P3" s="1829"/>
      <c r="Q3" s="1829"/>
      <c r="R3" s="1829"/>
      <c r="S3" s="1829"/>
      <c r="T3" s="1829"/>
      <c r="U3" s="1829"/>
      <c r="V3" s="1829"/>
      <c r="W3" s="1829"/>
    </row>
    <row r="4" spans="1:23" ht="5.25" hidden="1" customHeight="1" x14ac:dyDescent="0.3">
      <c r="C4" s="1524">
        <v>4</v>
      </c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  <c r="S4" s="780"/>
      <c r="T4" s="780"/>
      <c r="U4" s="780"/>
      <c r="V4" s="780"/>
      <c r="W4" s="780"/>
    </row>
    <row r="5" spans="1:23" ht="19.5" customHeight="1" thickBot="1" x14ac:dyDescent="0.35">
      <c r="C5" s="1524"/>
      <c r="D5" s="780"/>
      <c r="E5" s="780"/>
      <c r="F5" s="780"/>
      <c r="G5" s="780"/>
      <c r="H5" s="780"/>
      <c r="I5" s="780"/>
      <c r="J5" s="780"/>
      <c r="K5" s="780"/>
      <c r="L5" s="780"/>
      <c r="M5" s="780"/>
      <c r="N5" s="780"/>
      <c r="O5" s="780"/>
      <c r="P5" s="780"/>
      <c r="Q5" s="780"/>
      <c r="R5" s="780"/>
      <c r="S5" s="780"/>
      <c r="T5" s="780"/>
      <c r="U5" s="780"/>
      <c r="V5" s="780"/>
      <c r="W5" s="780"/>
    </row>
    <row r="6" spans="1:23" ht="53.25" customHeight="1" x14ac:dyDescent="0.25">
      <c r="C6" s="1351" t="s">
        <v>3</v>
      </c>
      <c r="D6" s="1853" t="s">
        <v>179</v>
      </c>
      <c r="E6" s="1839" t="s">
        <v>175</v>
      </c>
      <c r="F6" s="1840"/>
      <c r="G6" s="1840"/>
      <c r="H6" s="1841"/>
      <c r="I6" s="1845" t="s">
        <v>437</v>
      </c>
      <c r="J6" s="1846"/>
      <c r="K6" s="1845" t="s">
        <v>439</v>
      </c>
      <c r="L6" s="1849"/>
      <c r="M6" s="1849"/>
      <c r="N6" s="1846"/>
      <c r="O6" s="1834" t="s">
        <v>180</v>
      </c>
      <c r="P6" s="1834" t="s">
        <v>181</v>
      </c>
      <c r="Q6" s="1831" t="s">
        <v>524</v>
      </c>
      <c r="R6" s="1831" t="s">
        <v>527</v>
      </c>
      <c r="S6" s="1831" t="s">
        <v>525</v>
      </c>
      <c r="T6" s="1831" t="s">
        <v>393</v>
      </c>
      <c r="U6" s="1831" t="s">
        <v>51</v>
      </c>
      <c r="V6" s="1831" t="s">
        <v>174</v>
      </c>
      <c r="W6" s="1831" t="s">
        <v>526</v>
      </c>
    </row>
    <row r="7" spans="1:23" ht="3.75" customHeight="1" thickBot="1" x14ac:dyDescent="0.3">
      <c r="C7" s="1174"/>
      <c r="D7" s="1854"/>
      <c r="E7" s="1842"/>
      <c r="F7" s="1843"/>
      <c r="G7" s="1843"/>
      <c r="H7" s="1844"/>
      <c r="I7" s="1847"/>
      <c r="J7" s="1848"/>
      <c r="K7" s="1847"/>
      <c r="L7" s="1850"/>
      <c r="M7" s="1850"/>
      <c r="N7" s="1848"/>
      <c r="O7" s="1851"/>
      <c r="P7" s="1835"/>
      <c r="Q7" s="1832"/>
      <c r="R7" s="1832"/>
      <c r="S7" s="1832"/>
      <c r="T7" s="1832"/>
      <c r="U7" s="1832"/>
      <c r="V7" s="1832"/>
      <c r="W7" s="1832"/>
    </row>
    <row r="8" spans="1:23" s="1512" customFormat="1" ht="44.25" customHeight="1" thickBot="1" x14ac:dyDescent="0.3">
      <c r="C8" s="1525" t="s">
        <v>4</v>
      </c>
      <c r="D8" s="1855"/>
      <c r="E8" s="1754" t="s">
        <v>521</v>
      </c>
      <c r="F8" s="1754" t="s">
        <v>523</v>
      </c>
      <c r="G8" s="1754" t="s">
        <v>176</v>
      </c>
      <c r="H8" s="1754" t="s">
        <v>177</v>
      </c>
      <c r="I8" s="1754" t="s">
        <v>522</v>
      </c>
      <c r="J8" s="85" t="s">
        <v>176</v>
      </c>
      <c r="K8" s="1754" t="s">
        <v>521</v>
      </c>
      <c r="L8" s="1754" t="s">
        <v>523</v>
      </c>
      <c r="M8" s="1754" t="s">
        <v>176</v>
      </c>
      <c r="N8" s="1754" t="s">
        <v>177</v>
      </c>
      <c r="O8" s="1852"/>
      <c r="P8" s="1836"/>
      <c r="Q8" s="1833"/>
      <c r="R8" s="1833"/>
      <c r="S8" s="1833"/>
      <c r="T8" s="1833"/>
      <c r="U8" s="1833"/>
      <c r="V8" s="1833"/>
      <c r="W8" s="1833"/>
    </row>
    <row r="9" spans="1:23" s="259" customFormat="1" ht="15.75" thickBot="1" x14ac:dyDescent="0.3">
      <c r="C9" s="257">
        <v>1</v>
      </c>
      <c r="D9" s="257">
        <v>2</v>
      </c>
      <c r="E9" s="258">
        <v>3</v>
      </c>
      <c r="F9" s="258">
        <v>4</v>
      </c>
      <c r="G9" s="258">
        <v>5</v>
      </c>
      <c r="H9" s="258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85">
        <v>12</v>
      </c>
      <c r="O9" s="85">
        <v>13</v>
      </c>
      <c r="P9" s="85">
        <v>14</v>
      </c>
      <c r="Q9" s="45"/>
      <c r="R9" s="45">
        <v>15</v>
      </c>
      <c r="S9" s="45">
        <v>16</v>
      </c>
      <c r="T9" s="45">
        <v>17</v>
      </c>
      <c r="U9" s="45">
        <v>18</v>
      </c>
      <c r="V9" s="45">
        <v>19</v>
      </c>
      <c r="W9" s="45">
        <v>20</v>
      </c>
    </row>
    <row r="10" spans="1:23" x14ac:dyDescent="0.25">
      <c r="A10" s="254">
        <v>1</v>
      </c>
      <c r="C10" s="262"/>
      <c r="D10" s="262"/>
      <c r="E10" s="781"/>
      <c r="F10" s="781"/>
      <c r="G10" s="781"/>
      <c r="H10" s="781"/>
      <c r="I10" s="1753"/>
      <c r="J10" s="1753"/>
      <c r="K10" s="1753"/>
      <c r="L10" s="1753"/>
      <c r="M10" s="1753"/>
      <c r="N10" s="1753"/>
      <c r="O10" s="1753"/>
      <c r="P10" s="1753"/>
      <c r="Q10" s="1755"/>
      <c r="R10" s="1755"/>
      <c r="S10" s="1756"/>
      <c r="T10" s="1756"/>
      <c r="U10" s="1756"/>
      <c r="V10" s="1756"/>
      <c r="W10" s="1756"/>
    </row>
    <row r="11" spans="1:23" ht="43.5" x14ac:dyDescent="0.25">
      <c r="A11" s="254">
        <v>1</v>
      </c>
      <c r="C11" s="1526" t="s">
        <v>243</v>
      </c>
      <c r="D11" s="454"/>
      <c r="E11" s="380"/>
      <c r="F11" s="42"/>
      <c r="G11" s="380"/>
      <c r="H11" s="380"/>
      <c r="I11" s="380"/>
      <c r="J11" s="380"/>
      <c r="K11" s="380"/>
      <c r="L11" s="380"/>
      <c r="M11" s="380"/>
      <c r="N11" s="380"/>
      <c r="O11" s="380"/>
      <c r="P11" s="380"/>
      <c r="Q11" s="79"/>
      <c r="R11" s="79"/>
      <c r="S11" s="79"/>
      <c r="T11" s="79"/>
      <c r="U11" s="79"/>
      <c r="V11" s="79"/>
      <c r="W11" s="79"/>
    </row>
    <row r="12" spans="1:23" x14ac:dyDescent="0.25">
      <c r="A12" s="254">
        <v>1</v>
      </c>
      <c r="C12" s="782" t="s">
        <v>5</v>
      </c>
      <c r="D12" s="782"/>
      <c r="E12" s="380"/>
      <c r="F12" s="380"/>
      <c r="G12" s="380"/>
      <c r="H12" s="380"/>
      <c r="I12" s="380"/>
      <c r="J12" s="380"/>
      <c r="K12" s="380"/>
      <c r="L12" s="380"/>
      <c r="M12" s="380"/>
      <c r="N12" s="380"/>
      <c r="O12" s="380"/>
      <c r="P12" s="380"/>
      <c r="Q12" s="79"/>
      <c r="R12" s="79"/>
      <c r="S12" s="79"/>
      <c r="T12" s="79"/>
      <c r="U12" s="79"/>
      <c r="V12" s="79"/>
      <c r="W12" s="79"/>
    </row>
    <row r="13" spans="1:23" x14ac:dyDescent="0.25">
      <c r="A13" s="254">
        <v>1</v>
      </c>
      <c r="C13" s="783" t="s">
        <v>94</v>
      </c>
      <c r="D13" s="28">
        <v>340</v>
      </c>
      <c r="E13" s="29">
        <v>20</v>
      </c>
      <c r="F13" s="29">
        <f t="shared" ref="F13:F30" si="0">E13/12*$C$4</f>
        <v>6.666666666666667</v>
      </c>
      <c r="G13" s="29">
        <v>11</v>
      </c>
      <c r="H13" s="29">
        <f t="shared" ref="H13:H32" si="1">G13/F13*100</f>
        <v>165</v>
      </c>
      <c r="I13" s="32">
        <v>14.5</v>
      </c>
      <c r="J13" s="32">
        <f t="shared" ref="J13:J31" si="2">M13/G13</f>
        <v>15.181818181818182</v>
      </c>
      <c r="K13" s="226">
        <f t="shared" ref="K13:K30" si="3">ROUND(E13*I13,0)</f>
        <v>290</v>
      </c>
      <c r="L13" s="226">
        <f t="shared" ref="L13:L30" si="4">K13/12*$C$4</f>
        <v>96.666666666666671</v>
      </c>
      <c r="M13" s="226">
        <v>167</v>
      </c>
      <c r="N13" s="226">
        <f t="shared" ref="N13:N31" si="5">M13/L13*100</f>
        <v>172.75862068965517</v>
      </c>
      <c r="O13" s="226">
        <f t="shared" ref="O13:O30" si="6">ROUND(K13/D13,0)</f>
        <v>1</v>
      </c>
      <c r="P13" s="226">
        <f>M13/$C$4*12/O13</f>
        <v>501</v>
      </c>
      <c r="Q13" s="79"/>
      <c r="R13" s="79"/>
      <c r="S13" s="79"/>
      <c r="T13" s="79"/>
      <c r="U13" s="79"/>
      <c r="V13" s="79"/>
      <c r="W13" s="79"/>
    </row>
    <row r="14" spans="1:23" x14ac:dyDescent="0.25">
      <c r="A14" s="254">
        <v>1</v>
      </c>
      <c r="C14" s="783" t="s">
        <v>8</v>
      </c>
      <c r="D14" s="28">
        <v>340</v>
      </c>
      <c r="E14" s="29">
        <v>50</v>
      </c>
      <c r="F14" s="29">
        <f t="shared" si="0"/>
        <v>16.666666666666668</v>
      </c>
      <c r="G14" s="29">
        <v>33</v>
      </c>
      <c r="H14" s="29">
        <f t="shared" si="1"/>
        <v>197.99999999999997</v>
      </c>
      <c r="I14" s="32">
        <v>14.5</v>
      </c>
      <c r="J14" s="32">
        <f t="shared" si="2"/>
        <v>14.787878787878787</v>
      </c>
      <c r="K14" s="226">
        <f t="shared" si="3"/>
        <v>725</v>
      </c>
      <c r="L14" s="226">
        <f t="shared" si="4"/>
        <v>241.66666666666666</v>
      </c>
      <c r="M14" s="226">
        <v>488</v>
      </c>
      <c r="N14" s="226">
        <f t="shared" si="5"/>
        <v>201.93103448275863</v>
      </c>
      <c r="O14" s="226">
        <f t="shared" si="6"/>
        <v>2</v>
      </c>
      <c r="P14" s="226">
        <f>M14/$C$4*12/O14</f>
        <v>732</v>
      </c>
      <c r="Q14" s="79"/>
      <c r="R14" s="79"/>
      <c r="S14" s="79"/>
      <c r="T14" s="79"/>
      <c r="U14" s="79"/>
      <c r="V14" s="79"/>
      <c r="W14" s="79"/>
    </row>
    <row r="15" spans="1:23" x14ac:dyDescent="0.25">
      <c r="A15" s="254">
        <v>1</v>
      </c>
      <c r="C15" s="783" t="s">
        <v>29</v>
      </c>
      <c r="D15" s="28">
        <v>340</v>
      </c>
      <c r="E15" s="29">
        <v>50</v>
      </c>
      <c r="F15" s="29">
        <f t="shared" si="0"/>
        <v>16.666666666666668</v>
      </c>
      <c r="G15" s="29">
        <v>13</v>
      </c>
      <c r="H15" s="29">
        <f t="shared" si="1"/>
        <v>77.999999999999986</v>
      </c>
      <c r="I15" s="32">
        <v>14.2</v>
      </c>
      <c r="J15" s="32">
        <f t="shared" si="2"/>
        <v>11.076923076923077</v>
      </c>
      <c r="K15" s="226">
        <f t="shared" si="3"/>
        <v>710</v>
      </c>
      <c r="L15" s="226">
        <f t="shared" si="4"/>
        <v>236.66666666666666</v>
      </c>
      <c r="M15" s="226">
        <v>144</v>
      </c>
      <c r="N15" s="226">
        <f t="shared" si="5"/>
        <v>60.845070422535215</v>
      </c>
      <c r="O15" s="226">
        <f t="shared" si="6"/>
        <v>2</v>
      </c>
      <c r="P15" s="226">
        <f t="shared" ref="P15:P31" si="7">M15/$C$4*12/O15</f>
        <v>216</v>
      </c>
      <c r="Q15" s="79"/>
      <c r="R15" s="79"/>
      <c r="S15" s="79"/>
      <c r="T15" s="79"/>
      <c r="U15" s="79"/>
      <c r="V15" s="79"/>
      <c r="W15" s="79"/>
    </row>
    <row r="16" spans="1:23" x14ac:dyDescent="0.25">
      <c r="A16" s="254">
        <v>1</v>
      </c>
      <c r="C16" s="783" t="s">
        <v>30</v>
      </c>
      <c r="D16" s="28">
        <v>340</v>
      </c>
      <c r="E16" s="29">
        <v>20</v>
      </c>
      <c r="F16" s="29">
        <f t="shared" si="0"/>
        <v>6.666666666666667</v>
      </c>
      <c r="G16" s="29">
        <v>8</v>
      </c>
      <c r="H16" s="29">
        <f t="shared" si="1"/>
        <v>120</v>
      </c>
      <c r="I16" s="32">
        <v>12</v>
      </c>
      <c r="J16" s="32">
        <f t="shared" si="2"/>
        <v>10</v>
      </c>
      <c r="K16" s="226">
        <f t="shared" si="3"/>
        <v>240</v>
      </c>
      <c r="L16" s="226">
        <f t="shared" si="4"/>
        <v>80</v>
      </c>
      <c r="M16" s="226">
        <v>80</v>
      </c>
      <c r="N16" s="226">
        <f t="shared" si="5"/>
        <v>100</v>
      </c>
      <c r="O16" s="226">
        <f t="shared" si="6"/>
        <v>1</v>
      </c>
      <c r="P16" s="226">
        <f t="shared" si="7"/>
        <v>240</v>
      </c>
      <c r="Q16" s="79"/>
      <c r="R16" s="79"/>
      <c r="S16" s="79"/>
      <c r="T16" s="79"/>
      <c r="U16" s="79"/>
      <c r="V16" s="79"/>
      <c r="W16" s="79"/>
    </row>
    <row r="17" spans="1:23" s="259" customFormat="1" x14ac:dyDescent="0.25">
      <c r="A17" s="254">
        <v>1</v>
      </c>
      <c r="B17" s="254"/>
      <c r="C17" s="783" t="s">
        <v>220</v>
      </c>
      <c r="D17" s="28">
        <v>340</v>
      </c>
      <c r="E17" s="29">
        <v>30</v>
      </c>
      <c r="F17" s="29">
        <f t="shared" si="0"/>
        <v>10</v>
      </c>
      <c r="G17" s="29">
        <v>17</v>
      </c>
      <c r="H17" s="29">
        <f t="shared" si="1"/>
        <v>170</v>
      </c>
      <c r="I17" s="32">
        <v>16.899999999999999</v>
      </c>
      <c r="J17" s="32">
        <f t="shared" si="2"/>
        <v>16.235294117647058</v>
      </c>
      <c r="K17" s="226">
        <f t="shared" si="3"/>
        <v>507</v>
      </c>
      <c r="L17" s="226">
        <f t="shared" si="4"/>
        <v>169</v>
      </c>
      <c r="M17" s="226">
        <v>276</v>
      </c>
      <c r="N17" s="226">
        <f t="shared" si="5"/>
        <v>163.31360946745562</v>
      </c>
      <c r="O17" s="226">
        <f t="shared" si="6"/>
        <v>1</v>
      </c>
      <c r="P17" s="226">
        <f t="shared" si="7"/>
        <v>828</v>
      </c>
      <c r="Q17" s="79"/>
      <c r="R17" s="79"/>
      <c r="S17" s="79"/>
      <c r="T17" s="79"/>
      <c r="U17" s="79"/>
      <c r="V17" s="79"/>
      <c r="W17" s="79"/>
    </row>
    <row r="18" spans="1:23" s="259" customFormat="1" x14ac:dyDescent="0.25">
      <c r="A18" s="254">
        <v>1</v>
      </c>
      <c r="B18" s="254"/>
      <c r="C18" s="783" t="s">
        <v>6</v>
      </c>
      <c r="D18" s="28">
        <v>340</v>
      </c>
      <c r="E18" s="29">
        <v>95</v>
      </c>
      <c r="F18" s="29">
        <f t="shared" si="0"/>
        <v>31.666666666666668</v>
      </c>
      <c r="G18" s="29">
        <v>32</v>
      </c>
      <c r="H18" s="29">
        <f t="shared" si="1"/>
        <v>101.05263157894737</v>
      </c>
      <c r="I18" s="33">
        <v>11.7</v>
      </c>
      <c r="J18" s="32">
        <f t="shared" si="2"/>
        <v>8.0625</v>
      </c>
      <c r="K18" s="226">
        <f t="shared" si="3"/>
        <v>1112</v>
      </c>
      <c r="L18" s="226">
        <f t="shared" si="4"/>
        <v>370.66666666666669</v>
      </c>
      <c r="M18" s="226">
        <v>258</v>
      </c>
      <c r="N18" s="226">
        <f t="shared" si="5"/>
        <v>69.60431654676259</v>
      </c>
      <c r="O18" s="226">
        <f t="shared" si="6"/>
        <v>3</v>
      </c>
      <c r="P18" s="226">
        <f t="shared" si="7"/>
        <v>258</v>
      </c>
      <c r="Q18" s="79"/>
      <c r="R18" s="79"/>
      <c r="S18" s="79"/>
      <c r="T18" s="79"/>
      <c r="U18" s="79"/>
      <c r="V18" s="79"/>
      <c r="W18" s="79"/>
    </row>
    <row r="19" spans="1:23" x14ac:dyDescent="0.25">
      <c r="A19" s="254">
        <v>1</v>
      </c>
      <c r="C19" s="783" t="s">
        <v>290</v>
      </c>
      <c r="D19" s="28">
        <v>340</v>
      </c>
      <c r="E19" s="29">
        <v>30</v>
      </c>
      <c r="F19" s="29">
        <f t="shared" si="0"/>
        <v>10</v>
      </c>
      <c r="G19" s="29">
        <v>7</v>
      </c>
      <c r="H19" s="29">
        <f t="shared" si="1"/>
        <v>70</v>
      </c>
      <c r="I19" s="32">
        <v>15.5</v>
      </c>
      <c r="J19" s="32">
        <f t="shared" si="2"/>
        <v>14.571428571428571</v>
      </c>
      <c r="K19" s="226">
        <f t="shared" si="3"/>
        <v>465</v>
      </c>
      <c r="L19" s="226">
        <f t="shared" si="4"/>
        <v>155</v>
      </c>
      <c r="M19" s="226">
        <v>102</v>
      </c>
      <c r="N19" s="226">
        <f t="shared" si="5"/>
        <v>65.806451612903231</v>
      </c>
      <c r="O19" s="226">
        <f t="shared" si="6"/>
        <v>1</v>
      </c>
      <c r="P19" s="226">
        <f t="shared" si="7"/>
        <v>306</v>
      </c>
      <c r="Q19" s="79"/>
      <c r="R19" s="79"/>
      <c r="S19" s="79"/>
      <c r="T19" s="79"/>
      <c r="U19" s="79"/>
      <c r="V19" s="79"/>
      <c r="W19" s="79"/>
    </row>
    <row r="20" spans="1:23" x14ac:dyDescent="0.25">
      <c r="A20" s="254">
        <v>1</v>
      </c>
      <c r="C20" s="783" t="s">
        <v>95</v>
      </c>
      <c r="D20" s="28">
        <v>340</v>
      </c>
      <c r="E20" s="29">
        <v>12</v>
      </c>
      <c r="F20" s="29">
        <f t="shared" si="0"/>
        <v>4</v>
      </c>
      <c r="G20" s="29">
        <v>14</v>
      </c>
      <c r="H20" s="29">
        <f t="shared" si="1"/>
        <v>350</v>
      </c>
      <c r="I20" s="32">
        <v>12</v>
      </c>
      <c r="J20" s="32">
        <f t="shared" si="2"/>
        <v>10.571428571428571</v>
      </c>
      <c r="K20" s="226">
        <f t="shared" si="3"/>
        <v>144</v>
      </c>
      <c r="L20" s="226">
        <f t="shared" si="4"/>
        <v>48</v>
      </c>
      <c r="M20" s="226">
        <v>148</v>
      </c>
      <c r="N20" s="226">
        <f t="shared" si="5"/>
        <v>308.33333333333337</v>
      </c>
      <c r="O20" s="226">
        <f t="shared" si="6"/>
        <v>0</v>
      </c>
      <c r="P20" s="226" t="e">
        <f t="shared" si="7"/>
        <v>#DIV/0!</v>
      </c>
      <c r="Q20" s="79"/>
      <c r="R20" s="79"/>
      <c r="S20" s="79"/>
      <c r="T20" s="79"/>
      <c r="U20" s="79"/>
      <c r="V20" s="79"/>
      <c r="W20" s="79"/>
    </row>
    <row r="21" spans="1:23" x14ac:dyDescent="0.25">
      <c r="A21" s="254">
        <v>1</v>
      </c>
      <c r="C21" s="783" t="s">
        <v>96</v>
      </c>
      <c r="D21" s="28">
        <v>340</v>
      </c>
      <c r="E21" s="29">
        <v>50</v>
      </c>
      <c r="F21" s="29">
        <f t="shared" si="0"/>
        <v>16.666666666666668</v>
      </c>
      <c r="G21" s="29">
        <v>17</v>
      </c>
      <c r="H21" s="29">
        <f t="shared" si="1"/>
        <v>102</v>
      </c>
      <c r="I21" s="32">
        <v>13.5</v>
      </c>
      <c r="J21" s="32">
        <f t="shared" si="2"/>
        <v>11.882352941176471</v>
      </c>
      <c r="K21" s="226">
        <f t="shared" si="3"/>
        <v>675</v>
      </c>
      <c r="L21" s="226">
        <f t="shared" si="4"/>
        <v>225</v>
      </c>
      <c r="M21" s="226">
        <v>202</v>
      </c>
      <c r="N21" s="226">
        <f t="shared" si="5"/>
        <v>89.777777777777771</v>
      </c>
      <c r="O21" s="226">
        <f t="shared" si="6"/>
        <v>2</v>
      </c>
      <c r="P21" s="226">
        <f t="shared" si="7"/>
        <v>303</v>
      </c>
      <c r="Q21" s="79"/>
      <c r="R21" s="79"/>
      <c r="S21" s="79"/>
      <c r="T21" s="79"/>
      <c r="U21" s="79"/>
      <c r="V21" s="79"/>
      <c r="W21" s="79"/>
    </row>
    <row r="22" spans="1:23" s="297" customFormat="1" x14ac:dyDescent="0.25">
      <c r="A22" s="254">
        <v>1</v>
      </c>
      <c r="B22" s="254"/>
      <c r="C22" s="783" t="s">
        <v>76</v>
      </c>
      <c r="D22" s="28">
        <v>340</v>
      </c>
      <c r="E22" s="29">
        <v>25</v>
      </c>
      <c r="F22" s="29">
        <f t="shared" si="0"/>
        <v>8.3333333333333339</v>
      </c>
      <c r="G22" s="29">
        <v>10</v>
      </c>
      <c r="H22" s="29">
        <f t="shared" si="1"/>
        <v>120</v>
      </c>
      <c r="I22" s="32">
        <v>20</v>
      </c>
      <c r="J22" s="32">
        <f t="shared" si="2"/>
        <v>18.7</v>
      </c>
      <c r="K22" s="226">
        <f t="shared" si="3"/>
        <v>500</v>
      </c>
      <c r="L22" s="226">
        <f t="shared" si="4"/>
        <v>166.66666666666666</v>
      </c>
      <c r="M22" s="226">
        <v>187</v>
      </c>
      <c r="N22" s="226">
        <f t="shared" si="5"/>
        <v>112.20000000000002</v>
      </c>
      <c r="O22" s="226">
        <f t="shared" si="6"/>
        <v>1</v>
      </c>
      <c r="P22" s="226">
        <f t="shared" si="7"/>
        <v>561</v>
      </c>
      <c r="Q22" s="79"/>
      <c r="R22" s="79"/>
      <c r="S22" s="79"/>
      <c r="T22" s="79"/>
      <c r="U22" s="79"/>
      <c r="V22" s="79"/>
      <c r="W22" s="79"/>
    </row>
    <row r="23" spans="1:23" x14ac:dyDescent="0.25">
      <c r="A23" s="254">
        <v>1</v>
      </c>
      <c r="C23" s="783" t="s">
        <v>102</v>
      </c>
      <c r="D23" s="28">
        <v>340</v>
      </c>
      <c r="E23" s="29">
        <v>20</v>
      </c>
      <c r="F23" s="29">
        <f t="shared" si="0"/>
        <v>6.666666666666667</v>
      </c>
      <c r="G23" s="29">
        <v>6</v>
      </c>
      <c r="H23" s="29">
        <f t="shared" si="1"/>
        <v>89.999999999999986</v>
      </c>
      <c r="I23" s="32">
        <v>16.5</v>
      </c>
      <c r="J23" s="32">
        <f t="shared" si="2"/>
        <v>23.833333333333332</v>
      </c>
      <c r="K23" s="226">
        <f t="shared" si="3"/>
        <v>330</v>
      </c>
      <c r="L23" s="226">
        <f t="shared" si="4"/>
        <v>110</v>
      </c>
      <c r="M23" s="226">
        <v>143</v>
      </c>
      <c r="N23" s="226">
        <f t="shared" si="5"/>
        <v>130</v>
      </c>
      <c r="O23" s="226">
        <f t="shared" si="6"/>
        <v>1</v>
      </c>
      <c r="P23" s="226">
        <f t="shared" si="7"/>
        <v>429</v>
      </c>
      <c r="Q23" s="79"/>
      <c r="R23" s="79"/>
      <c r="S23" s="79"/>
      <c r="T23" s="79"/>
      <c r="U23" s="79"/>
      <c r="V23" s="79"/>
      <c r="W23" s="79"/>
    </row>
    <row r="24" spans="1:23" x14ac:dyDescent="0.25">
      <c r="A24" s="254">
        <v>1</v>
      </c>
      <c r="C24" s="783" t="s">
        <v>21</v>
      </c>
      <c r="D24" s="28">
        <v>340</v>
      </c>
      <c r="E24" s="29">
        <v>110</v>
      </c>
      <c r="F24" s="29">
        <f t="shared" si="0"/>
        <v>36.666666666666664</v>
      </c>
      <c r="G24" s="29">
        <v>44</v>
      </c>
      <c r="H24" s="29">
        <f t="shared" si="1"/>
        <v>120.00000000000001</v>
      </c>
      <c r="I24" s="32">
        <v>11</v>
      </c>
      <c r="J24" s="32">
        <f t="shared" si="2"/>
        <v>12.431818181818182</v>
      </c>
      <c r="K24" s="226">
        <f t="shared" si="3"/>
        <v>1210</v>
      </c>
      <c r="L24" s="226">
        <f t="shared" si="4"/>
        <v>403.33333333333331</v>
      </c>
      <c r="M24" s="226">
        <v>547</v>
      </c>
      <c r="N24" s="226">
        <f t="shared" si="5"/>
        <v>135.61983471074382</v>
      </c>
      <c r="O24" s="226">
        <f t="shared" si="6"/>
        <v>4</v>
      </c>
      <c r="P24" s="226">
        <f t="shared" si="7"/>
        <v>410.25</v>
      </c>
      <c r="Q24" s="79"/>
      <c r="R24" s="79"/>
      <c r="S24" s="79"/>
      <c r="T24" s="79"/>
      <c r="U24" s="79"/>
      <c r="V24" s="79"/>
      <c r="W24" s="79"/>
    </row>
    <row r="25" spans="1:23" x14ac:dyDescent="0.25">
      <c r="A25" s="254">
        <v>1</v>
      </c>
      <c r="C25" s="783" t="s">
        <v>205</v>
      </c>
      <c r="D25" s="28">
        <v>340</v>
      </c>
      <c r="E25" s="29">
        <v>25</v>
      </c>
      <c r="F25" s="29">
        <f t="shared" si="0"/>
        <v>8.3333333333333339</v>
      </c>
      <c r="G25" s="29">
        <v>10</v>
      </c>
      <c r="H25" s="29">
        <f t="shared" si="1"/>
        <v>120</v>
      </c>
      <c r="I25" s="32">
        <v>7.8</v>
      </c>
      <c r="J25" s="32">
        <f t="shared" si="2"/>
        <v>8.3000000000000007</v>
      </c>
      <c r="K25" s="226">
        <f t="shared" si="3"/>
        <v>195</v>
      </c>
      <c r="L25" s="226">
        <f t="shared" si="4"/>
        <v>65</v>
      </c>
      <c r="M25" s="226">
        <v>83</v>
      </c>
      <c r="N25" s="226">
        <f t="shared" si="5"/>
        <v>127.69230769230768</v>
      </c>
      <c r="O25" s="226">
        <f t="shared" si="6"/>
        <v>1</v>
      </c>
      <c r="P25" s="226">
        <f t="shared" si="7"/>
        <v>249</v>
      </c>
      <c r="Q25" s="79"/>
      <c r="R25" s="79"/>
      <c r="S25" s="79"/>
      <c r="T25" s="79"/>
      <c r="U25" s="79"/>
      <c r="V25" s="79"/>
      <c r="W25" s="79"/>
    </row>
    <row r="26" spans="1:23" s="259" customFormat="1" x14ac:dyDescent="0.25">
      <c r="A26" s="254">
        <v>1</v>
      </c>
      <c r="B26" s="254"/>
      <c r="C26" s="783" t="s">
        <v>26</v>
      </c>
      <c r="D26" s="28">
        <v>340</v>
      </c>
      <c r="E26" s="29">
        <v>70</v>
      </c>
      <c r="F26" s="29">
        <f t="shared" si="0"/>
        <v>23.333333333333332</v>
      </c>
      <c r="G26" s="29">
        <v>22</v>
      </c>
      <c r="H26" s="29">
        <f t="shared" si="1"/>
        <v>94.285714285714292</v>
      </c>
      <c r="I26" s="32">
        <v>6.5</v>
      </c>
      <c r="J26" s="32">
        <f t="shared" si="2"/>
        <v>5.5</v>
      </c>
      <c r="K26" s="226">
        <f t="shared" si="3"/>
        <v>455</v>
      </c>
      <c r="L26" s="226">
        <f t="shared" si="4"/>
        <v>151.66666666666666</v>
      </c>
      <c r="M26" s="226">
        <v>121</v>
      </c>
      <c r="N26" s="226">
        <f t="shared" si="5"/>
        <v>79.780219780219781</v>
      </c>
      <c r="O26" s="226">
        <f t="shared" si="6"/>
        <v>1</v>
      </c>
      <c r="P26" s="226">
        <f t="shared" si="7"/>
        <v>363</v>
      </c>
      <c r="Q26" s="79"/>
      <c r="R26" s="79"/>
      <c r="S26" s="79"/>
      <c r="T26" s="79"/>
      <c r="U26" s="79"/>
      <c r="V26" s="79"/>
      <c r="W26" s="79"/>
    </row>
    <row r="27" spans="1:23" s="259" customFormat="1" x14ac:dyDescent="0.25">
      <c r="A27" s="254">
        <v>1</v>
      </c>
      <c r="B27" s="254"/>
      <c r="C27" s="783" t="s">
        <v>9</v>
      </c>
      <c r="D27" s="28">
        <v>340</v>
      </c>
      <c r="E27" s="29">
        <v>25</v>
      </c>
      <c r="F27" s="29">
        <f t="shared" si="0"/>
        <v>8.3333333333333339</v>
      </c>
      <c r="G27" s="29">
        <v>8</v>
      </c>
      <c r="H27" s="29">
        <f t="shared" si="1"/>
        <v>96</v>
      </c>
      <c r="I27" s="32">
        <v>12</v>
      </c>
      <c r="J27" s="32">
        <f t="shared" si="2"/>
        <v>10.75</v>
      </c>
      <c r="K27" s="226">
        <f t="shared" si="3"/>
        <v>300</v>
      </c>
      <c r="L27" s="226">
        <f t="shared" si="4"/>
        <v>100</v>
      </c>
      <c r="M27" s="226">
        <v>86</v>
      </c>
      <c r="N27" s="226">
        <f t="shared" si="5"/>
        <v>86</v>
      </c>
      <c r="O27" s="226">
        <f t="shared" si="6"/>
        <v>1</v>
      </c>
      <c r="P27" s="226">
        <f t="shared" si="7"/>
        <v>258</v>
      </c>
      <c r="Q27" s="79"/>
      <c r="R27" s="79"/>
      <c r="S27" s="79"/>
      <c r="T27" s="79"/>
      <c r="U27" s="79"/>
      <c r="V27" s="79"/>
      <c r="W27" s="79"/>
    </row>
    <row r="28" spans="1:23" x14ac:dyDescent="0.25">
      <c r="A28" s="254">
        <v>1</v>
      </c>
      <c r="C28" s="783" t="s">
        <v>18</v>
      </c>
      <c r="D28" s="28">
        <v>340</v>
      </c>
      <c r="E28" s="29">
        <v>150</v>
      </c>
      <c r="F28" s="29">
        <f t="shared" si="0"/>
        <v>50</v>
      </c>
      <c r="G28" s="29">
        <v>46</v>
      </c>
      <c r="H28" s="29">
        <f t="shared" si="1"/>
        <v>92</v>
      </c>
      <c r="I28" s="32">
        <v>7.7</v>
      </c>
      <c r="J28" s="32">
        <f t="shared" si="2"/>
        <v>6.5869565217391308</v>
      </c>
      <c r="K28" s="226">
        <f t="shared" si="3"/>
        <v>1155</v>
      </c>
      <c r="L28" s="226">
        <f t="shared" si="4"/>
        <v>385</v>
      </c>
      <c r="M28" s="226">
        <v>303</v>
      </c>
      <c r="N28" s="226">
        <f t="shared" si="5"/>
        <v>78.701298701298711</v>
      </c>
      <c r="O28" s="226">
        <f t="shared" si="6"/>
        <v>3</v>
      </c>
      <c r="P28" s="226">
        <f t="shared" si="7"/>
        <v>303</v>
      </c>
      <c r="Q28" s="79"/>
      <c r="R28" s="79"/>
      <c r="S28" s="79"/>
      <c r="T28" s="79"/>
      <c r="U28" s="79"/>
      <c r="V28" s="79"/>
      <c r="W28" s="79"/>
    </row>
    <row r="29" spans="1:23" x14ac:dyDescent="0.25">
      <c r="A29" s="254">
        <v>1</v>
      </c>
      <c r="C29" s="783" t="s">
        <v>23</v>
      </c>
      <c r="D29" s="28">
        <v>340</v>
      </c>
      <c r="E29" s="29">
        <v>20</v>
      </c>
      <c r="F29" s="29">
        <f t="shared" si="0"/>
        <v>6.666666666666667</v>
      </c>
      <c r="G29" s="29">
        <v>7</v>
      </c>
      <c r="H29" s="29">
        <f t="shared" si="1"/>
        <v>105</v>
      </c>
      <c r="I29" s="32">
        <v>13.4</v>
      </c>
      <c r="J29" s="32">
        <f t="shared" si="2"/>
        <v>11.142857142857142</v>
      </c>
      <c r="K29" s="226">
        <f t="shared" si="3"/>
        <v>268</v>
      </c>
      <c r="L29" s="226">
        <f t="shared" si="4"/>
        <v>89.333333333333329</v>
      </c>
      <c r="M29" s="226">
        <v>78</v>
      </c>
      <c r="N29" s="226">
        <f t="shared" si="5"/>
        <v>87.313432835820905</v>
      </c>
      <c r="O29" s="226">
        <f t="shared" si="6"/>
        <v>1</v>
      </c>
      <c r="P29" s="226">
        <f t="shared" si="7"/>
        <v>234</v>
      </c>
      <c r="Q29" s="79"/>
      <c r="R29" s="79"/>
      <c r="S29" s="79"/>
      <c r="T29" s="79"/>
      <c r="U29" s="79"/>
      <c r="V29" s="79"/>
      <c r="W29" s="79"/>
    </row>
    <row r="30" spans="1:23" x14ac:dyDescent="0.25">
      <c r="A30" s="254">
        <v>1</v>
      </c>
      <c r="C30" s="784" t="s">
        <v>136</v>
      </c>
      <c r="D30" s="30">
        <v>340</v>
      </c>
      <c r="E30" s="31">
        <v>20</v>
      </c>
      <c r="F30" s="31">
        <f t="shared" si="0"/>
        <v>6.666666666666667</v>
      </c>
      <c r="G30" s="29">
        <v>16</v>
      </c>
      <c r="H30" s="31">
        <f t="shared" si="1"/>
        <v>240</v>
      </c>
      <c r="I30" s="34">
        <v>16</v>
      </c>
      <c r="J30" s="34">
        <f t="shared" si="2"/>
        <v>15.1875</v>
      </c>
      <c r="K30" s="226">
        <f t="shared" si="3"/>
        <v>320</v>
      </c>
      <c r="L30" s="300">
        <f t="shared" si="4"/>
        <v>106.66666666666667</v>
      </c>
      <c r="M30" s="300">
        <v>243</v>
      </c>
      <c r="N30" s="785">
        <f t="shared" si="5"/>
        <v>227.81249999999997</v>
      </c>
      <c r="O30" s="300">
        <f t="shared" si="6"/>
        <v>1</v>
      </c>
      <c r="P30" s="300">
        <f t="shared" si="7"/>
        <v>729</v>
      </c>
      <c r="Q30" s="221"/>
      <c r="R30" s="221"/>
      <c r="S30" s="221"/>
      <c r="T30" s="221"/>
      <c r="U30" s="221"/>
      <c r="V30" s="221"/>
      <c r="W30" s="221"/>
    </row>
    <row r="31" spans="1:23" s="297" customFormat="1" x14ac:dyDescent="0.25">
      <c r="A31" s="254">
        <v>1</v>
      </c>
      <c r="B31" s="254"/>
      <c r="C31" s="786" t="s">
        <v>7</v>
      </c>
      <c r="D31" s="786"/>
      <c r="E31" s="106">
        <f>SUM(E13:E30)</f>
        <v>822</v>
      </c>
      <c r="F31" s="106">
        <f>SUM(F13:F30)</f>
        <v>274.00000000000006</v>
      </c>
      <c r="G31" s="106">
        <f>SUM(G13:G30)</f>
        <v>321</v>
      </c>
      <c r="H31" s="106">
        <f t="shared" si="1"/>
        <v>117.15328467153283</v>
      </c>
      <c r="I31" s="630">
        <f>SUM(K31/E31)</f>
        <v>11.680048661800486</v>
      </c>
      <c r="J31" s="630">
        <f t="shared" si="2"/>
        <v>11.389408099688474</v>
      </c>
      <c r="K31" s="466">
        <f>SUM(K13:K30)</f>
        <v>9601</v>
      </c>
      <c r="L31" s="466">
        <f>SUM(L13:L30)</f>
        <v>3200.3333333333335</v>
      </c>
      <c r="M31" s="466">
        <f>SUM(M13:M30)</f>
        <v>3656</v>
      </c>
      <c r="N31" s="787">
        <f t="shared" si="5"/>
        <v>114.23810019789605</v>
      </c>
      <c r="O31" s="466">
        <f>SUM(O13:O30)</f>
        <v>27</v>
      </c>
      <c r="P31" s="466">
        <f t="shared" si="7"/>
        <v>406.22222222222223</v>
      </c>
      <c r="Q31" s="81">
        <v>44100</v>
      </c>
      <c r="R31" s="81">
        <f>Q31/12*$C$4</f>
        <v>14700</v>
      </c>
      <c r="S31" s="81">
        <f>W31-V31</f>
        <v>18018.17209</v>
      </c>
      <c r="T31" s="81"/>
      <c r="U31" s="81">
        <f>S31-R31</f>
        <v>3318.17209</v>
      </c>
      <c r="V31" s="81">
        <v>0</v>
      </c>
      <c r="W31" s="81">
        <v>18018.17209</v>
      </c>
    </row>
    <row r="32" spans="1:23" ht="43.5" x14ac:dyDescent="0.25">
      <c r="A32" s="254">
        <v>1</v>
      </c>
      <c r="C32" s="835" t="s">
        <v>275</v>
      </c>
      <c r="D32" s="788"/>
      <c r="E32" s="181">
        <v>21</v>
      </c>
      <c r="F32" s="132">
        <f>E32/12*$C$4</f>
        <v>7</v>
      </c>
      <c r="G32" s="181">
        <v>20</v>
      </c>
      <c r="H32" s="77">
        <f t="shared" si="1"/>
        <v>285.71428571428572</v>
      </c>
      <c r="I32" s="788"/>
      <c r="J32" s="788"/>
      <c r="K32" s="431"/>
      <c r="L32" s="431"/>
      <c r="M32" s="431"/>
      <c r="N32" s="789"/>
      <c r="O32" s="431"/>
      <c r="P32" s="431"/>
      <c r="Q32" s="82">
        <v>3500</v>
      </c>
      <c r="R32" s="81">
        <f>Q32/12*$C$4</f>
        <v>1166.6666666666667</v>
      </c>
      <c r="S32" s="82">
        <f>W32-V32</f>
        <v>3663.42569</v>
      </c>
      <c r="T32" s="82"/>
      <c r="U32" s="82">
        <f>S32-R32</f>
        <v>2496.7590233333331</v>
      </c>
      <c r="V32" s="81">
        <v>0</v>
      </c>
      <c r="W32" s="81">
        <v>3663.42569</v>
      </c>
    </row>
    <row r="33" spans="1:23" x14ac:dyDescent="0.25">
      <c r="A33" s="254">
        <v>1</v>
      </c>
      <c r="C33" s="1527" t="s">
        <v>14</v>
      </c>
      <c r="D33" s="457"/>
      <c r="E33" s="182"/>
      <c r="F33" s="182"/>
      <c r="G33" s="182"/>
      <c r="H33" s="182"/>
      <c r="I33" s="274"/>
      <c r="J33" s="274"/>
      <c r="K33" s="294"/>
      <c r="L33" s="790"/>
      <c r="M33" s="294"/>
      <c r="N33" s="790"/>
      <c r="O33" s="294"/>
      <c r="P33" s="294"/>
      <c r="Q33" s="79"/>
      <c r="R33" s="79"/>
      <c r="S33" s="79"/>
      <c r="T33" s="79"/>
      <c r="U33" s="79"/>
      <c r="V33" s="79"/>
      <c r="W33" s="79"/>
    </row>
    <row r="34" spans="1:23" x14ac:dyDescent="0.25">
      <c r="A34" s="254">
        <v>1</v>
      </c>
      <c r="C34" s="8" t="s">
        <v>197</v>
      </c>
      <c r="D34" s="8"/>
      <c r="E34" s="29">
        <f>E35+E36</f>
        <v>2449</v>
      </c>
      <c r="F34" s="29">
        <f>F35+F36</f>
        <v>816</v>
      </c>
      <c r="G34" s="29">
        <f>G35+G36</f>
        <v>561</v>
      </c>
      <c r="H34" s="29">
        <f>G34/F34*100</f>
        <v>68.75</v>
      </c>
      <c r="I34" s="274"/>
      <c r="J34" s="274"/>
      <c r="K34" s="294"/>
      <c r="L34" s="790"/>
      <c r="M34" s="294"/>
      <c r="N34" s="294"/>
      <c r="O34" s="294"/>
      <c r="P34" s="294"/>
      <c r="Q34" s="79"/>
      <c r="R34" s="79"/>
      <c r="S34" s="79">
        <f>W34-V34</f>
        <v>0</v>
      </c>
      <c r="T34" s="79"/>
      <c r="U34" s="79"/>
      <c r="V34" s="79"/>
      <c r="W34" s="79"/>
    </row>
    <row r="35" spans="1:23" ht="45" x14ac:dyDescent="0.25">
      <c r="A35" s="254">
        <v>1</v>
      </c>
      <c r="C35" s="8" t="s">
        <v>291</v>
      </c>
      <c r="D35" s="8"/>
      <c r="E35" s="29"/>
      <c r="F35" s="29">
        <f>ROUND(E35/12*$C$4,0)</f>
        <v>0</v>
      </c>
      <c r="G35" s="29"/>
      <c r="H35" s="29" t="e">
        <f>G35/F35*100</f>
        <v>#DIV/0!</v>
      </c>
      <c r="I35" s="274"/>
      <c r="J35" s="274"/>
      <c r="K35" s="294"/>
      <c r="L35" s="790"/>
      <c r="M35" s="294"/>
      <c r="N35" s="294"/>
      <c r="O35" s="294"/>
      <c r="P35" s="294"/>
      <c r="Q35" s="79"/>
      <c r="R35" s="79"/>
      <c r="S35" s="79"/>
      <c r="T35" s="79"/>
      <c r="U35" s="79"/>
      <c r="V35" s="79"/>
      <c r="W35" s="79"/>
    </row>
    <row r="36" spans="1:23" x14ac:dyDescent="0.25">
      <c r="A36" s="254">
        <v>1</v>
      </c>
      <c r="C36" s="8" t="s">
        <v>292</v>
      </c>
      <c r="D36" s="8"/>
      <c r="E36" s="29">
        <v>2449</v>
      </c>
      <c r="F36" s="29">
        <f>ROUND(E36/12*$C$4,0)</f>
        <v>816</v>
      </c>
      <c r="G36" s="29">
        <v>561</v>
      </c>
      <c r="H36" s="29">
        <f>G36/F36*100</f>
        <v>68.75</v>
      </c>
      <c r="I36" s="274"/>
      <c r="J36" s="274"/>
      <c r="K36" s="294"/>
      <c r="L36" s="790"/>
      <c r="M36" s="294"/>
      <c r="N36" s="294"/>
      <c r="O36" s="294"/>
      <c r="P36" s="294"/>
      <c r="Q36" s="79"/>
      <c r="R36" s="79"/>
      <c r="S36" s="79"/>
      <c r="T36" s="79"/>
      <c r="U36" s="79"/>
      <c r="V36" s="79"/>
      <c r="W36" s="79"/>
    </row>
    <row r="37" spans="1:23" x14ac:dyDescent="0.25">
      <c r="A37" s="254">
        <v>1</v>
      </c>
      <c r="C37" s="8" t="s">
        <v>157</v>
      </c>
      <c r="D37" s="8"/>
      <c r="E37" s="29"/>
      <c r="F37" s="29"/>
      <c r="G37" s="29"/>
      <c r="H37" s="29"/>
      <c r="I37" s="274"/>
      <c r="J37" s="274"/>
      <c r="K37" s="294"/>
      <c r="L37" s="294"/>
      <c r="M37" s="294"/>
      <c r="N37" s="294"/>
      <c r="O37" s="294"/>
      <c r="P37" s="294"/>
      <c r="Q37" s="79"/>
      <c r="R37" s="79"/>
      <c r="S37" s="79">
        <f>W37-V37</f>
        <v>0</v>
      </c>
      <c r="T37" s="79"/>
      <c r="U37" s="79"/>
      <c r="V37" s="79"/>
      <c r="W37" s="79"/>
    </row>
    <row r="38" spans="1:23" ht="30" x14ac:dyDescent="0.25">
      <c r="A38" s="254">
        <v>1</v>
      </c>
      <c r="C38" s="8" t="s">
        <v>158</v>
      </c>
      <c r="D38" s="8"/>
      <c r="E38" s="29">
        <v>295</v>
      </c>
      <c r="F38" s="29">
        <f>ROUND(E38/12*$C$4,0)</f>
        <v>98</v>
      </c>
      <c r="G38" s="29">
        <v>139</v>
      </c>
      <c r="H38" s="29">
        <f>G38/F38*100</f>
        <v>141.83673469387753</v>
      </c>
      <c r="I38" s="274"/>
      <c r="J38" s="274"/>
      <c r="K38" s="294"/>
      <c r="L38" s="294"/>
      <c r="M38" s="294"/>
      <c r="N38" s="294"/>
      <c r="O38" s="294"/>
      <c r="P38" s="294"/>
      <c r="Q38" s="79"/>
      <c r="R38" s="79"/>
      <c r="S38" s="79">
        <f>W38-V38</f>
        <v>0</v>
      </c>
      <c r="T38" s="79"/>
      <c r="U38" s="79"/>
      <c r="V38" s="79"/>
      <c r="W38" s="79"/>
    </row>
    <row r="39" spans="1:23" x14ac:dyDescent="0.25">
      <c r="A39" s="254">
        <v>1</v>
      </c>
      <c r="C39" s="8" t="s">
        <v>356</v>
      </c>
      <c r="D39" s="8"/>
      <c r="E39" s="29"/>
      <c r="F39" s="29">
        <f>ROUND(E39/12*$C$4,0)</f>
        <v>0</v>
      </c>
      <c r="G39" s="29">
        <v>139</v>
      </c>
      <c r="H39" s="29" t="e">
        <f>G39/F39*100</f>
        <v>#DIV/0!</v>
      </c>
      <c r="I39" s="274"/>
      <c r="J39" s="274"/>
      <c r="K39" s="294"/>
      <c r="L39" s="294"/>
      <c r="M39" s="294"/>
      <c r="N39" s="294"/>
      <c r="O39" s="294"/>
      <c r="P39" s="294"/>
      <c r="Q39" s="79"/>
      <c r="R39" s="79"/>
      <c r="S39" s="79"/>
      <c r="T39" s="79"/>
      <c r="U39" s="79"/>
      <c r="V39" s="79"/>
      <c r="W39" s="79"/>
    </row>
    <row r="40" spans="1:23" x14ac:dyDescent="0.25">
      <c r="A40" s="254">
        <v>1</v>
      </c>
      <c r="C40" s="9" t="s">
        <v>160</v>
      </c>
      <c r="D40" s="9"/>
      <c r="E40" s="182"/>
      <c r="F40" s="182"/>
      <c r="G40" s="182"/>
      <c r="H40" s="182"/>
      <c r="I40" s="274"/>
      <c r="J40" s="274"/>
      <c r="K40" s="226"/>
      <c r="L40" s="226"/>
      <c r="M40" s="226"/>
      <c r="N40" s="226"/>
      <c r="O40" s="226"/>
      <c r="P40" s="226"/>
      <c r="Q40" s="81"/>
      <c r="R40" s="81">
        <f>Q40/12*$C$4</f>
        <v>0</v>
      </c>
      <c r="S40" s="81">
        <f>W40-V40</f>
        <v>32.107030000000002</v>
      </c>
      <c r="T40" s="81"/>
      <c r="U40" s="81">
        <f>S40-R40</f>
        <v>32.107030000000002</v>
      </c>
      <c r="V40" s="81">
        <v>0</v>
      </c>
      <c r="W40" s="81">
        <v>32.107030000000002</v>
      </c>
    </row>
    <row r="41" spans="1:23" x14ac:dyDescent="0.25">
      <c r="A41" s="254">
        <v>1</v>
      </c>
      <c r="C41" s="2" t="s">
        <v>78</v>
      </c>
      <c r="D41" s="2"/>
      <c r="E41" s="29"/>
      <c r="F41" s="29">
        <f t="shared" ref="F41:F58" si="8">ROUND(E41/12*$C$4,0)</f>
        <v>0</v>
      </c>
      <c r="G41" s="29">
        <v>2</v>
      </c>
      <c r="H41" s="29" t="e">
        <f t="shared" ref="H41:H50" si="9">G41/F41*100</f>
        <v>#DIV/0!</v>
      </c>
      <c r="I41" s="274"/>
      <c r="J41" s="274"/>
      <c r="K41" s="226"/>
      <c r="L41" s="226"/>
      <c r="M41" s="226"/>
      <c r="N41" s="226"/>
      <c r="O41" s="226"/>
      <c r="P41" s="226"/>
      <c r="Q41" s="79"/>
      <c r="R41" s="79"/>
      <c r="S41" s="79">
        <f t="shared" ref="S41:S55" si="10">W41-V41</f>
        <v>0</v>
      </c>
      <c r="T41" s="79"/>
      <c r="U41" s="79"/>
      <c r="V41" s="79"/>
      <c r="W41" s="79"/>
    </row>
    <row r="42" spans="1:23" ht="30" x14ac:dyDescent="0.25">
      <c r="A42" s="254">
        <v>1</v>
      </c>
      <c r="C42" s="1528" t="s">
        <v>108</v>
      </c>
      <c r="D42" s="2"/>
      <c r="E42" s="29"/>
      <c r="F42" s="29">
        <f t="shared" si="8"/>
        <v>0</v>
      </c>
      <c r="G42" s="29">
        <v>0</v>
      </c>
      <c r="H42" s="29" t="e">
        <f t="shared" si="9"/>
        <v>#DIV/0!</v>
      </c>
      <c r="I42" s="274"/>
      <c r="J42" s="274"/>
      <c r="K42" s="226"/>
      <c r="L42" s="226"/>
      <c r="M42" s="226"/>
      <c r="N42" s="226"/>
      <c r="O42" s="226"/>
      <c r="P42" s="226"/>
      <c r="Q42" s="79"/>
      <c r="R42" s="79"/>
      <c r="S42" s="79">
        <f t="shared" si="10"/>
        <v>0</v>
      </c>
      <c r="T42" s="79"/>
      <c r="U42" s="79"/>
      <c r="V42" s="79"/>
      <c r="W42" s="79"/>
    </row>
    <row r="43" spans="1:23" x14ac:dyDescent="0.25">
      <c r="A43" s="254">
        <v>1</v>
      </c>
      <c r="C43" s="2" t="s">
        <v>81</v>
      </c>
      <c r="D43" s="8"/>
      <c r="E43" s="29"/>
      <c r="F43" s="29">
        <f t="shared" si="8"/>
        <v>0</v>
      </c>
      <c r="G43" s="29">
        <v>0</v>
      </c>
      <c r="H43" s="29" t="e">
        <f t="shared" si="9"/>
        <v>#DIV/0!</v>
      </c>
      <c r="I43" s="274"/>
      <c r="J43" s="274"/>
      <c r="K43" s="226"/>
      <c r="L43" s="226"/>
      <c r="M43" s="226"/>
      <c r="N43" s="226"/>
      <c r="O43" s="226"/>
      <c r="P43" s="226"/>
      <c r="Q43" s="79"/>
      <c r="R43" s="79"/>
      <c r="S43" s="79">
        <f t="shared" si="10"/>
        <v>0</v>
      </c>
      <c r="T43" s="79"/>
      <c r="U43" s="79"/>
      <c r="V43" s="79"/>
      <c r="W43" s="79"/>
    </row>
    <row r="44" spans="1:23" x14ac:dyDescent="0.25">
      <c r="A44" s="254">
        <v>1</v>
      </c>
      <c r="C44" s="2" t="s">
        <v>91</v>
      </c>
      <c r="D44" s="2"/>
      <c r="E44" s="29"/>
      <c r="F44" s="29">
        <f t="shared" si="8"/>
        <v>0</v>
      </c>
      <c r="G44" s="29">
        <v>0</v>
      </c>
      <c r="H44" s="29" t="e">
        <f t="shared" si="9"/>
        <v>#DIV/0!</v>
      </c>
      <c r="I44" s="274"/>
      <c r="J44" s="274"/>
      <c r="K44" s="226"/>
      <c r="L44" s="226"/>
      <c r="M44" s="226"/>
      <c r="N44" s="226"/>
      <c r="O44" s="226"/>
      <c r="P44" s="226"/>
      <c r="Q44" s="79"/>
      <c r="R44" s="79"/>
      <c r="S44" s="79">
        <f t="shared" si="10"/>
        <v>0</v>
      </c>
      <c r="T44" s="79"/>
      <c r="U44" s="79"/>
      <c r="V44" s="79"/>
      <c r="W44" s="79"/>
    </row>
    <row r="45" spans="1:23" x14ac:dyDescent="0.25">
      <c r="A45" s="254">
        <v>1</v>
      </c>
      <c r="C45" s="2" t="s">
        <v>107</v>
      </c>
      <c r="D45" s="329"/>
      <c r="E45" s="29"/>
      <c r="F45" s="29">
        <f t="shared" si="8"/>
        <v>0</v>
      </c>
      <c r="G45" s="29">
        <v>27</v>
      </c>
      <c r="H45" s="29" t="e">
        <f t="shared" si="9"/>
        <v>#DIV/0!</v>
      </c>
      <c r="I45" s="274"/>
      <c r="J45" s="274"/>
      <c r="K45" s="294"/>
      <c r="L45" s="294"/>
      <c r="M45" s="294"/>
      <c r="N45" s="294"/>
      <c r="O45" s="294"/>
      <c r="P45" s="294"/>
      <c r="Q45" s="79"/>
      <c r="R45" s="79"/>
      <c r="S45" s="79">
        <f t="shared" si="10"/>
        <v>0</v>
      </c>
      <c r="T45" s="79"/>
      <c r="U45" s="79"/>
      <c r="V45" s="79"/>
      <c r="W45" s="79"/>
    </row>
    <row r="46" spans="1:23" x14ac:dyDescent="0.25">
      <c r="A46" s="254">
        <v>1</v>
      </c>
      <c r="C46" s="2" t="s">
        <v>33</v>
      </c>
      <c r="D46" s="2"/>
      <c r="E46" s="29"/>
      <c r="F46" s="29">
        <f t="shared" si="8"/>
        <v>0</v>
      </c>
      <c r="G46" s="29">
        <v>0</v>
      </c>
      <c r="H46" s="29" t="e">
        <f t="shared" si="9"/>
        <v>#DIV/0!</v>
      </c>
      <c r="I46" s="274"/>
      <c r="J46" s="274"/>
      <c r="K46" s="226"/>
      <c r="L46" s="226"/>
      <c r="M46" s="226"/>
      <c r="N46" s="226"/>
      <c r="O46" s="226"/>
      <c r="P46" s="226"/>
      <c r="Q46" s="79"/>
      <c r="R46" s="79"/>
      <c r="S46" s="79">
        <f t="shared" si="10"/>
        <v>0</v>
      </c>
      <c r="T46" s="79"/>
      <c r="U46" s="79"/>
      <c r="V46" s="79"/>
      <c r="W46" s="79"/>
    </row>
    <row r="47" spans="1:23" x14ac:dyDescent="0.25">
      <c r="A47" s="254">
        <v>1</v>
      </c>
      <c r="C47" s="8" t="s">
        <v>52</v>
      </c>
      <c r="D47" s="2"/>
      <c r="E47" s="29"/>
      <c r="F47" s="29">
        <f t="shared" si="8"/>
        <v>0</v>
      </c>
      <c r="G47" s="29">
        <v>2</v>
      </c>
      <c r="H47" s="29" t="e">
        <f t="shared" si="9"/>
        <v>#DIV/0!</v>
      </c>
      <c r="I47" s="274"/>
      <c r="J47" s="274"/>
      <c r="K47" s="226"/>
      <c r="L47" s="226"/>
      <c r="M47" s="226"/>
      <c r="N47" s="226"/>
      <c r="O47" s="226"/>
      <c r="P47" s="226"/>
      <c r="Q47" s="79"/>
      <c r="R47" s="79"/>
      <c r="S47" s="79">
        <f t="shared" si="10"/>
        <v>0</v>
      </c>
      <c r="T47" s="79"/>
      <c r="U47" s="79"/>
      <c r="V47" s="79"/>
      <c r="W47" s="79"/>
    </row>
    <row r="48" spans="1:23" x14ac:dyDescent="0.25">
      <c r="A48" s="254">
        <v>1</v>
      </c>
      <c r="C48" s="2" t="s">
        <v>53</v>
      </c>
      <c r="D48" s="2"/>
      <c r="E48" s="29"/>
      <c r="F48" s="29">
        <f t="shared" si="8"/>
        <v>0</v>
      </c>
      <c r="G48" s="29">
        <v>1</v>
      </c>
      <c r="H48" s="29" t="e">
        <f t="shared" si="9"/>
        <v>#DIV/0!</v>
      </c>
      <c r="I48" s="274"/>
      <c r="J48" s="274"/>
      <c r="K48" s="226"/>
      <c r="L48" s="226"/>
      <c r="M48" s="226"/>
      <c r="N48" s="226"/>
      <c r="O48" s="226"/>
      <c r="P48" s="226"/>
      <c r="Q48" s="79"/>
      <c r="R48" s="79"/>
      <c r="S48" s="79">
        <f t="shared" si="10"/>
        <v>0</v>
      </c>
      <c r="T48" s="79"/>
      <c r="U48" s="79"/>
      <c r="V48" s="79"/>
      <c r="W48" s="79"/>
    </row>
    <row r="49" spans="1:23" x14ac:dyDescent="0.25">
      <c r="A49" s="254">
        <v>1</v>
      </c>
      <c r="C49" s="2" t="s">
        <v>74</v>
      </c>
      <c r="D49" s="2"/>
      <c r="E49" s="29"/>
      <c r="F49" s="29">
        <f t="shared" si="8"/>
        <v>0</v>
      </c>
      <c r="G49" s="29">
        <v>11</v>
      </c>
      <c r="H49" s="29" t="e">
        <f t="shared" si="9"/>
        <v>#DIV/0!</v>
      </c>
      <c r="I49" s="280"/>
      <c r="J49" s="280"/>
      <c r="K49" s="22"/>
      <c r="L49" s="22"/>
      <c r="M49" s="22"/>
      <c r="N49" s="22"/>
      <c r="O49" s="22"/>
      <c r="P49" s="22"/>
      <c r="Q49" s="79"/>
      <c r="R49" s="79"/>
      <c r="S49" s="79">
        <f t="shared" si="10"/>
        <v>0</v>
      </c>
      <c r="T49" s="79"/>
      <c r="U49" s="79"/>
      <c r="V49" s="79"/>
      <c r="W49" s="79"/>
    </row>
    <row r="50" spans="1:23" x14ac:dyDescent="0.25">
      <c r="A50" s="254">
        <v>1</v>
      </c>
      <c r="C50" s="2" t="s">
        <v>137</v>
      </c>
      <c r="D50" s="2"/>
      <c r="E50" s="29"/>
      <c r="F50" s="29">
        <f t="shared" si="8"/>
        <v>0</v>
      </c>
      <c r="G50" s="29">
        <v>0</v>
      </c>
      <c r="H50" s="29" t="e">
        <f t="shared" si="9"/>
        <v>#DIV/0!</v>
      </c>
      <c r="I50" s="274"/>
      <c r="J50" s="274"/>
      <c r="K50" s="226"/>
      <c r="L50" s="226"/>
      <c r="M50" s="226"/>
      <c r="N50" s="226"/>
      <c r="O50" s="226"/>
      <c r="P50" s="226"/>
      <c r="Q50" s="79"/>
      <c r="R50" s="79"/>
      <c r="S50" s="79">
        <f t="shared" si="10"/>
        <v>0</v>
      </c>
      <c r="T50" s="79"/>
      <c r="U50" s="79"/>
      <c r="V50" s="79"/>
      <c r="W50" s="79"/>
    </row>
    <row r="51" spans="1:23" x14ac:dyDescent="0.25">
      <c r="C51" s="2"/>
      <c r="D51" s="2"/>
      <c r="E51" s="29"/>
      <c r="F51" s="29"/>
      <c r="G51" s="29">
        <v>0</v>
      </c>
      <c r="H51" s="29"/>
      <c r="I51" s="274"/>
      <c r="J51" s="274"/>
      <c r="K51" s="226"/>
      <c r="L51" s="226"/>
      <c r="M51" s="226"/>
      <c r="N51" s="226"/>
      <c r="O51" s="226"/>
      <c r="P51" s="226"/>
      <c r="Q51" s="79"/>
      <c r="R51" s="79"/>
      <c r="S51" s="79"/>
      <c r="T51" s="79"/>
      <c r="U51" s="79"/>
      <c r="V51" s="79"/>
      <c r="W51" s="79"/>
    </row>
    <row r="52" spans="1:23" x14ac:dyDescent="0.25">
      <c r="A52" s="254">
        <v>1</v>
      </c>
      <c r="C52" s="2" t="s">
        <v>85</v>
      </c>
      <c r="D52" s="2"/>
      <c r="E52" s="29"/>
      <c r="F52" s="29">
        <f t="shared" si="8"/>
        <v>0</v>
      </c>
      <c r="G52" s="29">
        <v>7</v>
      </c>
      <c r="H52" s="29" t="e">
        <f t="shared" ref="H52:H58" si="11">G52/F52*100</f>
        <v>#DIV/0!</v>
      </c>
      <c r="I52" s="274"/>
      <c r="J52" s="274"/>
      <c r="K52" s="226"/>
      <c r="L52" s="226"/>
      <c r="M52" s="226"/>
      <c r="N52" s="226"/>
      <c r="O52" s="226"/>
      <c r="P52" s="226"/>
      <c r="Q52" s="79"/>
      <c r="R52" s="79"/>
      <c r="S52" s="79">
        <f t="shared" si="10"/>
        <v>0</v>
      </c>
      <c r="T52" s="79"/>
      <c r="U52" s="79"/>
      <c r="V52" s="79"/>
      <c r="W52" s="79"/>
    </row>
    <row r="53" spans="1:23" x14ac:dyDescent="0.25">
      <c r="A53" s="254">
        <v>1</v>
      </c>
      <c r="C53" s="2" t="s">
        <v>37</v>
      </c>
      <c r="D53" s="2"/>
      <c r="E53" s="29"/>
      <c r="F53" s="29">
        <f t="shared" si="8"/>
        <v>0</v>
      </c>
      <c r="G53" s="29">
        <v>3</v>
      </c>
      <c r="H53" s="29" t="e">
        <f t="shared" si="11"/>
        <v>#DIV/0!</v>
      </c>
      <c r="I53" s="274"/>
      <c r="J53" s="274"/>
      <c r="K53" s="294"/>
      <c r="L53" s="294"/>
      <c r="M53" s="294"/>
      <c r="N53" s="294"/>
      <c r="O53" s="294"/>
      <c r="P53" s="294"/>
      <c r="Q53" s="79"/>
      <c r="R53" s="79"/>
      <c r="S53" s="79">
        <f t="shared" si="10"/>
        <v>0</v>
      </c>
      <c r="T53" s="79"/>
      <c r="U53" s="79"/>
      <c r="V53" s="79"/>
      <c r="W53" s="79"/>
    </row>
    <row r="54" spans="1:23" x14ac:dyDescent="0.25">
      <c r="A54" s="254">
        <v>1</v>
      </c>
      <c r="C54" s="2" t="s">
        <v>132</v>
      </c>
      <c r="D54" s="461"/>
      <c r="E54" s="29"/>
      <c r="F54" s="29">
        <f t="shared" si="8"/>
        <v>0</v>
      </c>
      <c r="G54" s="29">
        <v>1</v>
      </c>
      <c r="H54" s="29" t="e">
        <f t="shared" si="11"/>
        <v>#DIV/0!</v>
      </c>
      <c r="I54" s="274"/>
      <c r="J54" s="274"/>
      <c r="K54" s="294"/>
      <c r="L54" s="294"/>
      <c r="M54" s="294"/>
      <c r="N54" s="294"/>
      <c r="O54" s="294"/>
      <c r="P54" s="294"/>
      <c r="Q54" s="79"/>
      <c r="R54" s="79"/>
      <c r="S54" s="79">
        <f t="shared" si="10"/>
        <v>0</v>
      </c>
      <c r="T54" s="79"/>
      <c r="U54" s="79"/>
      <c r="V54" s="79"/>
      <c r="W54" s="79"/>
    </row>
    <row r="55" spans="1:23" x14ac:dyDescent="0.25">
      <c r="A55" s="254">
        <v>1</v>
      </c>
      <c r="C55" s="2" t="s">
        <v>141</v>
      </c>
      <c r="D55" s="2"/>
      <c r="E55" s="29"/>
      <c r="F55" s="29">
        <f t="shared" si="8"/>
        <v>0</v>
      </c>
      <c r="G55" s="29">
        <v>23</v>
      </c>
      <c r="H55" s="29" t="e">
        <f t="shared" si="11"/>
        <v>#DIV/0!</v>
      </c>
      <c r="I55" s="274"/>
      <c r="J55" s="274"/>
      <c r="K55" s="294"/>
      <c r="L55" s="294"/>
      <c r="M55" s="294"/>
      <c r="N55" s="294"/>
      <c r="O55" s="294"/>
      <c r="P55" s="294"/>
      <c r="Q55" s="79"/>
      <c r="R55" s="79"/>
      <c r="S55" s="79">
        <f t="shared" si="10"/>
        <v>0</v>
      </c>
      <c r="T55" s="79"/>
      <c r="U55" s="79"/>
      <c r="V55" s="79"/>
      <c r="W55" s="79"/>
    </row>
    <row r="56" spans="1:23" x14ac:dyDescent="0.25">
      <c r="A56" s="254">
        <v>1</v>
      </c>
      <c r="C56" s="1365" t="s">
        <v>110</v>
      </c>
      <c r="D56" s="2"/>
      <c r="E56" s="29"/>
      <c r="F56" s="29">
        <f t="shared" si="8"/>
        <v>0</v>
      </c>
      <c r="G56" s="29">
        <v>2</v>
      </c>
      <c r="H56" s="29" t="e">
        <f t="shared" si="11"/>
        <v>#DIV/0!</v>
      </c>
      <c r="I56" s="274"/>
      <c r="J56" s="274"/>
      <c r="K56" s="294"/>
      <c r="L56" s="294"/>
      <c r="M56" s="294"/>
      <c r="N56" s="294"/>
      <c r="O56" s="294"/>
      <c r="P56" s="294"/>
      <c r="Q56" s="79"/>
      <c r="R56" s="79"/>
      <c r="S56" s="79"/>
      <c r="T56" s="79"/>
      <c r="U56" s="79"/>
      <c r="V56" s="79"/>
      <c r="W56" s="79"/>
    </row>
    <row r="57" spans="1:23" x14ac:dyDescent="0.25">
      <c r="A57" s="254">
        <v>1</v>
      </c>
      <c r="C57" s="2" t="s">
        <v>142</v>
      </c>
      <c r="D57" s="2"/>
      <c r="E57" s="29"/>
      <c r="F57" s="29">
        <f t="shared" si="8"/>
        <v>0</v>
      </c>
      <c r="G57" s="29">
        <v>5</v>
      </c>
      <c r="H57" s="29" t="e">
        <f t="shared" si="11"/>
        <v>#DIV/0!</v>
      </c>
      <c r="I57" s="274"/>
      <c r="J57" s="274"/>
      <c r="K57" s="294"/>
      <c r="L57" s="294"/>
      <c r="M57" s="294"/>
      <c r="N57" s="294"/>
      <c r="O57" s="294"/>
      <c r="P57" s="294"/>
      <c r="Q57" s="79"/>
      <c r="R57" s="79"/>
      <c r="S57" s="79">
        <f>W57-V57</f>
        <v>0</v>
      </c>
      <c r="T57" s="79"/>
      <c r="U57" s="79"/>
      <c r="V57" s="79"/>
      <c r="W57" s="79"/>
    </row>
    <row r="58" spans="1:23" x14ac:dyDescent="0.25">
      <c r="A58" s="254">
        <v>1</v>
      </c>
      <c r="C58" s="2" t="s">
        <v>149</v>
      </c>
      <c r="D58" s="2"/>
      <c r="E58" s="29"/>
      <c r="F58" s="29">
        <f t="shared" si="8"/>
        <v>0</v>
      </c>
      <c r="G58" s="29">
        <v>6</v>
      </c>
      <c r="H58" s="791" t="e">
        <f t="shared" si="11"/>
        <v>#DIV/0!</v>
      </c>
      <c r="I58" s="274"/>
      <c r="J58" s="274"/>
      <c r="K58" s="226"/>
      <c r="L58" s="226"/>
      <c r="M58" s="226"/>
      <c r="N58" s="225"/>
      <c r="O58" s="226"/>
      <c r="P58" s="226"/>
      <c r="Q58" s="79"/>
      <c r="R58" s="79"/>
      <c r="S58" s="79">
        <f>W58-V58</f>
        <v>0</v>
      </c>
      <c r="T58" s="79"/>
      <c r="U58" s="79"/>
      <c r="V58" s="79"/>
      <c r="W58" s="79"/>
    </row>
    <row r="59" spans="1:23" ht="29.25" x14ac:dyDescent="0.25">
      <c r="A59" s="254">
        <v>1</v>
      </c>
      <c r="C59" s="804" t="s">
        <v>165</v>
      </c>
      <c r="D59" s="792"/>
      <c r="E59" s="127">
        <f>E34+E38+E37*3.2</f>
        <v>2744</v>
      </c>
      <c r="F59" s="127">
        <f t="shared" ref="F59:G59" si="12">F34+F38+F37*3.2</f>
        <v>914</v>
      </c>
      <c r="G59" s="127">
        <f t="shared" si="12"/>
        <v>700</v>
      </c>
      <c r="H59" s="123" t="e">
        <f>G58/F58*100</f>
        <v>#DIV/0!</v>
      </c>
      <c r="I59" s="793"/>
      <c r="J59" s="793"/>
      <c r="K59" s="300"/>
      <c r="L59" s="300"/>
      <c r="M59" s="300"/>
      <c r="N59" s="300"/>
      <c r="O59" s="785"/>
      <c r="P59" s="300"/>
      <c r="Q59" s="81">
        <v>1800</v>
      </c>
      <c r="R59" s="81">
        <f>Q59/12*$C$4</f>
        <v>600</v>
      </c>
      <c r="S59" s="81">
        <f>W59-V59</f>
        <v>444.36692999999997</v>
      </c>
      <c r="T59" s="81"/>
      <c r="U59" s="81">
        <f>S59-R59</f>
        <v>-155.63307000000003</v>
      </c>
      <c r="V59" s="81">
        <v>0</v>
      </c>
      <c r="W59" s="81">
        <v>444.36692999999997</v>
      </c>
    </row>
    <row r="60" spans="1:23" x14ac:dyDescent="0.25">
      <c r="A60" s="254">
        <v>1</v>
      </c>
      <c r="C60" s="794" t="s">
        <v>166</v>
      </c>
      <c r="D60" s="794"/>
      <c r="E60" s="106">
        <f>SUM(E34+E38)</f>
        <v>2744</v>
      </c>
      <c r="F60" s="106">
        <f>SUM(F34+F38)</f>
        <v>914</v>
      </c>
      <c r="G60" s="106">
        <f>SUM(G34+G38)</f>
        <v>700</v>
      </c>
      <c r="H60" s="106">
        <f>G60/F60*100</f>
        <v>76.586433260393875</v>
      </c>
      <c r="I60" s="630"/>
      <c r="J60" s="630"/>
      <c r="K60" s="466"/>
      <c r="L60" s="466"/>
      <c r="M60" s="466"/>
      <c r="N60" s="466"/>
      <c r="O60" s="787"/>
      <c r="P60" s="787"/>
      <c r="Q60" s="81">
        <f>SUM(Q59,Q40)</f>
        <v>1800</v>
      </c>
      <c r="R60" s="81">
        <f t="shared" ref="R60:W60" si="13">SUM(R59,R40)</f>
        <v>600</v>
      </c>
      <c r="S60" s="81">
        <f t="shared" si="13"/>
        <v>476.47395999999998</v>
      </c>
      <c r="T60" s="81">
        <f t="shared" si="13"/>
        <v>0</v>
      </c>
      <c r="U60" s="81">
        <f t="shared" si="13"/>
        <v>-123.52604000000002</v>
      </c>
      <c r="V60" s="81">
        <f t="shared" si="13"/>
        <v>0</v>
      </c>
      <c r="W60" s="81">
        <f t="shared" si="13"/>
        <v>476.47395999999998</v>
      </c>
    </row>
    <row r="61" spans="1:23" ht="15.75" x14ac:dyDescent="0.25">
      <c r="A61" s="254">
        <v>1</v>
      </c>
      <c r="C61" s="1529"/>
      <c r="D61" s="795"/>
      <c r="E61" s="77"/>
      <c r="F61" s="77"/>
      <c r="G61" s="77"/>
      <c r="H61" s="77"/>
      <c r="I61" s="788"/>
      <c r="J61" s="788"/>
      <c r="K61" s="423"/>
      <c r="L61" s="423"/>
      <c r="M61" s="423"/>
      <c r="N61" s="796"/>
      <c r="O61" s="423"/>
      <c r="P61" s="796"/>
      <c r="Q61" s="82"/>
      <c r="R61" s="82"/>
      <c r="S61" s="82"/>
      <c r="T61" s="82"/>
      <c r="U61" s="82"/>
      <c r="V61" s="82"/>
      <c r="W61" s="82"/>
    </row>
    <row r="62" spans="1:23" ht="30" x14ac:dyDescent="0.25">
      <c r="A62" s="254">
        <v>1</v>
      </c>
      <c r="C62" s="1530" t="s">
        <v>294</v>
      </c>
      <c r="D62" s="797"/>
      <c r="E62" s="29">
        <v>173</v>
      </c>
      <c r="F62" s="29">
        <f>ROUND(E62/12*$C$4,0)</f>
        <v>58</v>
      </c>
      <c r="G62" s="29">
        <v>28</v>
      </c>
      <c r="H62" s="29">
        <f>G62/F62*100</f>
        <v>48.275862068965516</v>
      </c>
      <c r="I62" s="32"/>
      <c r="J62" s="32"/>
      <c r="K62" s="226"/>
      <c r="L62" s="226"/>
      <c r="M62" s="226"/>
      <c r="N62" s="225"/>
      <c r="O62" s="226"/>
      <c r="P62" s="226"/>
      <c r="Q62" s="79">
        <v>1211</v>
      </c>
      <c r="R62" s="79"/>
      <c r="S62" s="79"/>
      <c r="T62" s="79"/>
      <c r="U62" s="79"/>
      <c r="V62" s="79"/>
      <c r="W62" s="79"/>
    </row>
    <row r="63" spans="1:23" ht="30" x14ac:dyDescent="0.25">
      <c r="A63" s="254">
        <v>1</v>
      </c>
      <c r="C63" s="1530" t="s">
        <v>295</v>
      </c>
      <c r="D63" s="797"/>
      <c r="E63" s="29">
        <v>220</v>
      </c>
      <c r="F63" s="29">
        <f>ROUND(E63/12*$C$4,0)</f>
        <v>73</v>
      </c>
      <c r="G63" s="29">
        <v>115</v>
      </c>
      <c r="H63" s="29">
        <f>G63/F63*100</f>
        <v>157.53424657534248</v>
      </c>
      <c r="I63" s="32"/>
      <c r="J63" s="32"/>
      <c r="K63" s="226"/>
      <c r="L63" s="226"/>
      <c r="M63" s="226"/>
      <c r="N63" s="225"/>
      <c r="O63" s="226"/>
      <c r="P63" s="226"/>
      <c r="Q63" s="79">
        <v>1584</v>
      </c>
      <c r="R63" s="79"/>
      <c r="S63" s="79"/>
      <c r="T63" s="79"/>
      <c r="U63" s="79"/>
      <c r="V63" s="79"/>
      <c r="W63" s="79"/>
    </row>
    <row r="64" spans="1:23" s="297" customFormat="1" x14ac:dyDescent="0.25">
      <c r="A64" s="254">
        <v>1</v>
      </c>
      <c r="B64" s="254"/>
      <c r="C64" s="1530" t="s">
        <v>296</v>
      </c>
      <c r="D64" s="797"/>
      <c r="E64" s="29">
        <v>2</v>
      </c>
      <c r="F64" s="29">
        <f>ROUND(E64/12*$C$4,0)</f>
        <v>1</v>
      </c>
      <c r="G64" s="29">
        <v>17</v>
      </c>
      <c r="H64" s="29">
        <f>G64/F64*100</f>
        <v>1700</v>
      </c>
      <c r="I64" s="32"/>
      <c r="J64" s="32"/>
      <c r="K64" s="226"/>
      <c r="L64" s="226"/>
      <c r="M64" s="226"/>
      <c r="N64" s="225"/>
      <c r="O64" s="226"/>
      <c r="P64" s="226"/>
      <c r="Q64" s="79">
        <v>10</v>
      </c>
      <c r="R64" s="79"/>
      <c r="S64" s="79"/>
      <c r="T64" s="79"/>
      <c r="U64" s="79"/>
      <c r="V64" s="79"/>
      <c r="W64" s="79"/>
    </row>
    <row r="65" spans="1:23" s="297" customFormat="1" x14ac:dyDescent="0.25">
      <c r="A65" s="254">
        <v>1</v>
      </c>
      <c r="B65" s="254"/>
      <c r="C65" s="1531" t="s">
        <v>352</v>
      </c>
      <c r="D65" s="798"/>
      <c r="E65" s="181">
        <f>SUM(E62:E64)</f>
        <v>395</v>
      </c>
      <c r="F65" s="181">
        <f>SUM(F62:F64)</f>
        <v>132</v>
      </c>
      <c r="G65" s="181">
        <f>SUM(G62:G64)</f>
        <v>160</v>
      </c>
      <c r="H65" s="181">
        <f>G65/F65*100</f>
        <v>121.21212121212122</v>
      </c>
      <c r="I65" s="788"/>
      <c r="J65" s="788"/>
      <c r="K65" s="431"/>
      <c r="L65" s="431"/>
      <c r="M65" s="431"/>
      <c r="N65" s="431"/>
      <c r="O65" s="431"/>
      <c r="P65" s="431"/>
      <c r="Q65" s="79">
        <v>2805</v>
      </c>
      <c r="R65" s="81">
        <f>Q65/12*$C$4</f>
        <v>935</v>
      </c>
      <c r="S65" s="79">
        <f>W65-V65-T65</f>
        <v>1040.7868999999998</v>
      </c>
      <c r="T65" s="79"/>
      <c r="U65" s="79">
        <f>S65-R65</f>
        <v>105.78689999999983</v>
      </c>
      <c r="V65" s="79">
        <v>0</v>
      </c>
      <c r="W65" s="79">
        <v>1040.7868999999998</v>
      </c>
    </row>
    <row r="66" spans="1:23" s="297" customFormat="1" ht="15.75" x14ac:dyDescent="0.25">
      <c r="A66" s="254">
        <v>1</v>
      </c>
      <c r="B66" s="254"/>
      <c r="C66" s="1532" t="s">
        <v>31</v>
      </c>
      <c r="D66" s="798"/>
      <c r="E66" s="181"/>
      <c r="F66" s="181"/>
      <c r="G66" s="181"/>
      <c r="H66" s="181"/>
      <c r="I66" s="788"/>
      <c r="J66" s="788"/>
      <c r="K66" s="431"/>
      <c r="L66" s="431"/>
      <c r="M66" s="431"/>
      <c r="N66" s="431"/>
      <c r="O66" s="431"/>
      <c r="P66" s="431"/>
      <c r="Q66" s="79"/>
      <c r="R66" s="118"/>
      <c r="S66" s="79"/>
      <c r="T66" s="79"/>
      <c r="U66" s="79"/>
      <c r="V66" s="79"/>
      <c r="W66" s="79"/>
    </row>
    <row r="67" spans="1:23" ht="15.75" x14ac:dyDescent="0.25">
      <c r="A67" s="254">
        <v>1</v>
      </c>
      <c r="C67" s="1533" t="s">
        <v>182</v>
      </c>
      <c r="D67" s="795"/>
      <c r="E67" s="77"/>
      <c r="F67" s="77"/>
      <c r="G67" s="77"/>
      <c r="H67" s="77"/>
      <c r="I67" s="788"/>
      <c r="J67" s="788"/>
      <c r="K67" s="423"/>
      <c r="L67" s="423"/>
      <c r="M67" s="423"/>
      <c r="N67" s="423"/>
      <c r="O67" s="423"/>
      <c r="P67" s="423"/>
      <c r="Q67" s="79"/>
      <c r="R67" s="79"/>
      <c r="S67" s="79"/>
      <c r="T67" s="79"/>
      <c r="U67" s="79"/>
      <c r="V67" s="79"/>
      <c r="W67" s="79"/>
    </row>
    <row r="68" spans="1:23" x14ac:dyDescent="0.25">
      <c r="A68" s="254">
        <v>1</v>
      </c>
      <c r="C68" s="3" t="s">
        <v>26</v>
      </c>
      <c r="D68" s="12">
        <v>340</v>
      </c>
      <c r="E68" s="29">
        <v>1.2000000000000002</v>
      </c>
      <c r="F68" s="29">
        <f t="shared" ref="F68:F75" si="14">E68/12*$C$4</f>
        <v>0.40000000000000008</v>
      </c>
      <c r="G68" s="29">
        <v>1</v>
      </c>
      <c r="H68" s="29">
        <f t="shared" ref="H68:H77" si="15">G68/F68*100</f>
        <v>249.99999999999994</v>
      </c>
      <c r="I68" s="799">
        <v>3.2</v>
      </c>
      <c r="J68" s="32">
        <f t="shared" ref="J68:J77" si="16">M68/G68</f>
        <v>3</v>
      </c>
      <c r="K68" s="226">
        <f t="shared" ref="K68:K76" si="17">ROUND(E68*I68,0)</f>
        <v>4</v>
      </c>
      <c r="L68" s="226">
        <f t="shared" ref="L68:L76" si="18">K68/12*$C$4</f>
        <v>1.3333333333333333</v>
      </c>
      <c r="M68" s="226">
        <v>3</v>
      </c>
      <c r="N68" s="226">
        <f t="shared" ref="N68:N77" si="19">M68/L68*100</f>
        <v>225</v>
      </c>
      <c r="O68" s="226">
        <f t="shared" ref="O68:O76" si="20">ROUND(K68/D68,0)</f>
        <v>0</v>
      </c>
      <c r="P68" s="226" t="e">
        <f t="shared" ref="P68:P77" si="21">M68/$C$4*12/O68</f>
        <v>#DIV/0!</v>
      </c>
      <c r="Q68" s="79"/>
      <c r="R68" s="79"/>
      <c r="S68" s="79"/>
      <c r="T68" s="79"/>
      <c r="U68" s="79"/>
      <c r="V68" s="79"/>
      <c r="W68" s="79"/>
    </row>
    <row r="69" spans="1:23" x14ac:dyDescent="0.25">
      <c r="A69" s="254">
        <v>1</v>
      </c>
      <c r="C69" s="3" t="s">
        <v>18</v>
      </c>
      <c r="D69" s="12">
        <v>340</v>
      </c>
      <c r="E69" s="29">
        <v>2</v>
      </c>
      <c r="F69" s="29">
        <f t="shared" si="14"/>
        <v>0.66666666666666663</v>
      </c>
      <c r="G69" s="29">
        <v>0</v>
      </c>
      <c r="H69" s="29">
        <f t="shared" si="15"/>
        <v>0</v>
      </c>
      <c r="I69" s="799">
        <v>6</v>
      </c>
      <c r="J69" s="32" t="e">
        <f t="shared" si="16"/>
        <v>#DIV/0!</v>
      </c>
      <c r="K69" s="226">
        <f t="shared" si="17"/>
        <v>12</v>
      </c>
      <c r="L69" s="226">
        <f t="shared" si="18"/>
        <v>4</v>
      </c>
      <c r="M69" s="226"/>
      <c r="N69" s="226">
        <f t="shared" si="19"/>
        <v>0</v>
      </c>
      <c r="O69" s="226">
        <f t="shared" si="20"/>
        <v>0</v>
      </c>
      <c r="P69" s="226" t="e">
        <f t="shared" si="21"/>
        <v>#DIV/0!</v>
      </c>
      <c r="Q69" s="79"/>
      <c r="R69" s="79"/>
      <c r="S69" s="79"/>
      <c r="T69" s="79"/>
      <c r="U69" s="79"/>
      <c r="V69" s="79"/>
      <c r="W69" s="79"/>
    </row>
    <row r="70" spans="1:23" x14ac:dyDescent="0.25">
      <c r="A70" s="254">
        <v>1</v>
      </c>
      <c r="C70" s="3" t="s">
        <v>29</v>
      </c>
      <c r="D70" s="12">
        <v>340</v>
      </c>
      <c r="E70" s="29">
        <v>1</v>
      </c>
      <c r="F70" s="29">
        <f t="shared" si="14"/>
        <v>0.33333333333333331</v>
      </c>
      <c r="G70" s="29">
        <v>0</v>
      </c>
      <c r="H70" s="29">
        <f t="shared" si="15"/>
        <v>0</v>
      </c>
      <c r="I70" s="799">
        <v>12</v>
      </c>
      <c r="J70" s="32" t="e">
        <f t="shared" si="16"/>
        <v>#DIV/0!</v>
      </c>
      <c r="K70" s="226">
        <f t="shared" si="17"/>
        <v>12</v>
      </c>
      <c r="L70" s="226">
        <f t="shared" si="18"/>
        <v>4</v>
      </c>
      <c r="M70" s="226"/>
      <c r="N70" s="226">
        <f t="shared" si="19"/>
        <v>0</v>
      </c>
      <c r="O70" s="226">
        <f t="shared" si="20"/>
        <v>0</v>
      </c>
      <c r="P70" s="226" t="e">
        <f t="shared" si="21"/>
        <v>#DIV/0!</v>
      </c>
      <c r="Q70" s="79"/>
      <c r="R70" s="79"/>
      <c r="S70" s="79"/>
      <c r="T70" s="79"/>
      <c r="U70" s="79"/>
      <c r="V70" s="79"/>
      <c r="W70" s="79"/>
    </row>
    <row r="71" spans="1:23" x14ac:dyDescent="0.25">
      <c r="A71" s="254">
        <v>1</v>
      </c>
      <c r="C71" s="3" t="s">
        <v>30</v>
      </c>
      <c r="D71" s="12">
        <v>340</v>
      </c>
      <c r="E71" s="29">
        <v>1</v>
      </c>
      <c r="F71" s="29">
        <f t="shared" si="14"/>
        <v>0.33333333333333331</v>
      </c>
      <c r="G71" s="29">
        <v>1</v>
      </c>
      <c r="H71" s="29">
        <f t="shared" si="15"/>
        <v>300</v>
      </c>
      <c r="I71" s="799">
        <v>9.5</v>
      </c>
      <c r="J71" s="32">
        <f t="shared" si="16"/>
        <v>12</v>
      </c>
      <c r="K71" s="226">
        <f t="shared" si="17"/>
        <v>10</v>
      </c>
      <c r="L71" s="226">
        <f t="shared" si="18"/>
        <v>3.3333333333333335</v>
      </c>
      <c r="M71" s="226">
        <v>12</v>
      </c>
      <c r="N71" s="226">
        <f t="shared" si="19"/>
        <v>359.99999999999994</v>
      </c>
      <c r="O71" s="226">
        <f t="shared" si="20"/>
        <v>0</v>
      </c>
      <c r="P71" s="226" t="e">
        <f t="shared" si="21"/>
        <v>#DIV/0!</v>
      </c>
      <c r="Q71" s="79"/>
      <c r="R71" s="79"/>
      <c r="S71" s="79"/>
      <c r="T71" s="79"/>
      <c r="U71" s="79"/>
      <c r="V71" s="79"/>
      <c r="W71" s="79"/>
    </row>
    <row r="72" spans="1:23" x14ac:dyDescent="0.25">
      <c r="A72" s="254">
        <v>1</v>
      </c>
      <c r="C72" s="3" t="s">
        <v>9</v>
      </c>
      <c r="D72" s="12">
        <v>340</v>
      </c>
      <c r="E72" s="29"/>
      <c r="F72" s="29">
        <f t="shared" si="14"/>
        <v>0</v>
      </c>
      <c r="G72" s="29">
        <v>0</v>
      </c>
      <c r="H72" s="29" t="e">
        <f t="shared" si="15"/>
        <v>#DIV/0!</v>
      </c>
      <c r="I72" s="799">
        <v>12</v>
      </c>
      <c r="J72" s="32" t="e">
        <f t="shared" si="16"/>
        <v>#DIV/0!</v>
      </c>
      <c r="K72" s="226">
        <f t="shared" si="17"/>
        <v>0</v>
      </c>
      <c r="L72" s="226">
        <f t="shared" si="18"/>
        <v>0</v>
      </c>
      <c r="M72" s="226"/>
      <c r="N72" s="226" t="e">
        <f t="shared" si="19"/>
        <v>#DIV/0!</v>
      </c>
      <c r="O72" s="226">
        <f t="shared" si="20"/>
        <v>0</v>
      </c>
      <c r="P72" s="226" t="e">
        <f t="shared" si="21"/>
        <v>#DIV/0!</v>
      </c>
      <c r="Q72" s="79"/>
      <c r="R72" s="79"/>
      <c r="S72" s="79"/>
      <c r="T72" s="79"/>
      <c r="U72" s="79"/>
      <c r="V72" s="79"/>
      <c r="W72" s="79"/>
    </row>
    <row r="73" spans="1:23" x14ac:dyDescent="0.25">
      <c r="A73" s="254">
        <v>1</v>
      </c>
      <c r="C73" s="3" t="s">
        <v>94</v>
      </c>
      <c r="D73" s="12">
        <v>340</v>
      </c>
      <c r="E73" s="29">
        <v>1</v>
      </c>
      <c r="F73" s="29">
        <f t="shared" si="14"/>
        <v>0.33333333333333331</v>
      </c>
      <c r="G73" s="29">
        <v>4</v>
      </c>
      <c r="H73" s="29">
        <f t="shared" si="15"/>
        <v>1200</v>
      </c>
      <c r="I73" s="799">
        <v>5</v>
      </c>
      <c r="J73" s="32">
        <f t="shared" si="16"/>
        <v>4.75</v>
      </c>
      <c r="K73" s="226">
        <f t="shared" si="17"/>
        <v>5</v>
      </c>
      <c r="L73" s="226">
        <f t="shared" si="18"/>
        <v>1.6666666666666667</v>
      </c>
      <c r="M73" s="226">
        <v>19</v>
      </c>
      <c r="N73" s="226">
        <f t="shared" si="19"/>
        <v>1140</v>
      </c>
      <c r="O73" s="226">
        <f t="shared" si="20"/>
        <v>0</v>
      </c>
      <c r="P73" s="226" t="e">
        <f t="shared" si="21"/>
        <v>#DIV/0!</v>
      </c>
      <c r="Q73" s="79"/>
      <c r="R73" s="79"/>
      <c r="S73" s="79"/>
      <c r="T73" s="79"/>
      <c r="U73" s="79"/>
      <c r="V73" s="79"/>
      <c r="W73" s="79"/>
    </row>
    <row r="74" spans="1:23" x14ac:dyDescent="0.25">
      <c r="A74" s="254">
        <v>1</v>
      </c>
      <c r="C74" s="3" t="s">
        <v>21</v>
      </c>
      <c r="D74" s="12">
        <v>340</v>
      </c>
      <c r="E74" s="29">
        <v>4</v>
      </c>
      <c r="F74" s="29">
        <f t="shared" si="14"/>
        <v>1.3333333333333333</v>
      </c>
      <c r="G74" s="29">
        <v>2</v>
      </c>
      <c r="H74" s="29">
        <f t="shared" si="15"/>
        <v>150</v>
      </c>
      <c r="I74" s="799">
        <v>9</v>
      </c>
      <c r="J74" s="32">
        <f t="shared" si="16"/>
        <v>4</v>
      </c>
      <c r="K74" s="226">
        <f t="shared" si="17"/>
        <v>36</v>
      </c>
      <c r="L74" s="226">
        <f t="shared" si="18"/>
        <v>12</v>
      </c>
      <c r="M74" s="226">
        <v>8</v>
      </c>
      <c r="N74" s="226">
        <f t="shared" si="19"/>
        <v>66.666666666666657</v>
      </c>
      <c r="O74" s="226">
        <f t="shared" si="20"/>
        <v>0</v>
      </c>
      <c r="P74" s="226" t="e">
        <f t="shared" si="21"/>
        <v>#DIV/0!</v>
      </c>
      <c r="Q74" s="79"/>
      <c r="R74" s="79"/>
      <c r="S74" s="79"/>
      <c r="T74" s="79"/>
      <c r="U74" s="79"/>
      <c r="V74" s="79"/>
      <c r="W74" s="79"/>
    </row>
    <row r="75" spans="1:23" x14ac:dyDescent="0.25">
      <c r="A75" s="254">
        <v>1</v>
      </c>
      <c r="C75" s="3" t="s">
        <v>96</v>
      </c>
      <c r="D75" s="12">
        <v>340</v>
      </c>
      <c r="E75" s="29"/>
      <c r="F75" s="29">
        <f t="shared" si="14"/>
        <v>0</v>
      </c>
      <c r="G75" s="29">
        <v>0</v>
      </c>
      <c r="H75" s="29" t="e">
        <f t="shared" si="15"/>
        <v>#DIV/0!</v>
      </c>
      <c r="I75" s="799">
        <v>9</v>
      </c>
      <c r="J75" s="32" t="e">
        <f t="shared" si="16"/>
        <v>#DIV/0!</v>
      </c>
      <c r="K75" s="226">
        <f t="shared" si="17"/>
        <v>0</v>
      </c>
      <c r="L75" s="226">
        <f t="shared" si="18"/>
        <v>0</v>
      </c>
      <c r="M75" s="226"/>
      <c r="N75" s="226" t="e">
        <f t="shared" si="19"/>
        <v>#DIV/0!</v>
      </c>
      <c r="O75" s="226">
        <f t="shared" si="20"/>
        <v>0</v>
      </c>
      <c r="P75" s="226" t="e">
        <f t="shared" ref="P75" si="22">M75/$C$4*12/O75</f>
        <v>#DIV/0!</v>
      </c>
      <c r="Q75" s="79"/>
      <c r="R75" s="79"/>
      <c r="S75" s="79"/>
      <c r="T75" s="79"/>
      <c r="U75" s="79"/>
      <c r="V75" s="79"/>
      <c r="W75" s="79"/>
    </row>
    <row r="76" spans="1:23" x14ac:dyDescent="0.25">
      <c r="C76" s="3" t="s">
        <v>136</v>
      </c>
      <c r="D76" s="12">
        <v>340</v>
      </c>
      <c r="E76" s="29"/>
      <c r="F76" s="29">
        <f>E76/12*$C$4</f>
        <v>0</v>
      </c>
      <c r="G76" s="29">
        <v>0</v>
      </c>
      <c r="H76" s="29" t="e">
        <f t="shared" si="15"/>
        <v>#DIV/0!</v>
      </c>
      <c r="I76" s="799">
        <v>10</v>
      </c>
      <c r="J76" s="32" t="e">
        <f t="shared" si="16"/>
        <v>#DIV/0!</v>
      </c>
      <c r="K76" s="226">
        <f t="shared" si="17"/>
        <v>0</v>
      </c>
      <c r="L76" s="226">
        <f t="shared" si="18"/>
        <v>0</v>
      </c>
      <c r="M76" s="226"/>
      <c r="N76" s="226" t="e">
        <f t="shared" si="19"/>
        <v>#DIV/0!</v>
      </c>
      <c r="O76" s="226">
        <f t="shared" si="20"/>
        <v>0</v>
      </c>
      <c r="P76" s="226" t="e">
        <f t="shared" si="21"/>
        <v>#DIV/0!</v>
      </c>
      <c r="Q76" s="79"/>
      <c r="R76" s="79"/>
      <c r="S76" s="79"/>
      <c r="T76" s="79"/>
      <c r="U76" s="79"/>
      <c r="V76" s="79"/>
      <c r="W76" s="79"/>
    </row>
    <row r="77" spans="1:23" s="297" customFormat="1" x14ac:dyDescent="0.25">
      <c r="A77" s="254">
        <v>1</v>
      </c>
      <c r="B77" s="254"/>
      <c r="C77" s="1200" t="s">
        <v>90</v>
      </c>
      <c r="D77" s="402"/>
      <c r="E77" s="182">
        <f>SUM(E68:E76)</f>
        <v>10.199999999999999</v>
      </c>
      <c r="F77" s="182">
        <f>SUM(F68:F76)</f>
        <v>3.3999999999999995</v>
      </c>
      <c r="G77" s="182">
        <f>SUM(G68:G76)</f>
        <v>8</v>
      </c>
      <c r="H77" s="182">
        <f t="shared" si="15"/>
        <v>235.29411764705887</v>
      </c>
      <c r="I77" s="274">
        <f>L77/F77</f>
        <v>7.7450980392156872</v>
      </c>
      <c r="J77" s="274">
        <f t="shared" si="16"/>
        <v>5.25</v>
      </c>
      <c r="K77" s="182">
        <f>SUM(K68:K76)</f>
        <v>79</v>
      </c>
      <c r="L77" s="182">
        <f>SUM(L68:L76)</f>
        <v>26.333333333333332</v>
      </c>
      <c r="M77" s="182">
        <f>SUM(M68:M76)</f>
        <v>42</v>
      </c>
      <c r="N77" s="294">
        <f t="shared" si="19"/>
        <v>159.49367088607596</v>
      </c>
      <c r="O77" s="294">
        <f>SUM(O68:O76)</f>
        <v>0</v>
      </c>
      <c r="P77" s="226" t="e">
        <f t="shared" si="21"/>
        <v>#DIV/0!</v>
      </c>
      <c r="Q77" s="79"/>
      <c r="R77" s="79"/>
      <c r="S77" s="79"/>
      <c r="T77" s="79"/>
      <c r="U77" s="79"/>
      <c r="V77" s="79">
        <v>0</v>
      </c>
      <c r="W77" s="79">
        <v>157.98776000000001</v>
      </c>
    </row>
    <row r="78" spans="1:23" ht="15.75" x14ac:dyDescent="0.25">
      <c r="A78" s="254">
        <v>1</v>
      </c>
      <c r="C78" s="1533" t="s">
        <v>148</v>
      </c>
      <c r="D78" s="402"/>
      <c r="E78" s="182"/>
      <c r="F78" s="182"/>
      <c r="G78" s="182"/>
      <c r="H78" s="182"/>
      <c r="I78" s="274"/>
      <c r="J78" s="274"/>
      <c r="K78" s="182"/>
      <c r="L78" s="182"/>
      <c r="M78" s="182"/>
      <c r="N78" s="294"/>
      <c r="O78" s="800"/>
      <c r="P78" s="801"/>
      <c r="Q78" s="79"/>
      <c r="R78" s="79"/>
      <c r="S78" s="79"/>
      <c r="T78" s="79"/>
      <c r="U78" s="79"/>
      <c r="V78" s="79"/>
      <c r="W78" s="79"/>
    </row>
    <row r="79" spans="1:23" s="297" customFormat="1" x14ac:dyDescent="0.25">
      <c r="A79" s="254">
        <v>1</v>
      </c>
      <c r="B79" s="254"/>
      <c r="C79" s="3" t="s">
        <v>55</v>
      </c>
      <c r="D79" s="802">
        <v>240</v>
      </c>
      <c r="E79" s="29">
        <v>10</v>
      </c>
      <c r="F79" s="29">
        <f>ROUND(E79/12*$C$4,0)</f>
        <v>3</v>
      </c>
      <c r="G79" s="29">
        <v>0</v>
      </c>
      <c r="H79" s="29">
        <f>G79/F79*100</f>
        <v>0</v>
      </c>
      <c r="I79" s="274">
        <v>8</v>
      </c>
      <c r="J79" s="32" t="e">
        <f>M79/G79</f>
        <v>#DIV/0!</v>
      </c>
      <c r="K79" s="226">
        <f>ROUND(E79*I79,0)</f>
        <v>80</v>
      </c>
      <c r="L79" s="226">
        <f t="shared" ref="L79" si="23">K79/12*$C$4</f>
        <v>26.666666666666668</v>
      </c>
      <c r="M79" s="226"/>
      <c r="N79" s="226">
        <f>M79/L79*100</f>
        <v>0</v>
      </c>
      <c r="O79" s="226">
        <f>ROUND(K79/D79,0)</f>
        <v>0</v>
      </c>
      <c r="P79" s="226" t="e">
        <f>M79/$C$4*12/O79</f>
        <v>#DIV/0!</v>
      </c>
      <c r="Q79" s="79"/>
      <c r="R79" s="79"/>
      <c r="S79" s="79"/>
      <c r="T79" s="79"/>
      <c r="U79" s="79"/>
      <c r="V79" s="79"/>
      <c r="W79" s="79"/>
    </row>
    <row r="80" spans="1:23" s="297" customFormat="1" x14ac:dyDescent="0.25">
      <c r="A80" s="254"/>
      <c r="B80" s="254"/>
      <c r="C80" s="1534" t="s">
        <v>220</v>
      </c>
      <c r="D80" s="803">
        <v>240</v>
      </c>
      <c r="E80" s="31"/>
      <c r="F80" s="31">
        <f>ROUND(E80/12*$C$4,0)</f>
        <v>0</v>
      </c>
      <c r="G80" s="31"/>
      <c r="H80" s="31" t="e">
        <f>G80/F80*100</f>
        <v>#DIV/0!</v>
      </c>
      <c r="I80" s="793">
        <v>10</v>
      </c>
      <c r="J80" s="32" t="e">
        <f>M80/G80</f>
        <v>#DIV/0!</v>
      </c>
      <c r="K80" s="300">
        <f>ROUND(E80*I80,0)</f>
        <v>0</v>
      </c>
      <c r="L80" s="300">
        <f t="shared" ref="L80" si="24">K80/12*$C$4</f>
        <v>0</v>
      </c>
      <c r="M80" s="300"/>
      <c r="N80" s="300" t="e">
        <f>M80/L80*100</f>
        <v>#DIV/0!</v>
      </c>
      <c r="O80" s="300">
        <f>ROUND(K80/D80,0)</f>
        <v>0</v>
      </c>
      <c r="P80" s="300"/>
      <c r="Q80" s="221"/>
      <c r="R80" s="221"/>
      <c r="S80" s="221"/>
      <c r="T80" s="221"/>
      <c r="U80" s="221"/>
      <c r="V80" s="221"/>
      <c r="W80" s="221"/>
    </row>
    <row r="81" spans="1:23" s="1513" customFormat="1" x14ac:dyDescent="0.25">
      <c r="A81" s="254">
        <v>1</v>
      </c>
      <c r="B81" s="254"/>
      <c r="C81" s="1535" t="s">
        <v>240</v>
      </c>
      <c r="D81" s="804"/>
      <c r="E81" s="212">
        <f>SUM(E79:E80)</f>
        <v>10</v>
      </c>
      <c r="F81" s="212">
        <f>SUM(F79:F80)</f>
        <v>3</v>
      </c>
      <c r="G81" s="212">
        <f>SUM(G79:G80)</f>
        <v>0</v>
      </c>
      <c r="H81" s="31">
        <f>G81/F81*100</f>
        <v>0</v>
      </c>
      <c r="I81" s="793">
        <f>L81/F81</f>
        <v>8.8888888888888893</v>
      </c>
      <c r="J81" s="34" t="e">
        <f>M81/G81</f>
        <v>#DIV/0!</v>
      </c>
      <c r="K81" s="212">
        <f>SUM(K79:K80)</f>
        <v>80</v>
      </c>
      <c r="L81" s="212">
        <f>SUM(L79:L80)</f>
        <v>26.666666666666668</v>
      </c>
      <c r="M81" s="212">
        <f>SUM(M79:M80)</f>
        <v>0</v>
      </c>
      <c r="N81" s="300">
        <f>M81/L81*100</f>
        <v>0</v>
      </c>
      <c r="O81" s="212">
        <f>SUM(O79:O79)</f>
        <v>0</v>
      </c>
      <c r="P81" s="300" t="e">
        <f>M81/$C$4*12/O81</f>
        <v>#DIV/0!</v>
      </c>
      <c r="Q81" s="221"/>
      <c r="R81" s="221"/>
      <c r="S81" s="221"/>
      <c r="T81" s="221"/>
      <c r="U81" s="221"/>
      <c r="V81" s="221">
        <v>0</v>
      </c>
      <c r="W81" s="221">
        <v>0</v>
      </c>
    </row>
    <row r="82" spans="1:23" ht="30" thickBot="1" x14ac:dyDescent="0.3">
      <c r="A82" s="254">
        <v>1</v>
      </c>
      <c r="C82" s="805" t="s">
        <v>315</v>
      </c>
      <c r="D82" s="805"/>
      <c r="E82" s="806">
        <f>SUM(E81,E77)</f>
        <v>20.2</v>
      </c>
      <c r="F82" s="806">
        <f>SUM(F81,F77)</f>
        <v>6.3999999999999995</v>
      </c>
      <c r="G82" s="806">
        <f>SUM(G81,G77)</f>
        <v>8</v>
      </c>
      <c r="H82" s="806">
        <f>G82/F82*100</f>
        <v>125</v>
      </c>
      <c r="I82" s="807">
        <f>L82/F82</f>
        <v>8.28125</v>
      </c>
      <c r="J82" s="808">
        <f>M82/G82</f>
        <v>5.25</v>
      </c>
      <c r="K82" s="806">
        <f>SUM(K81,K77)</f>
        <v>159</v>
      </c>
      <c r="L82" s="806">
        <f>SUM(L81,L77)</f>
        <v>53</v>
      </c>
      <c r="M82" s="806">
        <f>SUM(M81,M77)</f>
        <v>42</v>
      </c>
      <c r="N82" s="809">
        <f>M82/L82*100</f>
        <v>79.245283018867923</v>
      </c>
      <c r="O82" s="806">
        <f>SUM(O81,O77)</f>
        <v>0</v>
      </c>
      <c r="P82" s="764" t="e">
        <f>M82/$C$4*12/O82</f>
        <v>#DIV/0!</v>
      </c>
      <c r="Q82" s="80">
        <v>945.54967999999997</v>
      </c>
      <c r="R82" s="81">
        <f>Q82/12*$C$4</f>
        <v>315.18322666666666</v>
      </c>
      <c r="S82" s="80">
        <f>W82-V82</f>
        <v>157.98776000000001</v>
      </c>
      <c r="T82" s="80"/>
      <c r="U82" s="80">
        <f>S82-R82</f>
        <v>-157.19546666666665</v>
      </c>
      <c r="V82" s="80">
        <f>V81+V77</f>
        <v>0</v>
      </c>
      <c r="W82" s="80">
        <f>W81+W77</f>
        <v>157.98776000000001</v>
      </c>
    </row>
    <row r="83" spans="1:23" ht="16.5" thickBot="1" x14ac:dyDescent="0.3">
      <c r="A83" s="254">
        <v>1</v>
      </c>
      <c r="C83" s="1536" t="s">
        <v>17</v>
      </c>
      <c r="D83" s="810"/>
      <c r="E83" s="115"/>
      <c r="F83" s="115"/>
      <c r="G83" s="115"/>
      <c r="H83" s="115"/>
      <c r="I83" s="115"/>
      <c r="J83" s="811"/>
      <c r="K83" s="812"/>
      <c r="L83" s="115"/>
      <c r="M83" s="115">
        <f>SUM(M82,M31)</f>
        <v>3698</v>
      </c>
      <c r="N83" s="115"/>
      <c r="O83" s="115"/>
      <c r="P83" s="115"/>
      <c r="Q83" s="83">
        <f t="shared" ref="Q83:W83" si="25">SUM(Q82,Q65,Q60,Q31)</f>
        <v>49650.549679999996</v>
      </c>
      <c r="R83" s="83">
        <f t="shared" si="25"/>
        <v>16550.183226666668</v>
      </c>
      <c r="S83" s="83">
        <f t="shared" si="25"/>
        <v>19693.420709999999</v>
      </c>
      <c r="T83" s="83">
        <f t="shared" si="25"/>
        <v>0</v>
      </c>
      <c r="U83" s="83">
        <f t="shared" si="25"/>
        <v>3143.2374833333333</v>
      </c>
      <c r="V83" s="83">
        <f t="shared" si="25"/>
        <v>0</v>
      </c>
      <c r="W83" s="83">
        <f t="shared" si="25"/>
        <v>19693.420709999999</v>
      </c>
    </row>
    <row r="84" spans="1:23" x14ac:dyDescent="0.25">
      <c r="A84" s="254">
        <v>1</v>
      </c>
      <c r="C84" s="546"/>
      <c r="D84" s="546"/>
      <c r="E84" s="185"/>
      <c r="F84" s="185"/>
      <c r="G84" s="185"/>
      <c r="H84" s="185"/>
      <c r="I84" s="813"/>
      <c r="J84" s="813"/>
      <c r="K84" s="309"/>
      <c r="L84" s="332"/>
      <c r="M84" s="332"/>
      <c r="N84" s="332"/>
      <c r="O84" s="332"/>
      <c r="P84" s="423"/>
      <c r="Q84" s="82"/>
      <c r="R84" s="82"/>
      <c r="S84" s="82">
        <f>W83-V83-S83-T83</f>
        <v>0</v>
      </c>
      <c r="T84" s="82"/>
      <c r="U84" s="82"/>
      <c r="V84" s="82"/>
      <c r="W84" s="82"/>
    </row>
    <row r="85" spans="1:23" ht="29.25" x14ac:dyDescent="0.25">
      <c r="A85" s="254">
        <v>1</v>
      </c>
      <c r="C85" s="1526" t="s">
        <v>244</v>
      </c>
      <c r="D85" s="379"/>
      <c r="E85" s="29"/>
      <c r="F85" s="29"/>
      <c r="G85" s="29"/>
      <c r="H85" s="29"/>
      <c r="I85" s="32"/>
      <c r="J85" s="32"/>
      <c r="K85" s="225"/>
      <c r="L85" s="226"/>
      <c r="M85" s="226"/>
      <c r="N85" s="226"/>
      <c r="O85" s="226"/>
      <c r="P85" s="226"/>
      <c r="Q85" s="79"/>
      <c r="R85" s="79"/>
      <c r="S85" s="79"/>
      <c r="T85" s="79"/>
      <c r="U85" s="79"/>
      <c r="V85" s="79"/>
      <c r="W85" s="79"/>
    </row>
    <row r="86" spans="1:23" x14ac:dyDescent="0.25">
      <c r="A86" s="254">
        <v>1</v>
      </c>
      <c r="C86" s="782" t="s">
        <v>5</v>
      </c>
      <c r="D86" s="782"/>
      <c r="E86" s="29"/>
      <c r="F86" s="29"/>
      <c r="G86" s="29"/>
      <c r="H86" s="29"/>
      <c r="I86" s="32"/>
      <c r="J86" s="32"/>
      <c r="K86" s="225"/>
      <c r="L86" s="226"/>
      <c r="M86" s="226"/>
      <c r="N86" s="226"/>
      <c r="O86" s="226"/>
      <c r="P86" s="226"/>
      <c r="Q86" s="79"/>
      <c r="R86" s="79"/>
      <c r="S86" s="79"/>
      <c r="T86" s="79"/>
      <c r="U86" s="79"/>
      <c r="V86" s="79"/>
      <c r="W86" s="79"/>
    </row>
    <row r="87" spans="1:23" x14ac:dyDescent="0.25">
      <c r="A87" s="254">
        <v>1</v>
      </c>
      <c r="C87" s="28" t="s">
        <v>8</v>
      </c>
      <c r="D87" s="28">
        <v>340</v>
      </c>
      <c r="E87" s="35">
        <v>50</v>
      </c>
      <c r="F87" s="29">
        <f t="shared" ref="F87:F94" si="26">E87/12*$C$4</f>
        <v>16.666666666666668</v>
      </c>
      <c r="G87" s="29">
        <v>32</v>
      </c>
      <c r="H87" s="29">
        <f t="shared" ref="H87:H96" si="27">G87/F87*100</f>
        <v>192</v>
      </c>
      <c r="I87" s="32">
        <v>7.5</v>
      </c>
      <c r="J87" s="32">
        <f t="shared" ref="J87:J95" si="28">M87/G87</f>
        <v>7.125</v>
      </c>
      <c r="K87" s="226">
        <f t="shared" ref="K87:K94" si="29">ROUND(E87*I87,0)</f>
        <v>375</v>
      </c>
      <c r="L87" s="226">
        <f t="shared" ref="L87:L94" si="30">K87/12*$C$4</f>
        <v>125</v>
      </c>
      <c r="M87" s="226">
        <v>228</v>
      </c>
      <c r="N87" s="226">
        <f t="shared" ref="N87:N95" si="31">M87/L87*100</f>
        <v>182.4</v>
      </c>
      <c r="O87" s="226">
        <f t="shared" ref="O87:O94" si="32">ROUND(K87/D87,0)</f>
        <v>1</v>
      </c>
      <c r="P87" s="226">
        <f t="shared" ref="P87:P95" si="33">M87/$C$4*12/O87</f>
        <v>684</v>
      </c>
      <c r="Q87" s="79"/>
      <c r="R87" s="79"/>
      <c r="S87" s="79"/>
      <c r="T87" s="79"/>
      <c r="U87" s="79"/>
      <c r="V87" s="79"/>
      <c r="W87" s="79"/>
    </row>
    <row r="88" spans="1:23" ht="30" x14ac:dyDescent="0.25">
      <c r="A88" s="254">
        <v>1</v>
      </c>
      <c r="C88" s="895" t="s">
        <v>184</v>
      </c>
      <c r="D88" s="28">
        <v>340</v>
      </c>
      <c r="E88" s="35">
        <v>110</v>
      </c>
      <c r="F88" s="29">
        <f t="shared" si="26"/>
        <v>36.666666666666664</v>
      </c>
      <c r="G88" s="29">
        <v>49</v>
      </c>
      <c r="H88" s="29">
        <f t="shared" si="27"/>
        <v>133.63636363636365</v>
      </c>
      <c r="I88" s="32">
        <v>7.7</v>
      </c>
      <c r="J88" s="32">
        <f t="shared" si="28"/>
        <v>8.408163265306122</v>
      </c>
      <c r="K88" s="226">
        <f t="shared" si="29"/>
        <v>847</v>
      </c>
      <c r="L88" s="226">
        <f t="shared" si="30"/>
        <v>282.33333333333331</v>
      </c>
      <c r="M88" s="226">
        <v>412</v>
      </c>
      <c r="N88" s="226">
        <f t="shared" si="31"/>
        <v>145.92680047225502</v>
      </c>
      <c r="O88" s="226">
        <f t="shared" si="32"/>
        <v>2</v>
      </c>
      <c r="P88" s="226">
        <f t="shared" si="33"/>
        <v>618</v>
      </c>
      <c r="Q88" s="79"/>
      <c r="R88" s="79"/>
      <c r="S88" s="79"/>
      <c r="T88" s="79"/>
      <c r="U88" s="79"/>
      <c r="V88" s="79"/>
      <c r="W88" s="79"/>
    </row>
    <row r="89" spans="1:23" x14ac:dyDescent="0.25">
      <c r="A89" s="254">
        <v>1</v>
      </c>
      <c r="C89" s="28" t="s">
        <v>6</v>
      </c>
      <c r="D89" s="28">
        <v>340</v>
      </c>
      <c r="E89" s="35">
        <v>50</v>
      </c>
      <c r="F89" s="29">
        <f t="shared" si="26"/>
        <v>16.666666666666668</v>
      </c>
      <c r="G89" s="29">
        <v>15</v>
      </c>
      <c r="H89" s="29">
        <f t="shared" si="27"/>
        <v>89.999999999999986</v>
      </c>
      <c r="I89" s="32">
        <v>10</v>
      </c>
      <c r="J89" s="32">
        <f t="shared" si="28"/>
        <v>7.2</v>
      </c>
      <c r="K89" s="226">
        <f t="shared" si="29"/>
        <v>500</v>
      </c>
      <c r="L89" s="226">
        <f t="shared" si="30"/>
        <v>166.66666666666666</v>
      </c>
      <c r="M89" s="226">
        <v>108</v>
      </c>
      <c r="N89" s="226">
        <f t="shared" si="31"/>
        <v>64.8</v>
      </c>
      <c r="O89" s="226">
        <f t="shared" si="32"/>
        <v>1</v>
      </c>
      <c r="P89" s="226">
        <f t="shared" si="33"/>
        <v>324</v>
      </c>
      <c r="Q89" s="79"/>
      <c r="R89" s="79"/>
      <c r="S89" s="79"/>
      <c r="T89" s="79"/>
      <c r="U89" s="79"/>
      <c r="V89" s="79"/>
      <c r="W89" s="79"/>
    </row>
    <row r="90" spans="1:23" x14ac:dyDescent="0.25">
      <c r="A90" s="254">
        <v>1</v>
      </c>
      <c r="C90" s="28" t="s">
        <v>9</v>
      </c>
      <c r="D90" s="28">
        <v>340</v>
      </c>
      <c r="E90" s="35">
        <v>120</v>
      </c>
      <c r="F90" s="29">
        <f t="shared" si="26"/>
        <v>40</v>
      </c>
      <c r="G90" s="29">
        <v>34</v>
      </c>
      <c r="H90" s="29">
        <f t="shared" si="27"/>
        <v>85</v>
      </c>
      <c r="I90" s="32">
        <v>8</v>
      </c>
      <c r="J90" s="32">
        <f t="shared" si="28"/>
        <v>10.852941176470589</v>
      </c>
      <c r="K90" s="226">
        <f t="shared" si="29"/>
        <v>960</v>
      </c>
      <c r="L90" s="226">
        <f t="shared" si="30"/>
        <v>320</v>
      </c>
      <c r="M90" s="226">
        <v>369</v>
      </c>
      <c r="N90" s="226">
        <f t="shared" si="31"/>
        <v>115.3125</v>
      </c>
      <c r="O90" s="226">
        <f t="shared" si="32"/>
        <v>3</v>
      </c>
      <c r="P90" s="226">
        <f t="shared" si="33"/>
        <v>369</v>
      </c>
      <c r="Q90" s="79"/>
      <c r="R90" s="79"/>
      <c r="S90" s="79"/>
      <c r="T90" s="79"/>
      <c r="U90" s="79"/>
      <c r="V90" s="79"/>
      <c r="W90" s="79"/>
    </row>
    <row r="91" spans="1:23" x14ac:dyDescent="0.25">
      <c r="A91" s="254">
        <v>1</v>
      </c>
      <c r="C91" s="28" t="s">
        <v>100</v>
      </c>
      <c r="D91" s="28">
        <v>340</v>
      </c>
      <c r="E91" s="35">
        <v>170</v>
      </c>
      <c r="F91" s="29">
        <f t="shared" si="26"/>
        <v>56.666666666666664</v>
      </c>
      <c r="G91" s="29">
        <v>58</v>
      </c>
      <c r="H91" s="29">
        <f t="shared" si="27"/>
        <v>102.35294117647061</v>
      </c>
      <c r="I91" s="32">
        <v>10.5</v>
      </c>
      <c r="J91" s="32">
        <f t="shared" si="28"/>
        <v>9.7068965517241388</v>
      </c>
      <c r="K91" s="226">
        <f t="shared" si="29"/>
        <v>1785</v>
      </c>
      <c r="L91" s="226">
        <f t="shared" si="30"/>
        <v>595</v>
      </c>
      <c r="M91" s="226">
        <v>563</v>
      </c>
      <c r="N91" s="226">
        <f t="shared" si="31"/>
        <v>94.621848739495789</v>
      </c>
      <c r="O91" s="226">
        <f t="shared" si="32"/>
        <v>5</v>
      </c>
      <c r="P91" s="226">
        <f t="shared" si="33"/>
        <v>337.8</v>
      </c>
      <c r="Q91" s="79"/>
      <c r="R91" s="79"/>
      <c r="S91" s="79"/>
      <c r="T91" s="79"/>
      <c r="U91" s="79"/>
      <c r="V91" s="79"/>
      <c r="W91" s="79"/>
    </row>
    <row r="92" spans="1:23" x14ac:dyDescent="0.25">
      <c r="A92" s="254">
        <v>1</v>
      </c>
      <c r="C92" s="28" t="s">
        <v>76</v>
      </c>
      <c r="D92" s="28">
        <v>340</v>
      </c>
      <c r="E92" s="35">
        <v>110</v>
      </c>
      <c r="F92" s="29">
        <f t="shared" si="26"/>
        <v>36.666666666666664</v>
      </c>
      <c r="G92" s="29">
        <v>38</v>
      </c>
      <c r="H92" s="29">
        <f t="shared" si="27"/>
        <v>103.63636363636364</v>
      </c>
      <c r="I92" s="814">
        <v>10</v>
      </c>
      <c r="J92" s="32">
        <f t="shared" si="28"/>
        <v>8.5789473684210531</v>
      </c>
      <c r="K92" s="226">
        <f t="shared" si="29"/>
        <v>1100</v>
      </c>
      <c r="L92" s="226">
        <f t="shared" si="30"/>
        <v>366.66666666666669</v>
      </c>
      <c r="M92" s="226">
        <v>326</v>
      </c>
      <c r="N92" s="226">
        <f t="shared" si="31"/>
        <v>88.909090909090907</v>
      </c>
      <c r="O92" s="226">
        <f t="shared" si="32"/>
        <v>3</v>
      </c>
      <c r="P92" s="226">
        <f t="shared" si="33"/>
        <v>326</v>
      </c>
      <c r="Q92" s="79"/>
      <c r="R92" s="79"/>
      <c r="S92" s="79"/>
      <c r="T92" s="79"/>
      <c r="U92" s="79"/>
      <c r="V92" s="79"/>
      <c r="W92" s="79"/>
    </row>
    <row r="93" spans="1:23" s="297" customFormat="1" x14ac:dyDescent="0.25">
      <c r="A93" s="254">
        <v>1</v>
      </c>
      <c r="B93" s="254"/>
      <c r="C93" s="28" t="s">
        <v>101</v>
      </c>
      <c r="D93" s="28">
        <v>340</v>
      </c>
      <c r="E93" s="35">
        <v>15</v>
      </c>
      <c r="F93" s="29">
        <f t="shared" si="26"/>
        <v>5</v>
      </c>
      <c r="G93" s="29">
        <v>5</v>
      </c>
      <c r="H93" s="29">
        <f t="shared" si="27"/>
        <v>100</v>
      </c>
      <c r="I93" s="815">
        <v>17.5</v>
      </c>
      <c r="J93" s="32">
        <f t="shared" si="28"/>
        <v>30</v>
      </c>
      <c r="K93" s="226">
        <f t="shared" si="29"/>
        <v>263</v>
      </c>
      <c r="L93" s="226">
        <f t="shared" si="30"/>
        <v>87.666666666666671</v>
      </c>
      <c r="M93" s="226">
        <v>150</v>
      </c>
      <c r="N93" s="226">
        <f t="shared" si="31"/>
        <v>171.10266159695817</v>
      </c>
      <c r="O93" s="226">
        <f t="shared" si="32"/>
        <v>1</v>
      </c>
      <c r="P93" s="226">
        <f t="shared" si="33"/>
        <v>450</v>
      </c>
      <c r="Q93" s="79"/>
      <c r="R93" s="79"/>
      <c r="S93" s="79"/>
      <c r="T93" s="79"/>
      <c r="U93" s="79"/>
      <c r="V93" s="79"/>
      <c r="W93" s="79"/>
    </row>
    <row r="94" spans="1:23" s="297" customFormat="1" x14ac:dyDescent="0.25">
      <c r="A94" s="254">
        <v>1</v>
      </c>
      <c r="B94" s="254"/>
      <c r="C94" s="30" t="s">
        <v>102</v>
      </c>
      <c r="D94" s="30">
        <v>340</v>
      </c>
      <c r="E94" s="37">
        <v>65</v>
      </c>
      <c r="F94" s="31">
        <f t="shared" si="26"/>
        <v>21.666666666666668</v>
      </c>
      <c r="G94" s="29">
        <v>24</v>
      </c>
      <c r="H94" s="31">
        <f t="shared" si="27"/>
        <v>110.76923076923076</v>
      </c>
      <c r="I94" s="34">
        <v>12</v>
      </c>
      <c r="J94" s="34">
        <f t="shared" si="28"/>
        <v>8.8333333333333339</v>
      </c>
      <c r="K94" s="226">
        <f t="shared" si="29"/>
        <v>780</v>
      </c>
      <c r="L94" s="300">
        <f t="shared" si="30"/>
        <v>260</v>
      </c>
      <c r="M94" s="300">
        <v>212</v>
      </c>
      <c r="N94" s="300">
        <f t="shared" si="31"/>
        <v>81.538461538461533</v>
      </c>
      <c r="O94" s="300">
        <f t="shared" si="32"/>
        <v>2</v>
      </c>
      <c r="P94" s="300">
        <f t="shared" si="33"/>
        <v>318</v>
      </c>
      <c r="Q94" s="221"/>
      <c r="R94" s="221"/>
      <c r="S94" s="221"/>
      <c r="T94" s="221"/>
      <c r="U94" s="221"/>
      <c r="V94" s="221"/>
      <c r="W94" s="221"/>
    </row>
    <row r="95" spans="1:23" s="297" customFormat="1" x14ac:dyDescent="0.25">
      <c r="A95" s="254">
        <v>1</v>
      </c>
      <c r="B95" s="254"/>
      <c r="C95" s="786" t="s">
        <v>7</v>
      </c>
      <c r="D95" s="786"/>
      <c r="E95" s="106">
        <f>SUM(E87:E94)</f>
        <v>690</v>
      </c>
      <c r="F95" s="106">
        <f>SUM(F87:F94)</f>
        <v>229.99999999999997</v>
      </c>
      <c r="G95" s="106">
        <f>SUM(G87:G94)</f>
        <v>255</v>
      </c>
      <c r="H95" s="106">
        <f t="shared" si="27"/>
        <v>110.86956521739131</v>
      </c>
      <c r="I95" s="630">
        <f>L95/F95</f>
        <v>9.5797101449275388</v>
      </c>
      <c r="J95" s="630">
        <f t="shared" si="28"/>
        <v>9.2862745098039223</v>
      </c>
      <c r="K95" s="816">
        <f>SUM(K87:K94)</f>
        <v>6610</v>
      </c>
      <c r="L95" s="106">
        <f>SUM(L87:L94)</f>
        <v>2203.3333333333335</v>
      </c>
      <c r="M95" s="106">
        <f>SUM(M87:M94)</f>
        <v>2368</v>
      </c>
      <c r="N95" s="466">
        <f t="shared" si="31"/>
        <v>107.4735249621785</v>
      </c>
      <c r="O95" s="817">
        <f>SUM(O87:O94)</f>
        <v>18</v>
      </c>
      <c r="P95" s="233">
        <f t="shared" si="33"/>
        <v>394.66666666666669</v>
      </c>
      <c r="Q95" s="81">
        <v>57500</v>
      </c>
      <c r="R95" s="81">
        <f>Q95/12*$C$4</f>
        <v>19166.666666666668</v>
      </c>
      <c r="S95" s="81">
        <f>W95-V95-T95</f>
        <v>21928.704600000001</v>
      </c>
      <c r="T95" s="81"/>
      <c r="U95" s="81">
        <f>S95-R95</f>
        <v>2762.0379333333331</v>
      </c>
      <c r="V95" s="81">
        <v>-165.20266000000001</v>
      </c>
      <c r="W95" s="81">
        <v>21763.501940000002</v>
      </c>
    </row>
    <row r="96" spans="1:23" ht="43.5" x14ac:dyDescent="0.25">
      <c r="A96" s="254">
        <v>1</v>
      </c>
      <c r="C96" s="835" t="s">
        <v>275</v>
      </c>
      <c r="D96" s="181"/>
      <c r="E96" s="181">
        <v>116</v>
      </c>
      <c r="F96" s="123">
        <f>ROUND(E96/12*$C$4,0)</f>
        <v>39</v>
      </c>
      <c r="G96" s="181">
        <v>36</v>
      </c>
      <c r="H96" s="77">
        <f t="shared" si="27"/>
        <v>92.307692307692307</v>
      </c>
      <c r="I96" s="788"/>
      <c r="J96" s="788"/>
      <c r="K96" s="818"/>
      <c r="L96" s="181"/>
      <c r="M96" s="181"/>
      <c r="N96" s="431"/>
      <c r="O96" s="789"/>
      <c r="P96" s="423"/>
      <c r="Q96" s="82">
        <v>22300</v>
      </c>
      <c r="R96" s="82">
        <f>Q96/12*$C$4</f>
        <v>7433.333333333333</v>
      </c>
      <c r="S96" s="82">
        <f>W96-V96-T96</f>
        <v>6997.1812</v>
      </c>
      <c r="T96" s="82"/>
      <c r="U96" s="82">
        <f>S96-R96</f>
        <v>-436.15213333333304</v>
      </c>
      <c r="V96" s="81">
        <v>0</v>
      </c>
      <c r="W96" s="81">
        <v>6997.1812</v>
      </c>
    </row>
    <row r="97" spans="1:23" ht="15.75" x14ac:dyDescent="0.25">
      <c r="A97" s="254">
        <v>1</v>
      </c>
      <c r="C97" s="1537" t="s">
        <v>14</v>
      </c>
      <c r="D97" s="457"/>
      <c r="E97" s="182"/>
      <c r="F97" s="182"/>
      <c r="G97" s="182"/>
      <c r="H97" s="182"/>
      <c r="I97" s="274"/>
      <c r="J97" s="274"/>
      <c r="K97" s="790"/>
      <c r="L97" s="294"/>
      <c r="M97" s="294"/>
      <c r="N97" s="294"/>
      <c r="O97" s="294"/>
      <c r="P97" s="294"/>
      <c r="Q97" s="79"/>
      <c r="R97" s="79"/>
      <c r="S97" s="79"/>
      <c r="T97" s="79"/>
      <c r="U97" s="79"/>
      <c r="V97" s="79"/>
      <c r="W97" s="79"/>
    </row>
    <row r="98" spans="1:23" x14ac:dyDescent="0.25">
      <c r="A98" s="254">
        <v>1</v>
      </c>
      <c r="C98" s="8" t="s">
        <v>197</v>
      </c>
      <c r="D98" s="8"/>
      <c r="E98" s="35">
        <f>E99+E100</f>
        <v>292</v>
      </c>
      <c r="F98" s="35">
        <f>F99+F100</f>
        <v>97</v>
      </c>
      <c r="G98" s="35">
        <f>G99+G100</f>
        <v>136</v>
      </c>
      <c r="H98" s="35">
        <f t="shared" ref="H98:H104" si="34">G98/F98*100</f>
        <v>140.20618556701029</v>
      </c>
      <c r="I98" s="274"/>
      <c r="J98" s="274"/>
      <c r="K98" s="790"/>
      <c r="L98" s="294"/>
      <c r="M98" s="294"/>
      <c r="N98" s="294"/>
      <c r="O98" s="294"/>
      <c r="P98" s="294"/>
      <c r="Q98" s="79"/>
      <c r="R98" s="79">
        <f>Q98/12*$C$4</f>
        <v>0</v>
      </c>
      <c r="S98" s="79">
        <f>W98-V98</f>
        <v>0</v>
      </c>
      <c r="T98" s="79"/>
      <c r="U98" s="79"/>
      <c r="V98" s="79"/>
      <c r="W98" s="79"/>
    </row>
    <row r="99" spans="1:23" ht="45" x14ac:dyDescent="0.25">
      <c r="A99" s="254">
        <v>1</v>
      </c>
      <c r="C99" s="8" t="s">
        <v>291</v>
      </c>
      <c r="D99" s="8"/>
      <c r="E99" s="35"/>
      <c r="F99" s="29">
        <f t="shared" ref="F99:F110" si="35">ROUND(E99/12*$C$4,0)</f>
        <v>0</v>
      </c>
      <c r="G99" s="35">
        <v>0</v>
      </c>
      <c r="H99" s="35" t="e">
        <f t="shared" si="34"/>
        <v>#DIV/0!</v>
      </c>
      <c r="I99" s="274"/>
      <c r="J99" s="274"/>
      <c r="K99" s="790"/>
      <c r="L99" s="294"/>
      <c r="M99" s="294"/>
      <c r="N99" s="294"/>
      <c r="O99" s="294"/>
      <c r="P99" s="294"/>
      <c r="Q99" s="79"/>
      <c r="R99" s="79"/>
      <c r="S99" s="79"/>
      <c r="T99" s="79"/>
      <c r="U99" s="79"/>
      <c r="V99" s="79"/>
      <c r="W99" s="79"/>
    </row>
    <row r="100" spans="1:23" x14ac:dyDescent="0.25">
      <c r="A100" s="254">
        <v>1</v>
      </c>
      <c r="C100" s="8" t="s">
        <v>292</v>
      </c>
      <c r="D100" s="8"/>
      <c r="E100" s="35">
        <v>292</v>
      </c>
      <c r="F100" s="29">
        <f t="shared" si="35"/>
        <v>97</v>
      </c>
      <c r="G100" s="29">
        <v>136</v>
      </c>
      <c r="H100" s="29">
        <f t="shared" si="34"/>
        <v>140.20618556701029</v>
      </c>
      <c r="I100" s="274"/>
      <c r="J100" s="274"/>
      <c r="K100" s="790"/>
      <c r="L100" s="294"/>
      <c r="M100" s="294"/>
      <c r="N100" s="294"/>
      <c r="O100" s="294"/>
      <c r="P100" s="294"/>
      <c r="Q100" s="79"/>
      <c r="R100" s="79"/>
      <c r="S100" s="79">
        <f>W100-V100</f>
        <v>0</v>
      </c>
      <c r="T100" s="79"/>
      <c r="U100" s="79"/>
      <c r="V100" s="79"/>
      <c r="W100" s="79"/>
    </row>
    <row r="101" spans="1:23" x14ac:dyDescent="0.25">
      <c r="A101" s="254">
        <v>1</v>
      </c>
      <c r="C101" s="8" t="s">
        <v>157</v>
      </c>
      <c r="D101" s="8"/>
      <c r="E101" s="35">
        <v>23</v>
      </c>
      <c r="F101" s="29">
        <f t="shared" si="35"/>
        <v>8</v>
      </c>
      <c r="G101" s="35">
        <v>6</v>
      </c>
      <c r="H101" s="35">
        <f t="shared" si="34"/>
        <v>75</v>
      </c>
      <c r="I101" s="274"/>
      <c r="J101" s="274"/>
      <c r="K101" s="790"/>
      <c r="L101" s="294"/>
      <c r="M101" s="294"/>
      <c r="N101" s="294"/>
      <c r="O101" s="294"/>
      <c r="P101" s="294"/>
      <c r="Q101" s="79"/>
      <c r="R101" s="79"/>
      <c r="S101" s="79">
        <f>W101-V101</f>
        <v>0</v>
      </c>
      <c r="T101" s="79"/>
      <c r="U101" s="79"/>
      <c r="V101" s="79"/>
      <c r="W101" s="79"/>
    </row>
    <row r="102" spans="1:23" ht="30" x14ac:dyDescent="0.25">
      <c r="A102" s="254">
        <v>1</v>
      </c>
      <c r="C102" s="8" t="s">
        <v>158</v>
      </c>
      <c r="D102" s="8"/>
      <c r="E102" s="35">
        <v>1383</v>
      </c>
      <c r="F102" s="29">
        <f t="shared" si="35"/>
        <v>461</v>
      </c>
      <c r="G102" s="29">
        <v>566</v>
      </c>
      <c r="H102" s="29">
        <f t="shared" si="34"/>
        <v>122.77657266811279</v>
      </c>
      <c r="I102" s="274"/>
      <c r="J102" s="274"/>
      <c r="K102" s="790"/>
      <c r="L102" s="294"/>
      <c r="M102" s="294"/>
      <c r="N102" s="294"/>
      <c r="O102" s="294"/>
      <c r="P102" s="294"/>
      <c r="Q102" s="79"/>
      <c r="R102" s="79"/>
      <c r="S102" s="79">
        <f>W102-V102</f>
        <v>0</v>
      </c>
      <c r="T102" s="79"/>
      <c r="U102" s="79"/>
      <c r="V102" s="79"/>
      <c r="W102" s="79"/>
    </row>
    <row r="103" spans="1:23" ht="30" x14ac:dyDescent="0.25">
      <c r="A103" s="254">
        <v>1</v>
      </c>
      <c r="C103" s="8" t="s">
        <v>298</v>
      </c>
      <c r="D103" s="8"/>
      <c r="E103" s="35"/>
      <c r="F103" s="29">
        <f t="shared" si="35"/>
        <v>0</v>
      </c>
      <c r="G103" s="29">
        <v>328</v>
      </c>
      <c r="H103" s="29" t="e">
        <f t="shared" si="34"/>
        <v>#DIV/0!</v>
      </c>
      <c r="I103" s="274"/>
      <c r="J103" s="274"/>
      <c r="K103" s="790"/>
      <c r="L103" s="294"/>
      <c r="M103" s="294"/>
      <c r="N103" s="294"/>
      <c r="O103" s="294"/>
      <c r="P103" s="294"/>
      <c r="Q103" s="79"/>
      <c r="R103" s="79"/>
      <c r="S103" s="79"/>
      <c r="T103" s="79"/>
      <c r="U103" s="79"/>
      <c r="V103" s="79"/>
      <c r="W103" s="79"/>
    </row>
    <row r="104" spans="1:23" x14ac:dyDescent="0.25">
      <c r="A104" s="254">
        <v>1</v>
      </c>
      <c r="C104" s="8" t="s">
        <v>356</v>
      </c>
      <c r="D104" s="8"/>
      <c r="E104" s="35"/>
      <c r="F104" s="29">
        <f t="shared" si="35"/>
        <v>0</v>
      </c>
      <c r="G104" s="29">
        <v>238</v>
      </c>
      <c r="H104" s="29" t="e">
        <f t="shared" si="34"/>
        <v>#DIV/0!</v>
      </c>
      <c r="I104" s="274"/>
      <c r="J104" s="274"/>
      <c r="K104" s="790"/>
      <c r="L104" s="294"/>
      <c r="M104" s="294"/>
      <c r="N104" s="294"/>
      <c r="O104" s="294"/>
      <c r="P104" s="294"/>
      <c r="Q104" s="79"/>
      <c r="R104" s="79"/>
      <c r="S104" s="79"/>
      <c r="T104" s="79"/>
      <c r="U104" s="79"/>
      <c r="V104" s="79"/>
      <c r="W104" s="79"/>
    </row>
    <row r="105" spans="1:23" s="297" customFormat="1" x14ac:dyDescent="0.25">
      <c r="A105" s="254">
        <v>1</v>
      </c>
      <c r="B105" s="254"/>
      <c r="C105" s="9" t="s">
        <v>160</v>
      </c>
      <c r="D105" s="9"/>
      <c r="E105" s="35"/>
      <c r="F105" s="29">
        <f t="shared" si="35"/>
        <v>0</v>
      </c>
      <c r="G105" s="35"/>
      <c r="H105" s="35"/>
      <c r="I105" s="274"/>
      <c r="J105" s="274"/>
      <c r="K105" s="790"/>
      <c r="L105" s="294"/>
      <c r="M105" s="294"/>
      <c r="N105" s="294"/>
      <c r="O105" s="294"/>
      <c r="P105" s="294"/>
      <c r="Q105" s="79"/>
      <c r="R105" s="79">
        <f>Q105/12*$C$4</f>
        <v>0</v>
      </c>
      <c r="S105" s="79">
        <f>W105-V105-T105</f>
        <v>69.985370000000003</v>
      </c>
      <c r="T105" s="79">
        <f>T109</f>
        <v>1.0666500000000001</v>
      </c>
      <c r="U105" s="79">
        <f>S105-R105</f>
        <v>69.985370000000003</v>
      </c>
      <c r="V105" s="79">
        <v>0</v>
      </c>
      <c r="W105" s="79">
        <v>71.052019999999999</v>
      </c>
    </row>
    <row r="106" spans="1:23" s="297" customFormat="1" x14ac:dyDescent="0.25">
      <c r="A106" s="254">
        <v>1</v>
      </c>
      <c r="B106" s="254"/>
      <c r="C106" s="2" t="s">
        <v>78</v>
      </c>
      <c r="D106" s="2"/>
      <c r="E106" s="29"/>
      <c r="F106" s="29">
        <f t="shared" si="35"/>
        <v>0</v>
      </c>
      <c r="G106" s="29">
        <v>48</v>
      </c>
      <c r="H106" s="29" t="e">
        <f t="shared" ref="H106:H113" si="36">G106/F106*100</f>
        <v>#DIV/0!</v>
      </c>
      <c r="I106" s="274"/>
      <c r="J106" s="274"/>
      <c r="K106" s="790"/>
      <c r="L106" s="294"/>
      <c r="M106" s="294"/>
      <c r="N106" s="294"/>
      <c r="O106" s="294"/>
      <c r="P106" s="294"/>
      <c r="Q106" s="79"/>
      <c r="R106" s="79"/>
      <c r="S106" s="79">
        <f t="shared" ref="S106:S110" si="37">W106-V106-T106</f>
        <v>0</v>
      </c>
      <c r="T106" s="79"/>
      <c r="U106" s="79"/>
      <c r="V106" s="79"/>
      <c r="W106" s="79"/>
    </row>
    <row r="107" spans="1:23" ht="30" x14ac:dyDescent="0.25">
      <c r="A107" s="254">
        <v>1</v>
      </c>
      <c r="C107" s="8" t="s">
        <v>108</v>
      </c>
      <c r="D107" s="8"/>
      <c r="E107" s="29"/>
      <c r="F107" s="29">
        <f t="shared" si="35"/>
        <v>0</v>
      </c>
      <c r="G107" s="29">
        <v>0</v>
      </c>
      <c r="H107" s="29" t="e">
        <f t="shared" si="36"/>
        <v>#DIV/0!</v>
      </c>
      <c r="I107" s="274"/>
      <c r="J107" s="274"/>
      <c r="K107" s="790"/>
      <c r="L107" s="294"/>
      <c r="M107" s="294"/>
      <c r="N107" s="294"/>
      <c r="O107" s="294"/>
      <c r="P107" s="294"/>
      <c r="Q107" s="79"/>
      <c r="R107" s="79"/>
      <c r="S107" s="79">
        <f t="shared" si="37"/>
        <v>0</v>
      </c>
      <c r="T107" s="79"/>
      <c r="U107" s="79"/>
      <c r="V107" s="79"/>
      <c r="W107" s="79"/>
    </row>
    <row r="108" spans="1:23" x14ac:dyDescent="0.25">
      <c r="A108" s="254">
        <v>1</v>
      </c>
      <c r="C108" s="2" t="s">
        <v>81</v>
      </c>
      <c r="D108" s="2"/>
      <c r="E108" s="29"/>
      <c r="F108" s="29">
        <f t="shared" si="35"/>
        <v>0</v>
      </c>
      <c r="G108" s="29">
        <v>9</v>
      </c>
      <c r="H108" s="29" t="e">
        <f t="shared" si="36"/>
        <v>#DIV/0!</v>
      </c>
      <c r="I108" s="274"/>
      <c r="J108" s="274"/>
      <c r="K108" s="790"/>
      <c r="L108" s="294"/>
      <c r="M108" s="294"/>
      <c r="N108" s="294"/>
      <c r="O108" s="294"/>
      <c r="P108" s="294"/>
      <c r="Q108" s="79"/>
      <c r="R108" s="79"/>
      <c r="S108" s="79">
        <f t="shared" si="37"/>
        <v>0</v>
      </c>
      <c r="T108" s="79"/>
      <c r="U108" s="79"/>
      <c r="V108" s="79"/>
      <c r="W108" s="79"/>
    </row>
    <row r="109" spans="1:23" x14ac:dyDescent="0.25">
      <c r="C109" s="1538" t="s">
        <v>528</v>
      </c>
      <c r="D109" s="2"/>
      <c r="E109" s="29"/>
      <c r="F109" s="29"/>
      <c r="G109" s="29">
        <v>1</v>
      </c>
      <c r="H109" s="29"/>
      <c r="I109" s="274"/>
      <c r="J109" s="274"/>
      <c r="K109" s="790"/>
      <c r="L109" s="294"/>
      <c r="M109" s="294"/>
      <c r="N109" s="294"/>
      <c r="O109" s="294"/>
      <c r="P109" s="294"/>
      <c r="Q109" s="79"/>
      <c r="R109" s="79"/>
      <c r="S109" s="79">
        <f t="shared" si="37"/>
        <v>-1.0666500000000001</v>
      </c>
      <c r="T109" s="79">
        <v>1.0666500000000001</v>
      </c>
      <c r="U109" s="79"/>
      <c r="V109" s="79"/>
      <c r="W109" s="79"/>
    </row>
    <row r="110" spans="1:23" s="1514" customFormat="1" x14ac:dyDescent="0.25">
      <c r="A110" s="254">
        <v>1</v>
      </c>
      <c r="B110" s="254"/>
      <c r="C110" s="8" t="s">
        <v>147</v>
      </c>
      <c r="D110" s="8"/>
      <c r="E110" s="29"/>
      <c r="F110" s="29">
        <f t="shared" si="35"/>
        <v>0</v>
      </c>
      <c r="G110" s="29">
        <v>1</v>
      </c>
      <c r="H110" s="29" t="e">
        <f t="shared" si="36"/>
        <v>#DIV/0!</v>
      </c>
      <c r="I110" s="274"/>
      <c r="J110" s="274"/>
      <c r="K110" s="225"/>
      <c r="L110" s="226"/>
      <c r="M110" s="226"/>
      <c r="N110" s="226"/>
      <c r="O110" s="226"/>
      <c r="P110" s="226"/>
      <c r="Q110" s="79"/>
      <c r="R110" s="79"/>
      <c r="S110" s="79">
        <f t="shared" si="37"/>
        <v>0</v>
      </c>
      <c r="T110" s="79">
        <v>0</v>
      </c>
      <c r="U110" s="79"/>
      <c r="V110" s="79"/>
      <c r="W110" s="79"/>
    </row>
    <row r="111" spans="1:23" s="1514" customFormat="1" x14ac:dyDescent="0.25">
      <c r="A111" s="254"/>
      <c r="B111" s="254"/>
      <c r="C111" s="1757" t="s">
        <v>529</v>
      </c>
      <c r="D111" s="73"/>
      <c r="E111" s="185"/>
      <c r="F111" s="185"/>
      <c r="G111" s="185"/>
      <c r="H111" s="185"/>
      <c r="I111" s="819"/>
      <c r="J111" s="819"/>
      <c r="K111" s="309"/>
      <c r="L111" s="332"/>
      <c r="M111" s="332"/>
      <c r="N111" s="332"/>
      <c r="O111" s="332"/>
      <c r="P111" s="309"/>
      <c r="Q111" s="118"/>
      <c r="R111" s="118"/>
      <c r="S111" s="118"/>
      <c r="T111" s="118"/>
      <c r="U111" s="118"/>
      <c r="V111" s="118"/>
      <c r="W111" s="118"/>
    </row>
    <row r="112" spans="1:23" s="1514" customFormat="1" ht="29.25" x14ac:dyDescent="0.25">
      <c r="A112" s="254"/>
      <c r="B112" s="254"/>
      <c r="C112" s="804" t="s">
        <v>165</v>
      </c>
      <c r="D112" s="73"/>
      <c r="E112" s="185">
        <f>E98+E101*3.2+E102</f>
        <v>1748.6</v>
      </c>
      <c r="F112" s="185">
        <f t="shared" ref="F112:G112" si="38">F98+F101*3.2+F102</f>
        <v>583.6</v>
      </c>
      <c r="G112" s="185">
        <f t="shared" si="38"/>
        <v>721.2</v>
      </c>
      <c r="H112" s="185">
        <f t="shared" si="36"/>
        <v>123.57779300891021</v>
      </c>
      <c r="I112" s="819"/>
      <c r="J112" s="819"/>
      <c r="K112" s="309"/>
      <c r="L112" s="332"/>
      <c r="M112" s="332"/>
      <c r="N112" s="332"/>
      <c r="O112" s="332"/>
      <c r="P112" s="309"/>
      <c r="Q112" s="118">
        <v>2000</v>
      </c>
      <c r="R112" s="118">
        <f>Q112/12*$C$4</f>
        <v>666.66666666666663</v>
      </c>
      <c r="S112" s="118">
        <f t="shared" ref="S112" si="39">W112-V112</f>
        <v>548.99761000000001</v>
      </c>
      <c r="T112" s="118"/>
      <c r="U112" s="118">
        <f>S112-R112</f>
        <v>-117.66905666666662</v>
      </c>
      <c r="V112" s="118">
        <v>0</v>
      </c>
      <c r="W112" s="118">
        <v>548.99761000000001</v>
      </c>
    </row>
    <row r="113" spans="1:23" x14ac:dyDescent="0.25">
      <c r="A113" s="254">
        <v>1</v>
      </c>
      <c r="C113" s="1539" t="s">
        <v>166</v>
      </c>
      <c r="D113" s="794"/>
      <c r="E113" s="106">
        <f>E98+E101*3.2+E102</f>
        <v>1748.6</v>
      </c>
      <c r="F113" s="106">
        <f>F98+F101*3.2+F102</f>
        <v>583.6</v>
      </c>
      <c r="G113" s="106">
        <f>G98+G101*3.2+G102</f>
        <v>721.2</v>
      </c>
      <c r="H113" s="106">
        <f t="shared" si="36"/>
        <v>123.57779300891021</v>
      </c>
      <c r="I113" s="630"/>
      <c r="J113" s="630"/>
      <c r="K113" s="787"/>
      <c r="L113" s="466"/>
      <c r="M113" s="466"/>
      <c r="N113" s="466"/>
      <c r="O113" s="466"/>
      <c r="P113" s="787"/>
      <c r="Q113" s="81">
        <f>SUM(Q112,Q105)</f>
        <v>2000</v>
      </c>
      <c r="R113" s="81">
        <f t="shared" ref="R113:W113" si="40">SUM(R112,R105)</f>
        <v>666.66666666666663</v>
      </c>
      <c r="S113" s="81">
        <f t="shared" si="40"/>
        <v>618.98298</v>
      </c>
      <c r="T113" s="81">
        <f t="shared" si="40"/>
        <v>1.0666500000000001</v>
      </c>
      <c r="U113" s="81">
        <f t="shared" si="40"/>
        <v>-47.683686666666617</v>
      </c>
      <c r="V113" s="81">
        <f t="shared" si="40"/>
        <v>0</v>
      </c>
      <c r="W113" s="81">
        <f t="shared" si="40"/>
        <v>620.04962999999998</v>
      </c>
    </row>
    <row r="114" spans="1:23" ht="15.75" x14ac:dyDescent="0.25">
      <c r="A114" s="254">
        <v>1</v>
      </c>
      <c r="C114" s="1532" t="s">
        <v>182</v>
      </c>
      <c r="D114" s="795"/>
      <c r="E114" s="820"/>
      <c r="F114" s="820"/>
      <c r="G114" s="820"/>
      <c r="H114" s="820"/>
      <c r="I114" s="788"/>
      <c r="J114" s="788"/>
      <c r="K114" s="818"/>
      <c r="L114" s="431"/>
      <c r="M114" s="431"/>
      <c r="N114" s="431"/>
      <c r="O114" s="181"/>
      <c r="P114" s="818"/>
      <c r="Q114" s="82"/>
      <c r="R114" s="82"/>
      <c r="S114" s="82">
        <f t="shared" ref="S114" si="41">W114-V114</f>
        <v>0</v>
      </c>
      <c r="T114" s="82"/>
      <c r="U114" s="82">
        <f>S114-R114</f>
        <v>0</v>
      </c>
      <c r="V114" s="82"/>
      <c r="W114" s="82"/>
    </row>
    <row r="115" spans="1:23" s="297" customFormat="1" x14ac:dyDescent="0.25">
      <c r="A115" s="254">
        <v>1</v>
      </c>
      <c r="B115" s="254"/>
      <c r="C115" s="12" t="s">
        <v>76</v>
      </c>
      <c r="D115" s="190">
        <v>340</v>
      </c>
      <c r="E115" s="820">
        <v>20</v>
      </c>
      <c r="F115" s="29">
        <f>ROUND(E115/12*$C$4,0)</f>
        <v>7</v>
      </c>
      <c r="G115" s="29">
        <v>1</v>
      </c>
      <c r="H115" s="29">
        <f>G115/F115*100</f>
        <v>14.285714285714285</v>
      </c>
      <c r="I115" s="274">
        <v>8.5</v>
      </c>
      <c r="J115" s="32">
        <f>M115/G115</f>
        <v>7</v>
      </c>
      <c r="K115" s="226">
        <f>ROUND(E115*I115,0)</f>
        <v>170</v>
      </c>
      <c r="L115" s="226">
        <f t="shared" ref="L115" si="42">K115/12*$C$4</f>
        <v>56.666666666666664</v>
      </c>
      <c r="M115" s="452">
        <v>7</v>
      </c>
      <c r="N115" s="452">
        <f>M115/L115*100</f>
        <v>12.352941176470589</v>
      </c>
      <c r="O115" s="226">
        <f>ROUND(K115/D115,0)</f>
        <v>1</v>
      </c>
      <c r="P115" s="225">
        <f>M115/$C$4*12/O115</f>
        <v>21</v>
      </c>
      <c r="Q115" s="79"/>
      <c r="R115" s="79"/>
      <c r="S115" s="79"/>
      <c r="T115" s="79"/>
      <c r="U115" s="79"/>
      <c r="V115" s="79"/>
      <c r="W115" s="79"/>
    </row>
    <row r="116" spans="1:23" s="1513" customFormat="1" x14ac:dyDescent="0.25">
      <c r="A116" s="254">
        <v>1</v>
      </c>
      <c r="B116" s="254"/>
      <c r="C116" s="1200" t="s">
        <v>90</v>
      </c>
      <c r="D116" s="821"/>
      <c r="E116" s="822">
        <f t="shared" ref="E116:E117" si="43">E115</f>
        <v>20</v>
      </c>
      <c r="F116" s="822">
        <f t="shared" ref="F116:G117" si="44">F115</f>
        <v>7</v>
      </c>
      <c r="G116" s="822">
        <f t="shared" si="44"/>
        <v>1</v>
      </c>
      <c r="H116" s="822">
        <f>G116/F116*100</f>
        <v>14.285714285714285</v>
      </c>
      <c r="I116" s="793">
        <f>SUM(I115)</f>
        <v>8.5</v>
      </c>
      <c r="J116" s="793">
        <f>M116/G116</f>
        <v>7</v>
      </c>
      <c r="K116" s="823">
        <f>SUM(K115)</f>
        <v>170</v>
      </c>
      <c r="L116" s="212">
        <f>SUM(L115)</f>
        <v>56.666666666666664</v>
      </c>
      <c r="M116" s="127">
        <f>SUM(M115)</f>
        <v>7</v>
      </c>
      <c r="N116" s="470">
        <f>M116/L116*100</f>
        <v>12.352941176470589</v>
      </c>
      <c r="O116" s="212">
        <f>SUM(O115)</f>
        <v>1</v>
      </c>
      <c r="P116" s="300">
        <f>M116/$C$4*12/O116</f>
        <v>21</v>
      </c>
      <c r="Q116" s="221"/>
      <c r="R116" s="221"/>
      <c r="S116" s="221"/>
      <c r="T116" s="221"/>
      <c r="U116" s="221"/>
      <c r="V116" s="221">
        <v>0</v>
      </c>
      <c r="W116" s="221">
        <v>16.071999999999999</v>
      </c>
    </row>
    <row r="117" spans="1:23" s="1514" customFormat="1" ht="30" thickBot="1" x14ac:dyDescent="0.3">
      <c r="A117" s="254">
        <v>1</v>
      </c>
      <c r="B117" s="254"/>
      <c r="C117" s="805" t="s">
        <v>315</v>
      </c>
      <c r="D117" s="824"/>
      <c r="E117" s="825">
        <f t="shared" si="43"/>
        <v>20</v>
      </c>
      <c r="F117" s="825">
        <f t="shared" si="44"/>
        <v>7</v>
      </c>
      <c r="G117" s="826">
        <f t="shared" si="44"/>
        <v>1</v>
      </c>
      <c r="H117" s="826">
        <f>G117/F117*100</f>
        <v>14.285714285714285</v>
      </c>
      <c r="I117" s="807">
        <f>SUM(K117/E117)</f>
        <v>8.5</v>
      </c>
      <c r="J117" s="807">
        <f>M117/G117</f>
        <v>7</v>
      </c>
      <c r="K117" s="827">
        <f>K116</f>
        <v>170</v>
      </c>
      <c r="L117" s="825">
        <f>L116</f>
        <v>56.666666666666664</v>
      </c>
      <c r="M117" s="826">
        <f>M116</f>
        <v>7</v>
      </c>
      <c r="N117" s="828">
        <f>M117/L117*100</f>
        <v>12.352941176470589</v>
      </c>
      <c r="O117" s="829">
        <f>SUM(O116)</f>
        <v>1</v>
      </c>
      <c r="P117" s="764">
        <f>M117/$C$4*12/O117</f>
        <v>21</v>
      </c>
      <c r="Q117" s="80">
        <v>474.3</v>
      </c>
      <c r="R117" s="81">
        <f>Q117/12*$C$4</f>
        <v>158.1</v>
      </c>
      <c r="S117" s="80">
        <f>W117-V117-T117</f>
        <v>16.071999999999999</v>
      </c>
      <c r="T117" s="80"/>
      <c r="U117" s="80">
        <f>S117-R117</f>
        <v>-142.02799999999999</v>
      </c>
      <c r="V117" s="80">
        <f>V116</f>
        <v>0</v>
      </c>
      <c r="W117" s="80">
        <f>W116</f>
        <v>16.071999999999999</v>
      </c>
    </row>
    <row r="118" spans="1:23" s="1514" customFormat="1" ht="16.5" thickBot="1" x14ac:dyDescent="0.3">
      <c r="A118" s="254">
        <v>1</v>
      </c>
      <c r="B118" s="254"/>
      <c r="C118" s="1536" t="s">
        <v>17</v>
      </c>
      <c r="D118" s="830"/>
      <c r="E118" s="183"/>
      <c r="F118" s="183"/>
      <c r="G118" s="183"/>
      <c r="H118" s="183"/>
      <c r="I118" s="183"/>
      <c r="J118" s="183"/>
      <c r="K118" s="831"/>
      <c r="L118" s="517"/>
      <c r="M118" s="832">
        <f>SUM(M117,M95)</f>
        <v>2375</v>
      </c>
      <c r="N118" s="517"/>
      <c r="O118" s="517"/>
      <c r="P118" s="517"/>
      <c r="Q118" s="83">
        <f t="shared" ref="Q118" si="45">SUM(Q95,Q113,Q117)</f>
        <v>59974.3</v>
      </c>
      <c r="R118" s="83">
        <f t="shared" ref="R118" si="46">SUM(R95,R113,R117)</f>
        <v>19991.433333333334</v>
      </c>
      <c r="S118" s="83">
        <f t="shared" ref="S118:W118" si="47">SUM(S95,S113,S117)</f>
        <v>22563.759580000002</v>
      </c>
      <c r="T118" s="83">
        <f t="shared" si="47"/>
        <v>1.0666500000000001</v>
      </c>
      <c r="U118" s="83">
        <f t="shared" si="47"/>
        <v>2572.3262466666665</v>
      </c>
      <c r="V118" s="83">
        <f t="shared" si="47"/>
        <v>-165.20266000000001</v>
      </c>
      <c r="W118" s="83">
        <f t="shared" si="47"/>
        <v>22399.623570000003</v>
      </c>
    </row>
    <row r="119" spans="1:23" s="1514" customFormat="1" x14ac:dyDescent="0.25">
      <c r="A119" s="254">
        <v>1</v>
      </c>
      <c r="B119" s="254"/>
      <c r="C119" s="833"/>
      <c r="D119" s="833"/>
      <c r="E119" s="77"/>
      <c r="F119" s="77"/>
      <c r="G119" s="77"/>
      <c r="H119" s="77"/>
      <c r="I119" s="815"/>
      <c r="J119" s="815"/>
      <c r="K119" s="796"/>
      <c r="L119" s="423"/>
      <c r="M119" s="423"/>
      <c r="N119" s="423"/>
      <c r="O119" s="423"/>
      <c r="P119" s="423"/>
      <c r="Q119" s="82"/>
      <c r="R119" s="82"/>
      <c r="S119" s="82"/>
      <c r="T119" s="82"/>
      <c r="U119" s="82"/>
      <c r="V119" s="82"/>
      <c r="W119" s="82"/>
    </row>
    <row r="120" spans="1:23" s="1514" customFormat="1" ht="29.25" x14ac:dyDescent="0.25">
      <c r="A120" s="254">
        <v>1</v>
      </c>
      <c r="B120" s="254"/>
      <c r="C120" s="1526" t="s">
        <v>276</v>
      </c>
      <c r="D120" s="379"/>
      <c r="E120" s="182"/>
      <c r="F120" s="182"/>
      <c r="G120" s="182"/>
      <c r="H120" s="182"/>
      <c r="I120" s="274"/>
      <c r="J120" s="274"/>
      <c r="K120" s="225"/>
      <c r="L120" s="226"/>
      <c r="M120" s="226"/>
      <c r="N120" s="226"/>
      <c r="O120" s="226"/>
      <c r="P120" s="226"/>
      <c r="Q120" s="79"/>
      <c r="R120" s="79"/>
      <c r="S120" s="79"/>
      <c r="T120" s="79"/>
      <c r="U120" s="79"/>
      <c r="V120" s="79"/>
      <c r="W120" s="79"/>
    </row>
    <row r="121" spans="1:23" x14ac:dyDescent="0.25">
      <c r="A121" s="254">
        <v>1</v>
      </c>
      <c r="C121" s="782" t="s">
        <v>5</v>
      </c>
      <c r="D121" s="782"/>
      <c r="E121" s="182"/>
      <c r="F121" s="182"/>
      <c r="G121" s="182"/>
      <c r="H121" s="182"/>
      <c r="I121" s="274"/>
      <c r="J121" s="274"/>
      <c r="K121" s="225"/>
      <c r="L121" s="226"/>
      <c r="M121" s="226"/>
      <c r="N121" s="226"/>
      <c r="O121" s="226"/>
      <c r="P121" s="226"/>
      <c r="Q121" s="79"/>
      <c r="R121" s="79"/>
      <c r="S121" s="79"/>
      <c r="T121" s="79"/>
      <c r="U121" s="79"/>
      <c r="V121" s="79"/>
      <c r="W121" s="79"/>
    </row>
    <row r="122" spans="1:23" ht="30" x14ac:dyDescent="0.25">
      <c r="C122" s="8" t="s">
        <v>152</v>
      </c>
      <c r="D122" s="8">
        <v>300</v>
      </c>
      <c r="E122" s="29">
        <v>45</v>
      </c>
      <c r="F122" s="29">
        <f t="shared" ref="F122:F127" si="48">E122/12*$C$4</f>
        <v>15</v>
      </c>
      <c r="G122" s="29">
        <v>10</v>
      </c>
      <c r="H122" s="29">
        <f t="shared" ref="H122:H129" si="49">G122/F122*100</f>
        <v>66.666666666666657</v>
      </c>
      <c r="I122" s="32">
        <v>13.7</v>
      </c>
      <c r="J122" s="32">
        <f t="shared" ref="J122:J128" si="50">M122/G122</f>
        <v>17.2</v>
      </c>
      <c r="K122" s="225">
        <f t="shared" ref="K122:K127" si="51">ROUND(E122*I122,0)</f>
        <v>617</v>
      </c>
      <c r="L122" s="226">
        <f t="shared" ref="L122:L127" si="52">K122/12*$C$4</f>
        <v>205.66666666666666</v>
      </c>
      <c r="M122" s="226">
        <v>172</v>
      </c>
      <c r="N122" s="226">
        <f t="shared" ref="N122:N128" si="53">M122/L122*100</f>
        <v>83.630470016207454</v>
      </c>
      <c r="O122" s="226">
        <f t="shared" ref="O122:O127" si="54">ROUND(K122/D122,0)</f>
        <v>2</v>
      </c>
      <c r="P122" s="226">
        <f t="shared" ref="P122:P128" si="55">M122/$C$4*12/O122</f>
        <v>258</v>
      </c>
      <c r="Q122" s="79"/>
      <c r="R122" s="79"/>
      <c r="S122" s="79"/>
      <c r="T122" s="79"/>
      <c r="U122" s="79"/>
      <c r="V122" s="79"/>
      <c r="W122" s="79"/>
    </row>
    <row r="123" spans="1:23" x14ac:dyDescent="0.25">
      <c r="A123" s="254">
        <v>1</v>
      </c>
      <c r="C123" s="867" t="s">
        <v>362</v>
      </c>
      <c r="D123" s="28">
        <v>330</v>
      </c>
      <c r="E123" s="185">
        <v>10</v>
      </c>
      <c r="F123" s="31">
        <f t="shared" ref="F123" si="56">E123/12*$C$4</f>
        <v>3.3333333333333335</v>
      </c>
      <c r="G123" s="29">
        <v>2</v>
      </c>
      <c r="H123" s="29">
        <f t="shared" si="49"/>
        <v>60</v>
      </c>
      <c r="I123" s="813">
        <v>8</v>
      </c>
      <c r="J123" s="34">
        <f t="shared" si="50"/>
        <v>8.5</v>
      </c>
      <c r="K123" s="226">
        <f t="shared" si="51"/>
        <v>80</v>
      </c>
      <c r="L123" s="332">
        <f t="shared" si="52"/>
        <v>26.666666666666668</v>
      </c>
      <c r="M123" s="226">
        <v>17</v>
      </c>
      <c r="N123" s="332">
        <f t="shared" si="53"/>
        <v>63.749999999999993</v>
      </c>
      <c r="O123" s="226">
        <f t="shared" si="54"/>
        <v>0</v>
      </c>
      <c r="P123" s="226" t="e">
        <f>M123/$C$4*12/O123</f>
        <v>#DIV/0!</v>
      </c>
      <c r="Q123" s="118"/>
      <c r="R123" s="221"/>
      <c r="S123" s="79"/>
      <c r="T123" s="221"/>
      <c r="U123" s="221"/>
      <c r="V123" s="221"/>
      <c r="W123" s="118"/>
    </row>
    <row r="124" spans="1:23" s="1514" customFormat="1" x14ac:dyDescent="0.25">
      <c r="A124" s="254">
        <v>1</v>
      </c>
      <c r="B124" s="254"/>
      <c r="C124" s="28" t="s">
        <v>153</v>
      </c>
      <c r="D124" s="78">
        <v>300</v>
      </c>
      <c r="E124" s="29">
        <v>0</v>
      </c>
      <c r="F124" s="29">
        <f t="shared" si="48"/>
        <v>0</v>
      </c>
      <c r="G124" s="29">
        <v>1</v>
      </c>
      <c r="H124" s="29" t="e">
        <f t="shared" si="49"/>
        <v>#DIV/0!</v>
      </c>
      <c r="I124" s="32">
        <v>14</v>
      </c>
      <c r="J124" s="32">
        <f t="shared" si="50"/>
        <v>9</v>
      </c>
      <c r="K124" s="796">
        <f t="shared" si="51"/>
        <v>0</v>
      </c>
      <c r="L124" s="226">
        <f t="shared" si="52"/>
        <v>0</v>
      </c>
      <c r="M124" s="423">
        <v>9</v>
      </c>
      <c r="N124" s="226" t="e">
        <f t="shared" si="53"/>
        <v>#DIV/0!</v>
      </c>
      <c r="O124" s="423">
        <f t="shared" si="54"/>
        <v>0</v>
      </c>
      <c r="P124" s="423" t="e">
        <f t="shared" si="55"/>
        <v>#DIV/0!</v>
      </c>
      <c r="Q124" s="79"/>
      <c r="R124" s="79"/>
      <c r="S124" s="82"/>
      <c r="T124" s="82"/>
      <c r="U124" s="79"/>
      <c r="V124" s="79"/>
      <c r="W124" s="79"/>
    </row>
    <row r="125" spans="1:23" s="1514" customFormat="1" x14ac:dyDescent="0.25">
      <c r="A125" s="254">
        <v>1</v>
      </c>
      <c r="B125" s="254"/>
      <c r="C125" s="28" t="s">
        <v>27</v>
      </c>
      <c r="D125" s="28">
        <v>300</v>
      </c>
      <c r="E125" s="29">
        <v>50</v>
      </c>
      <c r="F125" s="29">
        <f t="shared" si="48"/>
        <v>16.666666666666668</v>
      </c>
      <c r="G125" s="29">
        <v>28</v>
      </c>
      <c r="H125" s="29">
        <f t="shared" si="49"/>
        <v>168</v>
      </c>
      <c r="I125" s="32">
        <v>5.7</v>
      </c>
      <c r="J125" s="32">
        <f t="shared" si="50"/>
        <v>6.1071428571428568</v>
      </c>
      <c r="K125" s="225">
        <f t="shared" si="51"/>
        <v>285</v>
      </c>
      <c r="L125" s="226">
        <f t="shared" si="52"/>
        <v>95</v>
      </c>
      <c r="M125" s="226">
        <v>171</v>
      </c>
      <c r="N125" s="226">
        <f t="shared" si="53"/>
        <v>180</v>
      </c>
      <c r="O125" s="226">
        <f t="shared" si="54"/>
        <v>1</v>
      </c>
      <c r="P125" s="226">
        <f t="shared" si="55"/>
        <v>513</v>
      </c>
      <c r="Q125" s="79"/>
      <c r="R125" s="79"/>
      <c r="S125" s="79"/>
      <c r="T125" s="79"/>
      <c r="U125" s="79"/>
      <c r="V125" s="79"/>
      <c r="W125" s="79"/>
    </row>
    <row r="126" spans="1:23" x14ac:dyDescent="0.25">
      <c r="A126" s="254">
        <v>1</v>
      </c>
      <c r="C126" s="834" t="s">
        <v>26</v>
      </c>
      <c r="D126" s="834">
        <v>340</v>
      </c>
      <c r="E126" s="29">
        <v>40</v>
      </c>
      <c r="F126" s="29">
        <f t="shared" si="48"/>
        <v>13.333333333333334</v>
      </c>
      <c r="G126" s="29">
        <v>11</v>
      </c>
      <c r="H126" s="29">
        <f t="shared" si="49"/>
        <v>82.5</v>
      </c>
      <c r="I126" s="32">
        <v>7.7</v>
      </c>
      <c r="J126" s="32">
        <f t="shared" si="50"/>
        <v>9.545454545454545</v>
      </c>
      <c r="K126" s="225">
        <f t="shared" si="51"/>
        <v>308</v>
      </c>
      <c r="L126" s="226">
        <f t="shared" si="52"/>
        <v>102.66666666666667</v>
      </c>
      <c r="M126" s="226">
        <v>105</v>
      </c>
      <c r="N126" s="226">
        <f t="shared" si="53"/>
        <v>102.27272727272727</v>
      </c>
      <c r="O126" s="226">
        <f t="shared" si="54"/>
        <v>1</v>
      </c>
      <c r="P126" s="226">
        <f t="shared" si="55"/>
        <v>315</v>
      </c>
      <c r="Q126" s="79"/>
      <c r="R126" s="79"/>
      <c r="S126" s="79"/>
      <c r="T126" s="79"/>
      <c r="U126" s="79"/>
      <c r="V126" s="79"/>
      <c r="W126" s="79"/>
    </row>
    <row r="127" spans="1:23" s="297" customFormat="1" x14ac:dyDescent="0.25">
      <c r="A127" s="254">
        <v>1</v>
      </c>
      <c r="B127" s="254"/>
      <c r="C127" s="28" t="s">
        <v>28</v>
      </c>
      <c r="D127" s="30">
        <v>330</v>
      </c>
      <c r="E127" s="29">
        <v>40</v>
      </c>
      <c r="F127" s="31">
        <f t="shared" si="48"/>
        <v>13.333333333333334</v>
      </c>
      <c r="G127" s="29">
        <v>15</v>
      </c>
      <c r="H127" s="31">
        <f t="shared" si="49"/>
        <v>112.5</v>
      </c>
      <c r="I127" s="32">
        <v>7.8</v>
      </c>
      <c r="J127" s="34">
        <f t="shared" si="50"/>
        <v>7.7333333333333334</v>
      </c>
      <c r="K127" s="785">
        <f t="shared" si="51"/>
        <v>312</v>
      </c>
      <c r="L127" s="226">
        <f t="shared" si="52"/>
        <v>104</v>
      </c>
      <c r="M127" s="300">
        <v>116</v>
      </c>
      <c r="N127" s="226">
        <f t="shared" si="53"/>
        <v>111.53846153846155</v>
      </c>
      <c r="O127" s="300">
        <f t="shared" si="54"/>
        <v>1</v>
      </c>
      <c r="P127" s="300">
        <f t="shared" si="55"/>
        <v>348</v>
      </c>
      <c r="Q127" s="79"/>
      <c r="R127" s="221"/>
      <c r="S127" s="221"/>
      <c r="T127" s="221"/>
      <c r="U127" s="221"/>
      <c r="V127" s="221"/>
      <c r="W127" s="79"/>
    </row>
    <row r="128" spans="1:23" s="297" customFormat="1" x14ac:dyDescent="0.25">
      <c r="A128" s="254">
        <v>1</v>
      </c>
      <c r="B128" s="254"/>
      <c r="C128" s="786" t="s">
        <v>7</v>
      </c>
      <c r="D128" s="786"/>
      <c r="E128" s="106">
        <f>SUM(E122:E127)</f>
        <v>185</v>
      </c>
      <c r="F128" s="106">
        <f>SUM(F122:F127)</f>
        <v>61.666666666666671</v>
      </c>
      <c r="G128" s="106">
        <f>SUM(G122:G127)</f>
        <v>67</v>
      </c>
      <c r="H128" s="106">
        <f t="shared" si="49"/>
        <v>108.64864864864865</v>
      </c>
      <c r="I128" s="630">
        <f>SUM(K128/E128)</f>
        <v>8.6594594594594589</v>
      </c>
      <c r="J128" s="630">
        <f t="shared" si="50"/>
        <v>8.8059701492537314</v>
      </c>
      <c r="K128" s="787">
        <f>SUM(K122:K127)</f>
        <v>1602</v>
      </c>
      <c r="L128" s="787">
        <f>SUM(L122:L127)</f>
        <v>534</v>
      </c>
      <c r="M128" s="787">
        <f>SUM(M122:M127)</f>
        <v>590</v>
      </c>
      <c r="N128" s="466">
        <f t="shared" si="53"/>
        <v>110.48689138576779</v>
      </c>
      <c r="O128" s="787">
        <f>SUM(O122:O127)</f>
        <v>5</v>
      </c>
      <c r="P128" s="233">
        <f t="shared" si="55"/>
        <v>354</v>
      </c>
      <c r="Q128" s="81">
        <v>18642.046609999998</v>
      </c>
      <c r="R128" s="81">
        <f t="shared" ref="R128:R129" si="57">Q128/12*$C$4</f>
        <v>6214.0155366666659</v>
      </c>
      <c r="S128" s="81">
        <f>W128-V128-T128</f>
        <v>3847.5205899999996</v>
      </c>
      <c r="T128" s="81"/>
      <c r="U128" s="81">
        <f>S128-R128</f>
        <v>-2366.4949466666662</v>
      </c>
      <c r="V128" s="81">
        <v>0</v>
      </c>
      <c r="W128" s="81">
        <v>3847.5205899999996</v>
      </c>
    </row>
    <row r="129" spans="1:23" ht="43.5" x14ac:dyDescent="0.25">
      <c r="A129" s="254">
        <v>1</v>
      </c>
      <c r="C129" s="835" t="s">
        <v>275</v>
      </c>
      <c r="D129" s="835"/>
      <c r="E129" s="181">
        <v>0</v>
      </c>
      <c r="F129" s="836">
        <f>E129/12*$C$4</f>
        <v>0</v>
      </c>
      <c r="G129" s="820">
        <v>0</v>
      </c>
      <c r="H129" s="77" t="e">
        <f t="shared" si="49"/>
        <v>#DIV/0!</v>
      </c>
      <c r="I129" s="788"/>
      <c r="J129" s="788"/>
      <c r="K129" s="837"/>
      <c r="L129" s="431"/>
      <c r="M129" s="835"/>
      <c r="N129" s="431"/>
      <c r="O129" s="800"/>
      <c r="P129" s="423"/>
      <c r="Q129" s="82">
        <v>0</v>
      </c>
      <c r="R129" s="82">
        <f t="shared" si="57"/>
        <v>0</v>
      </c>
      <c r="S129" s="82">
        <f>W129-V129</f>
        <v>0</v>
      </c>
      <c r="T129" s="82"/>
      <c r="U129" s="82">
        <f>S129-R129</f>
        <v>0</v>
      </c>
      <c r="V129" s="81">
        <v>0</v>
      </c>
      <c r="W129" s="81">
        <v>0</v>
      </c>
    </row>
    <row r="130" spans="1:23" ht="15.75" x14ac:dyDescent="0.25">
      <c r="A130" s="254">
        <v>1</v>
      </c>
      <c r="C130" s="1537" t="s">
        <v>14</v>
      </c>
      <c r="D130" s="457"/>
      <c r="E130" s="29"/>
      <c r="F130" s="29"/>
      <c r="G130" s="29"/>
      <c r="H130" s="29"/>
      <c r="I130" s="274"/>
      <c r="J130" s="274"/>
      <c r="K130" s="790"/>
      <c r="L130" s="294"/>
      <c r="M130" s="294"/>
      <c r="N130" s="294"/>
      <c r="O130" s="294"/>
      <c r="P130" s="294"/>
      <c r="Q130" s="79"/>
      <c r="R130" s="79"/>
      <c r="S130" s="79"/>
      <c r="T130" s="79"/>
      <c r="U130" s="79"/>
      <c r="V130" s="79"/>
      <c r="W130" s="79"/>
    </row>
    <row r="131" spans="1:23" x14ac:dyDescent="0.25">
      <c r="A131" s="254">
        <v>1</v>
      </c>
      <c r="C131" s="8" t="s">
        <v>197</v>
      </c>
      <c r="D131" s="8"/>
      <c r="E131" s="29">
        <f>SUM(E133,E132)</f>
        <v>421</v>
      </c>
      <c r="F131" s="29">
        <f>SUM(F133,F132)</f>
        <v>140</v>
      </c>
      <c r="G131" s="29">
        <f>SUM(G133,G132)</f>
        <v>107</v>
      </c>
      <c r="H131" s="29">
        <f>G131/F131*100</f>
        <v>76.428571428571416</v>
      </c>
      <c r="I131" s="274"/>
      <c r="J131" s="274"/>
      <c r="K131" s="790"/>
      <c r="L131" s="294"/>
      <c r="M131" s="294"/>
      <c r="N131" s="294"/>
      <c r="O131" s="294"/>
      <c r="P131" s="294"/>
      <c r="Q131" s="79"/>
      <c r="R131" s="79"/>
      <c r="S131" s="79"/>
      <c r="T131" s="79"/>
      <c r="U131" s="79"/>
      <c r="V131" s="79"/>
      <c r="W131" s="79"/>
    </row>
    <row r="132" spans="1:23" ht="45" x14ac:dyDescent="0.25">
      <c r="A132" s="254">
        <v>1</v>
      </c>
      <c r="C132" s="8" t="s">
        <v>291</v>
      </c>
      <c r="D132" s="8"/>
      <c r="E132" s="29"/>
      <c r="F132" s="29">
        <f>ROUND(E132/12*$C$4,0)</f>
        <v>0</v>
      </c>
      <c r="G132" s="29">
        <v>0</v>
      </c>
      <c r="H132" s="29" t="e">
        <f>G132/F132*100</f>
        <v>#DIV/0!</v>
      </c>
      <c r="I132" s="274"/>
      <c r="J132" s="274"/>
      <c r="K132" s="790"/>
      <c r="L132" s="294"/>
      <c r="M132" s="294"/>
      <c r="N132" s="294"/>
      <c r="O132" s="294"/>
      <c r="P132" s="294"/>
      <c r="Q132" s="79"/>
      <c r="R132" s="79"/>
      <c r="S132" s="79"/>
      <c r="T132" s="79"/>
      <c r="U132" s="79"/>
      <c r="V132" s="79"/>
      <c r="W132" s="79"/>
    </row>
    <row r="133" spans="1:23" x14ac:dyDescent="0.25">
      <c r="A133" s="254">
        <v>1</v>
      </c>
      <c r="C133" s="8" t="s">
        <v>292</v>
      </c>
      <c r="D133" s="8"/>
      <c r="E133" s="29">
        <v>421</v>
      </c>
      <c r="F133" s="29">
        <f>ROUND(E133/12*$C$4,0)</f>
        <v>140</v>
      </c>
      <c r="G133" s="29">
        <v>107</v>
      </c>
      <c r="H133" s="29">
        <f>G133/F133*100</f>
        <v>76.428571428571416</v>
      </c>
      <c r="I133" s="274"/>
      <c r="J133" s="274"/>
      <c r="K133" s="790"/>
      <c r="L133" s="294"/>
      <c r="M133" s="294"/>
      <c r="N133" s="294"/>
      <c r="O133" s="294"/>
      <c r="P133" s="294"/>
      <c r="Q133" s="79"/>
      <c r="R133" s="79"/>
      <c r="S133" s="79"/>
      <c r="T133" s="79"/>
      <c r="U133" s="79"/>
      <c r="V133" s="79"/>
      <c r="W133" s="79"/>
    </row>
    <row r="134" spans="1:23" x14ac:dyDescent="0.25">
      <c r="A134" s="254">
        <v>1</v>
      </c>
      <c r="C134" s="8" t="s">
        <v>157</v>
      </c>
      <c r="D134" s="8"/>
      <c r="E134" s="29">
        <v>93</v>
      </c>
      <c r="F134" s="29">
        <f>ROUND(E134/12*$C$4,0)</f>
        <v>31</v>
      </c>
      <c r="G134" s="29">
        <v>36</v>
      </c>
      <c r="H134" s="29">
        <f>G134/F134*100</f>
        <v>116.12903225806453</v>
      </c>
      <c r="I134" s="274"/>
      <c r="J134" s="274"/>
      <c r="K134" s="790"/>
      <c r="L134" s="294"/>
      <c r="M134" s="294"/>
      <c r="N134" s="294"/>
      <c r="O134" s="294"/>
      <c r="P134" s="294"/>
      <c r="Q134" s="79"/>
      <c r="R134" s="79"/>
      <c r="S134" s="79"/>
      <c r="T134" s="79"/>
      <c r="U134" s="79"/>
      <c r="V134" s="79"/>
      <c r="W134" s="79"/>
    </row>
    <row r="135" spans="1:23" x14ac:dyDescent="0.25">
      <c r="A135" s="254">
        <v>1</v>
      </c>
      <c r="C135" s="947" t="s">
        <v>297</v>
      </c>
      <c r="D135" s="8"/>
      <c r="E135" s="29"/>
      <c r="F135" s="29">
        <f>ROUND(E135/12*$C$4,0)</f>
        <v>0</v>
      </c>
      <c r="G135" s="29"/>
      <c r="H135" s="29"/>
      <c r="I135" s="274"/>
      <c r="J135" s="274"/>
      <c r="K135" s="790"/>
      <c r="L135" s="294"/>
      <c r="M135" s="294"/>
      <c r="N135" s="294"/>
      <c r="O135" s="294"/>
      <c r="P135" s="294"/>
      <c r="Q135" s="79"/>
      <c r="R135" s="79"/>
      <c r="S135" s="79"/>
      <c r="T135" s="79"/>
      <c r="U135" s="79"/>
      <c r="V135" s="79"/>
      <c r="W135" s="79"/>
    </row>
    <row r="136" spans="1:23" ht="30" x14ac:dyDescent="0.25">
      <c r="A136" s="254">
        <v>1</v>
      </c>
      <c r="C136" s="8" t="s">
        <v>158</v>
      </c>
      <c r="D136" s="8"/>
      <c r="E136" s="29">
        <v>24</v>
      </c>
      <c r="F136" s="29">
        <f>F137</f>
        <v>0</v>
      </c>
      <c r="G136" s="29">
        <v>0</v>
      </c>
      <c r="H136" s="29" t="e">
        <f>G136/F136*100</f>
        <v>#DIV/0!</v>
      </c>
      <c r="I136" s="274"/>
      <c r="J136" s="274"/>
      <c r="K136" s="790"/>
      <c r="L136" s="294"/>
      <c r="M136" s="294"/>
      <c r="N136" s="294"/>
      <c r="O136" s="294"/>
      <c r="P136" s="294"/>
      <c r="Q136" s="79"/>
      <c r="R136" s="79"/>
      <c r="S136" s="79"/>
      <c r="T136" s="79"/>
      <c r="U136" s="79"/>
      <c r="V136" s="79"/>
      <c r="W136" s="79"/>
    </row>
    <row r="137" spans="1:23" ht="30" x14ac:dyDescent="0.25">
      <c r="A137" s="254">
        <v>1</v>
      </c>
      <c r="C137" s="3" t="s">
        <v>395</v>
      </c>
      <c r="D137" s="838"/>
      <c r="E137" s="39"/>
      <c r="F137" s="31">
        <f t="shared" ref="F137" si="58">ROUND(E137/12*$C$4,0)</f>
        <v>0</v>
      </c>
      <c r="G137" s="37">
        <v>11</v>
      </c>
      <c r="H137" s="39" t="e">
        <f>G137/F137*100</f>
        <v>#DIV/0!</v>
      </c>
      <c r="I137" s="793"/>
      <c r="J137" s="793"/>
      <c r="K137" s="839"/>
      <c r="L137" s="840"/>
      <c r="M137" s="839"/>
      <c r="N137" s="839"/>
      <c r="O137" s="839"/>
      <c r="P137" s="839"/>
      <c r="Q137" s="221"/>
      <c r="R137" s="81">
        <f>Q137/12*$C$4</f>
        <v>0</v>
      </c>
      <c r="S137" s="221">
        <f>W137-V137-T137</f>
        <v>0</v>
      </c>
      <c r="T137" s="221"/>
      <c r="U137" s="221">
        <f>S137-R137</f>
        <v>0</v>
      </c>
      <c r="V137" s="221"/>
      <c r="W137" s="221"/>
    </row>
    <row r="138" spans="1:23" s="297" customFormat="1" x14ac:dyDescent="0.25">
      <c r="A138" s="254">
        <v>1</v>
      </c>
      <c r="B138" s="254"/>
      <c r="C138" s="9" t="s">
        <v>160</v>
      </c>
      <c r="D138" s="9"/>
      <c r="E138" s="29"/>
      <c r="F138" s="29"/>
      <c r="G138" s="29"/>
      <c r="H138" s="29"/>
      <c r="I138" s="274"/>
      <c r="J138" s="274"/>
      <c r="K138" s="790"/>
      <c r="L138" s="294"/>
      <c r="M138" s="294"/>
      <c r="N138" s="294"/>
      <c r="O138" s="294"/>
      <c r="P138" s="294"/>
      <c r="Q138" s="79"/>
      <c r="R138" s="79">
        <f>Q138/12*$C$4</f>
        <v>0</v>
      </c>
      <c r="S138" s="79">
        <f>W138-V138-T138</f>
        <v>47.640470000000001</v>
      </c>
      <c r="T138" s="79"/>
      <c r="U138" s="79">
        <f>S138-R138</f>
        <v>47.640470000000001</v>
      </c>
      <c r="V138" s="79">
        <v>0</v>
      </c>
      <c r="W138" s="79">
        <v>47.640470000000001</v>
      </c>
    </row>
    <row r="139" spans="1:23" s="297" customFormat="1" ht="30" x14ac:dyDescent="0.25">
      <c r="A139" s="254"/>
      <c r="B139" s="254"/>
      <c r="C139" s="895" t="s">
        <v>138</v>
      </c>
      <c r="D139" s="841"/>
      <c r="E139" s="116"/>
      <c r="F139" s="29">
        <f t="shared" ref="F139:F160" si="59">ROUND(E139/12*$C$4,0)</f>
        <v>0</v>
      </c>
      <c r="G139" s="35">
        <v>14</v>
      </c>
      <c r="H139" s="35" t="e">
        <f>G139/F139*100</f>
        <v>#DIV/0!</v>
      </c>
      <c r="I139" s="274"/>
      <c r="J139" s="274"/>
      <c r="K139" s="790"/>
      <c r="L139" s="294"/>
      <c r="M139" s="294"/>
      <c r="N139" s="294"/>
      <c r="O139" s="294"/>
      <c r="P139" s="294"/>
      <c r="Q139" s="79"/>
      <c r="R139" s="79"/>
      <c r="S139" s="79"/>
      <c r="T139" s="79"/>
      <c r="U139" s="79"/>
      <c r="V139" s="79"/>
      <c r="W139" s="79"/>
    </row>
    <row r="140" spans="1:23" s="297" customFormat="1" ht="30" x14ac:dyDescent="0.25">
      <c r="A140" s="254"/>
      <c r="B140" s="254"/>
      <c r="C140" s="8" t="s">
        <v>139</v>
      </c>
      <c r="D140" s="841"/>
      <c r="E140" s="116"/>
      <c r="F140" s="29">
        <f t="shared" si="59"/>
        <v>0</v>
      </c>
      <c r="G140" s="35">
        <v>10</v>
      </c>
      <c r="H140" s="35" t="e">
        <f>G140/F140*100</f>
        <v>#DIV/0!</v>
      </c>
      <c r="I140" s="274"/>
      <c r="J140" s="274"/>
      <c r="K140" s="790"/>
      <c r="L140" s="294"/>
      <c r="M140" s="294"/>
      <c r="N140" s="294"/>
      <c r="O140" s="294"/>
      <c r="P140" s="294"/>
      <c r="Q140" s="79"/>
      <c r="R140" s="79"/>
      <c r="S140" s="79"/>
      <c r="T140" s="79"/>
      <c r="U140" s="79"/>
      <c r="V140" s="79"/>
      <c r="W140" s="79"/>
    </row>
    <row r="141" spans="1:23" s="297" customFormat="1" x14ac:dyDescent="0.25">
      <c r="A141" s="254"/>
      <c r="B141" s="254"/>
      <c r="C141" s="1528" t="s">
        <v>74</v>
      </c>
      <c r="D141" s="841"/>
      <c r="E141" s="116"/>
      <c r="F141" s="29">
        <f t="shared" ref="F141:F159" si="60">ROUND(E141/12*$C$4,0)</f>
        <v>0</v>
      </c>
      <c r="G141" s="35">
        <v>21</v>
      </c>
      <c r="H141" s="35" t="e">
        <f>G141/F141*100</f>
        <v>#DIV/0!</v>
      </c>
      <c r="I141" s="274"/>
      <c r="J141" s="274"/>
      <c r="K141" s="790"/>
      <c r="L141" s="294"/>
      <c r="M141" s="294"/>
      <c r="N141" s="294"/>
      <c r="O141" s="294"/>
      <c r="P141" s="294"/>
      <c r="Q141" s="79"/>
      <c r="R141" s="79"/>
      <c r="S141" s="79"/>
      <c r="T141" s="79"/>
      <c r="U141" s="79"/>
      <c r="V141" s="79"/>
      <c r="W141" s="79"/>
    </row>
    <row r="142" spans="1:23" s="297" customFormat="1" x14ac:dyDescent="0.25">
      <c r="A142" s="254"/>
      <c r="B142" s="254"/>
      <c r="C142" s="8" t="s">
        <v>135</v>
      </c>
      <c r="D142" s="841"/>
      <c r="E142" s="116"/>
      <c r="F142" s="29">
        <f t="shared" si="60"/>
        <v>0</v>
      </c>
      <c r="G142" s="35">
        <v>2</v>
      </c>
      <c r="H142" s="35" t="e">
        <f>G142/F142*100</f>
        <v>#DIV/0!</v>
      </c>
      <c r="I142" s="274"/>
      <c r="J142" s="274"/>
      <c r="K142" s="790"/>
      <c r="L142" s="294"/>
      <c r="M142" s="294"/>
      <c r="N142" s="294"/>
      <c r="O142" s="294"/>
      <c r="P142" s="294"/>
      <c r="Q142" s="79"/>
      <c r="R142" s="79"/>
      <c r="S142" s="79"/>
      <c r="T142" s="79"/>
      <c r="U142" s="79"/>
      <c r="V142" s="79"/>
      <c r="W142" s="79"/>
    </row>
    <row r="143" spans="1:23" s="297" customFormat="1" x14ac:dyDescent="0.25">
      <c r="A143" s="254"/>
      <c r="B143" s="254"/>
      <c r="C143" s="8" t="s">
        <v>440</v>
      </c>
      <c r="D143" s="841"/>
      <c r="E143" s="116"/>
      <c r="F143" s="29">
        <f t="shared" si="60"/>
        <v>0</v>
      </c>
      <c r="G143" s="35">
        <v>5</v>
      </c>
      <c r="H143" s="35" t="e">
        <f>G143/F143*100</f>
        <v>#DIV/0!</v>
      </c>
      <c r="I143" s="274"/>
      <c r="J143" s="274"/>
      <c r="K143" s="790"/>
      <c r="L143" s="294"/>
      <c r="M143" s="294"/>
      <c r="N143" s="294"/>
      <c r="O143" s="294"/>
      <c r="P143" s="294"/>
      <c r="Q143" s="79"/>
      <c r="R143" s="79"/>
      <c r="S143" s="79"/>
      <c r="T143" s="79"/>
      <c r="U143" s="79"/>
      <c r="V143" s="79"/>
      <c r="W143" s="79"/>
    </row>
    <row r="144" spans="1:23" s="297" customFormat="1" ht="30" x14ac:dyDescent="0.25">
      <c r="A144" s="254"/>
      <c r="B144" s="254"/>
      <c r="C144" s="8" t="s">
        <v>441</v>
      </c>
      <c r="D144" s="841"/>
      <c r="E144" s="116"/>
      <c r="F144" s="29"/>
      <c r="G144" s="35">
        <v>0</v>
      </c>
      <c r="H144" s="35"/>
      <c r="I144" s="274"/>
      <c r="J144" s="274"/>
      <c r="K144" s="790"/>
      <c r="L144" s="294"/>
      <c r="M144" s="294"/>
      <c r="N144" s="294"/>
      <c r="O144" s="294"/>
      <c r="P144" s="294"/>
      <c r="Q144" s="79"/>
      <c r="R144" s="79"/>
      <c r="S144" s="79"/>
      <c r="T144" s="79"/>
      <c r="U144" s="79"/>
      <c r="V144" s="79"/>
      <c r="W144" s="79"/>
    </row>
    <row r="145" spans="1:23" s="297" customFormat="1" x14ac:dyDescent="0.25">
      <c r="A145" s="254"/>
      <c r="B145" s="254"/>
      <c r="C145" s="8" t="s">
        <v>134</v>
      </c>
      <c r="D145" s="841"/>
      <c r="E145" s="116"/>
      <c r="F145" s="29">
        <f t="shared" si="60"/>
        <v>0</v>
      </c>
      <c r="G145" s="35">
        <v>6</v>
      </c>
      <c r="H145" s="35" t="e">
        <f t="shared" ref="H145:H152" si="61">G145/F145*100</f>
        <v>#DIV/0!</v>
      </c>
      <c r="I145" s="274"/>
      <c r="J145" s="274"/>
      <c r="K145" s="790"/>
      <c r="L145" s="294"/>
      <c r="M145" s="294"/>
      <c r="N145" s="294"/>
      <c r="O145" s="294"/>
      <c r="P145" s="294"/>
      <c r="Q145" s="79"/>
      <c r="R145" s="79"/>
      <c r="S145" s="79"/>
      <c r="T145" s="79"/>
      <c r="U145" s="79"/>
      <c r="V145" s="79"/>
      <c r="W145" s="79"/>
    </row>
    <row r="146" spans="1:23" s="297" customFormat="1" ht="30" x14ac:dyDescent="0.25">
      <c r="A146" s="254"/>
      <c r="B146" s="254"/>
      <c r="C146" s="8" t="s">
        <v>433</v>
      </c>
      <c r="D146" s="841"/>
      <c r="E146" s="116"/>
      <c r="F146" s="29">
        <f t="shared" si="60"/>
        <v>0</v>
      </c>
      <c r="G146" s="35">
        <v>0</v>
      </c>
      <c r="H146" s="35" t="e">
        <f t="shared" si="61"/>
        <v>#DIV/0!</v>
      </c>
      <c r="I146" s="274"/>
      <c r="J146" s="274"/>
      <c r="K146" s="790"/>
      <c r="L146" s="294"/>
      <c r="M146" s="294"/>
      <c r="N146" s="294"/>
      <c r="O146" s="294"/>
      <c r="P146" s="294"/>
      <c r="Q146" s="79"/>
      <c r="R146" s="79"/>
      <c r="S146" s="79"/>
      <c r="T146" s="79"/>
      <c r="U146" s="79"/>
      <c r="V146" s="79"/>
      <c r="W146" s="79"/>
    </row>
    <row r="147" spans="1:23" s="297" customFormat="1" x14ac:dyDescent="0.25">
      <c r="A147" s="254"/>
      <c r="B147" s="254"/>
      <c r="C147" s="8" t="s">
        <v>285</v>
      </c>
      <c r="D147" s="841"/>
      <c r="E147" s="116"/>
      <c r="F147" s="29">
        <f t="shared" si="60"/>
        <v>0</v>
      </c>
      <c r="G147" s="35">
        <v>0</v>
      </c>
      <c r="H147" s="35" t="e">
        <f t="shared" si="61"/>
        <v>#DIV/0!</v>
      </c>
      <c r="I147" s="274"/>
      <c r="J147" s="274"/>
      <c r="K147" s="790"/>
      <c r="L147" s="294"/>
      <c r="M147" s="294"/>
      <c r="N147" s="294"/>
      <c r="O147" s="294"/>
      <c r="P147" s="294"/>
      <c r="Q147" s="79"/>
      <c r="R147" s="79"/>
      <c r="S147" s="79"/>
      <c r="T147" s="79"/>
      <c r="U147" s="79"/>
      <c r="V147" s="79"/>
      <c r="W147" s="79"/>
    </row>
    <row r="148" spans="1:23" x14ac:dyDescent="0.25">
      <c r="A148" s="254">
        <v>1</v>
      </c>
      <c r="C148" s="8" t="s">
        <v>103</v>
      </c>
      <c r="D148" s="841"/>
      <c r="E148" s="116"/>
      <c r="F148" s="29">
        <f t="shared" si="60"/>
        <v>0</v>
      </c>
      <c r="G148" s="35">
        <v>0</v>
      </c>
      <c r="H148" s="35" t="e">
        <f t="shared" si="61"/>
        <v>#DIV/0!</v>
      </c>
      <c r="I148" s="274"/>
      <c r="J148" s="274"/>
      <c r="K148" s="790"/>
      <c r="L148" s="294"/>
      <c r="M148" s="294"/>
      <c r="N148" s="294"/>
      <c r="O148" s="294"/>
      <c r="P148" s="294"/>
      <c r="Q148" s="79"/>
      <c r="R148" s="79"/>
      <c r="S148" s="79"/>
      <c r="T148" s="79"/>
      <c r="U148" s="79"/>
      <c r="V148" s="79"/>
      <c r="W148" s="79"/>
    </row>
    <row r="149" spans="1:23" x14ac:dyDescent="0.25">
      <c r="A149" s="254">
        <v>1</v>
      </c>
      <c r="C149" s="8" t="s">
        <v>132</v>
      </c>
      <c r="D149" s="842"/>
      <c r="E149" s="116"/>
      <c r="F149" s="29">
        <f t="shared" si="60"/>
        <v>0</v>
      </c>
      <c r="G149" s="35">
        <v>1</v>
      </c>
      <c r="H149" s="29" t="e">
        <f t="shared" si="61"/>
        <v>#DIV/0!</v>
      </c>
      <c r="I149" s="274"/>
      <c r="J149" s="274"/>
      <c r="K149" s="790"/>
      <c r="L149" s="294"/>
      <c r="M149" s="294"/>
      <c r="N149" s="294"/>
      <c r="O149" s="294"/>
      <c r="P149" s="294"/>
      <c r="Q149" s="79"/>
      <c r="R149" s="79"/>
      <c r="S149" s="79"/>
      <c r="T149" s="79"/>
      <c r="U149" s="79"/>
      <c r="V149" s="79"/>
      <c r="W149" s="79"/>
    </row>
    <row r="150" spans="1:23" ht="30" x14ac:dyDescent="0.25">
      <c r="A150" s="254">
        <v>1</v>
      </c>
      <c r="C150" s="1528" t="s">
        <v>293</v>
      </c>
      <c r="D150" s="841"/>
      <c r="E150" s="116"/>
      <c r="F150" s="29">
        <f t="shared" si="60"/>
        <v>0</v>
      </c>
      <c r="G150" s="35">
        <v>0</v>
      </c>
      <c r="H150" s="29" t="e">
        <f t="shared" si="61"/>
        <v>#DIV/0!</v>
      </c>
      <c r="I150" s="274"/>
      <c r="J150" s="274"/>
      <c r="K150" s="790"/>
      <c r="L150" s="294"/>
      <c r="M150" s="294"/>
      <c r="N150" s="294"/>
      <c r="O150" s="294"/>
      <c r="P150" s="294"/>
      <c r="Q150" s="79"/>
      <c r="R150" s="79"/>
      <c r="S150" s="79"/>
      <c r="T150" s="79"/>
      <c r="U150" s="79"/>
      <c r="V150" s="79"/>
      <c r="W150" s="79"/>
    </row>
    <row r="151" spans="1:23" s="297" customFormat="1" x14ac:dyDescent="0.25">
      <c r="A151" s="254"/>
      <c r="B151" s="254"/>
      <c r="C151" s="1528" t="s">
        <v>33</v>
      </c>
      <c r="D151" s="841"/>
      <c r="E151" s="116"/>
      <c r="F151" s="29">
        <f t="shared" si="60"/>
        <v>0</v>
      </c>
      <c r="G151" s="35">
        <v>0</v>
      </c>
      <c r="H151" s="29" t="e">
        <f t="shared" si="61"/>
        <v>#DIV/0!</v>
      </c>
      <c r="I151" s="274"/>
      <c r="J151" s="274"/>
      <c r="K151" s="790"/>
      <c r="L151" s="294"/>
      <c r="M151" s="294"/>
      <c r="N151" s="294"/>
      <c r="O151" s="294"/>
      <c r="P151" s="294"/>
      <c r="Q151" s="79"/>
      <c r="R151" s="79"/>
      <c r="S151" s="79"/>
      <c r="T151" s="79"/>
      <c r="U151" s="79"/>
      <c r="V151" s="79"/>
      <c r="W151" s="79"/>
    </row>
    <row r="152" spans="1:23" s="297" customFormat="1" x14ac:dyDescent="0.25">
      <c r="A152" s="254"/>
      <c r="B152" s="254"/>
      <c r="C152" s="1528" t="s">
        <v>106</v>
      </c>
      <c r="D152" s="841"/>
      <c r="E152" s="116"/>
      <c r="F152" s="29">
        <f t="shared" si="60"/>
        <v>0</v>
      </c>
      <c r="G152" s="35">
        <v>3</v>
      </c>
      <c r="H152" s="35" t="e">
        <f t="shared" si="61"/>
        <v>#DIV/0!</v>
      </c>
      <c r="I152" s="274"/>
      <c r="J152" s="274"/>
      <c r="K152" s="790"/>
      <c r="L152" s="294"/>
      <c r="M152" s="294"/>
      <c r="N152" s="294"/>
      <c r="O152" s="294"/>
      <c r="P152" s="294"/>
      <c r="Q152" s="79"/>
      <c r="R152" s="79"/>
      <c r="S152" s="79"/>
      <c r="T152" s="79"/>
      <c r="U152" s="79"/>
      <c r="V152" s="79"/>
      <c r="W152" s="79"/>
    </row>
    <row r="153" spans="1:23" s="297" customFormat="1" x14ac:dyDescent="0.25">
      <c r="A153" s="254"/>
      <c r="B153" s="254"/>
      <c r="C153" s="1528" t="s">
        <v>289</v>
      </c>
      <c r="D153" s="841"/>
      <c r="E153" s="116"/>
      <c r="F153" s="29"/>
      <c r="G153" s="35">
        <v>1</v>
      </c>
      <c r="H153" s="35"/>
      <c r="I153" s="274"/>
      <c r="J153" s="274"/>
      <c r="K153" s="790"/>
      <c r="L153" s="294"/>
      <c r="M153" s="294"/>
      <c r="N153" s="294"/>
      <c r="O153" s="294"/>
      <c r="P153" s="294"/>
      <c r="Q153" s="79"/>
      <c r="R153" s="79"/>
      <c r="S153" s="79"/>
      <c r="T153" s="79"/>
      <c r="U153" s="79"/>
      <c r="V153" s="79"/>
      <c r="W153" s="79"/>
    </row>
    <row r="154" spans="1:23" ht="30" x14ac:dyDescent="0.25">
      <c r="A154" s="254">
        <v>1</v>
      </c>
      <c r="C154" s="1528" t="s">
        <v>221</v>
      </c>
      <c r="D154" s="841"/>
      <c r="E154" s="116"/>
      <c r="F154" s="29">
        <f t="shared" si="60"/>
        <v>0</v>
      </c>
      <c r="G154" s="35">
        <v>1</v>
      </c>
      <c r="H154" s="35" t="e">
        <f t="shared" ref="H154:H159" si="62">G154/F154*100</f>
        <v>#DIV/0!</v>
      </c>
      <c r="I154" s="274"/>
      <c r="J154" s="274"/>
      <c r="K154" s="790"/>
      <c r="L154" s="294"/>
      <c r="M154" s="294"/>
      <c r="N154" s="294"/>
      <c r="O154" s="294"/>
      <c r="P154" s="294"/>
      <c r="Q154" s="79"/>
      <c r="R154" s="79"/>
      <c r="S154" s="79"/>
      <c r="T154" s="79"/>
      <c r="U154" s="79"/>
      <c r="V154" s="79"/>
      <c r="W154" s="79"/>
    </row>
    <row r="155" spans="1:23" ht="30" x14ac:dyDescent="0.25">
      <c r="A155" s="254">
        <v>1</v>
      </c>
      <c r="C155" s="1528" t="s">
        <v>434</v>
      </c>
      <c r="D155" s="842"/>
      <c r="E155" s="116"/>
      <c r="F155" s="29">
        <f t="shared" si="60"/>
        <v>0</v>
      </c>
      <c r="G155" s="35">
        <v>0</v>
      </c>
      <c r="H155" s="29" t="e">
        <f t="shared" si="62"/>
        <v>#DIV/0!</v>
      </c>
      <c r="I155" s="274"/>
      <c r="J155" s="274"/>
      <c r="K155" s="790"/>
      <c r="L155" s="294"/>
      <c r="M155" s="294"/>
      <c r="N155" s="294"/>
      <c r="O155" s="294"/>
      <c r="P155" s="294"/>
      <c r="Q155" s="79"/>
      <c r="R155" s="79"/>
      <c r="S155" s="79"/>
      <c r="T155" s="79"/>
      <c r="U155" s="79"/>
      <c r="V155" s="79"/>
      <c r="W155" s="79"/>
    </row>
    <row r="156" spans="1:23" s="297" customFormat="1" ht="45" x14ac:dyDescent="0.25">
      <c r="A156" s="254"/>
      <c r="B156" s="254"/>
      <c r="C156" s="1528" t="s">
        <v>278</v>
      </c>
      <c r="D156" s="842"/>
      <c r="E156" s="116"/>
      <c r="F156" s="29">
        <f t="shared" si="60"/>
        <v>0</v>
      </c>
      <c r="G156" s="35">
        <v>0</v>
      </c>
      <c r="H156" s="29" t="e">
        <f t="shared" si="62"/>
        <v>#DIV/0!</v>
      </c>
      <c r="I156" s="274"/>
      <c r="J156" s="274"/>
      <c r="K156" s="790"/>
      <c r="L156" s="294"/>
      <c r="M156" s="294"/>
      <c r="N156" s="294"/>
      <c r="O156" s="294"/>
      <c r="P156" s="294"/>
      <c r="Q156" s="79"/>
      <c r="R156" s="79"/>
      <c r="S156" s="79"/>
      <c r="T156" s="79"/>
      <c r="U156" s="79"/>
      <c r="V156" s="79"/>
      <c r="W156" s="79"/>
    </row>
    <row r="157" spans="1:23" s="297" customFormat="1" x14ac:dyDescent="0.25">
      <c r="A157" s="254"/>
      <c r="B157" s="254"/>
      <c r="C157" s="1528" t="s">
        <v>107</v>
      </c>
      <c r="D157" s="841"/>
      <c r="E157" s="116"/>
      <c r="F157" s="29">
        <f t="shared" si="60"/>
        <v>0</v>
      </c>
      <c r="G157" s="35">
        <v>30</v>
      </c>
      <c r="H157" s="35" t="e">
        <f t="shared" si="62"/>
        <v>#DIV/0!</v>
      </c>
      <c r="I157" s="274"/>
      <c r="J157" s="274"/>
      <c r="K157" s="790"/>
      <c r="L157" s="294"/>
      <c r="M157" s="294"/>
      <c r="N157" s="294"/>
      <c r="O157" s="294"/>
      <c r="P157" s="294"/>
      <c r="Q157" s="79"/>
      <c r="R157" s="79"/>
      <c r="S157" s="79"/>
      <c r="T157" s="79"/>
      <c r="U157" s="79"/>
      <c r="V157" s="79"/>
      <c r="W157" s="79"/>
    </row>
    <row r="158" spans="1:23" s="297" customFormat="1" x14ac:dyDescent="0.25">
      <c r="A158" s="254"/>
      <c r="B158" s="254"/>
      <c r="C158" s="1528" t="s">
        <v>287</v>
      </c>
      <c r="D158" s="841"/>
      <c r="E158" s="116"/>
      <c r="F158" s="29">
        <f t="shared" si="60"/>
        <v>0</v>
      </c>
      <c r="G158" s="35">
        <v>58</v>
      </c>
      <c r="H158" s="35" t="e">
        <f t="shared" si="62"/>
        <v>#DIV/0!</v>
      </c>
      <c r="I158" s="274"/>
      <c r="J158" s="274"/>
      <c r="K158" s="790"/>
      <c r="L158" s="294"/>
      <c r="M158" s="294"/>
      <c r="N158" s="294"/>
      <c r="O158" s="294"/>
      <c r="P158" s="294"/>
      <c r="Q158" s="79"/>
      <c r="R158" s="79"/>
      <c r="S158" s="79"/>
      <c r="T158" s="79"/>
      <c r="U158" s="79"/>
      <c r="V158" s="79"/>
      <c r="W158" s="79"/>
    </row>
    <row r="159" spans="1:23" s="297" customFormat="1" x14ac:dyDescent="0.25">
      <c r="A159" s="254"/>
      <c r="B159" s="254"/>
      <c r="C159" s="1528" t="s">
        <v>78</v>
      </c>
      <c r="D159" s="841"/>
      <c r="E159" s="116"/>
      <c r="F159" s="29">
        <f t="shared" si="60"/>
        <v>0</v>
      </c>
      <c r="G159" s="35">
        <v>4</v>
      </c>
      <c r="H159" s="35" t="e">
        <f t="shared" si="62"/>
        <v>#DIV/0!</v>
      </c>
      <c r="I159" s="274"/>
      <c r="J159" s="274"/>
      <c r="K159" s="790"/>
      <c r="L159" s="294"/>
      <c r="M159" s="790"/>
      <c r="N159" s="294"/>
      <c r="O159" s="294"/>
      <c r="P159" s="294"/>
      <c r="Q159" s="79"/>
      <c r="R159" s="79"/>
      <c r="S159" s="79"/>
      <c r="T159" s="79"/>
      <c r="U159" s="79"/>
      <c r="V159" s="843"/>
      <c r="W159" s="79"/>
    </row>
    <row r="160" spans="1:23" ht="30" x14ac:dyDescent="0.25">
      <c r="A160" s="254">
        <v>1</v>
      </c>
      <c r="B160" s="305"/>
      <c r="C160" s="1528" t="s">
        <v>283</v>
      </c>
      <c r="D160" s="841"/>
      <c r="E160" s="117"/>
      <c r="F160" s="29">
        <f t="shared" si="59"/>
        <v>0</v>
      </c>
      <c r="G160" s="35">
        <v>0</v>
      </c>
      <c r="H160" s="35"/>
      <c r="I160" s="274"/>
      <c r="J160" s="274"/>
      <c r="K160" s="294"/>
      <c r="L160" s="294"/>
      <c r="M160" s="790"/>
      <c r="N160" s="294"/>
      <c r="O160" s="294"/>
      <c r="P160" s="294"/>
      <c r="Q160" s="79"/>
      <c r="R160" s="79"/>
      <c r="S160" s="79"/>
      <c r="T160" s="79"/>
      <c r="U160" s="79"/>
      <c r="V160" s="843"/>
      <c r="W160" s="79"/>
    </row>
    <row r="161" spans="1:23" ht="29.25" x14ac:dyDescent="0.25">
      <c r="B161" s="305"/>
      <c r="C161" s="804" t="s">
        <v>165</v>
      </c>
      <c r="D161" s="650"/>
      <c r="E161" s="684">
        <f>E131+E134*3.2+E136</f>
        <v>742.6</v>
      </c>
      <c r="F161" s="650">
        <f>F131+F134*3.2+F136</f>
        <v>239.2</v>
      </c>
      <c r="G161" s="270">
        <f>G131+G134*3.2+G136</f>
        <v>222.2</v>
      </c>
      <c r="H161" s="650"/>
      <c r="I161" s="650"/>
      <c r="J161" s="650"/>
      <c r="K161" s="844"/>
      <c r="L161" s="650"/>
      <c r="M161" s="270"/>
      <c r="N161" s="270"/>
      <c r="O161" s="650"/>
      <c r="P161" s="650"/>
      <c r="Q161" s="79">
        <v>4300</v>
      </c>
      <c r="R161" s="79">
        <f>Q161/12*$C$4</f>
        <v>1433.3333333333333</v>
      </c>
      <c r="S161" s="79">
        <f>W161-V161-T161</f>
        <v>679.43610000000001</v>
      </c>
      <c r="T161" s="79"/>
      <c r="U161" s="79">
        <f>S161-R161</f>
        <v>-753.89723333333325</v>
      </c>
      <c r="V161" s="79">
        <v>0</v>
      </c>
      <c r="W161" s="79">
        <v>679.43610000000001</v>
      </c>
    </row>
    <row r="162" spans="1:23" x14ac:dyDescent="0.25">
      <c r="A162" s="254">
        <v>1</v>
      </c>
      <c r="B162" s="305"/>
      <c r="C162" s="794" t="s">
        <v>166</v>
      </c>
      <c r="D162" s="794"/>
      <c r="E162" s="106">
        <f>E131+E134*3.2+E136</f>
        <v>742.6</v>
      </c>
      <c r="F162" s="106">
        <f>F131+F134*3.2+F137</f>
        <v>239.2</v>
      </c>
      <c r="G162" s="106">
        <f>G131+G134*3.2+G137</f>
        <v>233.2</v>
      </c>
      <c r="H162" s="106">
        <f>G162/F162*100</f>
        <v>97.491638795986617</v>
      </c>
      <c r="I162" s="630"/>
      <c r="J162" s="630"/>
      <c r="K162" s="787"/>
      <c r="L162" s="466"/>
      <c r="M162" s="466"/>
      <c r="N162" s="466"/>
      <c r="O162" s="466"/>
      <c r="P162" s="466"/>
      <c r="Q162" s="81">
        <f t="shared" ref="Q162:W162" si="63">SUM(Q161,Q138)</f>
        <v>4300</v>
      </c>
      <c r="R162" s="81">
        <f t="shared" si="63"/>
        <v>1433.3333333333333</v>
      </c>
      <c r="S162" s="81">
        <f t="shared" si="63"/>
        <v>727.07657000000006</v>
      </c>
      <c r="T162" s="81">
        <f t="shared" si="63"/>
        <v>0</v>
      </c>
      <c r="U162" s="81">
        <f t="shared" si="63"/>
        <v>-706.2567633333332</v>
      </c>
      <c r="V162" s="81">
        <f t="shared" si="63"/>
        <v>0</v>
      </c>
      <c r="W162" s="81">
        <f t="shared" si="63"/>
        <v>727.07657000000006</v>
      </c>
    </row>
    <row r="163" spans="1:23" ht="15.75" x14ac:dyDescent="0.25">
      <c r="A163" s="254">
        <v>1</v>
      </c>
      <c r="C163" s="1540" t="s">
        <v>31</v>
      </c>
      <c r="D163" s="845"/>
      <c r="E163" s="181"/>
      <c r="F163" s="846"/>
      <c r="G163" s="181"/>
      <c r="H163" s="846"/>
      <c r="I163" s="788"/>
      <c r="J163" s="788"/>
      <c r="K163" s="837"/>
      <c r="L163" s="847"/>
      <c r="M163" s="431"/>
      <c r="N163" s="431"/>
      <c r="O163" s="431"/>
      <c r="P163" s="431"/>
      <c r="Q163" s="82"/>
      <c r="R163" s="82"/>
      <c r="S163" s="82"/>
      <c r="T163" s="82"/>
      <c r="U163" s="848"/>
      <c r="V163" s="82"/>
      <c r="W163" s="82"/>
    </row>
    <row r="164" spans="1:23" x14ac:dyDescent="0.25">
      <c r="A164" s="254">
        <v>1</v>
      </c>
      <c r="B164" s="305"/>
      <c r="C164" s="1541" t="s">
        <v>148</v>
      </c>
      <c r="D164" s="849"/>
      <c r="E164" s="554"/>
      <c r="F164" s="267"/>
      <c r="G164" s="267"/>
      <c r="H164" s="267"/>
      <c r="I164" s="650"/>
      <c r="J164" s="305"/>
      <c r="K164" s="305"/>
      <c r="L164" s="254"/>
      <c r="M164" s="650"/>
      <c r="N164" s="650"/>
      <c r="O164" s="254"/>
      <c r="P164" s="226"/>
      <c r="Q164" s="79"/>
      <c r="R164" s="79"/>
      <c r="S164" s="79"/>
      <c r="T164" s="79"/>
      <c r="U164" s="79"/>
      <c r="V164" s="79"/>
      <c r="W164" s="79"/>
    </row>
    <row r="165" spans="1:23" ht="30" x14ac:dyDescent="0.25">
      <c r="B165" s="305"/>
      <c r="C165" s="1542" t="s">
        <v>150</v>
      </c>
      <c r="D165" s="849">
        <v>300</v>
      </c>
      <c r="E165" s="35">
        <v>80</v>
      </c>
      <c r="F165" s="35">
        <f>E165/12*$C$4</f>
        <v>26.666666666666668</v>
      </c>
      <c r="G165" s="35">
        <v>31</v>
      </c>
      <c r="H165" s="850">
        <f>G165/F165*100</f>
        <v>116.24999999999999</v>
      </c>
      <c r="I165" s="799">
        <v>21</v>
      </c>
      <c r="J165" s="851">
        <f>M165/G165</f>
        <v>16.903225806451612</v>
      </c>
      <c r="K165" s="225">
        <f>ROUND(E165*I165,0)</f>
        <v>1680</v>
      </c>
      <c r="L165" s="852">
        <f t="shared" ref="L165" si="64">K165/12*$C$4</f>
        <v>560</v>
      </c>
      <c r="M165" s="452">
        <v>524</v>
      </c>
      <c r="N165" s="226">
        <f>M165/L165*100</f>
        <v>93.571428571428569</v>
      </c>
      <c r="O165" s="852">
        <f>ROUND(K165/D165,0)</f>
        <v>6</v>
      </c>
      <c r="P165" s="226">
        <f t="shared" ref="P165" si="65">M165/$C$4*12/O165</f>
        <v>262</v>
      </c>
      <c r="Q165" s="79"/>
      <c r="R165" s="79"/>
      <c r="S165" s="79"/>
      <c r="T165" s="79"/>
      <c r="U165" s="79"/>
      <c r="V165" s="79"/>
      <c r="W165" s="79"/>
    </row>
    <row r="166" spans="1:23" s="284" customFormat="1" x14ac:dyDescent="0.25">
      <c r="A166" s="254"/>
      <c r="B166" s="305"/>
      <c r="C166" s="3" t="s">
        <v>28</v>
      </c>
      <c r="D166" s="73"/>
      <c r="E166" s="185"/>
      <c r="F166" s="29">
        <v>3</v>
      </c>
      <c r="G166" s="29">
        <v>4</v>
      </c>
      <c r="H166" s="35">
        <v>3</v>
      </c>
      <c r="I166" s="853">
        <f>H166/G166*100</f>
        <v>75</v>
      </c>
      <c r="J166" s="799">
        <v>8</v>
      </c>
      <c r="K166" s="854">
        <f>N166/H166</f>
        <v>4</v>
      </c>
      <c r="L166" s="225">
        <f>ROUND(F166*J166,0)</f>
        <v>24</v>
      </c>
      <c r="M166" s="852">
        <v>17</v>
      </c>
      <c r="N166" s="226">
        <v>12</v>
      </c>
      <c r="O166" s="226">
        <f>N166/M166*100</f>
        <v>70.588235294117652</v>
      </c>
      <c r="P166" s="852" t="e">
        <f>ROUND(L166/E166,0)</f>
        <v>#DIV/0!</v>
      </c>
      <c r="Q166" s="226"/>
      <c r="R166" s="118"/>
      <c r="S166" s="118"/>
      <c r="T166" s="118"/>
      <c r="U166" s="118"/>
      <c r="V166" s="118"/>
      <c r="W166" s="118"/>
    </row>
    <row r="167" spans="1:23" s="284" customFormat="1" x14ac:dyDescent="0.25">
      <c r="A167" s="254"/>
      <c r="B167" s="305"/>
      <c r="C167" s="3" t="s">
        <v>26</v>
      </c>
      <c r="D167" s="849">
        <v>240</v>
      </c>
      <c r="E167" s="29">
        <v>3</v>
      </c>
      <c r="F167" s="29">
        <f>E167/12*$C$4</f>
        <v>1</v>
      </c>
      <c r="G167" s="35">
        <v>1</v>
      </c>
      <c r="H167" s="853">
        <f>G167/F167*100</f>
        <v>100</v>
      </c>
      <c r="I167" s="799">
        <v>8</v>
      </c>
      <c r="J167" s="854">
        <f>M167/G167</f>
        <v>12</v>
      </c>
      <c r="K167" s="225">
        <f>ROUND(E167*I167,0)</f>
        <v>24</v>
      </c>
      <c r="L167" s="852">
        <f t="shared" ref="L167" si="66">K167/12*$C$4</f>
        <v>8</v>
      </c>
      <c r="M167" s="226">
        <v>12</v>
      </c>
      <c r="N167" s="226">
        <f>M167/L167*100</f>
        <v>150</v>
      </c>
      <c r="O167" s="852">
        <f>ROUND(K167/D167,0)</f>
        <v>0</v>
      </c>
      <c r="P167" s="226" t="e">
        <f t="shared" ref="P167" si="67">M167/$C$4*12/O167</f>
        <v>#DIV/0!</v>
      </c>
      <c r="Q167" s="118"/>
      <c r="R167" s="118"/>
      <c r="S167" s="118"/>
      <c r="T167" s="118"/>
      <c r="U167" s="118"/>
      <c r="V167" s="118"/>
      <c r="W167" s="118"/>
    </row>
    <row r="168" spans="1:23" s="297" customFormat="1" x14ac:dyDescent="0.25">
      <c r="A168" s="254">
        <v>1</v>
      </c>
      <c r="B168" s="305"/>
      <c r="C168" s="1543" t="s">
        <v>240</v>
      </c>
      <c r="D168" s="419"/>
      <c r="E168" s="24">
        <f>SUM(E165:E167)</f>
        <v>83</v>
      </c>
      <c r="F168" s="24">
        <f t="shared" ref="F168:G168" si="68">SUM(F165:F167)</f>
        <v>30.666666666666668</v>
      </c>
      <c r="G168" s="24">
        <f t="shared" si="68"/>
        <v>36</v>
      </c>
      <c r="H168" s="855">
        <f>G168/F168*100</f>
        <v>117.39130434782608</v>
      </c>
      <c r="I168" s="819">
        <f>SUM(K168/E168)</f>
        <v>20.578313253012048</v>
      </c>
      <c r="J168" s="854">
        <f>M168/G168</f>
        <v>15.361111111111111</v>
      </c>
      <c r="K168" s="24">
        <f t="shared" ref="K168:O168" si="69">SUM(K165:K167)</f>
        <v>1708</v>
      </c>
      <c r="L168" s="24">
        <f t="shared" si="69"/>
        <v>592</v>
      </c>
      <c r="M168" s="24">
        <f t="shared" si="69"/>
        <v>553</v>
      </c>
      <c r="N168" s="332">
        <f>M168/L168*100</f>
        <v>93.412162162162161</v>
      </c>
      <c r="O168" s="24">
        <f t="shared" si="69"/>
        <v>76.588235294117652</v>
      </c>
      <c r="P168" s="332">
        <f t="shared" ref="P168:P169" si="70">M168/$C$4*12/O168</f>
        <v>21.661290322580644</v>
      </c>
      <c r="Q168" s="118"/>
      <c r="R168" s="118"/>
      <c r="S168" s="118"/>
      <c r="T168" s="118"/>
      <c r="U168" s="118"/>
      <c r="V168" s="118">
        <v>0</v>
      </c>
      <c r="W168" s="118">
        <v>4243.8951999999999</v>
      </c>
    </row>
    <row r="169" spans="1:23" ht="30" thickBot="1" x14ac:dyDescent="0.3">
      <c r="A169" s="254">
        <v>1</v>
      </c>
      <c r="B169" s="305"/>
      <c r="C169" s="1544" t="s">
        <v>315</v>
      </c>
      <c r="D169" s="858"/>
      <c r="E169" s="806">
        <f>E168</f>
        <v>83</v>
      </c>
      <c r="F169" s="806">
        <f t="shared" ref="F169:G169" si="71">F168</f>
        <v>30.666666666666668</v>
      </c>
      <c r="G169" s="806">
        <f t="shared" si="71"/>
        <v>36</v>
      </c>
      <c r="H169" s="859">
        <f>G169/F169*100</f>
        <v>117.39130434782608</v>
      </c>
      <c r="I169" s="807">
        <f>SUM(K169/E169)</f>
        <v>20.578313253012048</v>
      </c>
      <c r="J169" s="860">
        <f>M169/G169</f>
        <v>15.361111111111111</v>
      </c>
      <c r="K169" s="806">
        <f t="shared" ref="K169" si="72">K168</f>
        <v>1708</v>
      </c>
      <c r="L169" s="806">
        <f t="shared" ref="L169" si="73">L168</f>
        <v>592</v>
      </c>
      <c r="M169" s="806">
        <f t="shared" ref="M169" si="74">M168</f>
        <v>553</v>
      </c>
      <c r="N169" s="809">
        <f>M169/L169*100</f>
        <v>93.412162162162161</v>
      </c>
      <c r="O169" s="806">
        <f>O168</f>
        <v>76.588235294117652</v>
      </c>
      <c r="P169" s="764">
        <f t="shared" si="70"/>
        <v>21.661290322580644</v>
      </c>
      <c r="Q169" s="80">
        <v>14530</v>
      </c>
      <c r="R169" s="81">
        <f>Q169/12*$C$4</f>
        <v>4843.333333333333</v>
      </c>
      <c r="S169" s="80">
        <f>W169-V169-T169</f>
        <v>4243.8951999999999</v>
      </c>
      <c r="T169" s="80"/>
      <c r="U169" s="80">
        <f>S169-R169</f>
        <v>-599.4381333333331</v>
      </c>
      <c r="V169" s="80">
        <f>V168</f>
        <v>0</v>
      </c>
      <c r="W169" s="80">
        <f>W168</f>
        <v>4243.8951999999999</v>
      </c>
    </row>
    <row r="170" spans="1:23" ht="16.5" thickBot="1" x14ac:dyDescent="0.3">
      <c r="A170" s="254">
        <v>1</v>
      </c>
      <c r="B170" s="305"/>
      <c r="C170" s="1545" t="s">
        <v>17</v>
      </c>
      <c r="D170" s="861"/>
      <c r="E170" s="183"/>
      <c r="F170" s="862"/>
      <c r="G170" s="183"/>
      <c r="H170" s="862"/>
      <c r="I170" s="863"/>
      <c r="J170" s="864"/>
      <c r="K170" s="865"/>
      <c r="L170" s="865"/>
      <c r="M170" s="865">
        <f>SUM(M169,M128,M162)</f>
        <v>1143</v>
      </c>
      <c r="N170" s="865"/>
      <c r="O170" s="865"/>
      <c r="P170" s="865"/>
      <c r="Q170" s="83">
        <f>SUM(Q169,Q128,Q162)</f>
        <v>37472.046609999998</v>
      </c>
      <c r="R170" s="83">
        <f>SUM(R169,R128,R162)</f>
        <v>12490.682203333332</v>
      </c>
      <c r="S170" s="83">
        <f>SUM(S169,S128,S162)</f>
        <v>8818.4923599999984</v>
      </c>
      <c r="T170" s="83">
        <f>SUM(T169,T162,T128)</f>
        <v>0</v>
      </c>
      <c r="U170" s="83">
        <f>SUM(U169,U128,U162)</f>
        <v>-3672.1898433333326</v>
      </c>
      <c r="V170" s="83">
        <f>SUM(V169,V128,V162)</f>
        <v>0</v>
      </c>
      <c r="W170" s="83">
        <f>SUM(W169,W128,W162)</f>
        <v>8818.4923599999984</v>
      </c>
    </row>
    <row r="171" spans="1:23" x14ac:dyDescent="0.25">
      <c r="A171" s="254">
        <v>1</v>
      </c>
      <c r="B171" s="305"/>
      <c r="C171" s="1546"/>
      <c r="D171" s="833"/>
      <c r="E171" s="77"/>
      <c r="F171" s="77"/>
      <c r="G171" s="77"/>
      <c r="H171" s="77"/>
      <c r="I171" s="815"/>
      <c r="J171" s="815"/>
      <c r="K171" s="796"/>
      <c r="L171" s="423"/>
      <c r="M171" s="423"/>
      <c r="N171" s="423"/>
      <c r="O171" s="423"/>
      <c r="P171" s="423"/>
      <c r="Q171" s="82"/>
      <c r="R171" s="82"/>
      <c r="S171" s="82"/>
      <c r="T171" s="82"/>
      <c r="U171" s="82"/>
      <c r="V171" s="82"/>
      <c r="W171" s="82"/>
    </row>
    <row r="172" spans="1:23" ht="43.5" x14ac:dyDescent="0.25">
      <c r="A172" s="254">
        <v>1</v>
      </c>
      <c r="C172" s="1526" t="s">
        <v>245</v>
      </c>
      <c r="D172" s="379"/>
      <c r="E172" s="29"/>
      <c r="F172" s="29"/>
      <c r="G172" s="29"/>
      <c r="H172" s="29"/>
      <c r="I172" s="32"/>
      <c r="J172" s="32"/>
      <c r="K172" s="225"/>
      <c r="L172" s="226"/>
      <c r="M172" s="226"/>
      <c r="N172" s="226"/>
      <c r="O172" s="226"/>
      <c r="P172" s="226"/>
      <c r="Q172" s="79"/>
      <c r="R172" s="79"/>
      <c r="S172" s="79"/>
      <c r="T172" s="79"/>
      <c r="U172" s="79"/>
      <c r="V172" s="79"/>
      <c r="W172" s="79"/>
    </row>
    <row r="173" spans="1:23" x14ac:dyDescent="0.25">
      <c r="A173" s="254">
        <v>1</v>
      </c>
      <c r="C173" s="782" t="s">
        <v>5</v>
      </c>
      <c r="D173" s="782"/>
      <c r="E173" s="29"/>
      <c r="F173" s="29"/>
      <c r="G173" s="29"/>
      <c r="H173" s="29"/>
      <c r="I173" s="32"/>
      <c r="J173" s="32"/>
      <c r="K173" s="225"/>
      <c r="L173" s="226"/>
      <c r="M173" s="226"/>
      <c r="N173" s="226"/>
      <c r="O173" s="226"/>
      <c r="P173" s="226"/>
      <c r="Q173" s="79"/>
      <c r="R173" s="79"/>
      <c r="S173" s="79"/>
      <c r="T173" s="79"/>
      <c r="U173" s="79"/>
      <c r="V173" s="79"/>
      <c r="W173" s="79"/>
    </row>
    <row r="174" spans="1:23" x14ac:dyDescent="0.25">
      <c r="A174" s="254">
        <v>1</v>
      </c>
      <c r="C174" s="28" t="s">
        <v>75</v>
      </c>
      <c r="D174" s="28">
        <v>320</v>
      </c>
      <c r="E174" s="35">
        <v>84</v>
      </c>
      <c r="F174" s="29">
        <f t="shared" ref="F174:F187" si="75">E174/12*$C$4</f>
        <v>28</v>
      </c>
      <c r="G174" s="29">
        <v>19</v>
      </c>
      <c r="H174" s="29">
        <f t="shared" ref="H174:H189" si="76">G174/F174*100</f>
        <v>67.857142857142861</v>
      </c>
      <c r="I174" s="32">
        <v>7</v>
      </c>
      <c r="J174" s="32">
        <f t="shared" ref="J174:J188" si="77">M174/G174</f>
        <v>5.7368421052631575</v>
      </c>
      <c r="K174" s="225">
        <f t="shared" ref="K174:K187" si="78">ROUND(E174*I174,0)</f>
        <v>588</v>
      </c>
      <c r="L174" s="226">
        <f t="shared" ref="L174:L187" si="79">K174/12*$C$4</f>
        <v>196</v>
      </c>
      <c r="M174" s="226">
        <v>109</v>
      </c>
      <c r="N174" s="226">
        <f t="shared" ref="N174:N188" si="80">M174/L174*100</f>
        <v>55.612244897959187</v>
      </c>
      <c r="O174" s="852">
        <f t="shared" ref="O174:O187" si="81">ROUND(K174/D174,0)</f>
        <v>2</v>
      </c>
      <c r="P174" s="226">
        <f t="shared" ref="P174:P188" si="82">M174/$C$4*12/O174</f>
        <v>163.5</v>
      </c>
      <c r="Q174" s="79"/>
      <c r="R174" s="79"/>
      <c r="S174" s="79"/>
      <c r="T174" s="79"/>
      <c r="U174" s="79"/>
      <c r="V174" s="79"/>
      <c r="W174" s="79"/>
    </row>
    <row r="175" spans="1:23" x14ac:dyDescent="0.25">
      <c r="A175" s="254">
        <v>1</v>
      </c>
      <c r="C175" s="28" t="s">
        <v>104</v>
      </c>
      <c r="D175" s="28">
        <v>320</v>
      </c>
      <c r="E175" s="35">
        <v>22</v>
      </c>
      <c r="F175" s="29">
        <f t="shared" si="75"/>
        <v>7.333333333333333</v>
      </c>
      <c r="G175" s="29">
        <v>5</v>
      </c>
      <c r="H175" s="29">
        <f t="shared" si="76"/>
        <v>68.181818181818187</v>
      </c>
      <c r="I175" s="32">
        <v>9</v>
      </c>
      <c r="J175" s="32">
        <f t="shared" si="77"/>
        <v>10</v>
      </c>
      <c r="K175" s="225">
        <f t="shared" si="78"/>
        <v>198</v>
      </c>
      <c r="L175" s="226">
        <f t="shared" si="79"/>
        <v>66</v>
      </c>
      <c r="M175" s="226">
        <v>50</v>
      </c>
      <c r="N175" s="226">
        <f t="shared" si="80"/>
        <v>75.757575757575751</v>
      </c>
      <c r="O175" s="852">
        <f t="shared" si="81"/>
        <v>1</v>
      </c>
      <c r="P175" s="226">
        <f t="shared" si="82"/>
        <v>150</v>
      </c>
      <c r="Q175" s="79"/>
      <c r="R175" s="79"/>
      <c r="S175" s="79"/>
      <c r="T175" s="79"/>
      <c r="U175" s="79"/>
      <c r="V175" s="79"/>
      <c r="W175" s="79"/>
    </row>
    <row r="176" spans="1:23" x14ac:dyDescent="0.25">
      <c r="A176" s="254">
        <v>1</v>
      </c>
      <c r="C176" s="28" t="s">
        <v>21</v>
      </c>
      <c r="D176" s="28">
        <v>320</v>
      </c>
      <c r="E176" s="35">
        <v>67.199999999999989</v>
      </c>
      <c r="F176" s="29">
        <f t="shared" si="75"/>
        <v>22.399999999999995</v>
      </c>
      <c r="G176" s="29">
        <v>31</v>
      </c>
      <c r="H176" s="29">
        <f t="shared" si="76"/>
        <v>138.3928571428572</v>
      </c>
      <c r="I176" s="32">
        <v>7</v>
      </c>
      <c r="J176" s="32">
        <f t="shared" si="77"/>
        <v>7.645161290322581</v>
      </c>
      <c r="K176" s="225">
        <f t="shared" si="78"/>
        <v>470</v>
      </c>
      <c r="L176" s="226">
        <f t="shared" si="79"/>
        <v>156.66666666666666</v>
      </c>
      <c r="M176" s="226">
        <v>237</v>
      </c>
      <c r="N176" s="226">
        <f t="shared" si="80"/>
        <v>151.27659574468086</v>
      </c>
      <c r="O176" s="852">
        <f t="shared" si="81"/>
        <v>1</v>
      </c>
      <c r="P176" s="226">
        <f t="shared" si="82"/>
        <v>711</v>
      </c>
      <c r="Q176" s="79"/>
      <c r="R176" s="79"/>
      <c r="S176" s="79"/>
      <c r="T176" s="79"/>
      <c r="U176" s="79"/>
      <c r="V176" s="79"/>
      <c r="W176" s="79"/>
    </row>
    <row r="177" spans="1:23" x14ac:dyDescent="0.25">
      <c r="A177" s="254">
        <v>1</v>
      </c>
      <c r="C177" s="28" t="s">
        <v>30</v>
      </c>
      <c r="D177" s="28">
        <v>320</v>
      </c>
      <c r="E177" s="35">
        <v>10</v>
      </c>
      <c r="F177" s="29">
        <f t="shared" si="75"/>
        <v>3.3333333333333335</v>
      </c>
      <c r="G177" s="29">
        <v>3</v>
      </c>
      <c r="H177" s="29">
        <f t="shared" si="76"/>
        <v>89.999999999999986</v>
      </c>
      <c r="I177" s="32">
        <v>14</v>
      </c>
      <c r="J177" s="32">
        <f t="shared" si="77"/>
        <v>13</v>
      </c>
      <c r="K177" s="225">
        <f t="shared" si="78"/>
        <v>140</v>
      </c>
      <c r="L177" s="226">
        <f t="shared" si="79"/>
        <v>46.666666666666664</v>
      </c>
      <c r="M177" s="226">
        <v>39</v>
      </c>
      <c r="N177" s="226">
        <f t="shared" si="80"/>
        <v>83.571428571428569</v>
      </c>
      <c r="O177" s="852">
        <f t="shared" si="81"/>
        <v>0</v>
      </c>
      <c r="P177" s="226" t="e">
        <f t="shared" si="82"/>
        <v>#DIV/0!</v>
      </c>
      <c r="Q177" s="79"/>
      <c r="R177" s="79"/>
      <c r="S177" s="79"/>
      <c r="T177" s="79"/>
      <c r="U177" s="79"/>
      <c r="V177" s="79"/>
      <c r="W177" s="79"/>
    </row>
    <row r="178" spans="1:23" x14ac:dyDescent="0.25">
      <c r="A178" s="254">
        <v>1</v>
      </c>
      <c r="C178" s="28" t="s">
        <v>29</v>
      </c>
      <c r="D178" s="28">
        <v>320</v>
      </c>
      <c r="E178" s="35">
        <v>15</v>
      </c>
      <c r="F178" s="29">
        <f t="shared" si="75"/>
        <v>5</v>
      </c>
      <c r="G178" s="29">
        <v>5</v>
      </c>
      <c r="H178" s="29">
        <f t="shared" si="76"/>
        <v>100</v>
      </c>
      <c r="I178" s="32">
        <v>10</v>
      </c>
      <c r="J178" s="32">
        <f t="shared" si="77"/>
        <v>7.6</v>
      </c>
      <c r="K178" s="225">
        <f t="shared" si="78"/>
        <v>150</v>
      </c>
      <c r="L178" s="226">
        <f t="shared" si="79"/>
        <v>50</v>
      </c>
      <c r="M178" s="226">
        <v>38</v>
      </c>
      <c r="N178" s="226">
        <f t="shared" si="80"/>
        <v>76</v>
      </c>
      <c r="O178" s="852">
        <f t="shared" si="81"/>
        <v>0</v>
      </c>
      <c r="P178" s="226" t="e">
        <f t="shared" si="82"/>
        <v>#DIV/0!</v>
      </c>
      <c r="Q178" s="79"/>
      <c r="R178" s="79"/>
      <c r="S178" s="79"/>
      <c r="T178" s="79"/>
      <c r="U178" s="79"/>
      <c r="V178" s="79"/>
      <c r="W178" s="79"/>
    </row>
    <row r="179" spans="1:23" x14ac:dyDescent="0.25">
      <c r="A179" s="254">
        <v>1</v>
      </c>
      <c r="C179" s="28" t="s">
        <v>105</v>
      </c>
      <c r="D179" s="28">
        <v>320</v>
      </c>
      <c r="E179" s="35">
        <v>10</v>
      </c>
      <c r="F179" s="29">
        <f t="shared" si="75"/>
        <v>3.3333333333333335</v>
      </c>
      <c r="G179" s="29">
        <v>9</v>
      </c>
      <c r="H179" s="29">
        <f t="shared" si="76"/>
        <v>270</v>
      </c>
      <c r="I179" s="32">
        <v>13</v>
      </c>
      <c r="J179" s="32">
        <f t="shared" si="77"/>
        <v>9.5555555555555554</v>
      </c>
      <c r="K179" s="225">
        <f t="shared" si="78"/>
        <v>130</v>
      </c>
      <c r="L179" s="226">
        <f t="shared" si="79"/>
        <v>43.333333333333336</v>
      </c>
      <c r="M179" s="226">
        <v>86</v>
      </c>
      <c r="N179" s="226">
        <f t="shared" si="80"/>
        <v>198.46153846153845</v>
      </c>
      <c r="O179" s="852">
        <f t="shared" si="81"/>
        <v>0</v>
      </c>
      <c r="P179" s="226" t="e">
        <f t="shared" si="82"/>
        <v>#DIV/0!</v>
      </c>
      <c r="Q179" s="79"/>
      <c r="R179" s="79"/>
      <c r="S179" s="79"/>
      <c r="T179" s="79"/>
      <c r="U179" s="79"/>
      <c r="V179" s="79"/>
      <c r="W179" s="79"/>
    </row>
    <row r="180" spans="1:23" x14ac:dyDescent="0.25">
      <c r="A180" s="254">
        <v>1</v>
      </c>
      <c r="C180" s="28" t="s">
        <v>185</v>
      </c>
      <c r="D180" s="28">
        <v>320</v>
      </c>
      <c r="E180" s="35"/>
      <c r="F180" s="29">
        <f t="shared" si="75"/>
        <v>0</v>
      </c>
      <c r="G180" s="29">
        <v>1</v>
      </c>
      <c r="H180" s="29" t="e">
        <f t="shared" si="76"/>
        <v>#DIV/0!</v>
      </c>
      <c r="I180" s="32">
        <v>14.5</v>
      </c>
      <c r="J180" s="32">
        <f t="shared" si="77"/>
        <v>16</v>
      </c>
      <c r="K180" s="225">
        <f t="shared" si="78"/>
        <v>0</v>
      </c>
      <c r="L180" s="226">
        <f t="shared" si="79"/>
        <v>0</v>
      </c>
      <c r="M180" s="226">
        <v>16</v>
      </c>
      <c r="N180" s="226" t="e">
        <f t="shared" si="80"/>
        <v>#DIV/0!</v>
      </c>
      <c r="O180" s="852">
        <f t="shared" si="81"/>
        <v>0</v>
      </c>
      <c r="P180" s="226" t="e">
        <f t="shared" si="82"/>
        <v>#DIV/0!</v>
      </c>
      <c r="Q180" s="79"/>
      <c r="R180" s="79"/>
      <c r="S180" s="79"/>
      <c r="T180" s="79"/>
      <c r="U180" s="79"/>
      <c r="V180" s="79"/>
      <c r="W180" s="79"/>
    </row>
    <row r="181" spans="1:23" x14ac:dyDescent="0.25">
      <c r="A181" s="254">
        <v>1</v>
      </c>
      <c r="C181" s="866" t="s">
        <v>143</v>
      </c>
      <c r="D181" s="866">
        <v>320</v>
      </c>
      <c r="E181" s="35"/>
      <c r="F181" s="29">
        <f t="shared" si="75"/>
        <v>0</v>
      </c>
      <c r="G181" s="29">
        <v>0</v>
      </c>
      <c r="H181" s="29" t="e">
        <f t="shared" si="76"/>
        <v>#DIV/0!</v>
      </c>
      <c r="I181" s="32">
        <v>9</v>
      </c>
      <c r="J181" s="32" t="e">
        <f t="shared" si="77"/>
        <v>#DIV/0!</v>
      </c>
      <c r="K181" s="225">
        <f t="shared" si="78"/>
        <v>0</v>
      </c>
      <c r="L181" s="226">
        <f t="shared" si="79"/>
        <v>0</v>
      </c>
      <c r="M181" s="226"/>
      <c r="N181" s="226" t="e">
        <f t="shared" si="80"/>
        <v>#DIV/0!</v>
      </c>
      <c r="O181" s="852">
        <f t="shared" si="81"/>
        <v>0</v>
      </c>
      <c r="P181" s="226" t="e">
        <f t="shared" si="82"/>
        <v>#DIV/0!</v>
      </c>
      <c r="Q181" s="79"/>
      <c r="R181" s="79"/>
      <c r="S181" s="79"/>
      <c r="T181" s="79"/>
      <c r="U181" s="79"/>
      <c r="V181" s="79"/>
      <c r="W181" s="79"/>
    </row>
    <row r="182" spans="1:23" x14ac:dyDescent="0.25">
      <c r="A182" s="254">
        <v>1</v>
      </c>
      <c r="C182" s="28" t="s">
        <v>145</v>
      </c>
      <c r="D182" s="28">
        <v>320</v>
      </c>
      <c r="E182" s="35">
        <v>10</v>
      </c>
      <c r="F182" s="29">
        <f t="shared" si="75"/>
        <v>3.3333333333333335</v>
      </c>
      <c r="G182" s="29">
        <v>4</v>
      </c>
      <c r="H182" s="29">
        <f t="shared" si="76"/>
        <v>120</v>
      </c>
      <c r="I182" s="32">
        <v>15.5</v>
      </c>
      <c r="J182" s="32">
        <f t="shared" si="77"/>
        <v>18.5</v>
      </c>
      <c r="K182" s="225">
        <f t="shared" si="78"/>
        <v>155</v>
      </c>
      <c r="L182" s="226">
        <f t="shared" si="79"/>
        <v>51.666666666666664</v>
      </c>
      <c r="M182" s="226">
        <v>74</v>
      </c>
      <c r="N182" s="226">
        <f t="shared" si="80"/>
        <v>143.22580645161293</v>
      </c>
      <c r="O182" s="852">
        <f t="shared" si="81"/>
        <v>0</v>
      </c>
      <c r="P182" s="226" t="e">
        <f t="shared" si="82"/>
        <v>#DIV/0!</v>
      </c>
      <c r="Q182" s="79"/>
      <c r="R182" s="79"/>
      <c r="S182" s="79"/>
      <c r="T182" s="79"/>
      <c r="U182" s="79"/>
      <c r="V182" s="79"/>
      <c r="W182" s="79"/>
    </row>
    <row r="183" spans="1:23" x14ac:dyDescent="0.25">
      <c r="A183" s="254">
        <v>1</v>
      </c>
      <c r="B183" s="305"/>
      <c r="C183" s="28" t="s">
        <v>102</v>
      </c>
      <c r="D183" s="28">
        <v>320</v>
      </c>
      <c r="E183" s="35">
        <v>40</v>
      </c>
      <c r="F183" s="29">
        <f t="shared" si="75"/>
        <v>13.333333333333334</v>
      </c>
      <c r="G183" s="29">
        <v>19</v>
      </c>
      <c r="H183" s="29">
        <f t="shared" si="76"/>
        <v>142.5</v>
      </c>
      <c r="I183" s="32">
        <v>13</v>
      </c>
      <c r="J183" s="32">
        <f t="shared" si="77"/>
        <v>14.421052631578947</v>
      </c>
      <c r="K183" s="225">
        <f t="shared" si="78"/>
        <v>520</v>
      </c>
      <c r="L183" s="226">
        <f t="shared" si="79"/>
        <v>173.33333333333334</v>
      </c>
      <c r="M183" s="226">
        <v>274</v>
      </c>
      <c r="N183" s="226">
        <f t="shared" si="80"/>
        <v>158.07692307692307</v>
      </c>
      <c r="O183" s="852">
        <f t="shared" si="81"/>
        <v>2</v>
      </c>
      <c r="P183" s="226">
        <f t="shared" si="82"/>
        <v>411</v>
      </c>
      <c r="Q183" s="79"/>
      <c r="R183" s="79"/>
      <c r="S183" s="79"/>
      <c r="T183" s="79"/>
      <c r="U183" s="79"/>
      <c r="V183" s="79"/>
      <c r="W183" s="79"/>
    </row>
    <row r="184" spans="1:23" x14ac:dyDescent="0.25">
      <c r="A184" s="254">
        <v>1</v>
      </c>
      <c r="B184" s="305"/>
      <c r="C184" s="1547" t="s">
        <v>76</v>
      </c>
      <c r="D184" s="28">
        <v>320</v>
      </c>
      <c r="E184" s="35">
        <v>30</v>
      </c>
      <c r="F184" s="29">
        <f t="shared" si="75"/>
        <v>10</v>
      </c>
      <c r="G184" s="29">
        <v>8</v>
      </c>
      <c r="H184" s="29">
        <f t="shared" si="76"/>
        <v>80</v>
      </c>
      <c r="I184" s="32">
        <v>11</v>
      </c>
      <c r="J184" s="32">
        <f t="shared" si="77"/>
        <v>8.625</v>
      </c>
      <c r="K184" s="225">
        <f t="shared" si="78"/>
        <v>330</v>
      </c>
      <c r="L184" s="226">
        <f t="shared" si="79"/>
        <v>110</v>
      </c>
      <c r="M184" s="226">
        <v>69</v>
      </c>
      <c r="N184" s="226">
        <f t="shared" si="80"/>
        <v>62.727272727272734</v>
      </c>
      <c r="O184" s="852">
        <f t="shared" si="81"/>
        <v>1</v>
      </c>
      <c r="P184" s="226">
        <f t="shared" si="82"/>
        <v>207</v>
      </c>
      <c r="Q184" s="79"/>
      <c r="R184" s="79"/>
      <c r="S184" s="79"/>
      <c r="T184" s="79"/>
      <c r="U184" s="79"/>
      <c r="V184" s="79"/>
      <c r="W184" s="79"/>
    </row>
    <row r="185" spans="1:23" x14ac:dyDescent="0.25">
      <c r="A185" s="254">
        <v>1</v>
      </c>
      <c r="B185" s="305"/>
      <c r="C185" s="1547" t="s">
        <v>40</v>
      </c>
      <c r="D185" s="28">
        <v>320</v>
      </c>
      <c r="E185" s="35">
        <v>50</v>
      </c>
      <c r="F185" s="29">
        <f t="shared" si="75"/>
        <v>16.666666666666668</v>
      </c>
      <c r="G185" s="29">
        <v>19</v>
      </c>
      <c r="H185" s="29">
        <f t="shared" si="76"/>
        <v>113.99999999999999</v>
      </c>
      <c r="I185" s="32">
        <v>23.5</v>
      </c>
      <c r="J185" s="32">
        <f t="shared" si="77"/>
        <v>34.421052631578945</v>
      </c>
      <c r="K185" s="225">
        <f t="shared" si="78"/>
        <v>1175</v>
      </c>
      <c r="L185" s="226">
        <f t="shared" si="79"/>
        <v>391.66666666666669</v>
      </c>
      <c r="M185" s="226">
        <v>654</v>
      </c>
      <c r="N185" s="226">
        <f t="shared" si="80"/>
        <v>166.97872340425531</v>
      </c>
      <c r="O185" s="852">
        <f t="shared" si="81"/>
        <v>4</v>
      </c>
      <c r="P185" s="226">
        <f t="shared" si="82"/>
        <v>490.5</v>
      </c>
      <c r="Q185" s="79"/>
      <c r="R185" s="79"/>
      <c r="S185" s="79"/>
      <c r="T185" s="79"/>
      <c r="U185" s="79"/>
      <c r="V185" s="79"/>
      <c r="W185" s="79"/>
    </row>
    <row r="186" spans="1:23" x14ac:dyDescent="0.25">
      <c r="A186" s="254">
        <v>1</v>
      </c>
      <c r="B186" s="305"/>
      <c r="C186" s="1548" t="s">
        <v>363</v>
      </c>
      <c r="D186" s="867">
        <v>320</v>
      </c>
      <c r="E186" s="36">
        <v>60</v>
      </c>
      <c r="F186" s="185">
        <f t="shared" si="75"/>
        <v>20</v>
      </c>
      <c r="G186" s="29">
        <v>18</v>
      </c>
      <c r="H186" s="185">
        <f t="shared" si="76"/>
        <v>90</v>
      </c>
      <c r="I186" s="813">
        <v>13.5</v>
      </c>
      <c r="J186" s="813">
        <f t="shared" si="77"/>
        <v>12.5</v>
      </c>
      <c r="K186" s="309">
        <f t="shared" si="78"/>
        <v>810</v>
      </c>
      <c r="L186" s="332">
        <f t="shared" si="79"/>
        <v>270</v>
      </c>
      <c r="M186" s="332">
        <v>225</v>
      </c>
      <c r="N186" s="332">
        <f t="shared" si="80"/>
        <v>83.333333333333343</v>
      </c>
      <c r="O186" s="857">
        <f t="shared" si="81"/>
        <v>3</v>
      </c>
      <c r="P186" s="332">
        <f>M186/$C$4*12/O186</f>
        <v>225</v>
      </c>
      <c r="Q186" s="118"/>
      <c r="R186" s="118"/>
      <c r="S186" s="118"/>
      <c r="T186" s="118"/>
      <c r="U186" s="118"/>
      <c r="V186" s="118"/>
      <c r="W186" s="118"/>
    </row>
    <row r="187" spans="1:23" s="297" customFormat="1" x14ac:dyDescent="0.25">
      <c r="A187" s="254">
        <v>1</v>
      </c>
      <c r="B187" s="305"/>
      <c r="C187" s="1549" t="s">
        <v>25</v>
      </c>
      <c r="D187" s="30">
        <v>310</v>
      </c>
      <c r="E187" s="37">
        <v>105</v>
      </c>
      <c r="F187" s="31">
        <f t="shared" si="75"/>
        <v>35</v>
      </c>
      <c r="G187" s="29">
        <v>31</v>
      </c>
      <c r="H187" s="31">
        <f t="shared" si="76"/>
        <v>88.571428571428569</v>
      </c>
      <c r="I187" s="34">
        <v>6</v>
      </c>
      <c r="J187" s="34">
        <f t="shared" si="77"/>
        <v>4.903225806451613</v>
      </c>
      <c r="K187" s="785">
        <f t="shared" si="78"/>
        <v>630</v>
      </c>
      <c r="L187" s="300">
        <f t="shared" si="79"/>
        <v>210</v>
      </c>
      <c r="M187" s="300">
        <v>152</v>
      </c>
      <c r="N187" s="300">
        <f t="shared" si="80"/>
        <v>72.38095238095238</v>
      </c>
      <c r="O187" s="868">
        <f t="shared" si="81"/>
        <v>2</v>
      </c>
      <c r="P187" s="300">
        <f t="shared" si="82"/>
        <v>228</v>
      </c>
      <c r="Q187" s="221"/>
      <c r="R187" s="221"/>
      <c r="S187" s="221"/>
      <c r="T187" s="221"/>
      <c r="U187" s="221"/>
      <c r="V187" s="221"/>
      <c r="W187" s="221"/>
    </row>
    <row r="188" spans="1:23" s="297" customFormat="1" x14ac:dyDescent="0.25">
      <c r="A188" s="254">
        <v>1</v>
      </c>
      <c r="B188" s="305"/>
      <c r="C188" s="1550" t="s">
        <v>7</v>
      </c>
      <c r="D188" s="786"/>
      <c r="E188" s="130">
        <f>SUM(E174:E187)</f>
        <v>503.2</v>
      </c>
      <c r="F188" s="130">
        <f>SUM(F174:F187)</f>
        <v>167.73333333333332</v>
      </c>
      <c r="G188" s="130">
        <f>SUM(G174:G187)</f>
        <v>172</v>
      </c>
      <c r="H188" s="130">
        <f t="shared" si="76"/>
        <v>102.54372019077903</v>
      </c>
      <c r="I188" s="630">
        <f>IF(E188=0,0,K188/E188)</f>
        <v>10.524642289348172</v>
      </c>
      <c r="J188" s="630">
        <f t="shared" si="77"/>
        <v>11.761627906976743</v>
      </c>
      <c r="K188" s="816">
        <f>SUM(K174:K187)</f>
        <v>5296</v>
      </c>
      <c r="L188" s="816">
        <f>SUM(L174:L187)</f>
        <v>1765.3333333333333</v>
      </c>
      <c r="M188" s="816">
        <f>SUM(M174:M187)</f>
        <v>2023</v>
      </c>
      <c r="N188" s="466">
        <f t="shared" si="80"/>
        <v>114.59592145015107</v>
      </c>
      <c r="O188" s="816">
        <f>SUM(O174:O187)</f>
        <v>16</v>
      </c>
      <c r="P188" s="233">
        <f t="shared" si="82"/>
        <v>379.3125</v>
      </c>
      <c r="Q188" s="81">
        <v>21376.43</v>
      </c>
      <c r="R188" s="81">
        <f t="shared" ref="R188:R189" si="83">Q188/12*$C$4</f>
        <v>7125.4766666666665</v>
      </c>
      <c r="S188" s="81">
        <f t="shared" ref="S188:S264" si="84">W188-V188-T188</f>
        <v>8847.2391300000018</v>
      </c>
      <c r="T188" s="81">
        <v>-1.0666500000000001</v>
      </c>
      <c r="U188" s="81">
        <f>S188-R188</f>
        <v>1721.7624633333353</v>
      </c>
      <c r="V188" s="81">
        <v>-4.3231700000000002</v>
      </c>
      <c r="W188" s="81">
        <v>8841.8493100000014</v>
      </c>
    </row>
    <row r="189" spans="1:23" ht="43.5" x14ac:dyDescent="0.25">
      <c r="A189" s="254">
        <v>1</v>
      </c>
      <c r="B189" s="305"/>
      <c r="C189" s="1551" t="s">
        <v>275</v>
      </c>
      <c r="D189" s="869"/>
      <c r="E189" s="822">
        <v>7</v>
      </c>
      <c r="F189" s="870">
        <f>E189/12*$C$4</f>
        <v>2.3333333333333335</v>
      </c>
      <c r="G189" s="133">
        <v>0</v>
      </c>
      <c r="H189" s="77">
        <f t="shared" si="76"/>
        <v>0</v>
      </c>
      <c r="I189" s="788"/>
      <c r="J189" s="788"/>
      <c r="K189" s="818"/>
      <c r="L189" s="181"/>
      <c r="M189" s="181"/>
      <c r="N189" s="431"/>
      <c r="O189" s="847"/>
      <c r="P189" s="423"/>
      <c r="Q189" s="82">
        <v>900</v>
      </c>
      <c r="R189" s="81">
        <f t="shared" si="83"/>
        <v>300</v>
      </c>
      <c r="S189" s="82">
        <f t="shared" si="84"/>
        <v>0</v>
      </c>
      <c r="T189" s="82"/>
      <c r="U189" s="82">
        <f>S189-R189</f>
        <v>-300</v>
      </c>
      <c r="V189" s="81">
        <v>0</v>
      </c>
      <c r="W189" s="81">
        <v>0</v>
      </c>
    </row>
    <row r="190" spans="1:23" x14ac:dyDescent="0.25">
      <c r="A190" s="254">
        <v>1</v>
      </c>
      <c r="B190" s="305"/>
      <c r="C190" s="1552" t="s">
        <v>14</v>
      </c>
      <c r="D190" s="457"/>
      <c r="E190" s="35"/>
      <c r="F190" s="820"/>
      <c r="G190" s="871"/>
      <c r="H190" s="820"/>
      <c r="I190" s="788"/>
      <c r="J190" s="788"/>
      <c r="K190" s="818"/>
      <c r="L190" s="181"/>
      <c r="M190" s="181"/>
      <c r="N190" s="181"/>
      <c r="O190" s="181"/>
      <c r="P190" s="181"/>
      <c r="Q190" s="79"/>
      <c r="R190" s="79"/>
      <c r="S190" s="79">
        <f t="shared" si="84"/>
        <v>0</v>
      </c>
      <c r="T190" s="79"/>
      <c r="U190" s="79"/>
      <c r="V190" s="79"/>
      <c r="W190" s="79"/>
    </row>
    <row r="191" spans="1:23" x14ac:dyDescent="0.25">
      <c r="A191" s="254">
        <v>1</v>
      </c>
      <c r="B191" s="305"/>
      <c r="C191" s="1553" t="s">
        <v>197</v>
      </c>
      <c r="D191" s="8"/>
      <c r="E191" s="35">
        <f>SUM(E194,E193,E192)</f>
        <v>340</v>
      </c>
      <c r="F191" s="35">
        <f>SUM(F194,F193,F192)</f>
        <v>113</v>
      </c>
      <c r="G191" s="35">
        <f>SUM(G194,G193,G192)</f>
        <v>64</v>
      </c>
      <c r="H191" s="35">
        <f t="shared" ref="H191:H198" si="85">G191/F191*100</f>
        <v>56.637168141592923</v>
      </c>
      <c r="I191" s="274"/>
      <c r="J191" s="274"/>
      <c r="K191" s="872"/>
      <c r="L191" s="182"/>
      <c r="M191" s="182"/>
      <c r="N191" s="182"/>
      <c r="O191" s="182"/>
      <c r="P191" s="182"/>
      <c r="Q191" s="79"/>
      <c r="R191" s="79"/>
      <c r="S191" s="79">
        <f t="shared" si="84"/>
        <v>0</v>
      </c>
      <c r="T191" s="79"/>
      <c r="U191" s="79"/>
      <c r="V191" s="79"/>
      <c r="W191" s="79"/>
    </row>
    <row r="192" spans="1:23" x14ac:dyDescent="0.25">
      <c r="A192" s="254">
        <v>1</v>
      </c>
      <c r="B192" s="305"/>
      <c r="C192" s="1553" t="s">
        <v>302</v>
      </c>
      <c r="D192" s="8"/>
      <c r="E192" s="35"/>
      <c r="F192" s="29">
        <f t="shared" ref="F192:F198" si="86">ROUND(E192/12*$C$4,0)</f>
        <v>0</v>
      </c>
      <c r="G192" s="29">
        <v>5</v>
      </c>
      <c r="H192" s="35" t="e">
        <f t="shared" si="85"/>
        <v>#DIV/0!</v>
      </c>
      <c r="I192" s="274"/>
      <c r="J192" s="274"/>
      <c r="K192" s="872"/>
      <c r="L192" s="182"/>
      <c r="M192" s="182"/>
      <c r="N192" s="182"/>
      <c r="O192" s="182"/>
      <c r="P192" s="182"/>
      <c r="Q192" s="79"/>
      <c r="R192" s="79"/>
      <c r="S192" s="79">
        <f t="shared" si="84"/>
        <v>0</v>
      </c>
      <c r="T192" s="79"/>
      <c r="U192" s="79"/>
      <c r="V192" s="79"/>
      <c r="W192" s="79"/>
    </row>
    <row r="193" spans="1:23" ht="45" x14ac:dyDescent="0.25">
      <c r="A193" s="254">
        <v>1</v>
      </c>
      <c r="C193" s="8" t="s">
        <v>291</v>
      </c>
      <c r="D193" s="8"/>
      <c r="E193" s="35"/>
      <c r="F193" s="29">
        <f t="shared" si="86"/>
        <v>0</v>
      </c>
      <c r="G193" s="29">
        <v>0</v>
      </c>
      <c r="H193" s="35" t="e">
        <f t="shared" si="85"/>
        <v>#DIV/0!</v>
      </c>
      <c r="I193" s="274"/>
      <c r="J193" s="274"/>
      <c r="K193" s="872"/>
      <c r="L193" s="182"/>
      <c r="M193" s="182"/>
      <c r="N193" s="182"/>
      <c r="O193" s="182"/>
      <c r="P193" s="182"/>
      <c r="Q193" s="79"/>
      <c r="R193" s="79"/>
      <c r="S193" s="79">
        <f t="shared" si="84"/>
        <v>0</v>
      </c>
      <c r="T193" s="79"/>
      <c r="U193" s="79"/>
      <c r="V193" s="79"/>
      <c r="W193" s="79"/>
    </row>
    <row r="194" spans="1:23" x14ac:dyDescent="0.25">
      <c r="A194" s="254">
        <v>1</v>
      </c>
      <c r="C194" s="8" t="s">
        <v>292</v>
      </c>
      <c r="D194" s="8"/>
      <c r="E194" s="35">
        <v>340</v>
      </c>
      <c r="F194" s="29">
        <f t="shared" si="86"/>
        <v>113</v>
      </c>
      <c r="G194" s="29">
        <v>59</v>
      </c>
      <c r="H194" s="35">
        <f t="shared" si="85"/>
        <v>52.212389380530979</v>
      </c>
      <c r="I194" s="274"/>
      <c r="J194" s="274"/>
      <c r="K194" s="872"/>
      <c r="L194" s="182"/>
      <c r="M194" s="182"/>
      <c r="N194" s="182"/>
      <c r="O194" s="182"/>
      <c r="P194" s="182"/>
      <c r="Q194" s="79"/>
      <c r="R194" s="79"/>
      <c r="S194" s="79">
        <f t="shared" si="84"/>
        <v>0</v>
      </c>
      <c r="T194" s="79"/>
      <c r="U194" s="79"/>
      <c r="V194" s="79"/>
      <c r="W194" s="79"/>
    </row>
    <row r="195" spans="1:23" x14ac:dyDescent="0.25">
      <c r="A195" s="254">
        <v>1</v>
      </c>
      <c r="C195" s="8" t="s">
        <v>157</v>
      </c>
      <c r="D195" s="8"/>
      <c r="E195" s="35">
        <v>47</v>
      </c>
      <c r="F195" s="29">
        <f t="shared" si="86"/>
        <v>16</v>
      </c>
      <c r="G195" s="29">
        <v>8</v>
      </c>
      <c r="H195" s="35">
        <f t="shared" si="85"/>
        <v>50</v>
      </c>
      <c r="I195" s="274"/>
      <c r="J195" s="274"/>
      <c r="K195" s="872"/>
      <c r="L195" s="182"/>
      <c r="M195" s="182"/>
      <c r="N195" s="182"/>
      <c r="O195" s="182"/>
      <c r="P195" s="182"/>
      <c r="Q195" s="79"/>
      <c r="R195" s="79"/>
      <c r="S195" s="79">
        <f t="shared" si="84"/>
        <v>0</v>
      </c>
      <c r="T195" s="79"/>
      <c r="U195" s="79"/>
      <c r="V195" s="79"/>
      <c r="W195" s="79"/>
    </row>
    <row r="196" spans="1:23" ht="30" x14ac:dyDescent="0.25">
      <c r="A196" s="254">
        <v>1</v>
      </c>
      <c r="C196" s="8" t="s">
        <v>158</v>
      </c>
      <c r="D196" s="8"/>
      <c r="E196" s="35">
        <v>241</v>
      </c>
      <c r="F196" s="29">
        <f t="shared" si="86"/>
        <v>80</v>
      </c>
      <c r="G196" s="29">
        <v>99</v>
      </c>
      <c r="H196" s="35">
        <f t="shared" si="85"/>
        <v>123.75</v>
      </c>
      <c r="I196" s="274"/>
      <c r="J196" s="274"/>
      <c r="K196" s="872"/>
      <c r="L196" s="182"/>
      <c r="M196" s="182"/>
      <c r="N196" s="182"/>
      <c r="O196" s="182"/>
      <c r="P196" s="182"/>
      <c r="Q196" s="79"/>
      <c r="R196" s="79"/>
      <c r="S196" s="79">
        <f t="shared" si="84"/>
        <v>0</v>
      </c>
      <c r="T196" s="79"/>
      <c r="U196" s="79"/>
      <c r="V196" s="79"/>
      <c r="W196" s="79"/>
    </row>
    <row r="197" spans="1:23" ht="30" x14ac:dyDescent="0.25">
      <c r="A197" s="254">
        <v>1</v>
      </c>
      <c r="C197" s="3" t="s">
        <v>298</v>
      </c>
      <c r="D197" s="3"/>
      <c r="E197" s="37"/>
      <c r="F197" s="29">
        <f t="shared" si="86"/>
        <v>0</v>
      </c>
      <c r="G197" s="31">
        <v>95</v>
      </c>
      <c r="H197" s="35" t="e">
        <f t="shared" si="85"/>
        <v>#DIV/0!</v>
      </c>
      <c r="I197" s="793"/>
      <c r="J197" s="793"/>
      <c r="K197" s="823"/>
      <c r="L197" s="212"/>
      <c r="M197" s="212"/>
      <c r="N197" s="212"/>
      <c r="O197" s="212"/>
      <c r="P197" s="212"/>
      <c r="Q197" s="79"/>
      <c r="R197" s="79"/>
      <c r="S197" s="79">
        <f t="shared" si="84"/>
        <v>0</v>
      </c>
      <c r="T197" s="79"/>
      <c r="U197" s="79"/>
      <c r="V197" s="79"/>
      <c r="W197" s="79"/>
    </row>
    <row r="198" spans="1:23" x14ac:dyDescent="0.25">
      <c r="A198" s="254">
        <v>1</v>
      </c>
      <c r="C198" s="3" t="s">
        <v>356</v>
      </c>
      <c r="D198" s="3"/>
      <c r="E198" s="37"/>
      <c r="F198" s="31">
        <f t="shared" si="86"/>
        <v>0</v>
      </c>
      <c r="G198" s="31">
        <v>4</v>
      </c>
      <c r="H198" s="37" t="e">
        <f t="shared" si="85"/>
        <v>#DIV/0!</v>
      </c>
      <c r="I198" s="793"/>
      <c r="J198" s="793"/>
      <c r="K198" s="823"/>
      <c r="L198" s="212"/>
      <c r="M198" s="212"/>
      <c r="N198" s="212"/>
      <c r="O198" s="212"/>
      <c r="P198" s="212"/>
      <c r="Q198" s="79"/>
      <c r="R198" s="79"/>
      <c r="S198" s="79">
        <f t="shared" si="84"/>
        <v>0</v>
      </c>
      <c r="T198" s="79"/>
      <c r="U198" s="79"/>
      <c r="V198" s="79"/>
      <c r="W198" s="79"/>
    </row>
    <row r="199" spans="1:23" s="297" customFormat="1" x14ac:dyDescent="0.25">
      <c r="A199" s="254">
        <v>1</v>
      </c>
      <c r="B199" s="254"/>
      <c r="C199" s="3"/>
      <c r="D199" s="3"/>
      <c r="E199" s="37"/>
      <c r="F199" s="31"/>
      <c r="G199" s="31"/>
      <c r="H199" s="31"/>
      <c r="I199" s="793"/>
      <c r="J199" s="793"/>
      <c r="K199" s="823"/>
      <c r="L199" s="212"/>
      <c r="M199" s="212"/>
      <c r="N199" s="212"/>
      <c r="O199" s="212"/>
      <c r="P199" s="212"/>
      <c r="Q199" s="79"/>
      <c r="R199" s="79"/>
      <c r="S199" s="79">
        <f t="shared" si="84"/>
        <v>0</v>
      </c>
      <c r="T199" s="79"/>
      <c r="U199" s="79"/>
      <c r="V199" s="79"/>
      <c r="W199" s="79"/>
    </row>
    <row r="200" spans="1:23" x14ac:dyDescent="0.25">
      <c r="A200" s="254">
        <v>1</v>
      </c>
      <c r="C200" s="1554" t="s">
        <v>160</v>
      </c>
      <c r="D200" s="873"/>
      <c r="E200" s="130"/>
      <c r="F200" s="130"/>
      <c r="G200" s="130"/>
      <c r="H200" s="130"/>
      <c r="I200" s="630"/>
      <c r="J200" s="630"/>
      <c r="K200" s="816"/>
      <c r="L200" s="106"/>
      <c r="M200" s="106"/>
      <c r="N200" s="106"/>
      <c r="O200" s="106"/>
      <c r="P200" s="106"/>
      <c r="Q200" s="79"/>
      <c r="R200" s="79">
        <f>Q200/12*$C$4</f>
        <v>0</v>
      </c>
      <c r="S200" s="79">
        <f t="shared" ref="S200" si="87">W200-V200-T200</f>
        <v>5.5784599999999998</v>
      </c>
      <c r="T200" s="79"/>
      <c r="U200" s="79">
        <f>S200-R200</f>
        <v>5.5784599999999998</v>
      </c>
      <c r="V200" s="79">
        <v>0</v>
      </c>
      <c r="W200" s="79">
        <v>5.5784599999999998</v>
      </c>
    </row>
    <row r="201" spans="1:23" x14ac:dyDescent="0.25">
      <c r="A201" s="254">
        <v>1</v>
      </c>
      <c r="C201" s="874" t="s">
        <v>137</v>
      </c>
      <c r="D201" s="874"/>
      <c r="E201" s="820"/>
      <c r="F201" s="29">
        <f t="shared" ref="F201:F219" si="88">ROUND(E201/12*$C$4,0)</f>
        <v>0</v>
      </c>
      <c r="G201" s="77">
        <v>0</v>
      </c>
      <c r="H201" s="77" t="e">
        <f>G201/F201*100</f>
        <v>#DIV/0!</v>
      </c>
      <c r="I201" s="788"/>
      <c r="J201" s="788"/>
      <c r="K201" s="818"/>
      <c r="L201" s="181"/>
      <c r="M201" s="181"/>
      <c r="N201" s="181"/>
      <c r="O201" s="181"/>
      <c r="P201" s="181"/>
      <c r="Q201" s="79"/>
      <c r="R201" s="79"/>
      <c r="S201" s="79">
        <f t="shared" si="84"/>
        <v>0</v>
      </c>
      <c r="T201" s="79"/>
      <c r="U201" s="79"/>
      <c r="V201" s="79"/>
      <c r="W201" s="79"/>
    </row>
    <row r="202" spans="1:23" x14ac:dyDescent="0.25">
      <c r="C202" s="874" t="s">
        <v>434</v>
      </c>
      <c r="D202" s="874"/>
      <c r="E202" s="820"/>
      <c r="F202" s="29"/>
      <c r="G202" s="77">
        <v>0</v>
      </c>
      <c r="H202" s="77"/>
      <c r="I202" s="788"/>
      <c r="J202" s="788"/>
      <c r="K202" s="818"/>
      <c r="L202" s="181"/>
      <c r="M202" s="181"/>
      <c r="N202" s="181"/>
      <c r="O202" s="181"/>
      <c r="P202" s="181"/>
      <c r="Q202" s="79"/>
      <c r="R202" s="79"/>
      <c r="S202" s="79"/>
      <c r="T202" s="79"/>
      <c r="U202" s="79"/>
      <c r="V202" s="79"/>
      <c r="W202" s="79"/>
    </row>
    <row r="203" spans="1:23" x14ac:dyDescent="0.25">
      <c r="A203" s="254">
        <v>1</v>
      </c>
      <c r="C203" s="2" t="s">
        <v>78</v>
      </c>
      <c r="D203" s="2"/>
      <c r="E203" s="35"/>
      <c r="F203" s="29">
        <f t="shared" si="88"/>
        <v>0</v>
      </c>
      <c r="G203" s="77">
        <v>0</v>
      </c>
      <c r="H203" s="29" t="e">
        <f t="shared" ref="H203:H216" si="89">G203/F203*100</f>
        <v>#DIV/0!</v>
      </c>
      <c r="I203" s="274"/>
      <c r="J203" s="274"/>
      <c r="K203" s="790"/>
      <c r="L203" s="294"/>
      <c r="M203" s="294"/>
      <c r="N203" s="294"/>
      <c r="O203" s="294"/>
      <c r="P203" s="294"/>
      <c r="Q203" s="79"/>
      <c r="R203" s="79"/>
      <c r="S203" s="79">
        <f t="shared" si="84"/>
        <v>0</v>
      </c>
      <c r="T203" s="79"/>
      <c r="U203" s="79"/>
      <c r="V203" s="79"/>
      <c r="W203" s="79"/>
    </row>
    <row r="204" spans="1:23" ht="30" x14ac:dyDescent="0.25">
      <c r="A204" s="254">
        <v>1</v>
      </c>
      <c r="C204" s="8" t="s">
        <v>283</v>
      </c>
      <c r="D204" s="8"/>
      <c r="E204" s="35"/>
      <c r="F204" s="29">
        <f t="shared" si="88"/>
        <v>0</v>
      </c>
      <c r="G204" s="77">
        <v>0</v>
      </c>
      <c r="H204" s="29" t="e">
        <f t="shared" si="89"/>
        <v>#DIV/0!</v>
      </c>
      <c r="I204" s="274"/>
      <c r="J204" s="274"/>
      <c r="K204" s="790"/>
      <c r="L204" s="294"/>
      <c r="M204" s="294"/>
      <c r="N204" s="294"/>
      <c r="O204" s="294"/>
      <c r="P204" s="294"/>
      <c r="Q204" s="79"/>
      <c r="R204" s="79"/>
      <c r="S204" s="79">
        <f t="shared" si="84"/>
        <v>0</v>
      </c>
      <c r="T204" s="79"/>
      <c r="U204" s="79"/>
      <c r="V204" s="79"/>
      <c r="W204" s="79"/>
    </row>
    <row r="205" spans="1:23" x14ac:dyDescent="0.25">
      <c r="A205" s="254">
        <v>1</v>
      </c>
      <c r="C205" s="3" t="s">
        <v>85</v>
      </c>
      <c r="D205" s="3"/>
      <c r="E205" s="37"/>
      <c r="F205" s="31">
        <f t="shared" ref="F205:F216" si="90">ROUND(E205/12*$C$4,0)</f>
        <v>0</v>
      </c>
      <c r="G205" s="77">
        <v>0</v>
      </c>
      <c r="H205" s="31" t="e">
        <f t="shared" si="89"/>
        <v>#DIV/0!</v>
      </c>
      <c r="I205" s="793"/>
      <c r="J205" s="793"/>
      <c r="K205" s="839"/>
      <c r="L205" s="840"/>
      <c r="M205" s="840"/>
      <c r="N205" s="840"/>
      <c r="O205" s="840"/>
      <c r="P205" s="840"/>
      <c r="Q205" s="221"/>
      <c r="R205" s="221"/>
      <c r="S205" s="221">
        <f t="shared" ref="S205:S216" si="91">W205-V205-T205</f>
        <v>0</v>
      </c>
      <c r="T205" s="221"/>
      <c r="U205" s="221"/>
      <c r="V205" s="221"/>
      <c r="W205" s="221"/>
    </row>
    <row r="206" spans="1:23" x14ac:dyDescent="0.25">
      <c r="A206" s="254">
        <v>1</v>
      </c>
      <c r="C206" s="8" t="s">
        <v>106</v>
      </c>
      <c r="D206" s="8"/>
      <c r="E206" s="35"/>
      <c r="F206" s="29">
        <f t="shared" si="90"/>
        <v>0</v>
      </c>
      <c r="G206" s="77">
        <v>0</v>
      </c>
      <c r="H206" s="29" t="e">
        <f t="shared" si="89"/>
        <v>#DIV/0!</v>
      </c>
      <c r="I206" s="274"/>
      <c r="J206" s="274"/>
      <c r="K206" s="790"/>
      <c r="L206" s="294"/>
      <c r="M206" s="294"/>
      <c r="N206" s="294"/>
      <c r="O206" s="294"/>
      <c r="P206" s="294"/>
      <c r="Q206" s="79"/>
      <c r="R206" s="79"/>
      <c r="S206" s="79">
        <f t="shared" si="91"/>
        <v>0</v>
      </c>
      <c r="T206" s="79"/>
      <c r="U206" s="79"/>
      <c r="V206" s="79"/>
      <c r="W206" s="79"/>
    </row>
    <row r="207" spans="1:23" x14ac:dyDescent="0.25">
      <c r="A207" s="254">
        <v>1</v>
      </c>
      <c r="C207" s="8" t="s">
        <v>289</v>
      </c>
      <c r="D207" s="8"/>
      <c r="E207" s="35"/>
      <c r="F207" s="29">
        <f t="shared" si="90"/>
        <v>0</v>
      </c>
      <c r="G207" s="77">
        <v>1</v>
      </c>
      <c r="H207" s="29" t="e">
        <f t="shared" si="89"/>
        <v>#DIV/0!</v>
      </c>
      <c r="I207" s="274"/>
      <c r="J207" s="274"/>
      <c r="K207" s="790"/>
      <c r="L207" s="294"/>
      <c r="M207" s="294"/>
      <c r="N207" s="294"/>
      <c r="O207" s="294"/>
      <c r="P207" s="294"/>
      <c r="Q207" s="79"/>
      <c r="R207" s="79"/>
      <c r="S207" s="79">
        <f t="shared" si="91"/>
        <v>0</v>
      </c>
      <c r="T207" s="79"/>
      <c r="U207" s="79"/>
      <c r="V207" s="79"/>
      <c r="W207" s="79"/>
    </row>
    <row r="208" spans="1:23" x14ac:dyDescent="0.25">
      <c r="A208" s="254">
        <v>1</v>
      </c>
      <c r="C208" s="8" t="s">
        <v>132</v>
      </c>
      <c r="D208" s="8"/>
      <c r="E208" s="35"/>
      <c r="F208" s="29">
        <f t="shared" si="90"/>
        <v>0</v>
      </c>
      <c r="G208" s="77">
        <v>0</v>
      </c>
      <c r="H208" s="29" t="e">
        <f t="shared" si="89"/>
        <v>#DIV/0!</v>
      </c>
      <c r="I208" s="274"/>
      <c r="J208" s="274"/>
      <c r="K208" s="790"/>
      <c r="L208" s="294"/>
      <c r="M208" s="294"/>
      <c r="N208" s="294"/>
      <c r="O208" s="294"/>
      <c r="P208" s="294"/>
      <c r="Q208" s="79"/>
      <c r="R208" s="79"/>
      <c r="S208" s="79">
        <f t="shared" si="91"/>
        <v>0</v>
      </c>
      <c r="T208" s="79"/>
      <c r="U208" s="79"/>
      <c r="V208" s="79"/>
      <c r="W208" s="79"/>
    </row>
    <row r="209" spans="1:23" x14ac:dyDescent="0.25">
      <c r="A209" s="254">
        <v>1</v>
      </c>
      <c r="C209" s="8" t="s">
        <v>133</v>
      </c>
      <c r="D209" s="8"/>
      <c r="E209" s="35"/>
      <c r="F209" s="29">
        <f t="shared" si="90"/>
        <v>0</v>
      </c>
      <c r="G209" s="77">
        <v>0</v>
      </c>
      <c r="H209" s="29" t="e">
        <f t="shared" si="89"/>
        <v>#DIV/0!</v>
      </c>
      <c r="I209" s="274"/>
      <c r="J209" s="274"/>
      <c r="K209" s="790"/>
      <c r="L209" s="294"/>
      <c r="M209" s="294"/>
      <c r="N209" s="294"/>
      <c r="O209" s="294"/>
      <c r="P209" s="294"/>
      <c r="Q209" s="79"/>
      <c r="R209" s="79"/>
      <c r="S209" s="79">
        <f t="shared" si="91"/>
        <v>0</v>
      </c>
      <c r="T209" s="79"/>
      <c r="U209" s="79"/>
      <c r="V209" s="79"/>
      <c r="W209" s="79"/>
    </row>
    <row r="210" spans="1:23" x14ac:dyDescent="0.25">
      <c r="A210" s="254">
        <v>1</v>
      </c>
      <c r="C210" s="8" t="s">
        <v>110</v>
      </c>
      <c r="D210" s="8"/>
      <c r="E210" s="35"/>
      <c r="F210" s="29">
        <f t="shared" si="90"/>
        <v>0</v>
      </c>
      <c r="G210" s="77">
        <v>0</v>
      </c>
      <c r="H210" s="29" t="e">
        <f t="shared" si="89"/>
        <v>#DIV/0!</v>
      </c>
      <c r="I210" s="274"/>
      <c r="J210" s="274"/>
      <c r="K210" s="790"/>
      <c r="L210" s="294"/>
      <c r="M210" s="294"/>
      <c r="N210" s="294"/>
      <c r="O210" s="294"/>
      <c r="P210" s="294"/>
      <c r="Q210" s="79"/>
      <c r="R210" s="79"/>
      <c r="S210" s="79">
        <f t="shared" si="91"/>
        <v>0</v>
      </c>
      <c r="T210" s="79"/>
      <c r="U210" s="79"/>
      <c r="V210" s="79"/>
      <c r="W210" s="79"/>
    </row>
    <row r="211" spans="1:23" x14ac:dyDescent="0.25">
      <c r="A211" s="254">
        <v>1</v>
      </c>
      <c r="C211" s="8" t="s">
        <v>33</v>
      </c>
      <c r="D211" s="8"/>
      <c r="E211" s="35"/>
      <c r="F211" s="29">
        <f t="shared" si="90"/>
        <v>0</v>
      </c>
      <c r="G211" s="77">
        <v>0</v>
      </c>
      <c r="H211" s="29" t="e">
        <f t="shared" si="89"/>
        <v>#DIV/0!</v>
      </c>
      <c r="I211" s="274"/>
      <c r="J211" s="274"/>
      <c r="K211" s="790"/>
      <c r="L211" s="294"/>
      <c r="M211" s="294"/>
      <c r="N211" s="294"/>
      <c r="O211" s="294"/>
      <c r="P211" s="294"/>
      <c r="Q211" s="79"/>
      <c r="R211" s="79"/>
      <c r="S211" s="79">
        <f t="shared" si="91"/>
        <v>0</v>
      </c>
      <c r="T211" s="79"/>
      <c r="U211" s="79"/>
      <c r="V211" s="79"/>
      <c r="W211" s="79"/>
    </row>
    <row r="212" spans="1:23" x14ac:dyDescent="0.25">
      <c r="A212" s="254">
        <v>1</v>
      </c>
      <c r="C212" s="8" t="s">
        <v>103</v>
      </c>
      <c r="D212" s="8"/>
      <c r="E212" s="35"/>
      <c r="F212" s="29">
        <f t="shared" si="90"/>
        <v>0</v>
      </c>
      <c r="G212" s="77">
        <v>1</v>
      </c>
      <c r="H212" s="29" t="e">
        <f t="shared" si="89"/>
        <v>#DIV/0!</v>
      </c>
      <c r="I212" s="274"/>
      <c r="J212" s="274"/>
      <c r="K212" s="790"/>
      <c r="L212" s="294"/>
      <c r="M212" s="294"/>
      <c r="N212" s="294"/>
      <c r="O212" s="294"/>
      <c r="P212" s="294"/>
      <c r="Q212" s="79"/>
      <c r="R212" s="79"/>
      <c r="S212" s="79">
        <f t="shared" si="91"/>
        <v>0</v>
      </c>
      <c r="T212" s="79"/>
      <c r="U212" s="79"/>
      <c r="V212" s="79"/>
      <c r="W212" s="79"/>
    </row>
    <row r="213" spans="1:23" x14ac:dyDescent="0.25">
      <c r="A213" s="254">
        <v>1</v>
      </c>
      <c r="C213" s="8" t="s">
        <v>107</v>
      </c>
      <c r="D213" s="8"/>
      <c r="E213" s="35"/>
      <c r="F213" s="29">
        <f t="shared" si="90"/>
        <v>0</v>
      </c>
      <c r="G213" s="77">
        <v>1</v>
      </c>
      <c r="H213" s="29" t="e">
        <f t="shared" si="89"/>
        <v>#DIV/0!</v>
      </c>
      <c r="I213" s="274"/>
      <c r="J213" s="274"/>
      <c r="K213" s="790"/>
      <c r="L213" s="294"/>
      <c r="M213" s="294"/>
      <c r="N213" s="294"/>
      <c r="O213" s="294"/>
      <c r="P213" s="294"/>
      <c r="Q213" s="79"/>
      <c r="R213" s="79"/>
      <c r="S213" s="79">
        <f t="shared" si="91"/>
        <v>0</v>
      </c>
      <c r="T213" s="79"/>
      <c r="U213" s="79"/>
      <c r="V213" s="79"/>
      <c r="W213" s="79"/>
    </row>
    <row r="214" spans="1:23" x14ac:dyDescent="0.25">
      <c r="A214" s="254">
        <v>1</v>
      </c>
      <c r="C214" s="8" t="s">
        <v>34</v>
      </c>
      <c r="D214" s="8"/>
      <c r="E214" s="35"/>
      <c r="F214" s="29">
        <f t="shared" si="90"/>
        <v>0</v>
      </c>
      <c r="G214" s="77">
        <v>1</v>
      </c>
      <c r="H214" s="29" t="e">
        <f t="shared" si="89"/>
        <v>#DIV/0!</v>
      </c>
      <c r="I214" s="274"/>
      <c r="J214" s="274"/>
      <c r="K214" s="790"/>
      <c r="L214" s="294"/>
      <c r="M214" s="294"/>
      <c r="N214" s="294"/>
      <c r="O214" s="294"/>
      <c r="P214" s="294"/>
      <c r="Q214" s="79"/>
      <c r="R214" s="79"/>
      <c r="S214" s="79">
        <f t="shared" si="91"/>
        <v>0</v>
      </c>
      <c r="T214" s="79"/>
      <c r="U214" s="79"/>
      <c r="V214" s="79"/>
      <c r="W214" s="79"/>
    </row>
    <row r="215" spans="1:23" x14ac:dyDescent="0.25">
      <c r="A215" s="254">
        <v>1</v>
      </c>
      <c r="C215" s="8" t="s">
        <v>287</v>
      </c>
      <c r="D215" s="8"/>
      <c r="E215" s="35"/>
      <c r="F215" s="29">
        <f t="shared" si="90"/>
        <v>0</v>
      </c>
      <c r="G215" s="77">
        <v>11</v>
      </c>
      <c r="H215" s="29" t="e">
        <f t="shared" si="89"/>
        <v>#DIV/0!</v>
      </c>
      <c r="I215" s="274"/>
      <c r="J215" s="274"/>
      <c r="K215" s="790"/>
      <c r="L215" s="294"/>
      <c r="M215" s="294"/>
      <c r="N215" s="294"/>
      <c r="O215" s="294"/>
      <c r="P215" s="294"/>
      <c r="Q215" s="79"/>
      <c r="R215" s="79"/>
      <c r="S215" s="79">
        <f t="shared" si="91"/>
        <v>0</v>
      </c>
      <c r="T215" s="79"/>
      <c r="U215" s="79"/>
      <c r="V215" s="79"/>
      <c r="W215" s="79"/>
    </row>
    <row r="216" spans="1:23" x14ac:dyDescent="0.25">
      <c r="A216" s="254">
        <v>1</v>
      </c>
      <c r="C216" s="8" t="s">
        <v>134</v>
      </c>
      <c r="D216" s="8"/>
      <c r="E216" s="35"/>
      <c r="F216" s="29">
        <f t="shared" si="90"/>
        <v>0</v>
      </c>
      <c r="G216" s="77">
        <v>9</v>
      </c>
      <c r="H216" s="29" t="e">
        <f t="shared" si="89"/>
        <v>#DIV/0!</v>
      </c>
      <c r="I216" s="274"/>
      <c r="J216" s="274"/>
      <c r="K216" s="790"/>
      <c r="L216" s="294"/>
      <c r="M216" s="294"/>
      <c r="N216" s="294"/>
      <c r="O216" s="294"/>
      <c r="P216" s="294"/>
      <c r="Q216" s="79"/>
      <c r="R216" s="79"/>
      <c r="S216" s="79">
        <f t="shared" si="91"/>
        <v>0</v>
      </c>
      <c r="T216" s="79"/>
      <c r="U216" s="79"/>
      <c r="V216" s="79"/>
      <c r="W216" s="79"/>
    </row>
    <row r="217" spans="1:23" ht="30" x14ac:dyDescent="0.25">
      <c r="C217" s="8" t="s">
        <v>433</v>
      </c>
      <c r="D217" s="8"/>
      <c r="E217" s="35"/>
      <c r="F217" s="29"/>
      <c r="G217" s="77">
        <v>0</v>
      </c>
      <c r="H217" s="29"/>
      <c r="I217" s="274"/>
      <c r="J217" s="274"/>
      <c r="K217" s="790"/>
      <c r="L217" s="294"/>
      <c r="M217" s="294"/>
      <c r="N217" s="294"/>
      <c r="O217" s="294"/>
      <c r="P217" s="294"/>
      <c r="Q217" s="79"/>
      <c r="R217" s="79"/>
      <c r="S217" s="79"/>
      <c r="T217" s="79"/>
      <c r="U217" s="79"/>
      <c r="V217" s="79"/>
      <c r="W217" s="79"/>
    </row>
    <row r="218" spans="1:23" ht="30" x14ac:dyDescent="0.25">
      <c r="A218" s="254">
        <v>1</v>
      </c>
      <c r="C218" s="8" t="s">
        <v>72</v>
      </c>
      <c r="D218" s="8"/>
      <c r="E218" s="35"/>
      <c r="F218" s="29">
        <f t="shared" si="88"/>
        <v>0</v>
      </c>
      <c r="G218" s="77">
        <v>0</v>
      </c>
      <c r="H218" s="29" t="e">
        <f>G218/F218*100</f>
        <v>#DIV/0!</v>
      </c>
      <c r="I218" s="274"/>
      <c r="J218" s="274"/>
      <c r="K218" s="790"/>
      <c r="L218" s="294"/>
      <c r="M218" s="294"/>
      <c r="N218" s="294"/>
      <c r="O218" s="294"/>
      <c r="P218" s="294"/>
      <c r="Q218" s="79"/>
      <c r="R218" s="79"/>
      <c r="S218" s="79">
        <f t="shared" si="84"/>
        <v>0</v>
      </c>
      <c r="T218" s="79"/>
      <c r="U218" s="79"/>
      <c r="V218" s="79"/>
      <c r="W218" s="79"/>
    </row>
    <row r="219" spans="1:23" ht="30" x14ac:dyDescent="0.25">
      <c r="A219" s="254">
        <v>1</v>
      </c>
      <c r="B219" s="305"/>
      <c r="C219" s="1553" t="s">
        <v>286</v>
      </c>
      <c r="D219" s="8"/>
      <c r="E219" s="35"/>
      <c r="F219" s="29">
        <f t="shared" si="88"/>
        <v>0</v>
      </c>
      <c r="G219" s="77">
        <v>0</v>
      </c>
      <c r="H219" s="29" t="e">
        <f>G219/F219*100</f>
        <v>#DIV/0!</v>
      </c>
      <c r="I219" s="274"/>
      <c r="J219" s="274"/>
      <c r="K219" s="790"/>
      <c r="L219" s="294"/>
      <c r="M219" s="294"/>
      <c r="N219" s="294"/>
      <c r="O219" s="294"/>
      <c r="P219" s="294"/>
      <c r="Q219" s="79"/>
      <c r="R219" s="79"/>
      <c r="S219" s="79">
        <f t="shared" si="84"/>
        <v>0</v>
      </c>
      <c r="T219" s="79"/>
      <c r="U219" s="79"/>
      <c r="V219" s="79"/>
      <c r="W219" s="79"/>
    </row>
    <row r="220" spans="1:23" ht="29.25" x14ac:dyDescent="0.25">
      <c r="B220" s="305"/>
      <c r="C220" s="1555" t="s">
        <v>165</v>
      </c>
      <c r="D220" s="73"/>
      <c r="E220" s="36"/>
      <c r="F220" s="185">
        <f t="shared" ref="F220:G220" si="92">F191+F195*3.2+F196</f>
        <v>244.2</v>
      </c>
      <c r="G220" s="185">
        <f t="shared" si="92"/>
        <v>188.6</v>
      </c>
      <c r="H220" s="185">
        <f>G220/F220*100</f>
        <v>77.23177723177723</v>
      </c>
      <c r="I220" s="819"/>
      <c r="J220" s="819"/>
      <c r="K220" s="875"/>
      <c r="L220" s="789"/>
      <c r="M220" s="800"/>
      <c r="N220" s="875"/>
      <c r="O220" s="875"/>
      <c r="P220" s="875"/>
      <c r="Q220" s="118">
        <v>500</v>
      </c>
      <c r="R220" s="118">
        <f>Q220/12*$C$4</f>
        <v>166.66666666666666</v>
      </c>
      <c r="S220" s="118">
        <f t="shared" ref="S220" si="93">W220-V220-T220</f>
        <v>136.48737999999997</v>
      </c>
      <c r="T220" s="118"/>
      <c r="U220" s="118">
        <f>S220-R220</f>
        <v>-30.179286666666684</v>
      </c>
      <c r="V220" s="118">
        <v>0</v>
      </c>
      <c r="W220" s="118">
        <v>136.48737999999997</v>
      </c>
    </row>
    <row r="221" spans="1:23" x14ac:dyDescent="0.25">
      <c r="A221" s="254">
        <v>1</v>
      </c>
      <c r="C221" s="1556" t="s">
        <v>166</v>
      </c>
      <c r="D221" s="794"/>
      <c r="E221" s="130">
        <f>E191+E196+E195*3.2</f>
        <v>731.4</v>
      </c>
      <c r="F221" s="130">
        <f>F191+F196+F195*3.2</f>
        <v>244.2</v>
      </c>
      <c r="G221" s="130">
        <f>G191+G196+G195*3.2</f>
        <v>188.6</v>
      </c>
      <c r="H221" s="130">
        <f>G221/F221*100</f>
        <v>77.23177723177723</v>
      </c>
      <c r="I221" s="630"/>
      <c r="J221" s="630"/>
      <c r="K221" s="816"/>
      <c r="L221" s="876"/>
      <c r="M221" s="106"/>
      <c r="N221" s="816"/>
      <c r="O221" s="816"/>
      <c r="P221" s="816"/>
      <c r="Q221" s="81">
        <f>SUM(Q220,Q200)</f>
        <v>500</v>
      </c>
      <c r="R221" s="81">
        <f t="shared" ref="R221:W221" si="94">SUM(R220,R200)</f>
        <v>166.66666666666666</v>
      </c>
      <c r="S221" s="81">
        <f t="shared" si="94"/>
        <v>142.06583999999998</v>
      </c>
      <c r="T221" s="81">
        <f t="shared" si="94"/>
        <v>0</v>
      </c>
      <c r="U221" s="81">
        <f t="shared" si="94"/>
        <v>-24.600826666666684</v>
      </c>
      <c r="V221" s="81">
        <f t="shared" si="94"/>
        <v>0</v>
      </c>
      <c r="W221" s="81">
        <f t="shared" si="94"/>
        <v>142.06583999999998</v>
      </c>
    </row>
    <row r="222" spans="1:23" x14ac:dyDescent="0.25">
      <c r="A222" s="254">
        <v>1</v>
      </c>
      <c r="C222" s="1557" t="s">
        <v>31</v>
      </c>
      <c r="D222" s="795"/>
      <c r="E222" s="820"/>
      <c r="F222" s="820"/>
      <c r="G222" s="820"/>
      <c r="H222" s="820"/>
      <c r="I222" s="788"/>
      <c r="J222" s="788"/>
      <c r="K222" s="818"/>
      <c r="L222" s="181"/>
      <c r="M222" s="181"/>
      <c r="N222" s="818"/>
      <c r="O222" s="818"/>
      <c r="P222" s="818"/>
      <c r="Q222" s="82"/>
      <c r="R222" s="82"/>
      <c r="S222" s="82">
        <f t="shared" si="84"/>
        <v>0</v>
      </c>
      <c r="T222" s="82"/>
      <c r="U222" s="82"/>
      <c r="V222" s="82"/>
      <c r="W222" s="82"/>
    </row>
    <row r="223" spans="1:23" x14ac:dyDescent="0.25">
      <c r="A223" s="254">
        <v>1</v>
      </c>
      <c r="C223" s="1147" t="s">
        <v>151</v>
      </c>
      <c r="D223" s="877">
        <v>300</v>
      </c>
      <c r="E223" s="35">
        <v>20</v>
      </c>
      <c r="F223" s="29">
        <f>E223/12*$C$4</f>
        <v>6.666666666666667</v>
      </c>
      <c r="G223" s="31">
        <v>6</v>
      </c>
      <c r="H223" s="29">
        <f>G223/F223*100</f>
        <v>89.999999999999986</v>
      </c>
      <c r="I223" s="799">
        <v>14</v>
      </c>
      <c r="J223" s="32">
        <f>M223/G223</f>
        <v>6.833333333333333</v>
      </c>
      <c r="K223" s="225">
        <f>ROUND(E223*I223,0)</f>
        <v>280</v>
      </c>
      <c r="L223" s="300">
        <f t="shared" ref="L223:L225" si="95">K223/12*$C$4</f>
        <v>93.333333333333329</v>
      </c>
      <c r="M223" s="820">
        <v>41</v>
      </c>
      <c r="N223" s="300">
        <f>M223/L223*100</f>
        <v>43.928571428571431</v>
      </c>
      <c r="O223" s="868">
        <f>ROUND(K223/D223,0)</f>
        <v>1</v>
      </c>
      <c r="P223" s="300">
        <f>M223/$C$4*12/O223</f>
        <v>123</v>
      </c>
      <c r="Q223" s="79"/>
      <c r="R223" s="79"/>
      <c r="S223" s="79">
        <f t="shared" si="84"/>
        <v>0</v>
      </c>
      <c r="T223" s="79"/>
      <c r="U223" s="79">
        <f>S223-R223</f>
        <v>0</v>
      </c>
      <c r="V223" s="79"/>
      <c r="W223" s="79"/>
    </row>
    <row r="224" spans="1:23" x14ac:dyDescent="0.25">
      <c r="A224" s="254">
        <v>1</v>
      </c>
      <c r="C224" s="1147" t="s">
        <v>363</v>
      </c>
      <c r="D224" s="877">
        <v>300</v>
      </c>
      <c r="E224" s="35">
        <v>5</v>
      </c>
      <c r="F224" s="29">
        <f t="shared" ref="F224:F225" si="96">E224/12*$C$4</f>
        <v>1.6666666666666667</v>
      </c>
      <c r="G224" s="31">
        <v>1</v>
      </c>
      <c r="H224" s="185">
        <f>G224/F224*100</f>
        <v>60</v>
      </c>
      <c r="I224" s="856">
        <v>10</v>
      </c>
      <c r="J224" s="813">
        <f>M224/G224</f>
        <v>11</v>
      </c>
      <c r="K224" s="309">
        <f>ROUND(E224*I224,0)</f>
        <v>50</v>
      </c>
      <c r="L224" s="226">
        <f t="shared" si="95"/>
        <v>16.666666666666668</v>
      </c>
      <c r="M224" s="300">
        <v>11</v>
      </c>
      <c r="N224" s="226">
        <f>M224/L224*100</f>
        <v>65.999999999999986</v>
      </c>
      <c r="O224" s="226">
        <f>ROUND(K224/D224,0)</f>
        <v>0</v>
      </c>
      <c r="P224" s="226" t="e">
        <f>M224/$C$4*12/O224</f>
        <v>#DIV/0!</v>
      </c>
      <c r="Q224" s="79"/>
      <c r="R224" s="79"/>
      <c r="S224" s="79">
        <f t="shared" si="84"/>
        <v>0</v>
      </c>
      <c r="T224" s="79"/>
      <c r="U224" s="79"/>
      <c r="V224" s="79"/>
      <c r="W224" s="79"/>
    </row>
    <row r="225" spans="1:23" x14ac:dyDescent="0.25">
      <c r="A225" s="254">
        <v>1</v>
      </c>
      <c r="C225" s="12" t="s">
        <v>76</v>
      </c>
      <c r="D225" s="878">
        <v>300</v>
      </c>
      <c r="E225" s="820">
        <v>5</v>
      </c>
      <c r="F225" s="29">
        <f t="shared" si="96"/>
        <v>1.6666666666666667</v>
      </c>
      <c r="G225" s="31">
        <v>0</v>
      </c>
      <c r="H225" s="31">
        <f>G225/F225*100</f>
        <v>0</v>
      </c>
      <c r="I225" s="879">
        <v>10</v>
      </c>
      <c r="J225" s="34" t="e">
        <f>M225/G225</f>
        <v>#DIV/0!</v>
      </c>
      <c r="K225" s="225">
        <f>ROUND(E225*I225,0)</f>
        <v>50</v>
      </c>
      <c r="L225" s="226">
        <f t="shared" si="95"/>
        <v>16.666666666666668</v>
      </c>
      <c r="M225" s="307"/>
      <c r="N225" s="300">
        <f>M225/L225*100</f>
        <v>0</v>
      </c>
      <c r="O225" s="225">
        <f>ROUND(K225/D225,0)</f>
        <v>0</v>
      </c>
      <c r="P225" s="226" t="e">
        <f>M225/$C$4*12/O225</f>
        <v>#DIV/0!</v>
      </c>
      <c r="Q225" s="79"/>
      <c r="R225" s="79"/>
      <c r="S225" s="79">
        <f>W225-V225-T225</f>
        <v>0</v>
      </c>
      <c r="T225" s="79"/>
      <c r="U225" s="79"/>
      <c r="V225" s="79"/>
      <c r="W225" s="79"/>
    </row>
    <row r="226" spans="1:23" x14ac:dyDescent="0.25">
      <c r="A226" s="254">
        <v>1</v>
      </c>
      <c r="C226" s="1200" t="s">
        <v>90</v>
      </c>
      <c r="D226" s="880"/>
      <c r="E226" s="132">
        <f>SUM(E223:E225)</f>
        <v>30</v>
      </c>
      <c r="F226" s="822">
        <f>SUM(F223:F225)</f>
        <v>10</v>
      </c>
      <c r="G226" s="132">
        <f>SUM(G223:G225)</f>
        <v>7</v>
      </c>
      <c r="H226" s="127">
        <f>G226/F226*100</f>
        <v>70</v>
      </c>
      <c r="I226" s="630">
        <f>IF(E226=0,0,K226/E226)</f>
        <v>12.666666666666666</v>
      </c>
      <c r="J226" s="630">
        <f>M226/G226</f>
        <v>7.4285714285714288</v>
      </c>
      <c r="K226" s="816">
        <f>SUM(K223:K225)</f>
        <v>380</v>
      </c>
      <c r="L226" s="106">
        <f t="shared" ref="L226:M226" si="97">SUM(L223:L225)</f>
        <v>126.66666666666667</v>
      </c>
      <c r="M226" s="106">
        <f t="shared" si="97"/>
        <v>52</v>
      </c>
      <c r="N226" s="233">
        <f>M226/L226*100</f>
        <v>41.05263157894737</v>
      </c>
      <c r="O226" s="106">
        <f>SUM(O223:O224)</f>
        <v>1</v>
      </c>
      <c r="P226" s="233">
        <f>M226/$C$4*12/O226</f>
        <v>156</v>
      </c>
      <c r="Q226" s="79"/>
      <c r="R226" s="79"/>
      <c r="S226" s="79">
        <f t="shared" si="84"/>
        <v>303.11791999999997</v>
      </c>
      <c r="T226" s="79"/>
      <c r="U226" s="79"/>
      <c r="V226" s="79">
        <v>0</v>
      </c>
      <c r="W226" s="79">
        <v>303.11791999999997</v>
      </c>
    </row>
    <row r="227" spans="1:23" x14ac:dyDescent="0.25">
      <c r="A227" s="254">
        <v>1</v>
      </c>
      <c r="C227" s="1558" t="s">
        <v>148</v>
      </c>
      <c r="D227" s="881"/>
      <c r="E227" s="820"/>
      <c r="F227" s="35"/>
      <c r="G227" s="820"/>
      <c r="H227" s="35"/>
      <c r="I227" s="788"/>
      <c r="J227" s="788"/>
      <c r="K227" s="796"/>
      <c r="L227" s="423"/>
      <c r="M227" s="423"/>
      <c r="N227" s="423"/>
      <c r="O227" s="882"/>
      <c r="P227" s="882"/>
      <c r="Q227" s="79"/>
      <c r="R227" s="79"/>
      <c r="S227" s="79">
        <f t="shared" si="84"/>
        <v>0</v>
      </c>
      <c r="T227" s="79"/>
      <c r="U227" s="79"/>
      <c r="V227" s="79"/>
      <c r="W227" s="79"/>
    </row>
    <row r="228" spans="1:23" x14ac:dyDescent="0.25">
      <c r="A228" s="254">
        <v>1</v>
      </c>
      <c r="C228" s="3" t="s">
        <v>480</v>
      </c>
      <c r="D228" s="883">
        <v>240</v>
      </c>
      <c r="E228" s="37">
        <v>1</v>
      </c>
      <c r="F228" s="29">
        <f t="shared" ref="F228" si="98">E228/12*$C$4</f>
        <v>0.33333333333333331</v>
      </c>
      <c r="G228" s="31">
        <v>0</v>
      </c>
      <c r="H228" s="31">
        <f>G228/F228*100</f>
        <v>0</v>
      </c>
      <c r="I228" s="793">
        <v>8</v>
      </c>
      <c r="J228" s="32" t="e">
        <f>M228/G228</f>
        <v>#DIV/0!</v>
      </c>
      <c r="K228" s="225">
        <f>ROUND(E228*I228,0)</f>
        <v>8</v>
      </c>
      <c r="L228" s="300">
        <f t="shared" ref="L228" si="99">K228/12*$C$4</f>
        <v>2.6666666666666665</v>
      </c>
      <c r="M228" s="300"/>
      <c r="N228" s="300">
        <f>M228/L228*100</f>
        <v>0</v>
      </c>
      <c r="O228" s="226">
        <f>ROUND(K228/D228,0)</f>
        <v>0</v>
      </c>
      <c r="P228" s="300" t="e">
        <f>M228/$C$4*12/O228</f>
        <v>#DIV/0!</v>
      </c>
      <c r="Q228" s="79"/>
      <c r="R228" s="79"/>
      <c r="S228" s="79">
        <f t="shared" si="84"/>
        <v>0</v>
      </c>
      <c r="T228" s="79"/>
      <c r="U228" s="79"/>
      <c r="V228" s="79"/>
      <c r="W228" s="79"/>
    </row>
    <row r="229" spans="1:23" s="297" customFormat="1" x14ac:dyDescent="0.25">
      <c r="A229" s="254">
        <v>1</v>
      </c>
      <c r="B229" s="254"/>
      <c r="C229" s="3" t="s">
        <v>6</v>
      </c>
      <c r="D229" s="883">
        <v>240</v>
      </c>
      <c r="E229" s="37"/>
      <c r="F229" s="29">
        <f t="shared" ref="F229" si="100">E229/12*$C$4</f>
        <v>0</v>
      </c>
      <c r="G229" s="31"/>
      <c r="H229" s="31" t="e">
        <f>G229/F229*100</f>
        <v>#DIV/0!</v>
      </c>
      <c r="I229" s="793">
        <v>3</v>
      </c>
      <c r="J229" s="32" t="e">
        <f>M229/G229</f>
        <v>#DIV/0!</v>
      </c>
      <c r="K229" s="225">
        <f>ROUND(E229*I229,0)</f>
        <v>0</v>
      </c>
      <c r="L229" s="300">
        <f t="shared" ref="L229" si="101">K229/12*$C$4</f>
        <v>0</v>
      </c>
      <c r="M229" s="300"/>
      <c r="N229" s="300" t="e">
        <f>M229/L229*100</f>
        <v>#DIV/0!</v>
      </c>
      <c r="O229" s="226">
        <f>ROUND(K229/D229,0)</f>
        <v>0</v>
      </c>
      <c r="P229" s="300" t="e">
        <f>M229/$C$4*12/O229</f>
        <v>#DIV/0!</v>
      </c>
      <c r="Q229" s="79"/>
      <c r="R229" s="79"/>
      <c r="S229" s="79">
        <f t="shared" si="84"/>
        <v>0</v>
      </c>
      <c r="T229" s="79"/>
      <c r="U229" s="79"/>
      <c r="V229" s="79"/>
      <c r="W229" s="79"/>
    </row>
    <row r="230" spans="1:23" x14ac:dyDescent="0.25">
      <c r="A230" s="254">
        <v>1</v>
      </c>
      <c r="C230" s="1535" t="s">
        <v>240</v>
      </c>
      <c r="D230" s="884"/>
      <c r="E230" s="826">
        <f>SUM(E228:E229)</f>
        <v>1</v>
      </c>
      <c r="F230" s="826">
        <f>SUM(F228:F229)</f>
        <v>0.33333333333333331</v>
      </c>
      <c r="G230" s="826">
        <f>SUM(G228:G229)</f>
        <v>0</v>
      </c>
      <c r="H230" s="885">
        <f>G230/F230*100</f>
        <v>0</v>
      </c>
      <c r="I230" s="807">
        <f>IF(E230=0,0,K230/E230)</f>
        <v>8</v>
      </c>
      <c r="J230" s="34" t="e">
        <f>M230/G230</f>
        <v>#DIV/0!</v>
      </c>
      <c r="K230" s="886">
        <f>SUM(K228:K229)</f>
        <v>8</v>
      </c>
      <c r="L230" s="809">
        <f>SUM(L228:L229)</f>
        <v>2.6666666666666665</v>
      </c>
      <c r="M230" s="809">
        <f>SUM(M228:M229)</f>
        <v>0</v>
      </c>
      <c r="N230" s="300">
        <f>M230/L230*100</f>
        <v>0</v>
      </c>
      <c r="O230" s="809">
        <f>SUM(O228:O229)</f>
        <v>0</v>
      </c>
      <c r="P230" s="764" t="e">
        <f>M230/$C$4*12/O230</f>
        <v>#DIV/0!</v>
      </c>
      <c r="Q230" s="221"/>
      <c r="R230" s="221"/>
      <c r="S230" s="221">
        <f t="shared" si="84"/>
        <v>0</v>
      </c>
      <c r="T230" s="221"/>
      <c r="U230" s="221"/>
      <c r="V230" s="221">
        <v>0</v>
      </c>
      <c r="W230" s="221">
        <v>0</v>
      </c>
    </row>
    <row r="231" spans="1:23" ht="29.25" x14ac:dyDescent="0.25">
      <c r="A231" s="254">
        <v>1</v>
      </c>
      <c r="C231" s="805" t="s">
        <v>315</v>
      </c>
      <c r="D231" s="805"/>
      <c r="E231" s="806">
        <f>SUM(E230,E226)</f>
        <v>31</v>
      </c>
      <c r="F231" s="806">
        <f>SUM(F230,F226)</f>
        <v>10.333333333333334</v>
      </c>
      <c r="G231" s="887">
        <f>SUM(G230,G226)</f>
        <v>7</v>
      </c>
      <c r="H231" s="806">
        <f>G231/F231*100</f>
        <v>67.741935483870961</v>
      </c>
      <c r="I231" s="807">
        <f>IF(E231=0,0,K231/E231)</f>
        <v>12.516129032258064</v>
      </c>
      <c r="J231" s="807">
        <f>M231/G231</f>
        <v>7.4285714285714288</v>
      </c>
      <c r="K231" s="887">
        <f>SUM(K230,K226)</f>
        <v>388</v>
      </c>
      <c r="L231" s="806">
        <f>SUM(L230,L226)</f>
        <v>129.33333333333334</v>
      </c>
      <c r="M231" s="806">
        <f>SUM(M230,M226)</f>
        <v>52</v>
      </c>
      <c r="N231" s="764">
        <f>M231/L231*100</f>
        <v>40.206185567010309</v>
      </c>
      <c r="O231" s="882">
        <f>SUM(O230,O226)</f>
        <v>1</v>
      </c>
      <c r="P231" s="764">
        <f>M231/$C$4*12/O231</f>
        <v>156</v>
      </c>
      <c r="Q231" s="80">
        <v>2223.5</v>
      </c>
      <c r="R231" s="888">
        <f>Q231/12*$C$4</f>
        <v>741.16666666666663</v>
      </c>
      <c r="S231" s="888">
        <f t="shared" si="84"/>
        <v>303.11791999999997</v>
      </c>
      <c r="T231" s="888"/>
      <c r="U231" s="80">
        <f>S231-R231</f>
        <v>-438.04874666666666</v>
      </c>
      <c r="V231" s="888">
        <f>V230+V226</f>
        <v>0</v>
      </c>
      <c r="W231" s="888">
        <f>W230+W226</f>
        <v>303.11791999999997</v>
      </c>
    </row>
    <row r="232" spans="1:23" ht="15.75" x14ac:dyDescent="0.25">
      <c r="C232" s="1559" t="s">
        <v>327</v>
      </c>
      <c r="D232" s="20"/>
      <c r="E232" s="182"/>
      <c r="F232" s="182">
        <f t="shared" ref="F232:F233" si="102">E232/12*$C$4</f>
        <v>0</v>
      </c>
      <c r="G232" s="181">
        <f t="shared" ref="G232:H232" si="103">G233</f>
        <v>0</v>
      </c>
      <c r="H232" s="212" t="e">
        <f t="shared" si="103"/>
        <v>#DIV/0!</v>
      </c>
      <c r="I232" s="793"/>
      <c r="J232" s="793"/>
      <c r="K232" s="182"/>
      <c r="L232" s="182"/>
      <c r="M232" s="182"/>
      <c r="N232" s="226"/>
      <c r="O232" s="226"/>
      <c r="P232" s="300"/>
      <c r="Q232" s="221"/>
      <c r="R232" s="118">
        <f>Q232/12*$C$4</f>
        <v>0</v>
      </c>
      <c r="S232" s="82">
        <f t="shared" si="84"/>
        <v>0</v>
      </c>
      <c r="T232" s="79"/>
      <c r="U232" s="221">
        <f>S232-R232</f>
        <v>0</v>
      </c>
      <c r="V232" s="118"/>
      <c r="W232" s="79"/>
    </row>
    <row r="233" spans="1:23" ht="16.5" thickBot="1" x14ac:dyDescent="0.3">
      <c r="C233" s="1393" t="s">
        <v>431</v>
      </c>
      <c r="D233" s="544"/>
      <c r="E233" s="119"/>
      <c r="F233" s="119">
        <f t="shared" si="102"/>
        <v>0</v>
      </c>
      <c r="G233" s="119"/>
      <c r="H233" s="889" t="e">
        <f>G233/F233*100</f>
        <v>#DIV/0!</v>
      </c>
      <c r="I233" s="890"/>
      <c r="J233" s="890"/>
      <c r="K233" s="891"/>
      <c r="L233" s="184"/>
      <c r="M233" s="889"/>
      <c r="N233" s="332"/>
      <c r="O233" s="332"/>
      <c r="P233" s="336"/>
      <c r="Q233" s="892"/>
      <c r="R233" s="892"/>
      <c r="S233" s="118"/>
      <c r="T233" s="118"/>
      <c r="U233" s="892"/>
      <c r="V233" s="892"/>
      <c r="W233" s="118"/>
    </row>
    <row r="234" spans="1:23" ht="16.5" thickBot="1" x14ac:dyDescent="0.3">
      <c r="A234" s="254">
        <v>1</v>
      </c>
      <c r="C234" s="1536" t="s">
        <v>17</v>
      </c>
      <c r="D234" s="861"/>
      <c r="E234" s="893"/>
      <c r="F234" s="893"/>
      <c r="G234" s="893"/>
      <c r="H234" s="893"/>
      <c r="I234" s="183"/>
      <c r="J234" s="183"/>
      <c r="K234" s="894"/>
      <c r="L234" s="183"/>
      <c r="M234" s="183">
        <f>SUM(M188,M221,M231)</f>
        <v>2075</v>
      </c>
      <c r="N234" s="183"/>
      <c r="O234" s="183"/>
      <c r="P234" s="894"/>
      <c r="Q234" s="83">
        <f t="shared" ref="Q234:W234" si="104">SUM(Q188,Q221,Q231,Q232)</f>
        <v>24099.93</v>
      </c>
      <c r="R234" s="83">
        <f t="shared" si="104"/>
        <v>8033.31</v>
      </c>
      <c r="S234" s="83">
        <f t="shared" si="104"/>
        <v>9292.4228900000016</v>
      </c>
      <c r="T234" s="83">
        <f t="shared" si="104"/>
        <v>-1.0666500000000001</v>
      </c>
      <c r="U234" s="83">
        <f t="shared" si="104"/>
        <v>1259.1128900000019</v>
      </c>
      <c r="V234" s="83">
        <f t="shared" si="104"/>
        <v>-4.3231700000000002</v>
      </c>
      <c r="W234" s="83">
        <f t="shared" si="104"/>
        <v>9287.0330700000013</v>
      </c>
    </row>
    <row r="235" spans="1:23" x14ac:dyDescent="0.25">
      <c r="A235" s="254">
        <v>1</v>
      </c>
      <c r="C235" s="546"/>
      <c r="D235" s="546"/>
      <c r="E235" s="77"/>
      <c r="F235" s="77"/>
      <c r="G235" s="77"/>
      <c r="H235" s="77"/>
      <c r="I235" s="815"/>
      <c r="J235" s="815"/>
      <c r="K235" s="796"/>
      <c r="L235" s="423"/>
      <c r="M235" s="423"/>
      <c r="N235" s="423"/>
      <c r="O235" s="423"/>
      <c r="P235" s="423"/>
      <c r="Q235" s="82"/>
      <c r="R235" s="82"/>
      <c r="S235" s="82"/>
      <c r="T235" s="82"/>
      <c r="U235" s="82"/>
      <c r="V235" s="82"/>
      <c r="W235" s="82"/>
    </row>
    <row r="236" spans="1:23" ht="29.25" x14ac:dyDescent="0.25">
      <c r="A236" s="254">
        <v>1</v>
      </c>
      <c r="C236" s="1526" t="s">
        <v>246</v>
      </c>
      <c r="D236" s="492"/>
      <c r="E236" s="29"/>
      <c r="F236" s="29"/>
      <c r="G236" s="29"/>
      <c r="H236" s="29"/>
      <c r="I236" s="32"/>
      <c r="J236" s="32"/>
      <c r="K236" s="225"/>
      <c r="L236" s="226"/>
      <c r="M236" s="226"/>
      <c r="N236" s="226"/>
      <c r="O236" s="226"/>
      <c r="P236" s="226"/>
      <c r="Q236" s="79"/>
      <c r="R236" s="79"/>
      <c r="S236" s="79"/>
      <c r="T236" s="79"/>
      <c r="U236" s="79"/>
      <c r="V236" s="79"/>
      <c r="W236" s="79"/>
    </row>
    <row r="237" spans="1:23" x14ac:dyDescent="0.25">
      <c r="A237" s="254">
        <v>1</v>
      </c>
      <c r="C237" s="782" t="s">
        <v>5</v>
      </c>
      <c r="D237" s="782"/>
      <c r="E237" s="29"/>
      <c r="F237" s="29"/>
      <c r="G237" s="29"/>
      <c r="H237" s="29"/>
      <c r="I237" s="32"/>
      <c r="J237" s="32"/>
      <c r="K237" s="225"/>
      <c r="L237" s="226"/>
      <c r="M237" s="226"/>
      <c r="N237" s="226"/>
      <c r="O237" s="226"/>
      <c r="P237" s="226"/>
      <c r="Q237" s="79"/>
      <c r="R237" s="79"/>
      <c r="S237" s="79">
        <f t="shared" si="84"/>
        <v>0</v>
      </c>
      <c r="T237" s="79"/>
      <c r="U237" s="79"/>
      <c r="V237" s="79"/>
      <c r="W237" s="79"/>
    </row>
    <row r="238" spans="1:23" x14ac:dyDescent="0.25">
      <c r="A238" s="254">
        <v>1</v>
      </c>
      <c r="C238" s="895" t="s">
        <v>187</v>
      </c>
      <c r="D238" s="895">
        <v>340</v>
      </c>
      <c r="E238" s="29">
        <v>5</v>
      </c>
      <c r="F238" s="29">
        <f t="shared" ref="F238:F243" si="105">E238/12*$C$4</f>
        <v>1.6666666666666667</v>
      </c>
      <c r="G238" s="29">
        <v>3</v>
      </c>
      <c r="H238" s="29">
        <f t="shared" ref="H238:H245" si="106">G238/F238*100</f>
        <v>179.99999999999997</v>
      </c>
      <c r="I238" s="896">
        <v>17</v>
      </c>
      <c r="J238" s="32">
        <f t="shared" ref="J238:J244" si="107">M238/G238</f>
        <v>23.333333333333332</v>
      </c>
      <c r="K238" s="225">
        <f t="shared" ref="K238:K243" si="108">ROUND(E238*I238,0)</f>
        <v>85</v>
      </c>
      <c r="L238" s="226">
        <f t="shared" ref="L238:L243" si="109">K238/12*$C$4</f>
        <v>28.333333333333332</v>
      </c>
      <c r="M238" s="226">
        <v>70</v>
      </c>
      <c r="N238" s="226">
        <f t="shared" ref="N238:N244" si="110">M238/L238*100</f>
        <v>247.05882352941177</v>
      </c>
      <c r="O238" s="852">
        <f t="shared" ref="O238:O243" si="111">ROUND(K238/D238,0)</f>
        <v>0</v>
      </c>
      <c r="P238" s="226" t="e">
        <f t="shared" ref="P238:P244" si="112">M238/$C$4*12/O238</f>
        <v>#DIV/0!</v>
      </c>
      <c r="Q238" s="79"/>
      <c r="R238" s="79"/>
      <c r="S238" s="79">
        <f t="shared" si="84"/>
        <v>0</v>
      </c>
      <c r="T238" s="79"/>
      <c r="U238" s="79"/>
      <c r="V238" s="79"/>
      <c r="W238" s="79"/>
    </row>
    <row r="239" spans="1:23" x14ac:dyDescent="0.25">
      <c r="A239" s="254">
        <v>1</v>
      </c>
      <c r="C239" s="895" t="s">
        <v>188</v>
      </c>
      <c r="D239" s="895">
        <v>340</v>
      </c>
      <c r="E239" s="29">
        <v>2</v>
      </c>
      <c r="F239" s="29">
        <f t="shared" si="105"/>
        <v>0.66666666666666663</v>
      </c>
      <c r="G239" s="29">
        <v>0</v>
      </c>
      <c r="H239" s="29">
        <f t="shared" si="106"/>
        <v>0</v>
      </c>
      <c r="I239" s="896">
        <v>14.4</v>
      </c>
      <c r="J239" s="32" t="e">
        <f t="shared" si="107"/>
        <v>#DIV/0!</v>
      </c>
      <c r="K239" s="225">
        <f t="shared" si="108"/>
        <v>29</v>
      </c>
      <c r="L239" s="226">
        <f t="shared" si="109"/>
        <v>9.6666666666666661</v>
      </c>
      <c r="M239" s="226"/>
      <c r="N239" s="226">
        <f t="shared" si="110"/>
        <v>0</v>
      </c>
      <c r="O239" s="852">
        <f t="shared" si="111"/>
        <v>0</v>
      </c>
      <c r="P239" s="226" t="e">
        <f t="shared" si="112"/>
        <v>#DIV/0!</v>
      </c>
      <c r="Q239" s="79"/>
      <c r="R239" s="79"/>
      <c r="S239" s="79">
        <f t="shared" si="84"/>
        <v>0</v>
      </c>
      <c r="T239" s="79"/>
      <c r="U239" s="79"/>
      <c r="V239" s="79"/>
      <c r="W239" s="79"/>
    </row>
    <row r="240" spans="1:23" x14ac:dyDescent="0.25">
      <c r="A240" s="254">
        <v>1</v>
      </c>
      <c r="C240" s="895" t="s">
        <v>189</v>
      </c>
      <c r="D240" s="895">
        <v>340</v>
      </c>
      <c r="E240" s="29">
        <v>10</v>
      </c>
      <c r="F240" s="29">
        <f t="shared" si="105"/>
        <v>3.3333333333333335</v>
      </c>
      <c r="G240" s="29">
        <v>3</v>
      </c>
      <c r="H240" s="29">
        <f t="shared" si="106"/>
        <v>89.999999999999986</v>
      </c>
      <c r="I240" s="896">
        <v>20</v>
      </c>
      <c r="J240" s="32">
        <f t="shared" si="107"/>
        <v>22</v>
      </c>
      <c r="K240" s="225">
        <f t="shared" si="108"/>
        <v>200</v>
      </c>
      <c r="L240" s="226">
        <f t="shared" si="109"/>
        <v>66.666666666666671</v>
      </c>
      <c r="M240" s="226">
        <v>66</v>
      </c>
      <c r="N240" s="226">
        <f t="shared" si="110"/>
        <v>98.999999999999986</v>
      </c>
      <c r="O240" s="852">
        <f t="shared" si="111"/>
        <v>1</v>
      </c>
      <c r="P240" s="226">
        <f t="shared" si="112"/>
        <v>198</v>
      </c>
      <c r="Q240" s="79"/>
      <c r="R240" s="79"/>
      <c r="S240" s="79">
        <f t="shared" si="84"/>
        <v>0</v>
      </c>
      <c r="T240" s="79"/>
      <c r="U240" s="79"/>
      <c r="V240" s="79"/>
      <c r="W240" s="79"/>
    </row>
    <row r="241" spans="1:23" x14ac:dyDescent="0.25">
      <c r="A241" s="254">
        <v>1</v>
      </c>
      <c r="C241" s="895" t="s">
        <v>190</v>
      </c>
      <c r="D241" s="895">
        <v>340</v>
      </c>
      <c r="E241" s="29">
        <v>2</v>
      </c>
      <c r="F241" s="29">
        <f t="shared" si="105"/>
        <v>0.66666666666666663</v>
      </c>
      <c r="G241" s="29">
        <v>2</v>
      </c>
      <c r="H241" s="29">
        <f t="shared" si="106"/>
        <v>300</v>
      </c>
      <c r="I241" s="896">
        <v>18.2</v>
      </c>
      <c r="J241" s="32">
        <f t="shared" si="107"/>
        <v>18</v>
      </c>
      <c r="K241" s="225">
        <f t="shared" si="108"/>
        <v>36</v>
      </c>
      <c r="L241" s="226">
        <f t="shared" si="109"/>
        <v>12</v>
      </c>
      <c r="M241" s="226">
        <v>36</v>
      </c>
      <c r="N241" s="226">
        <f t="shared" si="110"/>
        <v>300</v>
      </c>
      <c r="O241" s="852">
        <f t="shared" si="111"/>
        <v>0</v>
      </c>
      <c r="P241" s="226" t="e">
        <f t="shared" si="112"/>
        <v>#DIV/0!</v>
      </c>
      <c r="Q241" s="79"/>
      <c r="R241" s="79"/>
      <c r="S241" s="79">
        <f t="shared" si="84"/>
        <v>0</v>
      </c>
      <c r="T241" s="79"/>
      <c r="U241" s="79"/>
      <c r="V241" s="79"/>
      <c r="W241" s="79"/>
    </row>
    <row r="242" spans="1:23" x14ac:dyDescent="0.25">
      <c r="A242" s="254">
        <v>1</v>
      </c>
      <c r="C242" s="28" t="s">
        <v>146</v>
      </c>
      <c r="D242" s="28">
        <v>340</v>
      </c>
      <c r="E242" s="29">
        <v>40</v>
      </c>
      <c r="F242" s="29">
        <f t="shared" si="105"/>
        <v>13.333333333333334</v>
      </c>
      <c r="G242" s="29">
        <v>20</v>
      </c>
      <c r="H242" s="29">
        <f t="shared" si="106"/>
        <v>150</v>
      </c>
      <c r="I242" s="896">
        <v>24</v>
      </c>
      <c r="J242" s="32">
        <f t="shared" si="107"/>
        <v>22.55</v>
      </c>
      <c r="K242" s="225">
        <f t="shared" si="108"/>
        <v>960</v>
      </c>
      <c r="L242" s="226">
        <f t="shared" si="109"/>
        <v>320</v>
      </c>
      <c r="M242" s="226">
        <v>451</v>
      </c>
      <c r="N242" s="226">
        <f t="shared" si="110"/>
        <v>140.9375</v>
      </c>
      <c r="O242" s="852">
        <f t="shared" si="111"/>
        <v>3</v>
      </c>
      <c r="P242" s="226">
        <f t="shared" si="112"/>
        <v>451</v>
      </c>
      <c r="Q242" s="79"/>
      <c r="R242" s="79"/>
      <c r="S242" s="79">
        <f t="shared" si="84"/>
        <v>0</v>
      </c>
      <c r="T242" s="79"/>
      <c r="U242" s="79"/>
      <c r="V242" s="79"/>
      <c r="W242" s="79"/>
    </row>
    <row r="243" spans="1:23" x14ac:dyDescent="0.25">
      <c r="A243" s="254">
        <v>1</v>
      </c>
      <c r="C243" s="30" t="s">
        <v>191</v>
      </c>
      <c r="D243" s="30">
        <v>340</v>
      </c>
      <c r="E243" s="31">
        <v>5</v>
      </c>
      <c r="F243" s="31">
        <f t="shared" si="105"/>
        <v>1.6666666666666667</v>
      </c>
      <c r="G243" s="29">
        <v>0</v>
      </c>
      <c r="H243" s="31">
        <f t="shared" si="106"/>
        <v>0</v>
      </c>
      <c r="I243" s="897">
        <v>8</v>
      </c>
      <c r="J243" s="34" t="e">
        <f t="shared" si="107"/>
        <v>#DIV/0!</v>
      </c>
      <c r="K243" s="785">
        <f t="shared" si="108"/>
        <v>40</v>
      </c>
      <c r="L243" s="300">
        <f t="shared" si="109"/>
        <v>13.333333333333334</v>
      </c>
      <c r="M243" s="300"/>
      <c r="N243" s="300">
        <f t="shared" si="110"/>
        <v>0</v>
      </c>
      <c r="O243" s="300">
        <f t="shared" si="111"/>
        <v>0</v>
      </c>
      <c r="P243" s="300" t="e">
        <f t="shared" si="112"/>
        <v>#DIV/0!</v>
      </c>
      <c r="Q243" s="221"/>
      <c r="R243" s="221"/>
      <c r="S243" s="221">
        <f t="shared" si="84"/>
        <v>0</v>
      </c>
      <c r="T243" s="221"/>
      <c r="U243" s="221"/>
      <c r="V243" s="221"/>
      <c r="W243" s="221"/>
    </row>
    <row r="244" spans="1:23" x14ac:dyDescent="0.25">
      <c r="A244" s="254">
        <v>1</v>
      </c>
      <c r="C244" s="786" t="s">
        <v>7</v>
      </c>
      <c r="D244" s="786"/>
      <c r="E244" s="106">
        <f>SUM(E238:E243)</f>
        <v>64</v>
      </c>
      <c r="F244" s="106">
        <f>SUM(F238:F243)</f>
        <v>21.333333333333336</v>
      </c>
      <c r="G244" s="106">
        <f>SUM(G238:G243)</f>
        <v>28</v>
      </c>
      <c r="H244" s="106">
        <f t="shared" si="106"/>
        <v>131.24999999999997</v>
      </c>
      <c r="I244" s="630">
        <f>IF(E244=0,0,K244/E244)</f>
        <v>21.09375</v>
      </c>
      <c r="J244" s="630">
        <f t="shared" si="107"/>
        <v>22.25</v>
      </c>
      <c r="K244" s="816">
        <f>SUM(K238:K243)</f>
        <v>1350</v>
      </c>
      <c r="L244" s="106">
        <f>SUM(L238:L243)</f>
        <v>450</v>
      </c>
      <c r="M244" s="106">
        <f>SUM(M238:M243)</f>
        <v>623</v>
      </c>
      <c r="N244" s="233">
        <f t="shared" si="110"/>
        <v>138.44444444444443</v>
      </c>
      <c r="O244" s="898">
        <f>SUM(O238:O243)</f>
        <v>4</v>
      </c>
      <c r="P244" s="233">
        <f t="shared" si="112"/>
        <v>467.25</v>
      </c>
      <c r="Q244" s="81">
        <v>6600</v>
      </c>
      <c r="R244" s="81">
        <f t="shared" ref="R244:R245" si="113">Q244/12*$C$4</f>
        <v>2200</v>
      </c>
      <c r="S244" s="81">
        <f t="shared" si="84"/>
        <v>2765.9123799999998</v>
      </c>
      <c r="T244" s="81"/>
      <c r="U244" s="81">
        <f>S244-R244</f>
        <v>565.91237999999976</v>
      </c>
      <c r="V244" s="81">
        <v>0</v>
      </c>
      <c r="W244" s="81">
        <v>2765.9123799999998</v>
      </c>
    </row>
    <row r="245" spans="1:23" ht="43.5" x14ac:dyDescent="0.25">
      <c r="A245" s="254">
        <v>1</v>
      </c>
      <c r="C245" s="835" t="s">
        <v>275</v>
      </c>
      <c r="D245" s="181"/>
      <c r="E245" s="181">
        <v>0</v>
      </c>
      <c r="F245" s="899">
        <f>ROUND(E245/12*$C$4,0)</f>
        <v>0</v>
      </c>
      <c r="G245" s="181">
        <v>0</v>
      </c>
      <c r="H245" s="181" t="e">
        <f t="shared" si="106"/>
        <v>#DIV/0!</v>
      </c>
      <c r="I245" s="788"/>
      <c r="J245" s="788"/>
      <c r="K245" s="818"/>
      <c r="L245" s="181"/>
      <c r="M245" s="181"/>
      <c r="N245" s="431"/>
      <c r="O245" s="900"/>
      <c r="P245" s="431"/>
      <c r="Q245" s="82"/>
      <c r="R245" s="81">
        <f t="shared" si="113"/>
        <v>0</v>
      </c>
      <c r="S245" s="82">
        <f t="shared" si="84"/>
        <v>0</v>
      </c>
      <c r="T245" s="82"/>
      <c r="U245" s="82">
        <f>S245-R245</f>
        <v>0</v>
      </c>
      <c r="V245" s="81">
        <v>0</v>
      </c>
      <c r="W245" s="81">
        <v>0</v>
      </c>
    </row>
    <row r="246" spans="1:23" x14ac:dyDescent="0.25">
      <c r="A246" s="254">
        <v>1</v>
      </c>
      <c r="C246" s="457" t="s">
        <v>14</v>
      </c>
      <c r="D246" s="457"/>
      <c r="E246" s="182"/>
      <c r="F246" s="182"/>
      <c r="G246" s="182"/>
      <c r="H246" s="182"/>
      <c r="I246" s="274"/>
      <c r="J246" s="274"/>
      <c r="K246" s="872"/>
      <c r="L246" s="182"/>
      <c r="M246" s="182"/>
      <c r="N246" s="182"/>
      <c r="O246" s="182"/>
      <c r="P246" s="182"/>
      <c r="Q246" s="79"/>
      <c r="R246" s="79"/>
      <c r="S246" s="79">
        <f t="shared" si="84"/>
        <v>0</v>
      </c>
      <c r="T246" s="79"/>
      <c r="U246" s="79"/>
      <c r="V246" s="79"/>
      <c r="W246" s="79"/>
    </row>
    <row r="247" spans="1:23" x14ac:dyDescent="0.25">
      <c r="A247" s="254">
        <v>1</v>
      </c>
      <c r="C247" s="8" t="s">
        <v>197</v>
      </c>
      <c r="D247" s="8"/>
      <c r="E247" s="29">
        <f>SUM(E249)</f>
        <v>925</v>
      </c>
      <c r="F247" s="29">
        <f>SUM(F249)</f>
        <v>308</v>
      </c>
      <c r="G247" s="29">
        <f>SUM(G249)</f>
        <v>171</v>
      </c>
      <c r="H247" s="29">
        <f>G247/F247*100</f>
        <v>55.519480519480524</v>
      </c>
      <c r="I247" s="274"/>
      <c r="J247" s="274"/>
      <c r="K247" s="872"/>
      <c r="L247" s="182"/>
      <c r="M247" s="182"/>
      <c r="N247" s="182"/>
      <c r="O247" s="182"/>
      <c r="P247" s="182"/>
      <c r="Q247" s="79"/>
      <c r="R247" s="79"/>
      <c r="S247" s="79">
        <f t="shared" si="84"/>
        <v>0</v>
      </c>
      <c r="T247" s="79"/>
      <c r="U247" s="79"/>
      <c r="V247" s="79"/>
      <c r="W247" s="79"/>
    </row>
    <row r="248" spans="1:23" x14ac:dyDescent="0.25">
      <c r="A248" s="254">
        <v>1</v>
      </c>
      <c r="C248" s="8"/>
      <c r="D248" s="8"/>
      <c r="E248" s="29"/>
      <c r="F248" s="29"/>
      <c r="G248" s="29"/>
      <c r="H248" s="29"/>
      <c r="I248" s="274"/>
      <c r="J248" s="274"/>
      <c r="K248" s="872"/>
      <c r="L248" s="182"/>
      <c r="M248" s="182"/>
      <c r="N248" s="182"/>
      <c r="O248" s="182"/>
      <c r="P248" s="182"/>
      <c r="Q248" s="79"/>
      <c r="R248" s="79"/>
      <c r="S248" s="79">
        <f t="shared" si="84"/>
        <v>0</v>
      </c>
      <c r="T248" s="79"/>
      <c r="U248" s="79"/>
      <c r="V248" s="79"/>
      <c r="W248" s="79"/>
    </row>
    <row r="249" spans="1:23" x14ac:dyDescent="0.25">
      <c r="A249" s="254">
        <v>1</v>
      </c>
      <c r="C249" s="8" t="s">
        <v>292</v>
      </c>
      <c r="D249" s="8"/>
      <c r="E249" s="29">
        <v>925</v>
      </c>
      <c r="F249" s="29">
        <f>ROUND(E249/12*$C$4,0)</f>
        <v>308</v>
      </c>
      <c r="G249" s="29">
        <v>171</v>
      </c>
      <c r="H249" s="29">
        <f>G249/F249*100</f>
        <v>55.519480519480524</v>
      </c>
      <c r="I249" s="274"/>
      <c r="J249" s="274"/>
      <c r="K249" s="872"/>
      <c r="L249" s="182"/>
      <c r="M249" s="182"/>
      <c r="N249" s="182"/>
      <c r="O249" s="182"/>
      <c r="P249" s="182"/>
      <c r="Q249" s="79"/>
      <c r="R249" s="79"/>
      <c r="S249" s="79">
        <f t="shared" si="84"/>
        <v>0</v>
      </c>
      <c r="T249" s="79"/>
      <c r="U249" s="79"/>
      <c r="V249" s="79"/>
      <c r="W249" s="79"/>
    </row>
    <row r="250" spans="1:23" x14ac:dyDescent="0.25">
      <c r="A250" s="254">
        <v>1</v>
      </c>
      <c r="C250" s="8" t="s">
        <v>157</v>
      </c>
      <c r="D250" s="8"/>
      <c r="E250" s="29"/>
      <c r="F250" s="29"/>
      <c r="G250" s="29"/>
      <c r="H250" s="29"/>
      <c r="I250" s="274"/>
      <c r="J250" s="274"/>
      <c r="K250" s="872"/>
      <c r="L250" s="182"/>
      <c r="M250" s="182"/>
      <c r="N250" s="182"/>
      <c r="O250" s="182"/>
      <c r="P250" s="182"/>
      <c r="Q250" s="79"/>
      <c r="R250" s="79"/>
      <c r="S250" s="79">
        <f t="shared" si="84"/>
        <v>0</v>
      </c>
      <c r="T250" s="79"/>
      <c r="U250" s="79"/>
      <c r="V250" s="79"/>
      <c r="W250" s="79"/>
    </row>
    <row r="251" spans="1:23" ht="30" x14ac:dyDescent="0.25">
      <c r="A251" s="254">
        <v>1</v>
      </c>
      <c r="C251" s="8" t="s">
        <v>158</v>
      </c>
      <c r="D251" s="8"/>
      <c r="E251" s="29"/>
      <c r="F251" s="29"/>
      <c r="G251" s="29"/>
      <c r="H251" s="29"/>
      <c r="I251" s="274"/>
      <c r="J251" s="274"/>
      <c r="K251" s="872"/>
      <c r="L251" s="182"/>
      <c r="M251" s="182"/>
      <c r="N251" s="182"/>
      <c r="O251" s="182"/>
      <c r="P251" s="182"/>
      <c r="Q251" s="79"/>
      <c r="R251" s="79"/>
      <c r="S251" s="79">
        <f t="shared" si="84"/>
        <v>0</v>
      </c>
      <c r="T251" s="79"/>
      <c r="U251" s="79"/>
      <c r="V251" s="79"/>
      <c r="W251" s="79"/>
    </row>
    <row r="252" spans="1:23" x14ac:dyDescent="0.25">
      <c r="A252" s="254">
        <v>1</v>
      </c>
      <c r="C252" s="9" t="s">
        <v>160</v>
      </c>
      <c r="D252" s="9"/>
      <c r="E252" s="29"/>
      <c r="F252" s="29"/>
      <c r="G252" s="29"/>
      <c r="H252" s="29"/>
      <c r="I252" s="274"/>
      <c r="J252" s="274"/>
      <c r="K252" s="901"/>
      <c r="L252" s="379"/>
      <c r="M252" s="379"/>
      <c r="N252" s="379"/>
      <c r="O252" s="379"/>
      <c r="P252" s="379"/>
      <c r="Q252" s="79"/>
      <c r="R252" s="79">
        <f t="shared" ref="R252" si="114">Q252/12*$C$4</f>
        <v>0</v>
      </c>
      <c r="S252" s="79">
        <f t="shared" si="84"/>
        <v>4244.0391900000004</v>
      </c>
      <c r="T252" s="79"/>
      <c r="U252" s="79">
        <f>S252-R252</f>
        <v>4244.0391900000004</v>
      </c>
      <c r="V252" s="79">
        <v>0</v>
      </c>
      <c r="W252" s="79">
        <v>4244.0391900000004</v>
      </c>
    </row>
    <row r="253" spans="1:23" x14ac:dyDescent="0.25">
      <c r="C253" s="895" t="s">
        <v>192</v>
      </c>
      <c r="D253" s="895"/>
      <c r="E253" s="29"/>
      <c r="F253" s="29">
        <f>ROUND(E253/12*$C$4,0)</f>
        <v>0</v>
      </c>
      <c r="G253" s="31">
        <v>27</v>
      </c>
      <c r="H253" s="29" t="e">
        <f t="shared" ref="H253:H266" si="115">G253/F253*100</f>
        <v>#DIV/0!</v>
      </c>
      <c r="I253" s="274"/>
      <c r="J253" s="793"/>
      <c r="K253" s="294"/>
      <c r="L253" s="790"/>
      <c r="M253" s="294"/>
      <c r="N253" s="294"/>
      <c r="O253" s="294"/>
      <c r="P253" s="294"/>
      <c r="Q253" s="79"/>
      <c r="R253" s="79"/>
      <c r="S253" s="79">
        <f>W253-V253-T253</f>
        <v>0</v>
      </c>
      <c r="T253" s="79"/>
      <c r="U253" s="79"/>
      <c r="V253" s="79"/>
      <c r="W253" s="79"/>
    </row>
    <row r="254" spans="1:23" ht="30" x14ac:dyDescent="0.25">
      <c r="C254" s="902" t="s">
        <v>280</v>
      </c>
      <c r="D254" s="902"/>
      <c r="E254" s="185"/>
      <c r="F254" s="29">
        <f>ROUND(E254/12*$C$4,0)</f>
        <v>0</v>
      </c>
      <c r="G254" s="31">
        <v>0</v>
      </c>
      <c r="H254" s="29" t="e">
        <f t="shared" si="115"/>
        <v>#DIV/0!</v>
      </c>
      <c r="I254" s="274"/>
      <c r="J254" s="903"/>
      <c r="K254" s="875"/>
      <c r="L254" s="294"/>
      <c r="M254" s="294"/>
      <c r="N254" s="294"/>
      <c r="O254" s="790"/>
      <c r="P254" s="294"/>
      <c r="Q254" s="79"/>
      <c r="R254" s="79"/>
      <c r="S254" s="79">
        <f>W254-V254-T254</f>
        <v>0</v>
      </c>
      <c r="T254" s="79"/>
      <c r="U254" s="79"/>
      <c r="V254" s="79"/>
      <c r="W254" s="79"/>
    </row>
    <row r="255" spans="1:23" s="284" customFormat="1" ht="30" x14ac:dyDescent="0.25">
      <c r="A255" s="254">
        <v>1</v>
      </c>
      <c r="B255" s="254"/>
      <c r="C255" s="904" t="s">
        <v>281</v>
      </c>
      <c r="D255" s="904"/>
      <c r="E255" s="31"/>
      <c r="F255" s="29">
        <f>ROUND(E255/12*$C$4,0)</f>
        <v>0</v>
      </c>
      <c r="G255" s="31">
        <v>107</v>
      </c>
      <c r="H255" s="185" t="e">
        <f t="shared" si="115"/>
        <v>#DIV/0!</v>
      </c>
      <c r="I255" s="905"/>
      <c r="J255" s="906"/>
      <c r="K255" s="489"/>
      <c r="L255" s="789"/>
      <c r="M255" s="800"/>
      <c r="N255" s="875"/>
      <c r="O255" s="875"/>
      <c r="P255" s="800"/>
      <c r="Q255" s="118"/>
      <c r="R255" s="118"/>
      <c r="S255" s="118">
        <f>W255-V255-T255</f>
        <v>0</v>
      </c>
      <c r="T255" s="118"/>
      <c r="U255" s="118"/>
      <c r="V255" s="118"/>
      <c r="W255" s="118"/>
    </row>
    <row r="256" spans="1:23" s="284" customFormat="1" x14ac:dyDescent="0.25">
      <c r="A256" s="254">
        <v>1</v>
      </c>
      <c r="B256" s="254"/>
      <c r="C256" s="2" t="s">
        <v>74</v>
      </c>
      <c r="D256" s="2"/>
      <c r="E256" s="29"/>
      <c r="F256" s="29">
        <f>ROUND(E256/12*$C$4,0)</f>
        <v>0</v>
      </c>
      <c r="G256" s="31">
        <v>0</v>
      </c>
      <c r="H256" s="29" t="e">
        <f t="shared" si="115"/>
        <v>#DIV/0!</v>
      </c>
      <c r="I256" s="274"/>
      <c r="J256" s="274"/>
      <c r="K256" s="790"/>
      <c r="L256" s="294"/>
      <c r="M256" s="294"/>
      <c r="N256" s="294"/>
      <c r="O256" s="294"/>
      <c r="P256" s="294"/>
      <c r="Q256" s="79"/>
      <c r="R256" s="79"/>
      <c r="S256" s="79">
        <f>W256-V256-T256</f>
        <v>0</v>
      </c>
      <c r="T256" s="79"/>
      <c r="U256" s="79"/>
      <c r="V256" s="79"/>
      <c r="W256" s="79"/>
    </row>
    <row r="257" spans="1:23" ht="30" x14ac:dyDescent="0.25">
      <c r="A257" s="254">
        <v>1</v>
      </c>
      <c r="C257" s="1560" t="s">
        <v>193</v>
      </c>
      <c r="D257" s="2"/>
      <c r="E257" s="29"/>
      <c r="F257" s="29">
        <f>ROUND(E257/12*$C$4,0)</f>
        <v>0</v>
      </c>
      <c r="G257" s="31">
        <v>0</v>
      </c>
      <c r="H257" s="29" t="e">
        <f t="shared" si="115"/>
        <v>#DIV/0!</v>
      </c>
      <c r="I257" s="274"/>
      <c r="J257" s="274"/>
      <c r="K257" s="790"/>
      <c r="L257" s="294"/>
      <c r="M257" s="294"/>
      <c r="N257" s="294"/>
      <c r="O257" s="294"/>
      <c r="P257" s="294"/>
      <c r="Q257" s="79"/>
      <c r="R257" s="79"/>
      <c r="S257" s="79">
        <f>W257-V257-T257</f>
        <v>0</v>
      </c>
      <c r="T257" s="79"/>
      <c r="U257" s="79"/>
      <c r="V257" s="79"/>
      <c r="W257" s="79"/>
    </row>
    <row r="258" spans="1:23" x14ac:dyDescent="0.25">
      <c r="A258" s="254">
        <v>1</v>
      </c>
      <c r="C258" s="895" t="s">
        <v>78</v>
      </c>
      <c r="D258" s="895"/>
      <c r="E258" s="29"/>
      <c r="F258" s="29">
        <f t="shared" ref="F258:F264" si="116">ROUND(E258/12*$C$4,0)</f>
        <v>0</v>
      </c>
      <c r="G258" s="31">
        <v>9</v>
      </c>
      <c r="H258" s="29" t="e">
        <f t="shared" si="115"/>
        <v>#DIV/0!</v>
      </c>
      <c r="I258" s="274"/>
      <c r="J258" s="274"/>
      <c r="K258" s="901"/>
      <c r="L258" s="379"/>
      <c r="M258" s="379"/>
      <c r="N258" s="379"/>
      <c r="O258" s="379"/>
      <c r="P258" s="379"/>
      <c r="Q258" s="79"/>
      <c r="R258" s="79"/>
      <c r="S258" s="79">
        <f t="shared" si="84"/>
        <v>0</v>
      </c>
      <c r="T258" s="79"/>
      <c r="U258" s="79"/>
      <c r="V258" s="79"/>
      <c r="W258" s="79"/>
    </row>
    <row r="259" spans="1:23" ht="30" x14ac:dyDescent="0.25">
      <c r="A259" s="254">
        <v>1</v>
      </c>
      <c r="C259" s="895" t="s">
        <v>283</v>
      </c>
      <c r="D259" s="895"/>
      <c r="E259" s="29"/>
      <c r="F259" s="29">
        <f t="shared" si="116"/>
        <v>0</v>
      </c>
      <c r="G259" s="31">
        <v>6</v>
      </c>
      <c r="H259" s="29" t="e">
        <f t="shared" si="115"/>
        <v>#DIV/0!</v>
      </c>
      <c r="I259" s="274"/>
      <c r="J259" s="274"/>
      <c r="K259" s="872"/>
      <c r="L259" s="182"/>
      <c r="M259" s="182"/>
      <c r="N259" s="182"/>
      <c r="O259" s="182"/>
      <c r="P259" s="182"/>
      <c r="Q259" s="79"/>
      <c r="R259" s="79"/>
      <c r="S259" s="79">
        <f t="shared" si="84"/>
        <v>0</v>
      </c>
      <c r="T259" s="79"/>
      <c r="U259" s="79"/>
      <c r="V259" s="79"/>
      <c r="W259" s="79"/>
    </row>
    <row r="260" spans="1:23" x14ac:dyDescent="0.25">
      <c r="A260" s="254">
        <v>1</v>
      </c>
      <c r="C260" s="8" t="s">
        <v>372</v>
      </c>
      <c r="D260" s="8"/>
      <c r="E260" s="29"/>
      <c r="F260" s="29">
        <f>ROUND(E260/12*$C$4,0)</f>
        <v>0</v>
      </c>
      <c r="G260" s="31">
        <v>166</v>
      </c>
      <c r="H260" s="29" t="e">
        <f t="shared" si="115"/>
        <v>#DIV/0!</v>
      </c>
      <c r="I260" s="274"/>
      <c r="J260" s="274"/>
      <c r="K260" s="790"/>
      <c r="L260" s="294"/>
      <c r="M260" s="294"/>
      <c r="N260" s="294"/>
      <c r="O260" s="294"/>
      <c r="P260" s="294"/>
      <c r="Q260" s="79"/>
      <c r="R260" s="79"/>
      <c r="S260" s="79">
        <f>W260-V260-T260</f>
        <v>0</v>
      </c>
      <c r="T260" s="79"/>
      <c r="U260" s="79"/>
      <c r="V260" s="79"/>
      <c r="W260" s="79"/>
    </row>
    <row r="261" spans="1:23" x14ac:dyDescent="0.25">
      <c r="A261" s="254">
        <v>1</v>
      </c>
      <c r="C261" s="895" t="s">
        <v>299</v>
      </c>
      <c r="D261" s="895"/>
      <c r="E261" s="29"/>
      <c r="F261" s="29">
        <f>ROUND(E261/12*$C$4,0)</f>
        <v>0</v>
      </c>
      <c r="G261" s="31">
        <v>76</v>
      </c>
      <c r="H261" s="29" t="e">
        <f t="shared" si="115"/>
        <v>#DIV/0!</v>
      </c>
      <c r="I261" s="274"/>
      <c r="J261" s="274"/>
      <c r="K261" s="790"/>
      <c r="L261" s="294"/>
      <c r="M261" s="294"/>
      <c r="N261" s="294"/>
      <c r="O261" s="294"/>
      <c r="P261" s="294"/>
      <c r="Q261" s="79"/>
      <c r="R261" s="79"/>
      <c r="S261" s="79">
        <f>W261-V261-T261</f>
        <v>0</v>
      </c>
      <c r="T261" s="79"/>
      <c r="U261" s="79"/>
      <c r="V261" s="79"/>
      <c r="W261" s="79"/>
    </row>
    <row r="262" spans="1:23" x14ac:dyDescent="0.25">
      <c r="A262" s="254">
        <v>1</v>
      </c>
      <c r="C262" s="2" t="s">
        <v>371</v>
      </c>
      <c r="D262" s="2"/>
      <c r="E262" s="29"/>
      <c r="F262" s="29">
        <f>ROUND(E262/12*$C$4,0)</f>
        <v>0</v>
      </c>
      <c r="G262" s="31">
        <v>0</v>
      </c>
      <c r="H262" s="29" t="e">
        <f t="shared" si="115"/>
        <v>#DIV/0!</v>
      </c>
      <c r="I262" s="274"/>
      <c r="J262" s="274"/>
      <c r="K262" s="790"/>
      <c r="L262" s="294"/>
      <c r="M262" s="294"/>
      <c r="N262" s="294"/>
      <c r="O262" s="294"/>
      <c r="P262" s="294"/>
      <c r="Q262" s="79"/>
      <c r="R262" s="79"/>
      <c r="S262" s="79">
        <f>W262-V262-T262</f>
        <v>0</v>
      </c>
      <c r="T262" s="79"/>
      <c r="U262" s="79"/>
      <c r="V262" s="79"/>
      <c r="W262" s="79"/>
    </row>
    <row r="263" spans="1:23" x14ac:dyDescent="0.25">
      <c r="A263" s="254">
        <v>1</v>
      </c>
      <c r="C263" s="895" t="s">
        <v>81</v>
      </c>
      <c r="D263" s="895"/>
      <c r="E263" s="29"/>
      <c r="F263" s="29">
        <f t="shared" si="116"/>
        <v>0</v>
      </c>
      <c r="G263" s="31">
        <v>0</v>
      </c>
      <c r="H263" s="29" t="e">
        <f t="shared" si="115"/>
        <v>#DIV/0!</v>
      </c>
      <c r="I263" s="274"/>
      <c r="J263" s="274"/>
      <c r="K263" s="872"/>
      <c r="L263" s="182"/>
      <c r="M263" s="182"/>
      <c r="N263" s="182"/>
      <c r="O263" s="182"/>
      <c r="P263" s="182"/>
      <c r="Q263" s="79"/>
      <c r="R263" s="79"/>
      <c r="S263" s="79">
        <f t="shared" si="84"/>
        <v>0</v>
      </c>
      <c r="T263" s="79"/>
      <c r="U263" s="79"/>
      <c r="V263" s="79"/>
      <c r="W263" s="79"/>
    </row>
    <row r="264" spans="1:23" x14ac:dyDescent="0.25">
      <c r="A264" s="254">
        <v>1</v>
      </c>
      <c r="B264" s="305"/>
      <c r="C264" s="1561" t="s">
        <v>91</v>
      </c>
      <c r="D264" s="895"/>
      <c r="E264" s="29"/>
      <c r="F264" s="29">
        <f t="shared" si="116"/>
        <v>0</v>
      </c>
      <c r="G264" s="31">
        <v>0</v>
      </c>
      <c r="H264" s="29" t="e">
        <f t="shared" si="115"/>
        <v>#DIV/0!</v>
      </c>
      <c r="I264" s="274"/>
      <c r="J264" s="274"/>
      <c r="K264" s="872"/>
      <c r="L264" s="182"/>
      <c r="M264" s="182"/>
      <c r="N264" s="182"/>
      <c r="O264" s="182"/>
      <c r="P264" s="182"/>
      <c r="Q264" s="79"/>
      <c r="R264" s="79"/>
      <c r="S264" s="79">
        <f t="shared" si="84"/>
        <v>0</v>
      </c>
      <c r="T264" s="79"/>
      <c r="U264" s="79"/>
      <c r="V264" s="79"/>
      <c r="W264" s="79"/>
    </row>
    <row r="265" spans="1:23" ht="29.25" x14ac:dyDescent="0.25">
      <c r="B265" s="305"/>
      <c r="C265" s="1555" t="s">
        <v>165</v>
      </c>
      <c r="D265" s="902"/>
      <c r="E265" s="185"/>
      <c r="F265" s="185">
        <f t="shared" ref="F265:G265" si="117">F247</f>
        <v>308</v>
      </c>
      <c r="G265" s="185">
        <f t="shared" si="117"/>
        <v>171</v>
      </c>
      <c r="H265" s="185">
        <f t="shared" si="115"/>
        <v>55.519480519480524</v>
      </c>
      <c r="I265" s="819"/>
      <c r="J265" s="819"/>
      <c r="K265" s="891"/>
      <c r="L265" s="907"/>
      <c r="M265" s="184"/>
      <c r="N265" s="891"/>
      <c r="O265" s="891"/>
      <c r="P265" s="184"/>
      <c r="Q265" s="118">
        <v>16800</v>
      </c>
      <c r="R265" s="118">
        <f t="shared" ref="R265" si="118">Q265/12*$C$4</f>
        <v>5600</v>
      </c>
      <c r="S265" s="118">
        <f t="shared" ref="S265" si="119">W265-V265-T265</f>
        <v>101.08665000000001</v>
      </c>
      <c r="T265" s="118"/>
      <c r="U265" s="118">
        <f>S265-R265</f>
        <v>-5498.9133499999998</v>
      </c>
      <c r="V265" s="118">
        <v>0</v>
      </c>
      <c r="W265" s="118">
        <v>101.08665000000001</v>
      </c>
    </row>
    <row r="266" spans="1:23" x14ac:dyDescent="0.25">
      <c r="A266" s="254">
        <v>1</v>
      </c>
      <c r="C266" s="794" t="s">
        <v>166</v>
      </c>
      <c r="D266" s="794"/>
      <c r="E266" s="106">
        <f>E247</f>
        <v>925</v>
      </c>
      <c r="F266" s="106">
        <f>F247</f>
        <v>308</v>
      </c>
      <c r="G266" s="106">
        <f>G247</f>
        <v>171</v>
      </c>
      <c r="H266" s="106">
        <f t="shared" si="115"/>
        <v>55.519480519480524</v>
      </c>
      <c r="I266" s="630"/>
      <c r="J266" s="630"/>
      <c r="K266" s="787"/>
      <c r="L266" s="817"/>
      <c r="M266" s="466"/>
      <c r="N266" s="787"/>
      <c r="O266" s="787"/>
      <c r="P266" s="466"/>
      <c r="Q266" s="81">
        <f>SUM(Q265,Q252)</f>
        <v>16800</v>
      </c>
      <c r="R266" s="81">
        <f t="shared" ref="R266:W266" si="120">SUM(R265,R252)</f>
        <v>5600</v>
      </c>
      <c r="S266" s="81">
        <f t="shared" si="120"/>
        <v>4345.1258400000006</v>
      </c>
      <c r="T266" s="81">
        <f t="shared" si="120"/>
        <v>0</v>
      </c>
      <c r="U266" s="81">
        <f t="shared" si="120"/>
        <v>-1254.8741599999994</v>
      </c>
      <c r="V266" s="81">
        <f t="shared" si="120"/>
        <v>0</v>
      </c>
      <c r="W266" s="81">
        <f t="shared" si="120"/>
        <v>4345.1258400000006</v>
      </c>
    </row>
    <row r="267" spans="1:23" x14ac:dyDescent="0.25">
      <c r="A267" s="254">
        <v>1</v>
      </c>
      <c r="C267" s="1557" t="s">
        <v>31</v>
      </c>
      <c r="D267" s="795"/>
      <c r="E267" s="181"/>
      <c r="F267" s="181"/>
      <c r="G267" s="181"/>
      <c r="H267" s="181"/>
      <c r="I267" s="788"/>
      <c r="J267" s="788"/>
      <c r="K267" s="837"/>
      <c r="L267" s="431"/>
      <c r="M267" s="431"/>
      <c r="N267" s="431"/>
      <c r="O267" s="431"/>
      <c r="P267" s="431"/>
      <c r="Q267" s="82"/>
      <c r="R267" s="82"/>
      <c r="S267" s="82">
        <f t="shared" ref="S267:S325" si="121">W267-V267-T267</f>
        <v>0</v>
      </c>
      <c r="T267" s="82"/>
      <c r="U267" s="82"/>
      <c r="V267" s="82"/>
      <c r="W267" s="82"/>
    </row>
    <row r="268" spans="1:23" s="297" customFormat="1" x14ac:dyDescent="0.25">
      <c r="A268" s="254">
        <v>1</v>
      </c>
      <c r="B268" s="254"/>
      <c r="C268" s="12" t="s">
        <v>191</v>
      </c>
      <c r="D268" s="877">
        <v>330</v>
      </c>
      <c r="E268" s="35"/>
      <c r="F268" s="29">
        <f>E268/12*$C$4</f>
        <v>0</v>
      </c>
      <c r="G268" s="29">
        <v>0</v>
      </c>
      <c r="H268" s="29" t="e">
        <f>G268/F268*100</f>
        <v>#DIV/0!</v>
      </c>
      <c r="I268" s="799">
        <v>28.8</v>
      </c>
      <c r="J268" s="32" t="e">
        <f>M268/G268</f>
        <v>#DIV/0!</v>
      </c>
      <c r="K268" s="225">
        <f>ROUND(E268*I268,0)</f>
        <v>0</v>
      </c>
      <c r="L268" s="226">
        <f t="shared" ref="L268:L269" si="122">K268/12*$C$4</f>
        <v>0</v>
      </c>
      <c r="M268" s="226"/>
      <c r="N268" s="226" t="e">
        <f>M268/L268*100</f>
        <v>#DIV/0!</v>
      </c>
      <c r="O268" s="309">
        <f>ROUND(K268/D268,0)</f>
        <v>0</v>
      </c>
      <c r="P268" s="226" t="e">
        <f t="shared" ref="P268:P274" si="123">M268/$C$4*12/O268</f>
        <v>#DIV/0!</v>
      </c>
      <c r="Q268" s="79"/>
      <c r="R268" s="79"/>
      <c r="S268" s="79">
        <f t="shared" si="121"/>
        <v>0</v>
      </c>
      <c r="T268" s="79"/>
      <c r="U268" s="79">
        <f>S268-R268</f>
        <v>0</v>
      </c>
      <c r="V268" s="79"/>
      <c r="W268" s="79"/>
    </row>
    <row r="269" spans="1:23" s="297" customFormat="1" x14ac:dyDescent="0.25">
      <c r="A269" s="254"/>
      <c r="B269" s="254"/>
      <c r="C269" s="12" t="s">
        <v>146</v>
      </c>
      <c r="D269" s="877">
        <v>330</v>
      </c>
      <c r="E269" s="35"/>
      <c r="F269" s="29">
        <f>E269/12*$C$4</f>
        <v>0</v>
      </c>
      <c r="G269" s="29">
        <v>0</v>
      </c>
      <c r="H269" s="29" t="e">
        <f>G269/F269*100</f>
        <v>#DIV/0!</v>
      </c>
      <c r="I269" s="799">
        <v>5</v>
      </c>
      <c r="J269" s="32" t="e">
        <f>M269/G269</f>
        <v>#DIV/0!</v>
      </c>
      <c r="K269" s="225">
        <f>ROUND(E269*I269,0)</f>
        <v>0</v>
      </c>
      <c r="L269" s="226">
        <f t="shared" si="122"/>
        <v>0</v>
      </c>
      <c r="M269" s="226"/>
      <c r="N269" s="226" t="e">
        <f>M269/L269*100</f>
        <v>#DIV/0!</v>
      </c>
      <c r="O269" s="309">
        <f>ROUND(K269/D269,0)</f>
        <v>0</v>
      </c>
      <c r="P269" s="226" t="e">
        <f t="shared" ref="P269" si="124">M269/$C$4*12/O269</f>
        <v>#DIV/0!</v>
      </c>
      <c r="Q269" s="79"/>
      <c r="R269" s="79"/>
      <c r="S269" s="79">
        <f t="shared" ref="S269" si="125">W269-V269-T269</f>
        <v>0</v>
      </c>
      <c r="T269" s="79"/>
      <c r="U269" s="79">
        <f>S269-R269</f>
        <v>0</v>
      </c>
      <c r="V269" s="79"/>
      <c r="W269" s="79"/>
    </row>
    <row r="270" spans="1:23" x14ac:dyDescent="0.25">
      <c r="A270" s="254">
        <v>1</v>
      </c>
      <c r="C270" s="1200" t="s">
        <v>90</v>
      </c>
      <c r="D270" s="271"/>
      <c r="E270" s="182">
        <f>SUM(E268:E269)</f>
        <v>0</v>
      </c>
      <c r="F270" s="182">
        <f t="shared" ref="F270:G270" si="126">SUM(F268:F269)</f>
        <v>0</v>
      </c>
      <c r="G270" s="182">
        <f t="shared" si="126"/>
        <v>0</v>
      </c>
      <c r="H270" s="182" t="e">
        <f>G270/F270*100</f>
        <v>#DIV/0!</v>
      </c>
      <c r="I270" s="274">
        <f>IF(E270=0,0,K270/E270)</f>
        <v>0</v>
      </c>
      <c r="J270" s="274" t="e">
        <f>M270/G270</f>
        <v>#DIV/0!</v>
      </c>
      <c r="K270" s="790">
        <f>SUM(K268:K269)</f>
        <v>0</v>
      </c>
      <c r="L270" s="294">
        <f t="shared" ref="L270:M270" si="127">SUM(L268:L269)</f>
        <v>0</v>
      </c>
      <c r="M270" s="294">
        <f t="shared" si="127"/>
        <v>0</v>
      </c>
      <c r="N270" s="294" t="e">
        <f>M270/L270*100</f>
        <v>#DIV/0!</v>
      </c>
      <c r="O270" s="139">
        <f>SUM(O268:O269)</f>
        <v>0</v>
      </c>
      <c r="P270" s="139" t="e">
        <f t="shared" si="123"/>
        <v>#DIV/0!</v>
      </c>
      <c r="Q270" s="79"/>
      <c r="R270" s="79"/>
      <c r="S270" s="79">
        <f t="shared" si="121"/>
        <v>0</v>
      </c>
      <c r="T270" s="79"/>
      <c r="U270" s="79"/>
      <c r="V270" s="79">
        <v>0</v>
      </c>
      <c r="W270" s="79">
        <v>0</v>
      </c>
    </row>
    <row r="271" spans="1:23" x14ac:dyDescent="0.25">
      <c r="A271" s="254">
        <v>1</v>
      </c>
      <c r="C271" s="14" t="s">
        <v>16</v>
      </c>
      <c r="D271" s="271"/>
      <c r="E271" s="182"/>
      <c r="F271" s="182"/>
      <c r="G271" s="182"/>
      <c r="H271" s="182"/>
      <c r="I271" s="274"/>
      <c r="J271" s="274"/>
      <c r="K271" s="790"/>
      <c r="L271" s="294"/>
      <c r="M271" s="294"/>
      <c r="N271" s="226"/>
      <c r="O271" s="309"/>
      <c r="P271" s="226"/>
      <c r="Q271" s="79"/>
      <c r="R271" s="79"/>
      <c r="S271" s="79">
        <f t="shared" si="121"/>
        <v>0</v>
      </c>
      <c r="T271" s="79"/>
      <c r="U271" s="79"/>
      <c r="V271" s="79"/>
      <c r="W271" s="79"/>
    </row>
    <row r="272" spans="1:23" s="297" customFormat="1" x14ac:dyDescent="0.25">
      <c r="A272" s="254"/>
      <c r="B272" s="254"/>
      <c r="C272" s="1534" t="s">
        <v>151</v>
      </c>
      <c r="D272" s="3"/>
      <c r="E272" s="31">
        <v>4</v>
      </c>
      <c r="F272" s="31">
        <f>E272/12*$C$4</f>
        <v>1.3333333333333333</v>
      </c>
      <c r="G272" s="31">
        <v>4</v>
      </c>
      <c r="H272" s="31">
        <f>G272/F272*100</f>
        <v>300</v>
      </c>
      <c r="I272" s="908">
        <v>6.8</v>
      </c>
      <c r="J272" s="34">
        <f>M272/G272</f>
        <v>3</v>
      </c>
      <c r="K272" s="225">
        <f>ROUND(E272*I272,0)</f>
        <v>27</v>
      </c>
      <c r="L272" s="226">
        <f t="shared" ref="L272" si="128">K272/12*$C$4</f>
        <v>9</v>
      </c>
      <c r="M272" s="226">
        <v>12</v>
      </c>
      <c r="N272" s="226">
        <f>M272/L272*100</f>
        <v>133.33333333333331</v>
      </c>
      <c r="O272" s="785" t="e">
        <f>ROUND(K272/D272,0)</f>
        <v>#DIV/0!</v>
      </c>
      <c r="P272" s="226" t="e">
        <f t="shared" ref="P272" si="129">M272/$C$4*12/O272</f>
        <v>#DIV/0!</v>
      </c>
      <c r="Q272" s="221"/>
      <c r="R272" s="221"/>
      <c r="S272" s="221"/>
      <c r="T272" s="221"/>
      <c r="U272" s="221"/>
      <c r="V272" s="221"/>
      <c r="W272" s="221"/>
    </row>
    <row r="273" spans="1:23" s="297" customFormat="1" x14ac:dyDescent="0.25">
      <c r="A273" s="254">
        <v>1</v>
      </c>
      <c r="B273" s="254"/>
      <c r="C273" s="1535" t="s">
        <v>240</v>
      </c>
      <c r="D273" s="909"/>
      <c r="E273" s="212">
        <f>SUM(E272:E272)</f>
        <v>4</v>
      </c>
      <c r="F273" s="212">
        <f>SUM(F272:F272)</f>
        <v>1.3333333333333333</v>
      </c>
      <c r="G273" s="212">
        <f>SUM(G272:G272)</f>
        <v>4</v>
      </c>
      <c r="H273" s="31">
        <f>G273/F273*100</f>
        <v>300</v>
      </c>
      <c r="I273" s="369">
        <f>L273/F273</f>
        <v>6.75</v>
      </c>
      <c r="J273" s="34">
        <f>M273/G273</f>
        <v>3</v>
      </c>
      <c r="K273" s="823">
        <f>SUM(K272:K272)</f>
        <v>27</v>
      </c>
      <c r="L273" s="212">
        <f>SUM(L272:L272)</f>
        <v>9</v>
      </c>
      <c r="M273" s="212">
        <f>SUM(M272:M272)</f>
        <v>12</v>
      </c>
      <c r="N273" s="300">
        <f>M273/L273*100</f>
        <v>133.33333333333331</v>
      </c>
      <c r="O273" s="212" t="e">
        <f>O272</f>
        <v>#DIV/0!</v>
      </c>
      <c r="P273" s="300" t="e">
        <f t="shared" si="123"/>
        <v>#DIV/0!</v>
      </c>
      <c r="Q273" s="221"/>
      <c r="R273" s="221"/>
      <c r="S273" s="221">
        <f t="shared" si="121"/>
        <v>0</v>
      </c>
      <c r="T273" s="221"/>
      <c r="U273" s="221"/>
      <c r="V273" s="221"/>
      <c r="W273" s="221"/>
    </row>
    <row r="274" spans="1:23" ht="30" thickBot="1" x14ac:dyDescent="0.3">
      <c r="A274" s="254">
        <v>1</v>
      </c>
      <c r="C274" s="805" t="s">
        <v>315</v>
      </c>
      <c r="D274" s="805"/>
      <c r="E274" s="806">
        <f>SUM(E273,E270)</f>
        <v>4</v>
      </c>
      <c r="F274" s="806">
        <f>SUM(F273,F270)</f>
        <v>1.3333333333333333</v>
      </c>
      <c r="G274" s="806">
        <f>SUM(G273,G270)</f>
        <v>4</v>
      </c>
      <c r="H274" s="806">
        <f>G274/F274*100</f>
        <v>300</v>
      </c>
      <c r="I274" s="807">
        <f>IF(E274=0,0,K274/E274)</f>
        <v>6.75</v>
      </c>
      <c r="J274" s="807">
        <f>M274/G274</f>
        <v>3</v>
      </c>
      <c r="K274" s="910">
        <f>SUM(K273,K270)</f>
        <v>27</v>
      </c>
      <c r="L274" s="910">
        <f>SUM(L273,L270)</f>
        <v>9</v>
      </c>
      <c r="M274" s="910">
        <f>SUM(M273,M270)</f>
        <v>12</v>
      </c>
      <c r="N274" s="809">
        <f>M274/L274*100</f>
        <v>133.33333333333331</v>
      </c>
      <c r="O274" s="910" t="e">
        <f>SUM(O273,O270)</f>
        <v>#DIV/0!</v>
      </c>
      <c r="P274" s="828" t="e">
        <f t="shared" si="123"/>
        <v>#DIV/0!</v>
      </c>
      <c r="Q274" s="80">
        <v>150</v>
      </c>
      <c r="R274" s="81">
        <f t="shared" ref="R274" si="130">Q274/12*$C$4</f>
        <v>50</v>
      </c>
      <c r="S274" s="80">
        <f t="shared" si="121"/>
        <v>130.7859</v>
      </c>
      <c r="T274" s="80"/>
      <c r="U274" s="80">
        <f>S274-R274</f>
        <v>80.785899999999998</v>
      </c>
      <c r="V274" s="80">
        <v>0</v>
      </c>
      <c r="W274" s="80">
        <v>130.7859</v>
      </c>
    </row>
    <row r="275" spans="1:23" ht="16.5" thickBot="1" x14ac:dyDescent="0.3">
      <c r="A275" s="254">
        <v>1</v>
      </c>
      <c r="C275" s="1536" t="s">
        <v>17</v>
      </c>
      <c r="D275" s="830"/>
      <c r="E275" s="183"/>
      <c r="F275" s="183"/>
      <c r="G275" s="183"/>
      <c r="H275" s="183"/>
      <c r="I275" s="863"/>
      <c r="J275" s="863"/>
      <c r="K275" s="911"/>
      <c r="L275" s="912"/>
      <c r="M275" s="1515">
        <f>SUM(M274,M266,M244)</f>
        <v>635</v>
      </c>
      <c r="N275" s="912"/>
      <c r="O275" s="912"/>
      <c r="P275" s="911"/>
      <c r="Q275" s="83">
        <f>SUM(Q274,Q266,Q244)</f>
        <v>23550</v>
      </c>
      <c r="R275" s="83">
        <f>SUM(R274,R266,R244)</f>
        <v>7850</v>
      </c>
      <c r="S275" s="83">
        <f t="shared" si="121"/>
        <v>7241.8241200000002</v>
      </c>
      <c r="T275" s="83">
        <f>SUM(T274,T266,T244)</f>
        <v>0</v>
      </c>
      <c r="U275" s="83">
        <f>SUM(U274,U266,U244)</f>
        <v>-608.17587999999955</v>
      </c>
      <c r="V275" s="83">
        <f>SUM(V274,V266,V244)</f>
        <v>0</v>
      </c>
      <c r="W275" s="83">
        <f>SUM(W274,W266,W244)</f>
        <v>7241.8241200000002</v>
      </c>
    </row>
    <row r="276" spans="1:23" ht="57.75" x14ac:dyDescent="0.25">
      <c r="A276" s="254">
        <v>1</v>
      </c>
      <c r="C276" s="1526" t="s">
        <v>194</v>
      </c>
      <c r="D276" s="913"/>
      <c r="E276" s="181"/>
      <c r="F276" s="181"/>
      <c r="G276" s="181"/>
      <c r="H276" s="181"/>
      <c r="I276" s="788"/>
      <c r="J276" s="788"/>
      <c r="K276" s="837"/>
      <c r="L276" s="431"/>
      <c r="M276" s="431"/>
      <c r="N276" s="431"/>
      <c r="O276" s="914"/>
      <c r="P276" s="431"/>
      <c r="Q276" s="82"/>
      <c r="R276" s="82"/>
      <c r="S276" s="82">
        <f t="shared" si="121"/>
        <v>0</v>
      </c>
      <c r="T276" s="82"/>
      <c r="U276" s="82"/>
      <c r="V276" s="82"/>
      <c r="W276" s="82"/>
    </row>
    <row r="277" spans="1:23" x14ac:dyDescent="0.25">
      <c r="A277" s="254">
        <v>1</v>
      </c>
      <c r="C277" s="457" t="s">
        <v>14</v>
      </c>
      <c r="D277" s="457"/>
      <c r="E277" s="182"/>
      <c r="F277" s="182"/>
      <c r="G277" s="182"/>
      <c r="H277" s="182"/>
      <c r="I277" s="274"/>
      <c r="J277" s="274"/>
      <c r="K277" s="790"/>
      <c r="L277" s="294"/>
      <c r="M277" s="294"/>
      <c r="N277" s="294"/>
      <c r="O277" s="456"/>
      <c r="P277" s="294"/>
      <c r="Q277" s="79"/>
      <c r="R277" s="79"/>
      <c r="S277" s="79">
        <f t="shared" si="121"/>
        <v>0</v>
      </c>
      <c r="T277" s="79"/>
      <c r="U277" s="79"/>
      <c r="V277" s="79"/>
      <c r="W277" s="79"/>
    </row>
    <row r="278" spans="1:23" x14ac:dyDescent="0.25">
      <c r="A278" s="254">
        <v>1</v>
      </c>
      <c r="C278" s="8" t="s">
        <v>197</v>
      </c>
      <c r="D278" s="8"/>
      <c r="E278" s="35">
        <f t="shared" ref="E278:F278" si="131">SUM(E280,E281,E282)+E279/2.7</f>
        <v>2355</v>
      </c>
      <c r="F278" s="35">
        <f t="shared" si="131"/>
        <v>785</v>
      </c>
      <c r="G278" s="35">
        <f>SUM(G280,G281,G282)+G279/2.7</f>
        <v>477.31481481481484</v>
      </c>
      <c r="H278" s="35">
        <f>G278/F278*100</f>
        <v>60.804435008256661</v>
      </c>
      <c r="I278" s="274"/>
      <c r="J278" s="274"/>
      <c r="K278" s="790"/>
      <c r="L278" s="294"/>
      <c r="M278" s="294"/>
      <c r="N278" s="294"/>
      <c r="O278" s="456"/>
      <c r="P278" s="294"/>
      <c r="Q278" s="79"/>
      <c r="R278" s="79"/>
      <c r="S278" s="79">
        <f t="shared" si="121"/>
        <v>0</v>
      </c>
      <c r="T278" s="79"/>
      <c r="U278" s="79"/>
      <c r="V278" s="79"/>
      <c r="W278" s="79"/>
    </row>
    <row r="279" spans="1:23" x14ac:dyDescent="0.25">
      <c r="A279" s="254">
        <v>1</v>
      </c>
      <c r="C279" s="279" t="s">
        <v>297</v>
      </c>
      <c r="D279" s="8"/>
      <c r="E279" s="35"/>
      <c r="F279" s="29"/>
      <c r="G279" s="915">
        <v>17.05</v>
      </c>
      <c r="H279" s="35"/>
      <c r="I279" s="274"/>
      <c r="J279" s="274"/>
      <c r="K279" s="790"/>
      <c r="L279" s="294"/>
      <c r="M279" s="294"/>
      <c r="N279" s="294"/>
      <c r="O279" s="456"/>
      <c r="P279" s="294"/>
      <c r="Q279" s="79"/>
      <c r="R279" s="79"/>
      <c r="S279" s="79">
        <f t="shared" si="121"/>
        <v>0</v>
      </c>
      <c r="T279" s="79"/>
      <c r="U279" s="79"/>
      <c r="V279" s="79"/>
      <c r="W279" s="79"/>
    </row>
    <row r="280" spans="1:23" x14ac:dyDescent="0.25">
      <c r="A280" s="254">
        <v>1</v>
      </c>
      <c r="C280" s="8" t="s">
        <v>302</v>
      </c>
      <c r="D280" s="8"/>
      <c r="E280" s="35"/>
      <c r="F280" s="29">
        <f>ROUND(E280/12*$C$4,0)</f>
        <v>0</v>
      </c>
      <c r="G280" s="29">
        <v>107</v>
      </c>
      <c r="H280" s="35" t="e">
        <f>G280/F280*100</f>
        <v>#DIV/0!</v>
      </c>
      <c r="I280" s="274"/>
      <c r="J280" s="274"/>
      <c r="K280" s="790"/>
      <c r="L280" s="294"/>
      <c r="M280" s="294"/>
      <c r="N280" s="294"/>
      <c r="O280" s="456"/>
      <c r="P280" s="294"/>
      <c r="Q280" s="79"/>
      <c r="R280" s="79"/>
      <c r="S280" s="79">
        <f t="shared" si="121"/>
        <v>0</v>
      </c>
      <c r="T280" s="79"/>
      <c r="U280" s="79"/>
      <c r="V280" s="79"/>
      <c r="W280" s="79"/>
    </row>
    <row r="281" spans="1:23" ht="45" x14ac:dyDescent="0.25">
      <c r="A281" s="254">
        <v>1</v>
      </c>
      <c r="C281" s="8" t="s">
        <v>291</v>
      </c>
      <c r="D281" s="8"/>
      <c r="E281" s="35"/>
      <c r="F281" s="29">
        <f>ROUND(E281/12*$C$4,0)</f>
        <v>0</v>
      </c>
      <c r="G281" s="29">
        <v>0</v>
      </c>
      <c r="H281" s="35" t="e">
        <f>G281/F281*100</f>
        <v>#DIV/0!</v>
      </c>
      <c r="I281" s="274"/>
      <c r="J281" s="274"/>
      <c r="K281" s="790"/>
      <c r="L281" s="294"/>
      <c r="M281" s="294"/>
      <c r="N281" s="294"/>
      <c r="O281" s="456"/>
      <c r="P281" s="294"/>
      <c r="Q281" s="79"/>
      <c r="R281" s="79"/>
      <c r="S281" s="79">
        <f t="shared" si="121"/>
        <v>0</v>
      </c>
      <c r="T281" s="79"/>
      <c r="U281" s="79"/>
      <c r="V281" s="79"/>
      <c r="W281" s="79"/>
    </row>
    <row r="282" spans="1:23" x14ac:dyDescent="0.25">
      <c r="A282" s="254">
        <v>1</v>
      </c>
      <c r="C282" s="8" t="s">
        <v>292</v>
      </c>
      <c r="D282" s="8"/>
      <c r="E282" s="35">
        <v>2355</v>
      </c>
      <c r="F282" s="29">
        <f>ROUND(E282/12*$C$4,0)</f>
        <v>785</v>
      </c>
      <c r="G282" s="29">
        <v>364</v>
      </c>
      <c r="H282" s="35">
        <f>G282/F282*100</f>
        <v>46.369426751592357</v>
      </c>
      <c r="I282" s="274"/>
      <c r="J282" s="274"/>
      <c r="K282" s="790"/>
      <c r="L282" s="294"/>
      <c r="M282" s="294"/>
      <c r="N282" s="294"/>
      <c r="O282" s="456"/>
      <c r="P282" s="294"/>
      <c r="Q282" s="79"/>
      <c r="R282" s="79"/>
      <c r="S282" s="79">
        <f t="shared" si="121"/>
        <v>0</v>
      </c>
      <c r="T282" s="79"/>
      <c r="U282" s="79"/>
      <c r="V282" s="79"/>
      <c r="W282" s="79"/>
    </row>
    <row r="283" spans="1:23" x14ac:dyDescent="0.25">
      <c r="A283" s="254">
        <v>1</v>
      </c>
      <c r="C283" s="8" t="s">
        <v>157</v>
      </c>
      <c r="D283" s="8"/>
      <c r="E283" s="35">
        <v>1162</v>
      </c>
      <c r="F283" s="35">
        <f t="shared" ref="F283" si="132">F284+F285/8.5</f>
        <v>387</v>
      </c>
      <c r="G283" s="915">
        <f>G282+G285/8.5</f>
        <v>420.91882352941178</v>
      </c>
      <c r="H283" s="35">
        <f>G283/F283*100</f>
        <v>108.76455388356894</v>
      </c>
      <c r="I283" s="274"/>
      <c r="J283" s="274"/>
      <c r="K283" s="790"/>
      <c r="L283" s="294"/>
      <c r="M283" s="294"/>
      <c r="N283" s="294"/>
      <c r="O283" s="456"/>
      <c r="P283" s="294"/>
      <c r="Q283" s="79"/>
      <c r="R283" s="79"/>
      <c r="S283" s="79">
        <f t="shared" si="121"/>
        <v>0</v>
      </c>
      <c r="T283" s="79"/>
      <c r="U283" s="79"/>
      <c r="V283" s="79"/>
      <c r="W283" s="79"/>
    </row>
    <row r="284" spans="1:23" x14ac:dyDescent="0.25">
      <c r="C284" s="8" t="s">
        <v>442</v>
      </c>
      <c r="D284" s="8"/>
      <c r="E284" s="35">
        <v>1162</v>
      </c>
      <c r="F284" s="29">
        <f>ROUND(E284/12*$C$4,0)</f>
        <v>387</v>
      </c>
      <c r="G284" s="35">
        <v>280</v>
      </c>
      <c r="H284" s="35"/>
      <c r="I284" s="274"/>
      <c r="J284" s="274"/>
      <c r="K284" s="790"/>
      <c r="L284" s="294"/>
      <c r="M284" s="294"/>
      <c r="N284" s="294"/>
      <c r="O284" s="456"/>
      <c r="P284" s="294"/>
      <c r="Q284" s="79"/>
      <c r="R284" s="79"/>
      <c r="S284" s="79"/>
      <c r="T284" s="79"/>
      <c r="U284" s="79"/>
      <c r="V284" s="79"/>
      <c r="W284" s="79"/>
    </row>
    <row r="285" spans="1:23" x14ac:dyDescent="0.25">
      <c r="A285" s="254">
        <v>1</v>
      </c>
      <c r="C285" s="8" t="s">
        <v>443</v>
      </c>
      <c r="D285" s="8"/>
      <c r="E285" s="35"/>
      <c r="F285" s="29">
        <f>ROUND(E285/12*$C$4,0)</f>
        <v>0</v>
      </c>
      <c r="G285" s="915">
        <v>483.80999999999995</v>
      </c>
      <c r="H285" s="35" t="e">
        <f>G285/F285*100</f>
        <v>#DIV/0!</v>
      </c>
      <c r="I285" s="274"/>
      <c r="J285" s="274"/>
      <c r="K285" s="790"/>
      <c r="L285" s="294"/>
      <c r="M285" s="294"/>
      <c r="N285" s="294"/>
      <c r="O285" s="456"/>
      <c r="P285" s="294"/>
      <c r="Q285" s="79"/>
      <c r="R285" s="79"/>
      <c r="S285" s="79">
        <f t="shared" si="121"/>
        <v>0</v>
      </c>
      <c r="T285" s="79"/>
      <c r="U285" s="79"/>
      <c r="V285" s="79"/>
      <c r="W285" s="79"/>
    </row>
    <row r="286" spans="1:23" ht="30" x14ac:dyDescent="0.25">
      <c r="A286" s="254">
        <v>1</v>
      </c>
      <c r="C286" s="8" t="s">
        <v>158</v>
      </c>
      <c r="D286" s="8"/>
      <c r="E286" s="35"/>
      <c r="F286" s="29"/>
      <c r="G286" s="35"/>
      <c r="H286" s="35"/>
      <c r="I286" s="274"/>
      <c r="J286" s="274"/>
      <c r="K286" s="790"/>
      <c r="L286" s="294"/>
      <c r="M286" s="294"/>
      <c r="N286" s="294"/>
      <c r="O286" s="456"/>
      <c r="P286" s="294"/>
      <c r="Q286" s="79"/>
      <c r="R286" s="79"/>
      <c r="S286" s="79">
        <f t="shared" si="121"/>
        <v>0</v>
      </c>
      <c r="T286" s="79"/>
      <c r="U286" s="79"/>
      <c r="V286" s="79"/>
      <c r="W286" s="79"/>
    </row>
    <row r="287" spans="1:23" x14ac:dyDescent="0.25">
      <c r="A287" s="254">
        <v>1</v>
      </c>
      <c r="C287" s="9" t="s">
        <v>160</v>
      </c>
      <c r="D287" s="9"/>
      <c r="E287" s="29"/>
      <c r="F287" s="29"/>
      <c r="G287" s="29"/>
      <c r="H287" s="29"/>
      <c r="I287" s="274"/>
      <c r="J287" s="274"/>
      <c r="K287" s="790"/>
      <c r="L287" s="294"/>
      <c r="M287" s="294"/>
      <c r="N287" s="294"/>
      <c r="O287" s="456"/>
      <c r="P287" s="294"/>
      <c r="Q287" s="79"/>
      <c r="R287" s="79">
        <f t="shared" ref="R287" si="133">Q287/12*$C$4</f>
        <v>0</v>
      </c>
      <c r="S287" s="79">
        <f t="shared" ref="S287" si="134">W287-V287-T287</f>
        <v>651.58933999999999</v>
      </c>
      <c r="T287" s="79"/>
      <c r="U287" s="79">
        <f>S287-R287</f>
        <v>651.58933999999999</v>
      </c>
      <c r="V287" s="79">
        <v>0</v>
      </c>
      <c r="W287" s="79">
        <v>651.58933999999999</v>
      </c>
    </row>
    <row r="288" spans="1:23" ht="30" x14ac:dyDescent="0.25">
      <c r="A288" s="254">
        <v>1</v>
      </c>
      <c r="C288" s="8" t="s">
        <v>195</v>
      </c>
      <c r="D288" s="2"/>
      <c r="E288" s="29"/>
      <c r="F288" s="29">
        <f t="shared" ref="F288:F313" si="135">ROUND(E288/12*$C$4,0)</f>
        <v>0</v>
      </c>
      <c r="G288" s="29">
        <v>0</v>
      </c>
      <c r="H288" s="29" t="e">
        <f>G288/F288*100</f>
        <v>#DIV/0!</v>
      </c>
      <c r="I288" s="274"/>
      <c r="J288" s="274"/>
      <c r="K288" s="790"/>
      <c r="L288" s="294"/>
      <c r="M288" s="294"/>
      <c r="N288" s="294"/>
      <c r="O288" s="456"/>
      <c r="P288" s="294"/>
      <c r="Q288" s="79"/>
      <c r="R288" s="79"/>
      <c r="S288" s="79">
        <f t="shared" ref="S288:S313" si="136">W288-V288-T288</f>
        <v>0</v>
      </c>
      <c r="T288" s="79"/>
      <c r="U288" s="79"/>
      <c r="V288" s="79"/>
      <c r="W288" s="79"/>
    </row>
    <row r="289" spans="1:23" x14ac:dyDescent="0.25">
      <c r="A289" s="254">
        <v>1</v>
      </c>
      <c r="C289" s="8" t="s">
        <v>132</v>
      </c>
      <c r="D289" s="2"/>
      <c r="E289" s="29"/>
      <c r="F289" s="29">
        <f t="shared" si="135"/>
        <v>0</v>
      </c>
      <c r="G289" s="29">
        <v>11</v>
      </c>
      <c r="H289" s="29" t="e">
        <f>G289/F289*100</f>
        <v>#DIV/0!</v>
      </c>
      <c r="I289" s="274"/>
      <c r="J289" s="274"/>
      <c r="K289" s="790"/>
      <c r="L289" s="294"/>
      <c r="M289" s="294"/>
      <c r="N289" s="294"/>
      <c r="O289" s="456"/>
      <c r="P289" s="294"/>
      <c r="Q289" s="79"/>
      <c r="R289" s="79"/>
      <c r="S289" s="79">
        <f t="shared" si="136"/>
        <v>0</v>
      </c>
      <c r="T289" s="79"/>
      <c r="U289" s="79"/>
      <c r="V289" s="79"/>
      <c r="W289" s="79"/>
    </row>
    <row r="290" spans="1:23" x14ac:dyDescent="0.25">
      <c r="A290" s="254">
        <v>1</v>
      </c>
      <c r="C290" s="8" t="s">
        <v>65</v>
      </c>
      <c r="D290" s="8"/>
      <c r="E290" s="29"/>
      <c r="F290" s="29">
        <f t="shared" si="135"/>
        <v>0</v>
      </c>
      <c r="G290" s="29">
        <v>3</v>
      </c>
      <c r="H290" s="29" t="e">
        <f>G290/F290*100</f>
        <v>#DIV/0!</v>
      </c>
      <c r="I290" s="274"/>
      <c r="J290" s="274"/>
      <c r="K290" s="790"/>
      <c r="L290" s="294"/>
      <c r="M290" s="294"/>
      <c r="N290" s="294"/>
      <c r="O290" s="456"/>
      <c r="P290" s="294"/>
      <c r="Q290" s="79"/>
      <c r="R290" s="79"/>
      <c r="S290" s="79">
        <f t="shared" si="136"/>
        <v>0</v>
      </c>
      <c r="T290" s="79"/>
      <c r="U290" s="79"/>
      <c r="V290" s="79"/>
      <c r="W290" s="79"/>
    </row>
    <row r="291" spans="1:23" x14ac:dyDescent="0.25">
      <c r="A291" s="254">
        <v>1</v>
      </c>
      <c r="C291" s="8" t="s">
        <v>133</v>
      </c>
      <c r="D291" s="2"/>
      <c r="E291" s="29"/>
      <c r="F291" s="29">
        <f t="shared" si="135"/>
        <v>0</v>
      </c>
      <c r="G291" s="29">
        <v>4</v>
      </c>
      <c r="H291" s="29" t="e">
        <f>G291/F291*100</f>
        <v>#DIV/0!</v>
      </c>
      <c r="I291" s="274"/>
      <c r="J291" s="274"/>
      <c r="K291" s="790"/>
      <c r="L291" s="294"/>
      <c r="M291" s="294"/>
      <c r="N291" s="294"/>
      <c r="O291" s="456"/>
      <c r="P291" s="294"/>
      <c r="Q291" s="79"/>
      <c r="R291" s="79"/>
      <c r="S291" s="79">
        <f t="shared" si="136"/>
        <v>0</v>
      </c>
      <c r="T291" s="79"/>
      <c r="U291" s="79"/>
      <c r="V291" s="79"/>
      <c r="W291" s="79"/>
    </row>
    <row r="292" spans="1:23" x14ac:dyDescent="0.25">
      <c r="A292" s="254">
        <v>1</v>
      </c>
      <c r="C292" s="8" t="s">
        <v>134</v>
      </c>
      <c r="D292" s="2"/>
      <c r="E292" s="29"/>
      <c r="F292" s="29">
        <f t="shared" si="135"/>
        <v>0</v>
      </c>
      <c r="G292" s="29">
        <v>901</v>
      </c>
      <c r="H292" s="29" t="e">
        <f>G292/F292*100</f>
        <v>#DIV/0!</v>
      </c>
      <c r="I292" s="274"/>
      <c r="J292" s="274"/>
      <c r="K292" s="790"/>
      <c r="L292" s="294"/>
      <c r="M292" s="294"/>
      <c r="N292" s="294"/>
      <c r="O292" s="456"/>
      <c r="P292" s="294"/>
      <c r="Q292" s="79"/>
      <c r="R292" s="79"/>
      <c r="S292" s="79">
        <f t="shared" si="136"/>
        <v>0</v>
      </c>
      <c r="T292" s="79"/>
      <c r="U292" s="79"/>
      <c r="V292" s="79"/>
      <c r="W292" s="79"/>
    </row>
    <row r="293" spans="1:23" ht="30" x14ac:dyDescent="0.25">
      <c r="C293" s="8" t="s">
        <v>433</v>
      </c>
      <c r="D293" s="2"/>
      <c r="E293" s="29"/>
      <c r="F293" s="29"/>
      <c r="G293" s="29">
        <v>0</v>
      </c>
      <c r="H293" s="29"/>
      <c r="I293" s="274"/>
      <c r="J293" s="274"/>
      <c r="K293" s="790"/>
      <c r="L293" s="294"/>
      <c r="M293" s="294"/>
      <c r="N293" s="294"/>
      <c r="O293" s="456"/>
      <c r="P293" s="294"/>
      <c r="Q293" s="79"/>
      <c r="R293" s="79"/>
      <c r="S293" s="79"/>
      <c r="T293" s="79"/>
      <c r="U293" s="79"/>
      <c r="V293" s="79"/>
      <c r="W293" s="79"/>
    </row>
    <row r="294" spans="1:23" x14ac:dyDescent="0.25">
      <c r="A294" s="254">
        <v>1</v>
      </c>
      <c r="C294" s="8" t="s">
        <v>103</v>
      </c>
      <c r="D294" s="8"/>
      <c r="E294" s="29"/>
      <c r="F294" s="29">
        <f t="shared" si="135"/>
        <v>0</v>
      </c>
      <c r="G294" s="29">
        <v>130</v>
      </c>
      <c r="H294" s="29" t="e">
        <f t="shared" ref="H294:H308" si="137">G294/F294*100</f>
        <v>#DIV/0!</v>
      </c>
      <c r="I294" s="274"/>
      <c r="J294" s="274"/>
      <c r="K294" s="790"/>
      <c r="L294" s="294"/>
      <c r="M294" s="294"/>
      <c r="N294" s="294"/>
      <c r="O294" s="456"/>
      <c r="P294" s="294"/>
      <c r="Q294" s="79"/>
      <c r="R294" s="79"/>
      <c r="S294" s="79">
        <f t="shared" si="136"/>
        <v>0</v>
      </c>
      <c r="T294" s="79"/>
      <c r="U294" s="79"/>
      <c r="V294" s="79"/>
      <c r="W294" s="79"/>
    </row>
    <row r="295" spans="1:23" x14ac:dyDescent="0.25">
      <c r="A295" s="254">
        <v>1</v>
      </c>
      <c r="C295" s="8" t="s">
        <v>106</v>
      </c>
      <c r="D295" s="8"/>
      <c r="E295" s="29"/>
      <c r="F295" s="29">
        <f t="shared" si="135"/>
        <v>0</v>
      </c>
      <c r="G295" s="29">
        <v>53</v>
      </c>
      <c r="H295" s="29" t="e">
        <f t="shared" si="137"/>
        <v>#DIV/0!</v>
      </c>
      <c r="I295" s="274"/>
      <c r="J295" s="274"/>
      <c r="K295" s="790"/>
      <c r="L295" s="294"/>
      <c r="M295" s="294"/>
      <c r="N295" s="294"/>
      <c r="O295" s="456"/>
      <c r="P295" s="294"/>
      <c r="Q295" s="79"/>
      <c r="R295" s="79"/>
      <c r="S295" s="79">
        <f t="shared" si="136"/>
        <v>0</v>
      </c>
      <c r="T295" s="79"/>
      <c r="U295" s="79"/>
      <c r="V295" s="79"/>
      <c r="W295" s="79"/>
    </row>
    <row r="296" spans="1:23" x14ac:dyDescent="0.25">
      <c r="A296" s="254">
        <v>1</v>
      </c>
      <c r="C296" s="8" t="s">
        <v>289</v>
      </c>
      <c r="D296" s="8"/>
      <c r="E296" s="29"/>
      <c r="F296" s="29">
        <f t="shared" si="135"/>
        <v>0</v>
      </c>
      <c r="G296" s="29">
        <v>1</v>
      </c>
      <c r="H296" s="29" t="e">
        <f t="shared" si="137"/>
        <v>#DIV/0!</v>
      </c>
      <c r="I296" s="274"/>
      <c r="J296" s="274"/>
      <c r="K296" s="790"/>
      <c r="L296" s="294"/>
      <c r="M296" s="294"/>
      <c r="N296" s="294"/>
      <c r="O296" s="456"/>
      <c r="P296" s="294"/>
      <c r="Q296" s="79"/>
      <c r="R296" s="79"/>
      <c r="S296" s="79">
        <f t="shared" si="136"/>
        <v>0</v>
      </c>
      <c r="T296" s="79"/>
      <c r="U296" s="79"/>
      <c r="V296" s="79"/>
      <c r="W296" s="79"/>
    </row>
    <row r="297" spans="1:23" x14ac:dyDescent="0.25">
      <c r="A297" s="254">
        <v>1</v>
      </c>
      <c r="C297" s="8" t="s">
        <v>36</v>
      </c>
      <c r="D297" s="8"/>
      <c r="E297" s="29"/>
      <c r="F297" s="29">
        <f t="shared" si="135"/>
        <v>0</v>
      </c>
      <c r="G297" s="29">
        <v>1</v>
      </c>
      <c r="H297" s="29" t="e">
        <f t="shared" si="137"/>
        <v>#DIV/0!</v>
      </c>
      <c r="I297" s="274"/>
      <c r="J297" s="274"/>
      <c r="K297" s="790"/>
      <c r="L297" s="294"/>
      <c r="M297" s="294"/>
      <c r="N297" s="294"/>
      <c r="O297" s="456"/>
      <c r="P297" s="294"/>
      <c r="Q297" s="79"/>
      <c r="R297" s="79"/>
      <c r="S297" s="79">
        <f t="shared" si="136"/>
        <v>0</v>
      </c>
      <c r="T297" s="79"/>
      <c r="U297" s="79"/>
      <c r="V297" s="79"/>
      <c r="W297" s="79"/>
    </row>
    <row r="298" spans="1:23" x14ac:dyDescent="0.25">
      <c r="A298" s="254">
        <v>1</v>
      </c>
      <c r="C298" s="8" t="s">
        <v>287</v>
      </c>
      <c r="D298" s="8"/>
      <c r="E298" s="29"/>
      <c r="F298" s="29">
        <f t="shared" si="135"/>
        <v>0</v>
      </c>
      <c r="G298" s="29">
        <v>225</v>
      </c>
      <c r="H298" s="29" t="e">
        <f t="shared" si="137"/>
        <v>#DIV/0!</v>
      </c>
      <c r="I298" s="274"/>
      <c r="J298" s="274"/>
      <c r="K298" s="790"/>
      <c r="L298" s="294"/>
      <c r="M298" s="294"/>
      <c r="N298" s="294"/>
      <c r="O298" s="456"/>
      <c r="P298" s="294"/>
      <c r="Q298" s="79"/>
      <c r="R298" s="79"/>
      <c r="S298" s="79">
        <f t="shared" si="136"/>
        <v>0</v>
      </c>
      <c r="T298" s="79"/>
      <c r="U298" s="79"/>
      <c r="V298" s="79"/>
      <c r="W298" s="79"/>
    </row>
    <row r="299" spans="1:23" x14ac:dyDescent="0.25">
      <c r="A299" s="254">
        <v>1</v>
      </c>
      <c r="C299" s="8" t="s">
        <v>107</v>
      </c>
      <c r="D299" s="8"/>
      <c r="E299" s="29"/>
      <c r="F299" s="29">
        <f t="shared" si="135"/>
        <v>0</v>
      </c>
      <c r="G299" s="29">
        <v>30</v>
      </c>
      <c r="H299" s="29" t="e">
        <f t="shared" si="137"/>
        <v>#DIV/0!</v>
      </c>
      <c r="I299" s="274"/>
      <c r="J299" s="274"/>
      <c r="K299" s="790"/>
      <c r="L299" s="294"/>
      <c r="M299" s="294"/>
      <c r="N299" s="294"/>
      <c r="O299" s="456"/>
      <c r="P299" s="294"/>
      <c r="Q299" s="79"/>
      <c r="R299" s="79"/>
      <c r="S299" s="79">
        <f t="shared" si="136"/>
        <v>0</v>
      </c>
      <c r="T299" s="79"/>
      <c r="U299" s="79"/>
      <c r="V299" s="79"/>
      <c r="W299" s="79"/>
    </row>
    <row r="300" spans="1:23" x14ac:dyDescent="0.25">
      <c r="A300" s="254">
        <v>1</v>
      </c>
      <c r="C300" s="8" t="s">
        <v>38</v>
      </c>
      <c r="D300" s="8"/>
      <c r="E300" s="29"/>
      <c r="F300" s="29">
        <f t="shared" si="135"/>
        <v>0</v>
      </c>
      <c r="G300" s="29">
        <v>89</v>
      </c>
      <c r="H300" s="29" t="e">
        <f t="shared" si="137"/>
        <v>#DIV/0!</v>
      </c>
      <c r="I300" s="274"/>
      <c r="J300" s="274"/>
      <c r="K300" s="790"/>
      <c r="L300" s="294"/>
      <c r="M300" s="294"/>
      <c r="N300" s="294"/>
      <c r="O300" s="456"/>
      <c r="P300" s="294"/>
      <c r="Q300" s="79"/>
      <c r="R300" s="79"/>
      <c r="S300" s="79">
        <f t="shared" si="136"/>
        <v>0</v>
      </c>
      <c r="T300" s="79"/>
      <c r="U300" s="79"/>
      <c r="V300" s="79"/>
      <c r="W300" s="79"/>
    </row>
    <row r="301" spans="1:23" x14ac:dyDescent="0.25">
      <c r="A301" s="254">
        <v>1</v>
      </c>
      <c r="C301" s="8" t="s">
        <v>135</v>
      </c>
      <c r="D301" s="2"/>
      <c r="E301" s="29"/>
      <c r="F301" s="29">
        <f t="shared" si="135"/>
        <v>0</v>
      </c>
      <c r="G301" s="29">
        <v>70</v>
      </c>
      <c r="H301" s="29" t="e">
        <f t="shared" si="137"/>
        <v>#DIV/0!</v>
      </c>
      <c r="I301" s="274"/>
      <c r="J301" s="274"/>
      <c r="K301" s="790"/>
      <c r="L301" s="294"/>
      <c r="M301" s="294"/>
      <c r="N301" s="294"/>
      <c r="O301" s="456"/>
      <c r="P301" s="294"/>
      <c r="Q301" s="79"/>
      <c r="R301" s="79"/>
      <c r="S301" s="79">
        <f t="shared" si="136"/>
        <v>0</v>
      </c>
      <c r="T301" s="79"/>
      <c r="U301" s="79"/>
      <c r="V301" s="79"/>
      <c r="W301" s="79"/>
    </row>
    <row r="302" spans="1:23" x14ac:dyDescent="0.25">
      <c r="A302" s="254">
        <v>1</v>
      </c>
      <c r="C302" s="3" t="s">
        <v>85</v>
      </c>
      <c r="D302" s="3"/>
      <c r="E302" s="31"/>
      <c r="F302" s="31">
        <f t="shared" si="135"/>
        <v>0</v>
      </c>
      <c r="G302" s="29">
        <v>41</v>
      </c>
      <c r="H302" s="31" t="e">
        <f t="shared" si="137"/>
        <v>#DIV/0!</v>
      </c>
      <c r="I302" s="793"/>
      <c r="J302" s="793"/>
      <c r="K302" s="839"/>
      <c r="L302" s="840"/>
      <c r="M302" s="840"/>
      <c r="N302" s="840"/>
      <c r="O302" s="916"/>
      <c r="P302" s="840"/>
      <c r="Q302" s="221"/>
      <c r="R302" s="221"/>
      <c r="S302" s="221">
        <f t="shared" si="136"/>
        <v>0</v>
      </c>
      <c r="T302" s="221"/>
      <c r="U302" s="221"/>
      <c r="V302" s="221"/>
      <c r="W302" s="221"/>
    </row>
    <row r="303" spans="1:23" x14ac:dyDescent="0.25">
      <c r="A303" s="254">
        <v>1</v>
      </c>
      <c r="C303" s="8" t="s">
        <v>33</v>
      </c>
      <c r="D303" s="8"/>
      <c r="E303" s="29"/>
      <c r="F303" s="29">
        <f t="shared" si="135"/>
        <v>0</v>
      </c>
      <c r="G303" s="29">
        <v>6</v>
      </c>
      <c r="H303" s="29" t="e">
        <f t="shared" si="137"/>
        <v>#DIV/0!</v>
      </c>
      <c r="I303" s="274"/>
      <c r="J303" s="274"/>
      <c r="K303" s="790"/>
      <c r="L303" s="294"/>
      <c r="M303" s="294"/>
      <c r="N303" s="294"/>
      <c r="O303" s="456"/>
      <c r="P303" s="294"/>
      <c r="Q303" s="79"/>
      <c r="R303" s="79"/>
      <c r="S303" s="79">
        <f t="shared" si="136"/>
        <v>0</v>
      </c>
      <c r="T303" s="79"/>
      <c r="U303" s="79"/>
      <c r="V303" s="79"/>
      <c r="W303" s="79"/>
    </row>
    <row r="304" spans="1:23" x14ac:dyDescent="0.25">
      <c r="A304" s="254">
        <v>1</v>
      </c>
      <c r="C304" s="8" t="s">
        <v>78</v>
      </c>
      <c r="D304" s="461"/>
      <c r="E304" s="29"/>
      <c r="F304" s="29">
        <f t="shared" si="135"/>
        <v>0</v>
      </c>
      <c r="G304" s="29">
        <v>59</v>
      </c>
      <c r="H304" s="29" t="e">
        <f t="shared" si="137"/>
        <v>#DIV/0!</v>
      </c>
      <c r="I304" s="274"/>
      <c r="J304" s="274"/>
      <c r="K304" s="790"/>
      <c r="L304" s="294"/>
      <c r="M304" s="294"/>
      <c r="N304" s="294"/>
      <c r="O304" s="456"/>
      <c r="P304" s="294"/>
      <c r="Q304" s="79"/>
      <c r="R304" s="79"/>
      <c r="S304" s="79">
        <f t="shared" si="136"/>
        <v>0</v>
      </c>
      <c r="T304" s="79"/>
      <c r="U304" s="79"/>
      <c r="V304" s="79"/>
      <c r="W304" s="79"/>
    </row>
    <row r="305" spans="1:23" ht="30" x14ac:dyDescent="0.25">
      <c r="A305" s="254">
        <v>1</v>
      </c>
      <c r="C305" s="8" t="s">
        <v>283</v>
      </c>
      <c r="D305" s="461"/>
      <c r="E305" s="29"/>
      <c r="F305" s="29">
        <f t="shared" si="135"/>
        <v>0</v>
      </c>
      <c r="G305" s="29">
        <v>4</v>
      </c>
      <c r="H305" s="29" t="e">
        <f t="shared" si="137"/>
        <v>#DIV/0!</v>
      </c>
      <c r="I305" s="274"/>
      <c r="J305" s="274"/>
      <c r="K305" s="790"/>
      <c r="L305" s="294"/>
      <c r="M305" s="294"/>
      <c r="N305" s="294"/>
      <c r="O305" s="456"/>
      <c r="P305" s="294"/>
      <c r="Q305" s="79"/>
      <c r="R305" s="79"/>
      <c r="S305" s="79">
        <f t="shared" si="136"/>
        <v>0</v>
      </c>
      <c r="T305" s="79"/>
      <c r="U305" s="79"/>
      <c r="V305" s="79"/>
      <c r="W305" s="79"/>
    </row>
    <row r="306" spans="1:23" ht="45" x14ac:dyDescent="0.25">
      <c r="A306" s="254">
        <v>1</v>
      </c>
      <c r="C306" s="8" t="s">
        <v>282</v>
      </c>
      <c r="D306" s="2"/>
      <c r="E306" s="29"/>
      <c r="F306" s="29">
        <f t="shared" si="135"/>
        <v>0</v>
      </c>
      <c r="G306" s="29">
        <v>34</v>
      </c>
      <c r="H306" s="29" t="e">
        <f t="shared" si="137"/>
        <v>#DIV/0!</v>
      </c>
      <c r="I306" s="274"/>
      <c r="J306" s="274"/>
      <c r="K306" s="790"/>
      <c r="L306" s="294"/>
      <c r="M306" s="294"/>
      <c r="N306" s="294"/>
      <c r="O306" s="456"/>
      <c r="P306" s="294"/>
      <c r="Q306" s="79"/>
      <c r="R306" s="79"/>
      <c r="S306" s="79">
        <f t="shared" si="136"/>
        <v>0</v>
      </c>
      <c r="T306" s="79"/>
      <c r="U306" s="79"/>
      <c r="V306" s="79"/>
      <c r="W306" s="79"/>
    </row>
    <row r="307" spans="1:23" x14ac:dyDescent="0.25">
      <c r="A307" s="254">
        <v>1</v>
      </c>
      <c r="C307" s="8" t="s">
        <v>62</v>
      </c>
      <c r="D307" s="8"/>
      <c r="E307" s="29"/>
      <c r="F307" s="29">
        <f t="shared" si="135"/>
        <v>0</v>
      </c>
      <c r="G307" s="29">
        <v>14</v>
      </c>
      <c r="H307" s="29" t="e">
        <f t="shared" si="137"/>
        <v>#DIV/0!</v>
      </c>
      <c r="I307" s="274"/>
      <c r="J307" s="274"/>
      <c r="K307" s="790"/>
      <c r="L307" s="294"/>
      <c r="M307" s="294"/>
      <c r="N307" s="294"/>
      <c r="O307" s="456"/>
      <c r="P307" s="294"/>
      <c r="Q307" s="79"/>
      <c r="R307" s="79"/>
      <c r="S307" s="79">
        <f t="shared" si="136"/>
        <v>0</v>
      </c>
      <c r="T307" s="79"/>
      <c r="U307" s="79"/>
      <c r="V307" s="79"/>
      <c r="W307" s="79"/>
    </row>
    <row r="308" spans="1:23" x14ac:dyDescent="0.25">
      <c r="A308" s="254">
        <v>1</v>
      </c>
      <c r="C308" s="8" t="s">
        <v>137</v>
      </c>
      <c r="D308" s="2"/>
      <c r="E308" s="29"/>
      <c r="F308" s="29">
        <f t="shared" si="135"/>
        <v>0</v>
      </c>
      <c r="G308" s="29">
        <v>84</v>
      </c>
      <c r="H308" s="29" t="e">
        <f t="shared" si="137"/>
        <v>#DIV/0!</v>
      </c>
      <c r="I308" s="274"/>
      <c r="J308" s="274"/>
      <c r="K308" s="790"/>
      <c r="L308" s="294"/>
      <c r="M308" s="294"/>
      <c r="N308" s="294"/>
      <c r="O308" s="456"/>
      <c r="P308" s="294"/>
      <c r="Q308" s="79"/>
      <c r="R308" s="79"/>
      <c r="S308" s="79">
        <f t="shared" si="136"/>
        <v>0</v>
      </c>
      <c r="T308" s="79"/>
      <c r="U308" s="79"/>
      <c r="V308" s="79"/>
      <c r="W308" s="79"/>
    </row>
    <row r="309" spans="1:23" ht="30" x14ac:dyDescent="0.25">
      <c r="C309" s="8" t="s">
        <v>434</v>
      </c>
      <c r="D309" s="2"/>
      <c r="E309" s="29"/>
      <c r="F309" s="29"/>
      <c r="G309" s="29">
        <v>0</v>
      </c>
      <c r="H309" s="29"/>
      <c r="I309" s="274"/>
      <c r="J309" s="274"/>
      <c r="K309" s="790"/>
      <c r="L309" s="294"/>
      <c r="M309" s="294"/>
      <c r="N309" s="294"/>
      <c r="O309" s="456"/>
      <c r="P309" s="294"/>
      <c r="Q309" s="79"/>
      <c r="R309" s="79"/>
      <c r="S309" s="79"/>
      <c r="T309" s="79"/>
      <c r="U309" s="79"/>
      <c r="V309" s="79"/>
      <c r="W309" s="79"/>
    </row>
    <row r="310" spans="1:23" x14ac:dyDescent="0.25">
      <c r="A310" s="254">
        <v>1</v>
      </c>
      <c r="C310" s="8" t="s">
        <v>111</v>
      </c>
      <c r="D310" s="2"/>
      <c r="E310" s="29"/>
      <c r="F310" s="29">
        <f t="shared" si="135"/>
        <v>0</v>
      </c>
      <c r="G310" s="29">
        <v>0</v>
      </c>
      <c r="H310" s="29" t="e">
        <f t="shared" ref="H310:H319" si="138">G310/F310*100</f>
        <v>#DIV/0!</v>
      </c>
      <c r="I310" s="274"/>
      <c r="J310" s="274"/>
      <c r="K310" s="790"/>
      <c r="L310" s="294"/>
      <c r="M310" s="294"/>
      <c r="N310" s="294"/>
      <c r="O310" s="456"/>
      <c r="P310" s="294"/>
      <c r="Q310" s="79"/>
      <c r="R310" s="79"/>
      <c r="S310" s="79">
        <f t="shared" si="136"/>
        <v>0</v>
      </c>
      <c r="T310" s="79"/>
      <c r="U310" s="79"/>
      <c r="V310" s="79"/>
      <c r="W310" s="79"/>
    </row>
    <row r="311" spans="1:23" x14ac:dyDescent="0.25">
      <c r="A311" s="254">
        <v>1</v>
      </c>
      <c r="C311" s="8" t="s">
        <v>110</v>
      </c>
      <c r="D311" s="8"/>
      <c r="E311" s="29"/>
      <c r="F311" s="29">
        <f t="shared" si="135"/>
        <v>0</v>
      </c>
      <c r="G311" s="29">
        <v>2</v>
      </c>
      <c r="H311" s="29" t="e">
        <f t="shared" si="138"/>
        <v>#DIV/0!</v>
      </c>
      <c r="I311" s="274"/>
      <c r="J311" s="274"/>
      <c r="K311" s="790"/>
      <c r="L311" s="294"/>
      <c r="M311" s="294"/>
      <c r="N311" s="294"/>
      <c r="O311" s="456"/>
      <c r="P311" s="294"/>
      <c r="Q311" s="79"/>
      <c r="R311" s="79"/>
      <c r="S311" s="79">
        <f t="shared" si="136"/>
        <v>0</v>
      </c>
      <c r="T311" s="79"/>
      <c r="U311" s="79"/>
      <c r="V311" s="79"/>
      <c r="W311" s="79"/>
    </row>
    <row r="312" spans="1:23" x14ac:dyDescent="0.25">
      <c r="A312" s="254">
        <v>1</v>
      </c>
      <c r="C312" s="8" t="s">
        <v>34</v>
      </c>
      <c r="D312" s="8"/>
      <c r="E312" s="29"/>
      <c r="F312" s="29">
        <f t="shared" si="135"/>
        <v>0</v>
      </c>
      <c r="G312" s="29">
        <v>60</v>
      </c>
      <c r="H312" s="29" t="e">
        <f t="shared" si="138"/>
        <v>#DIV/0!</v>
      </c>
      <c r="I312" s="274"/>
      <c r="J312" s="274"/>
      <c r="K312" s="790"/>
      <c r="L312" s="294"/>
      <c r="M312" s="294"/>
      <c r="N312" s="294"/>
      <c r="O312" s="456"/>
      <c r="P312" s="294"/>
      <c r="Q312" s="79"/>
      <c r="R312" s="79"/>
      <c r="S312" s="79">
        <f t="shared" si="136"/>
        <v>0</v>
      </c>
      <c r="T312" s="79"/>
      <c r="U312" s="79"/>
      <c r="V312" s="79"/>
      <c r="W312" s="79"/>
    </row>
    <row r="313" spans="1:23" ht="30" x14ac:dyDescent="0.25">
      <c r="A313" s="254">
        <v>1</v>
      </c>
      <c r="C313" s="8" t="s">
        <v>72</v>
      </c>
      <c r="D313" s="2"/>
      <c r="E313" s="29"/>
      <c r="F313" s="29">
        <f t="shared" si="135"/>
        <v>0</v>
      </c>
      <c r="G313" s="29">
        <v>2</v>
      </c>
      <c r="H313" s="29" t="e">
        <f t="shared" si="138"/>
        <v>#DIV/0!</v>
      </c>
      <c r="I313" s="274"/>
      <c r="J313" s="274"/>
      <c r="K313" s="790"/>
      <c r="L313" s="294"/>
      <c r="M313" s="294"/>
      <c r="N313" s="294"/>
      <c r="O313" s="456"/>
      <c r="P313" s="294"/>
      <c r="Q313" s="79"/>
      <c r="R313" s="79"/>
      <c r="S313" s="79">
        <f t="shared" si="136"/>
        <v>0</v>
      </c>
      <c r="T313" s="79"/>
      <c r="U313" s="79"/>
      <c r="V313" s="79"/>
      <c r="W313" s="79"/>
    </row>
    <row r="314" spans="1:23" ht="30" x14ac:dyDescent="0.25">
      <c r="A314" s="254">
        <v>1</v>
      </c>
      <c r="C314" s="895" t="s">
        <v>138</v>
      </c>
      <c r="D314" s="895"/>
      <c r="E314" s="29"/>
      <c r="F314" s="29">
        <f t="shared" ref="F314" si="139">ROUND(E314/12*$C$4,0)</f>
        <v>0</v>
      </c>
      <c r="G314" s="29">
        <v>418</v>
      </c>
      <c r="H314" s="29" t="e">
        <f t="shared" si="138"/>
        <v>#DIV/0!</v>
      </c>
      <c r="I314" s="274"/>
      <c r="J314" s="274"/>
      <c r="K314" s="790"/>
      <c r="L314" s="294"/>
      <c r="M314" s="294"/>
      <c r="N314" s="294"/>
      <c r="O314" s="456"/>
      <c r="P314" s="294"/>
      <c r="Q314" s="79"/>
      <c r="R314" s="79"/>
      <c r="S314" s="79">
        <f t="shared" si="121"/>
        <v>0</v>
      </c>
      <c r="T314" s="79"/>
      <c r="U314" s="79"/>
      <c r="V314" s="79"/>
      <c r="W314" s="79"/>
    </row>
    <row r="315" spans="1:23" ht="30" x14ac:dyDescent="0.25">
      <c r="A315" s="254">
        <v>1</v>
      </c>
      <c r="C315" s="8" t="s">
        <v>139</v>
      </c>
      <c r="D315" s="2"/>
      <c r="E315" s="29"/>
      <c r="F315" s="29">
        <f>ROUND(E315/12*$C$4,0)</f>
        <v>0</v>
      </c>
      <c r="G315" s="29">
        <v>15</v>
      </c>
      <c r="H315" s="29" t="e">
        <f t="shared" si="138"/>
        <v>#DIV/0!</v>
      </c>
      <c r="I315" s="274"/>
      <c r="J315" s="274"/>
      <c r="K315" s="790"/>
      <c r="L315" s="294"/>
      <c r="M315" s="294"/>
      <c r="N315" s="294"/>
      <c r="O315" s="456"/>
      <c r="P315" s="294"/>
      <c r="Q315" s="79"/>
      <c r="R315" s="79"/>
      <c r="S315" s="79">
        <f>W315-V315-T315</f>
        <v>0</v>
      </c>
      <c r="T315" s="79"/>
      <c r="U315" s="79"/>
      <c r="V315" s="79"/>
      <c r="W315" s="79"/>
    </row>
    <row r="316" spans="1:23" x14ac:dyDescent="0.25">
      <c r="A316" s="254">
        <v>1</v>
      </c>
      <c r="C316" s="8" t="s">
        <v>285</v>
      </c>
      <c r="D316" s="2"/>
      <c r="E316" s="29"/>
      <c r="F316" s="29">
        <f>ROUND(E316/12*$C$4,0)</f>
        <v>0</v>
      </c>
      <c r="G316" s="29">
        <v>76</v>
      </c>
      <c r="H316" s="29" t="e">
        <f t="shared" si="138"/>
        <v>#DIV/0!</v>
      </c>
      <c r="I316" s="274"/>
      <c r="J316" s="274"/>
      <c r="K316" s="790"/>
      <c r="L316" s="294"/>
      <c r="M316" s="294"/>
      <c r="N316" s="294"/>
      <c r="O316" s="456"/>
      <c r="P316" s="294"/>
      <c r="Q316" s="79"/>
      <c r="R316" s="79"/>
      <c r="S316" s="79">
        <f>W316-V316-T316</f>
        <v>0</v>
      </c>
      <c r="T316" s="79"/>
      <c r="U316" s="79"/>
      <c r="V316" s="79"/>
      <c r="W316" s="79"/>
    </row>
    <row r="317" spans="1:23" ht="45" x14ac:dyDescent="0.25">
      <c r="A317" s="254">
        <v>1</v>
      </c>
      <c r="B317" s="305"/>
      <c r="C317" s="1553" t="s">
        <v>300</v>
      </c>
      <c r="D317" s="2"/>
      <c r="E317" s="29"/>
      <c r="F317" s="29">
        <f>ROUND(E317/12*$C$4,0)</f>
        <v>0</v>
      </c>
      <c r="G317" s="29">
        <v>67</v>
      </c>
      <c r="H317" s="29" t="e">
        <f t="shared" si="138"/>
        <v>#DIV/0!</v>
      </c>
      <c r="I317" s="274"/>
      <c r="J317" s="274"/>
      <c r="K317" s="790"/>
      <c r="L317" s="294"/>
      <c r="M317" s="294"/>
      <c r="N317" s="294"/>
      <c r="O317" s="294"/>
      <c r="P317" s="790"/>
      <c r="Q317" s="79"/>
      <c r="R317" s="79"/>
      <c r="S317" s="79">
        <f>W317-V317-T317</f>
        <v>0</v>
      </c>
      <c r="T317" s="79"/>
      <c r="U317" s="79"/>
      <c r="V317" s="79"/>
      <c r="W317" s="79"/>
    </row>
    <row r="318" spans="1:23" ht="29.25" x14ac:dyDescent="0.25">
      <c r="B318" s="305"/>
      <c r="C318" s="1555" t="s">
        <v>165</v>
      </c>
      <c r="D318" s="917"/>
      <c r="E318" s="185">
        <f>E278+E284*3.2+E285/3.9</f>
        <v>6073.4</v>
      </c>
      <c r="F318" s="185">
        <f t="shared" ref="F318:G318" si="140">F278+F284*3.2+F285/3.9</f>
        <v>2023.4</v>
      </c>
      <c r="G318" s="185">
        <f t="shared" si="140"/>
        <v>1497.3686609686608</v>
      </c>
      <c r="H318" s="185">
        <f t="shared" si="138"/>
        <v>74.00260259803602</v>
      </c>
      <c r="I318" s="819"/>
      <c r="J318" s="819"/>
      <c r="K318" s="875"/>
      <c r="L318" s="800"/>
      <c r="M318" s="800"/>
      <c r="N318" s="800"/>
      <c r="O318" s="800"/>
      <c r="P318" s="875"/>
      <c r="Q318" s="118">
        <v>6100</v>
      </c>
      <c r="R318" s="118">
        <f t="shared" ref="R318" si="141">Q318/12*$C$4</f>
        <v>2033.3333333333333</v>
      </c>
      <c r="S318" s="118">
        <f t="shared" ref="S318" si="142">W318-V318-T318</f>
        <v>688.51038999999992</v>
      </c>
      <c r="T318" s="118"/>
      <c r="U318" s="118">
        <f>S318-R318</f>
        <v>-1344.8229433333333</v>
      </c>
      <c r="V318" s="118">
        <v>0</v>
      </c>
      <c r="W318" s="118">
        <v>688.51038999999992</v>
      </c>
    </row>
    <row r="319" spans="1:23" x14ac:dyDescent="0.25">
      <c r="A319" s="254">
        <v>1</v>
      </c>
      <c r="C319" s="794" t="s">
        <v>166</v>
      </c>
      <c r="D319" s="794"/>
      <c r="E319" s="106">
        <f>SUM(E278+E284*3.2+E285/3.9)</f>
        <v>6073.4</v>
      </c>
      <c r="F319" s="106">
        <f t="shared" ref="F319:G319" si="143">SUM(F278+F284*3.2+F285/3.9)</f>
        <v>2023.4</v>
      </c>
      <c r="G319" s="106">
        <f t="shared" si="143"/>
        <v>1497.3686609686608</v>
      </c>
      <c r="H319" s="106">
        <f t="shared" si="138"/>
        <v>74.00260259803602</v>
      </c>
      <c r="I319" s="630"/>
      <c r="J319" s="630"/>
      <c r="K319" s="787"/>
      <c r="L319" s="466"/>
      <c r="M319" s="466"/>
      <c r="N319" s="466"/>
      <c r="O319" s="466"/>
      <c r="P319" s="787"/>
      <c r="Q319" s="81">
        <f>SUM(Q318,Q287)</f>
        <v>6100</v>
      </c>
      <c r="R319" s="81">
        <f t="shared" ref="R319:W319" si="144">SUM(R318,R287)</f>
        <v>2033.3333333333333</v>
      </c>
      <c r="S319" s="81">
        <f t="shared" si="144"/>
        <v>1340.0997299999999</v>
      </c>
      <c r="T319" s="81">
        <f t="shared" si="144"/>
        <v>0</v>
      </c>
      <c r="U319" s="81">
        <f t="shared" si="144"/>
        <v>-693.23360333333335</v>
      </c>
      <c r="V319" s="81">
        <f t="shared" si="144"/>
        <v>0</v>
      </c>
      <c r="W319" s="81">
        <f t="shared" si="144"/>
        <v>1340.0997299999999</v>
      </c>
    </row>
    <row r="320" spans="1:23" x14ac:dyDescent="0.25">
      <c r="A320" s="254">
        <v>1</v>
      </c>
      <c r="C320" s="1557" t="s">
        <v>31</v>
      </c>
      <c r="D320" s="327"/>
      <c r="E320" s="181"/>
      <c r="F320" s="181"/>
      <c r="G320" s="181"/>
      <c r="H320" s="31"/>
      <c r="I320" s="274"/>
      <c r="J320" s="918"/>
      <c r="K320" s="837"/>
      <c r="L320" s="875"/>
      <c r="M320" s="294"/>
      <c r="N320" s="875"/>
      <c r="O320" s="875"/>
      <c r="P320" s="875"/>
      <c r="Q320" s="82"/>
      <c r="R320" s="221"/>
      <c r="S320" s="82">
        <f t="shared" si="121"/>
        <v>0</v>
      </c>
      <c r="T320" s="82"/>
      <c r="U320" s="82"/>
      <c r="V320" s="82"/>
      <c r="W320" s="82"/>
    </row>
    <row r="321" spans="1:23" x14ac:dyDescent="0.25">
      <c r="A321" s="254">
        <v>1</v>
      </c>
      <c r="C321" s="10" t="s">
        <v>16</v>
      </c>
      <c r="D321" s="10"/>
      <c r="E321" s="872"/>
      <c r="F321" s="182"/>
      <c r="G321" s="182"/>
      <c r="H321" s="182"/>
      <c r="I321" s="919"/>
      <c r="J321" s="919"/>
      <c r="K321" s="790"/>
      <c r="L321" s="790"/>
      <c r="M321" s="790"/>
      <c r="N321" s="790"/>
      <c r="O321" s="790"/>
      <c r="P321" s="790"/>
      <c r="Q321" s="79"/>
      <c r="R321" s="79"/>
      <c r="S321" s="79">
        <f t="shared" si="121"/>
        <v>0</v>
      </c>
      <c r="T321" s="79"/>
      <c r="U321" s="79"/>
      <c r="V321" s="79"/>
      <c r="W321" s="79"/>
    </row>
    <row r="322" spans="1:23" x14ac:dyDescent="0.25">
      <c r="A322" s="254">
        <v>1</v>
      </c>
      <c r="C322" s="2" t="s">
        <v>10</v>
      </c>
      <c r="D322" s="2">
        <v>240</v>
      </c>
      <c r="E322" s="29">
        <v>8</v>
      </c>
      <c r="F322" s="29">
        <f>ROUND(E322/12*$C$4,0)</f>
        <v>3</v>
      </c>
      <c r="G322" s="29">
        <v>4</v>
      </c>
      <c r="H322" s="29">
        <f>G322/F322*100</f>
        <v>133.33333333333331</v>
      </c>
      <c r="I322" s="799">
        <v>8</v>
      </c>
      <c r="J322" s="32">
        <f>M322/G322</f>
        <v>10</v>
      </c>
      <c r="K322" s="225">
        <f>ROUND(E322*I322,0)</f>
        <v>64</v>
      </c>
      <c r="L322" s="226">
        <f t="shared" ref="L322:L323" si="145">K322/12*$C$4</f>
        <v>21.333333333333332</v>
      </c>
      <c r="M322" s="225">
        <v>40</v>
      </c>
      <c r="N322" s="225">
        <f>M322/L322*100</f>
        <v>187.5</v>
      </c>
      <c r="O322" s="225">
        <f>ROUND(K322/D322,0)</f>
        <v>0</v>
      </c>
      <c r="P322" s="226" t="e">
        <f>M322/$C$4*12/O322</f>
        <v>#DIV/0!</v>
      </c>
      <c r="Q322" s="79"/>
      <c r="R322" s="79"/>
      <c r="S322" s="79">
        <f t="shared" si="121"/>
        <v>0</v>
      </c>
      <c r="T322" s="79"/>
      <c r="U322" s="79"/>
      <c r="V322" s="79"/>
      <c r="W322" s="79"/>
    </row>
    <row r="323" spans="1:23" x14ac:dyDescent="0.25">
      <c r="A323" s="254">
        <v>1</v>
      </c>
      <c r="C323" s="3" t="s">
        <v>6</v>
      </c>
      <c r="D323" s="3">
        <v>240</v>
      </c>
      <c r="E323" s="29">
        <v>38</v>
      </c>
      <c r="F323" s="29">
        <f>ROUND(E323/12*$C$4,0)</f>
        <v>13</v>
      </c>
      <c r="G323" s="29">
        <v>13</v>
      </c>
      <c r="H323" s="29">
        <f>G323/F323*100</f>
        <v>100</v>
      </c>
      <c r="I323" s="799">
        <v>5</v>
      </c>
      <c r="J323" s="32">
        <f>M323/G323</f>
        <v>8.5384615384615383</v>
      </c>
      <c r="K323" s="225">
        <f>ROUND(E323*I323,0)</f>
        <v>190</v>
      </c>
      <c r="L323" s="226">
        <f t="shared" si="145"/>
        <v>63.333333333333336</v>
      </c>
      <c r="M323" s="225">
        <v>111</v>
      </c>
      <c r="N323" s="225">
        <f>M323/L323*100</f>
        <v>175.26315789473682</v>
      </c>
      <c r="O323" s="225">
        <f>ROUND(K323/D323,0)</f>
        <v>1</v>
      </c>
      <c r="P323" s="226">
        <f>M323/$C$4*12/O323</f>
        <v>333</v>
      </c>
      <c r="Q323" s="79"/>
      <c r="R323" s="79"/>
      <c r="S323" s="79">
        <f t="shared" si="121"/>
        <v>0</v>
      </c>
      <c r="T323" s="79"/>
      <c r="U323" s="79"/>
      <c r="V323" s="79"/>
      <c r="W323" s="79"/>
    </row>
    <row r="324" spans="1:23" x14ac:dyDescent="0.25">
      <c r="A324" s="254">
        <v>1</v>
      </c>
      <c r="C324" s="1535" t="s">
        <v>240</v>
      </c>
      <c r="D324" s="3"/>
      <c r="E324" s="823">
        <f>SUM(E322:E323)</f>
        <v>46</v>
      </c>
      <c r="F324" s="823">
        <f>SUM(F322:F323)</f>
        <v>16</v>
      </c>
      <c r="G324" s="823">
        <f>SUM(G322:G323)</f>
        <v>17</v>
      </c>
      <c r="H324" s="823">
        <f>G324/F324*100</f>
        <v>106.25</v>
      </c>
      <c r="I324" s="903">
        <f>IF(E324=0,0,K324/E324)</f>
        <v>5.5217391304347823</v>
      </c>
      <c r="J324" s="823">
        <f>M324/G324</f>
        <v>8.882352941176471</v>
      </c>
      <c r="K324" s="823">
        <f>SUM(K322:K323)</f>
        <v>254</v>
      </c>
      <c r="L324" s="212">
        <f>SUM(L322:L323)</f>
        <v>84.666666666666671</v>
      </c>
      <c r="M324" s="212">
        <f>SUM(M322:M323)</f>
        <v>151</v>
      </c>
      <c r="N324" s="785">
        <f>M324/L324*100</f>
        <v>178.34645669291339</v>
      </c>
      <c r="O324" s="785">
        <f>SUM(O322:O323)</f>
        <v>1</v>
      </c>
      <c r="P324" s="300">
        <f>M324/$C$4*12/O324</f>
        <v>453</v>
      </c>
      <c r="Q324" s="221"/>
      <c r="R324" s="221"/>
      <c r="S324" s="221">
        <f t="shared" si="121"/>
        <v>0</v>
      </c>
      <c r="T324" s="221"/>
      <c r="U324" s="221"/>
      <c r="V324" s="221"/>
      <c r="W324" s="221"/>
    </row>
    <row r="325" spans="1:23" ht="30" thickBot="1" x14ac:dyDescent="0.3">
      <c r="A325" s="254">
        <v>1</v>
      </c>
      <c r="C325" s="805" t="s">
        <v>315</v>
      </c>
      <c r="D325" s="805"/>
      <c r="E325" s="806">
        <f>SUM(E324)</f>
        <v>46</v>
      </c>
      <c r="F325" s="806">
        <f>SUM(F324)</f>
        <v>16</v>
      </c>
      <c r="G325" s="806">
        <f>SUM(G324)</f>
        <v>17</v>
      </c>
      <c r="H325" s="910">
        <f>G325/F325*100</f>
        <v>106.25</v>
      </c>
      <c r="I325" s="920">
        <f>IF(E325=0,0,K325/E325)</f>
        <v>5.5217391304347823</v>
      </c>
      <c r="J325" s="369">
        <f>M325/G325</f>
        <v>8.882352941176471</v>
      </c>
      <c r="K325" s="910">
        <f>SUM(K322:K323)</f>
        <v>254</v>
      </c>
      <c r="L325" s="806">
        <f>SUM(L322:L323)</f>
        <v>84.666666666666671</v>
      </c>
      <c r="M325" s="806">
        <f>SUM(M322:M323)</f>
        <v>151</v>
      </c>
      <c r="N325" s="921">
        <f>M325/L325*100</f>
        <v>178.34645669291339</v>
      </c>
      <c r="O325" s="921">
        <f>SUM(O322:O323)</f>
        <v>1</v>
      </c>
      <c r="P325" s="764">
        <f>M325/$C$4*12/O325</f>
        <v>453</v>
      </c>
      <c r="Q325" s="80">
        <v>1100</v>
      </c>
      <c r="R325" s="81">
        <f t="shared" ref="R325" si="146">Q325/12*$C$4</f>
        <v>366.66666666666669</v>
      </c>
      <c r="S325" s="80">
        <f t="shared" si="121"/>
        <v>461.42712999999998</v>
      </c>
      <c r="T325" s="80"/>
      <c r="U325" s="80">
        <f>S325-R325</f>
        <v>94.760463333333291</v>
      </c>
      <c r="V325" s="80">
        <v>0</v>
      </c>
      <c r="W325" s="80">
        <v>461.42712999999998</v>
      </c>
    </row>
    <row r="326" spans="1:23" ht="16.5" thickBot="1" x14ac:dyDescent="0.3">
      <c r="A326" s="254">
        <v>1</v>
      </c>
      <c r="C326" s="1536" t="s">
        <v>17</v>
      </c>
      <c r="D326" s="830"/>
      <c r="E326" s="894"/>
      <c r="F326" s="894"/>
      <c r="G326" s="183"/>
      <c r="H326" s="894"/>
      <c r="I326" s="864"/>
      <c r="J326" s="864"/>
      <c r="K326" s="922"/>
      <c r="L326" s="923"/>
      <c r="M326" s="865">
        <f>SUM(M319,M325)</f>
        <v>151</v>
      </c>
      <c r="N326" s="865"/>
      <c r="O326" s="865"/>
      <c r="P326" s="865"/>
      <c r="Q326" s="83">
        <f t="shared" ref="Q326" si="147">SUM(Q319,Q325)</f>
        <v>7200</v>
      </c>
      <c r="R326" s="83">
        <f t="shared" ref="R326" si="148">SUM(R319,R325)</f>
        <v>2400</v>
      </c>
      <c r="S326" s="83">
        <f t="shared" ref="S326:S392" si="149">W326-V326-T326</f>
        <v>1801.5268599999999</v>
      </c>
      <c r="T326" s="83">
        <f t="shared" ref="T326:W326" si="150">SUM(T319,T325)</f>
        <v>0</v>
      </c>
      <c r="U326" s="83">
        <f t="shared" si="150"/>
        <v>-598.47314000000006</v>
      </c>
      <c r="V326" s="83">
        <f>SUM(V319,V325)</f>
        <v>0</v>
      </c>
      <c r="W326" s="83">
        <f t="shared" si="150"/>
        <v>1801.5268599999999</v>
      </c>
    </row>
    <row r="327" spans="1:23" x14ac:dyDescent="0.25">
      <c r="A327" s="254">
        <v>1</v>
      </c>
      <c r="C327" s="406"/>
      <c r="D327" s="924"/>
      <c r="E327" s="181"/>
      <c r="F327" s="181"/>
      <c r="G327" s="181"/>
      <c r="H327" s="818"/>
      <c r="I327" s="918"/>
      <c r="J327" s="788"/>
      <c r="K327" s="837"/>
      <c r="L327" s="431"/>
      <c r="M327" s="837"/>
      <c r="N327" s="837"/>
      <c r="O327" s="431"/>
      <c r="P327" s="431"/>
      <c r="Q327" s="82"/>
      <c r="R327" s="82"/>
      <c r="S327" s="82">
        <f t="shared" si="149"/>
        <v>0</v>
      </c>
      <c r="T327" s="82"/>
      <c r="U327" s="82"/>
      <c r="V327" s="82"/>
      <c r="W327" s="82"/>
    </row>
    <row r="328" spans="1:23" ht="43.5" x14ac:dyDescent="0.25">
      <c r="A328" s="254">
        <v>1</v>
      </c>
      <c r="C328" s="1526" t="s">
        <v>247</v>
      </c>
      <c r="D328" s="925"/>
      <c r="E328" s="182"/>
      <c r="F328" s="182"/>
      <c r="G328" s="182"/>
      <c r="H328" s="182"/>
      <c r="I328" s="274"/>
      <c r="J328" s="274"/>
      <c r="K328" s="790"/>
      <c r="L328" s="294"/>
      <c r="M328" s="294"/>
      <c r="N328" s="294"/>
      <c r="O328" s="294"/>
      <c r="P328" s="294"/>
      <c r="Q328" s="79"/>
      <c r="R328" s="79"/>
      <c r="S328" s="79">
        <f t="shared" si="149"/>
        <v>0</v>
      </c>
      <c r="T328" s="79"/>
      <c r="U328" s="79"/>
      <c r="V328" s="79"/>
      <c r="W328" s="79"/>
    </row>
    <row r="329" spans="1:23" x14ac:dyDescent="0.25">
      <c r="A329" s="254">
        <v>1</v>
      </c>
      <c r="C329" s="457" t="s">
        <v>14</v>
      </c>
      <c r="D329" s="457"/>
      <c r="E329" s="182"/>
      <c r="F329" s="182"/>
      <c r="G329" s="182"/>
      <c r="H329" s="182"/>
      <c r="I329" s="274"/>
      <c r="J329" s="274"/>
      <c r="K329" s="790"/>
      <c r="L329" s="294"/>
      <c r="M329" s="294"/>
      <c r="N329" s="294"/>
      <c r="O329" s="294"/>
      <c r="P329" s="294"/>
      <c r="Q329" s="79"/>
      <c r="R329" s="79"/>
      <c r="S329" s="79">
        <f t="shared" si="149"/>
        <v>0</v>
      </c>
      <c r="T329" s="79"/>
      <c r="U329" s="79"/>
      <c r="V329" s="79"/>
      <c r="W329" s="79"/>
    </row>
    <row r="330" spans="1:23" x14ac:dyDescent="0.25">
      <c r="A330" s="254">
        <v>1</v>
      </c>
      <c r="C330" s="8" t="s">
        <v>197</v>
      </c>
      <c r="D330" s="8"/>
      <c r="E330" s="35">
        <f t="shared" ref="E330:F330" si="151">SUM(E332:E333)+E331/2.7</f>
        <v>2969</v>
      </c>
      <c r="F330" s="35">
        <f t="shared" si="151"/>
        <v>990</v>
      </c>
      <c r="G330" s="35">
        <f>SUM(G332:G333)+G331/2.7</f>
        <v>574.43703703703704</v>
      </c>
      <c r="H330" s="35">
        <f>G330/F330*100</f>
        <v>58.023943135054246</v>
      </c>
      <c r="I330" s="274"/>
      <c r="J330" s="274"/>
      <c r="K330" s="790"/>
      <c r="L330" s="294"/>
      <c r="M330" s="294"/>
      <c r="N330" s="294"/>
      <c r="O330" s="294"/>
      <c r="P330" s="294"/>
      <c r="Q330" s="79">
        <f t="shared" ref="Q330" si="152">Q332+Q337</f>
        <v>0</v>
      </c>
      <c r="R330" s="79"/>
      <c r="S330" s="79">
        <f t="shared" si="149"/>
        <v>0</v>
      </c>
      <c r="T330" s="79"/>
      <c r="U330" s="79"/>
      <c r="V330" s="79"/>
      <c r="W330" s="79"/>
    </row>
    <row r="331" spans="1:23" x14ac:dyDescent="0.25">
      <c r="A331" s="254">
        <v>1</v>
      </c>
      <c r="C331" s="279" t="s">
        <v>297</v>
      </c>
      <c r="D331" s="8"/>
      <c r="E331" s="35"/>
      <c r="F331" s="29"/>
      <c r="G331" s="915">
        <v>33.58</v>
      </c>
      <c r="H331" s="35"/>
      <c r="I331" s="274"/>
      <c r="J331" s="274"/>
      <c r="K331" s="790"/>
      <c r="L331" s="294"/>
      <c r="M331" s="294"/>
      <c r="N331" s="294"/>
      <c r="O331" s="294"/>
      <c r="P331" s="294"/>
      <c r="Q331" s="79"/>
      <c r="R331" s="79"/>
      <c r="S331" s="79">
        <f t="shared" si="149"/>
        <v>0</v>
      </c>
      <c r="T331" s="79"/>
      <c r="U331" s="79"/>
      <c r="V331" s="79"/>
      <c r="W331" s="79"/>
    </row>
    <row r="332" spans="1:23" x14ac:dyDescent="0.25">
      <c r="A332" s="254">
        <v>1</v>
      </c>
      <c r="C332" s="8" t="s">
        <v>302</v>
      </c>
      <c r="D332" s="8"/>
      <c r="E332" s="35"/>
      <c r="F332" s="29">
        <f>ROUND(E332/12*$C$4,0)</f>
        <v>0</v>
      </c>
      <c r="G332" s="29">
        <v>117</v>
      </c>
      <c r="H332" s="29" t="e">
        <f>G332/F332*100</f>
        <v>#DIV/0!</v>
      </c>
      <c r="I332" s="274"/>
      <c r="J332" s="274"/>
      <c r="K332" s="790"/>
      <c r="L332" s="294"/>
      <c r="M332" s="294"/>
      <c r="N332" s="294"/>
      <c r="O332" s="294"/>
      <c r="P332" s="294"/>
      <c r="Q332" s="79"/>
      <c r="R332" s="79"/>
      <c r="S332" s="79">
        <f t="shared" si="149"/>
        <v>0</v>
      </c>
      <c r="T332" s="79"/>
      <c r="U332" s="79"/>
      <c r="V332" s="79"/>
      <c r="W332" s="79"/>
    </row>
    <row r="333" spans="1:23" x14ac:dyDescent="0.25">
      <c r="A333" s="254">
        <v>1</v>
      </c>
      <c r="C333" s="8" t="s">
        <v>292</v>
      </c>
      <c r="D333" s="8"/>
      <c r="E333" s="35">
        <v>2969</v>
      </c>
      <c r="F333" s="29">
        <f>ROUND(E333/12*$C$4,0)</f>
        <v>990</v>
      </c>
      <c r="G333" s="29">
        <v>445</v>
      </c>
      <c r="H333" s="29">
        <f>G333/F333*100</f>
        <v>44.949494949494948</v>
      </c>
      <c r="I333" s="274"/>
      <c r="J333" s="274"/>
      <c r="K333" s="790"/>
      <c r="L333" s="294"/>
      <c r="M333" s="294"/>
      <c r="N333" s="294"/>
      <c r="O333" s="294"/>
      <c r="P333" s="294"/>
      <c r="Q333" s="79"/>
      <c r="R333" s="79"/>
      <c r="S333" s="79">
        <f t="shared" si="149"/>
        <v>0</v>
      </c>
      <c r="T333" s="79"/>
      <c r="U333" s="79"/>
      <c r="V333" s="79"/>
      <c r="W333" s="79"/>
    </row>
    <row r="334" spans="1:23" x14ac:dyDescent="0.25">
      <c r="A334" s="254">
        <v>1</v>
      </c>
      <c r="C334" s="8" t="s">
        <v>157</v>
      </c>
      <c r="D334" s="8"/>
      <c r="E334" s="35">
        <v>141</v>
      </c>
      <c r="F334" s="29">
        <f t="shared" ref="F334:G334" si="153">F335+F336/8.5</f>
        <v>47</v>
      </c>
      <c r="G334" s="29">
        <f t="shared" si="153"/>
        <v>45.14</v>
      </c>
      <c r="H334" s="29">
        <f>G334/F334*100</f>
        <v>96.042553191489361</v>
      </c>
      <c r="I334" s="274"/>
      <c r="J334" s="274"/>
      <c r="K334" s="790"/>
      <c r="L334" s="294"/>
      <c r="M334" s="294"/>
      <c r="N334" s="294"/>
      <c r="O334" s="294"/>
      <c r="P334" s="294"/>
      <c r="Q334" s="79"/>
      <c r="R334" s="79"/>
      <c r="S334" s="79">
        <f t="shared" si="149"/>
        <v>0</v>
      </c>
      <c r="T334" s="79"/>
      <c r="U334" s="79"/>
      <c r="V334" s="79"/>
      <c r="W334" s="79"/>
    </row>
    <row r="335" spans="1:23" x14ac:dyDescent="0.25">
      <c r="C335" s="8" t="s">
        <v>442</v>
      </c>
      <c r="D335" s="8"/>
      <c r="E335" s="35">
        <v>141</v>
      </c>
      <c r="F335" s="29">
        <f>ROUND(E335/12*$C$4,0)</f>
        <v>47</v>
      </c>
      <c r="G335" s="29">
        <v>33</v>
      </c>
      <c r="H335" s="29"/>
      <c r="I335" s="274"/>
      <c r="J335" s="274"/>
      <c r="K335" s="790"/>
      <c r="L335" s="294"/>
      <c r="M335" s="294"/>
      <c r="N335" s="294"/>
      <c r="O335" s="294"/>
      <c r="P335" s="294"/>
      <c r="Q335" s="79"/>
      <c r="R335" s="79"/>
      <c r="S335" s="79"/>
      <c r="T335" s="79"/>
      <c r="U335" s="79"/>
      <c r="V335" s="79"/>
      <c r="W335" s="79"/>
    </row>
    <row r="336" spans="1:23" x14ac:dyDescent="0.25">
      <c r="A336" s="254">
        <v>1</v>
      </c>
      <c r="C336" s="8" t="s">
        <v>444</v>
      </c>
      <c r="D336" s="8"/>
      <c r="E336" s="35"/>
      <c r="F336" s="29">
        <f>ROUND(E336/12*$C$4,0)</f>
        <v>0</v>
      </c>
      <c r="G336" s="341">
        <v>103.19</v>
      </c>
      <c r="H336" s="29" t="e">
        <f>G336/F336*100</f>
        <v>#DIV/0!</v>
      </c>
      <c r="I336" s="274"/>
      <c r="J336" s="274"/>
      <c r="K336" s="790"/>
      <c r="L336" s="294"/>
      <c r="M336" s="294"/>
      <c r="N336" s="294"/>
      <c r="O336" s="294"/>
      <c r="P336" s="294"/>
      <c r="Q336" s="79"/>
      <c r="R336" s="79"/>
      <c r="S336" s="79">
        <f t="shared" si="149"/>
        <v>0</v>
      </c>
      <c r="T336" s="79"/>
      <c r="U336" s="79"/>
      <c r="V336" s="79"/>
      <c r="W336" s="79"/>
    </row>
    <row r="337" spans="1:23" ht="30" x14ac:dyDescent="0.25">
      <c r="A337" s="254">
        <v>1</v>
      </c>
      <c r="C337" s="8" t="s">
        <v>158</v>
      </c>
      <c r="D337" s="3"/>
      <c r="E337" s="35"/>
      <c r="F337" s="31"/>
      <c r="G337" s="37"/>
      <c r="H337" s="35"/>
      <c r="I337" s="274"/>
      <c r="J337" s="793"/>
      <c r="K337" s="839"/>
      <c r="L337" s="840"/>
      <c r="M337" s="840"/>
      <c r="N337" s="294"/>
      <c r="O337" s="840"/>
      <c r="P337" s="294"/>
      <c r="Q337" s="79"/>
      <c r="R337" s="221"/>
      <c r="S337" s="79">
        <f t="shared" si="149"/>
        <v>0</v>
      </c>
      <c r="T337" s="221"/>
      <c r="U337" s="221"/>
      <c r="V337" s="221"/>
      <c r="W337" s="79"/>
    </row>
    <row r="338" spans="1:23" ht="30" thickBot="1" x14ac:dyDescent="0.3">
      <c r="B338" s="305"/>
      <c r="C338" s="1555" t="s">
        <v>165</v>
      </c>
      <c r="D338" s="926"/>
      <c r="E338" s="36">
        <f>E330+E335*3.2+E336/3.9</f>
        <v>3420.2</v>
      </c>
      <c r="F338" s="927">
        <f t="shared" ref="F338:G338" si="154">F330+F335*3.2+F336/3.9</f>
        <v>1140.4000000000001</v>
      </c>
      <c r="G338" s="928">
        <f t="shared" si="154"/>
        <v>706.49601139601145</v>
      </c>
      <c r="H338" s="36">
        <f>G338/F338*100</f>
        <v>61.951596930551688</v>
      </c>
      <c r="I338" s="819"/>
      <c r="J338" s="890"/>
      <c r="K338" s="929"/>
      <c r="L338" s="929"/>
      <c r="M338" s="929"/>
      <c r="N338" s="800"/>
      <c r="O338" s="929"/>
      <c r="P338" s="800"/>
      <c r="Q338" s="118">
        <v>2406.49667</v>
      </c>
      <c r="R338" s="892">
        <f>Q338/12*$C$4</f>
        <v>802.1655566666667</v>
      </c>
      <c r="S338" s="118">
        <f t="shared" ref="S338" si="155">W338-V338-T338</f>
        <v>533.64692000000002</v>
      </c>
      <c r="T338" s="892"/>
      <c r="U338" s="892">
        <f>S338-R338</f>
        <v>-268.51863666666668</v>
      </c>
      <c r="V338" s="892">
        <v>0</v>
      </c>
      <c r="W338" s="892">
        <v>533.64692000000002</v>
      </c>
    </row>
    <row r="339" spans="1:23" s="297" customFormat="1" thickBot="1" x14ac:dyDescent="0.25">
      <c r="B339" s="1758"/>
      <c r="C339" s="1562" t="s">
        <v>166</v>
      </c>
      <c r="D339" s="930"/>
      <c r="E339" s="832">
        <f>E330+E335*3.2+E336/3.9</f>
        <v>3420.2</v>
      </c>
      <c r="F339" s="183">
        <f t="shared" ref="F339:G339" si="156">F330+F335*3.2+F336/3.9</f>
        <v>1140.4000000000001</v>
      </c>
      <c r="G339" s="832">
        <f t="shared" si="156"/>
        <v>706.49601139601145</v>
      </c>
      <c r="H339" s="832">
        <f>G339/F339*100</f>
        <v>61.951596930551688</v>
      </c>
      <c r="I339" s="863"/>
      <c r="J339" s="863"/>
      <c r="K339" s="865"/>
      <c r="L339" s="923"/>
      <c r="M339" s="923"/>
      <c r="N339" s="923"/>
      <c r="O339" s="923"/>
      <c r="P339" s="923"/>
      <c r="Q339" s="83">
        <f>Q338</f>
        <v>2406.49667</v>
      </c>
      <c r="R339" s="83">
        <f t="shared" ref="R339:W339" si="157">R338</f>
        <v>802.1655566666667</v>
      </c>
      <c r="S339" s="83">
        <f t="shared" si="157"/>
        <v>533.64692000000002</v>
      </c>
      <c r="T339" s="83">
        <f t="shared" si="157"/>
        <v>0</v>
      </c>
      <c r="U339" s="83">
        <f t="shared" si="157"/>
        <v>-268.51863666666668</v>
      </c>
      <c r="V339" s="83">
        <f t="shared" si="157"/>
        <v>0</v>
      </c>
      <c r="W339" s="83">
        <f t="shared" si="157"/>
        <v>533.64692000000002</v>
      </c>
    </row>
    <row r="340" spans="1:23" x14ac:dyDescent="0.25">
      <c r="C340" s="1563" t="s">
        <v>31</v>
      </c>
      <c r="D340" s="73"/>
      <c r="E340" s="36"/>
      <c r="F340" s="185"/>
      <c r="G340" s="36"/>
      <c r="H340" s="36"/>
      <c r="I340" s="819"/>
      <c r="J340" s="819"/>
      <c r="K340" s="875"/>
      <c r="L340" s="800"/>
      <c r="M340" s="800"/>
      <c r="N340" s="800"/>
      <c r="O340" s="800"/>
      <c r="P340" s="800"/>
      <c r="Q340" s="118"/>
      <c r="R340" s="118"/>
      <c r="S340" s="118"/>
      <c r="T340" s="118"/>
      <c r="U340" s="118"/>
      <c r="V340" s="118"/>
      <c r="W340" s="118"/>
    </row>
    <row r="341" spans="1:23" x14ac:dyDescent="0.25">
      <c r="C341" s="1564" t="s">
        <v>16</v>
      </c>
      <c r="D341" s="3"/>
      <c r="E341" s="37"/>
      <c r="F341" s="31"/>
      <c r="G341" s="37"/>
      <c r="H341" s="37"/>
      <c r="I341" s="793"/>
      <c r="J341" s="793"/>
      <c r="K341" s="839"/>
      <c r="L341" s="840"/>
      <c r="M341" s="840"/>
      <c r="N341" s="840"/>
      <c r="O341" s="840"/>
      <c r="P341" s="840"/>
      <c r="Q341" s="221"/>
      <c r="R341" s="221"/>
      <c r="S341" s="221"/>
      <c r="T341" s="221"/>
      <c r="U341" s="221"/>
      <c r="V341" s="221"/>
      <c r="W341" s="221"/>
    </row>
    <row r="342" spans="1:23" x14ac:dyDescent="0.25">
      <c r="B342" s="305"/>
      <c r="C342" s="3" t="s">
        <v>155</v>
      </c>
      <c r="D342" s="3">
        <v>240</v>
      </c>
      <c r="E342" s="31">
        <v>8</v>
      </c>
      <c r="F342" s="931">
        <f>ROUND(E342/12*$C$4,0)</f>
        <v>3</v>
      </c>
      <c r="G342" s="31">
        <v>4</v>
      </c>
      <c r="H342" s="31">
        <f>G342/F342*100</f>
        <v>133.33333333333331</v>
      </c>
      <c r="I342" s="793">
        <v>10</v>
      </c>
      <c r="J342" s="793">
        <f>M342/G342</f>
        <v>10</v>
      </c>
      <c r="K342" s="839">
        <f>ROUND(E342*I342,0)</f>
        <v>80</v>
      </c>
      <c r="L342" s="840">
        <f t="shared" ref="L342" si="158">ROUND(K342/12*$C$4,0)</f>
        <v>27</v>
      </c>
      <c r="M342" s="840">
        <v>40</v>
      </c>
      <c r="N342" s="840">
        <f>M342/L342*100</f>
        <v>148.14814814814815</v>
      </c>
      <c r="O342" s="840">
        <f>ROUND(K342/D342,0)</f>
        <v>0</v>
      </c>
      <c r="P342" s="839" t="e">
        <f>M342/$C$4*12/O342</f>
        <v>#DIV/0!</v>
      </c>
      <c r="Q342" s="118"/>
      <c r="R342" s="118"/>
      <c r="S342" s="932"/>
      <c r="T342" s="118"/>
      <c r="U342" s="118"/>
      <c r="V342" s="118"/>
      <c r="W342" s="118"/>
    </row>
    <row r="343" spans="1:23" x14ac:dyDescent="0.25">
      <c r="B343" s="305"/>
      <c r="C343" s="995" t="s">
        <v>240</v>
      </c>
      <c r="D343" s="933"/>
      <c r="E343" s="107">
        <f>E342</f>
        <v>8</v>
      </c>
      <c r="F343" s="107">
        <f t="shared" ref="F343:P343" si="159">F342</f>
        <v>3</v>
      </c>
      <c r="G343" s="107">
        <f t="shared" si="159"/>
        <v>4</v>
      </c>
      <c r="H343" s="107">
        <f t="shared" si="159"/>
        <v>133.33333333333331</v>
      </c>
      <c r="I343" s="107">
        <f t="shared" si="159"/>
        <v>10</v>
      </c>
      <c r="J343" s="107">
        <f t="shared" si="159"/>
        <v>10</v>
      </c>
      <c r="K343" s="107">
        <f t="shared" si="159"/>
        <v>80</v>
      </c>
      <c r="L343" s="107">
        <f t="shared" si="159"/>
        <v>27</v>
      </c>
      <c r="M343" s="107">
        <f t="shared" si="159"/>
        <v>40</v>
      </c>
      <c r="N343" s="107">
        <f t="shared" si="159"/>
        <v>148.14814814814815</v>
      </c>
      <c r="O343" s="107">
        <f t="shared" si="159"/>
        <v>0</v>
      </c>
      <c r="P343" s="107" t="e">
        <f t="shared" si="159"/>
        <v>#DIV/0!</v>
      </c>
      <c r="Q343" s="936"/>
      <c r="R343" s="936"/>
      <c r="S343" s="936"/>
      <c r="T343" s="936"/>
      <c r="U343" s="936"/>
      <c r="V343" s="936"/>
      <c r="W343" s="936"/>
    </row>
    <row r="344" spans="1:23" ht="15.75" thickBot="1" x14ac:dyDescent="0.3">
      <c r="A344" s="254">
        <v>1</v>
      </c>
      <c r="C344" s="937" t="s">
        <v>173</v>
      </c>
      <c r="D344" s="937"/>
      <c r="E344" s="938">
        <f>E343</f>
        <v>8</v>
      </c>
      <c r="F344" s="938">
        <f t="shared" ref="F344:G344" si="160">F343</f>
        <v>3</v>
      </c>
      <c r="G344" s="938">
        <f t="shared" si="160"/>
        <v>4</v>
      </c>
      <c r="H344" s="938">
        <f>G344/F344*100</f>
        <v>133.33333333333331</v>
      </c>
      <c r="I344" s="939" t="e">
        <f>#REF!</f>
        <v>#REF!</v>
      </c>
      <c r="J344" s="939">
        <f>M344/G344</f>
        <v>10</v>
      </c>
      <c r="K344" s="940">
        <f t="shared" ref="K344" si="161">K343</f>
        <v>80</v>
      </c>
      <c r="L344" s="938">
        <f t="shared" ref="L344:M344" si="162">L343</f>
        <v>27</v>
      </c>
      <c r="M344" s="938">
        <f t="shared" si="162"/>
        <v>40</v>
      </c>
      <c r="N344" s="809">
        <f>M344/L344*100</f>
        <v>148.14814814814815</v>
      </c>
      <c r="O344" s="941">
        <f t="shared" ref="O344" si="163">O343</f>
        <v>0</v>
      </c>
      <c r="P344" s="941" t="e">
        <f t="shared" ref="P344" si="164">P343</f>
        <v>#DIV/0!</v>
      </c>
      <c r="Q344" s="942">
        <v>100</v>
      </c>
      <c r="R344" s="942">
        <f t="shared" ref="R344" si="165">Q344/12*$C$4</f>
        <v>33.333333333333336</v>
      </c>
      <c r="S344" s="942">
        <f t="shared" si="149"/>
        <v>91.771119999999996</v>
      </c>
      <c r="T344" s="942"/>
      <c r="U344" s="942">
        <f>S344-R344</f>
        <v>58.437786666666661</v>
      </c>
      <c r="V344" s="942">
        <v>0</v>
      </c>
      <c r="W344" s="942">
        <v>91.771119999999996</v>
      </c>
    </row>
    <row r="345" spans="1:23" ht="16.5" thickBot="1" x14ac:dyDescent="0.3">
      <c r="A345" s="254">
        <v>1</v>
      </c>
      <c r="C345" s="1536" t="s">
        <v>17</v>
      </c>
      <c r="D345" s="830"/>
      <c r="E345" s="183"/>
      <c r="F345" s="183"/>
      <c r="G345" s="183"/>
      <c r="H345" s="183"/>
      <c r="I345" s="943"/>
      <c r="J345" s="943"/>
      <c r="K345" s="944"/>
      <c r="L345" s="943"/>
      <c r="M345" s="943">
        <f>M344</f>
        <v>40</v>
      </c>
      <c r="N345" s="943"/>
      <c r="O345" s="944"/>
      <c r="P345" s="944"/>
      <c r="Q345" s="83">
        <f t="shared" ref="Q345:W345" si="166">SUM(Q344,Q339)</f>
        <v>2506.49667</v>
      </c>
      <c r="R345" s="83">
        <f t="shared" si="166"/>
        <v>835.49889000000007</v>
      </c>
      <c r="S345" s="83">
        <f t="shared" si="166"/>
        <v>625.41804000000002</v>
      </c>
      <c r="T345" s="83">
        <f t="shared" si="166"/>
        <v>0</v>
      </c>
      <c r="U345" s="83">
        <f t="shared" si="166"/>
        <v>-210.08085000000003</v>
      </c>
      <c r="V345" s="83">
        <f t="shared" si="166"/>
        <v>0</v>
      </c>
      <c r="W345" s="83">
        <f t="shared" si="166"/>
        <v>625.41804000000002</v>
      </c>
    </row>
    <row r="346" spans="1:23" x14ac:dyDescent="0.25">
      <c r="A346" s="254">
        <v>1</v>
      </c>
      <c r="C346" s="945"/>
      <c r="D346" s="945"/>
      <c r="E346" s="181"/>
      <c r="F346" s="181"/>
      <c r="G346" s="181"/>
      <c r="H346" s="181"/>
      <c r="I346" s="788"/>
      <c r="J346" s="788"/>
      <c r="K346" s="837"/>
      <c r="L346" s="431"/>
      <c r="M346" s="431"/>
      <c r="N346" s="431"/>
      <c r="O346" s="431"/>
      <c r="P346" s="837"/>
      <c r="Q346" s="82"/>
      <c r="R346" s="82"/>
      <c r="S346" s="82">
        <f t="shared" si="149"/>
        <v>0</v>
      </c>
      <c r="T346" s="82"/>
      <c r="U346" s="82"/>
      <c r="V346" s="82"/>
      <c r="W346" s="82"/>
    </row>
    <row r="347" spans="1:23" x14ac:dyDescent="0.25">
      <c r="A347" s="254">
        <v>1</v>
      </c>
      <c r="C347" s="1526" t="s">
        <v>248</v>
      </c>
      <c r="D347" s="492"/>
      <c r="E347" s="182"/>
      <c r="F347" s="182"/>
      <c r="G347" s="182"/>
      <c r="H347" s="182"/>
      <c r="I347" s="274"/>
      <c r="J347" s="274"/>
      <c r="K347" s="790"/>
      <c r="L347" s="294"/>
      <c r="M347" s="294"/>
      <c r="N347" s="294"/>
      <c r="O347" s="294"/>
      <c r="P347" s="790"/>
      <c r="Q347" s="79"/>
      <c r="R347" s="79"/>
      <c r="S347" s="79">
        <f t="shared" si="149"/>
        <v>0</v>
      </c>
      <c r="T347" s="79"/>
      <c r="U347" s="79"/>
      <c r="V347" s="79"/>
      <c r="W347" s="79"/>
    </row>
    <row r="348" spans="1:23" x14ac:dyDescent="0.25">
      <c r="C348" s="1097" t="s">
        <v>306</v>
      </c>
      <c r="D348" s="457"/>
      <c r="E348" s="182"/>
      <c r="F348" s="182"/>
      <c r="G348" s="182"/>
      <c r="H348" s="182"/>
      <c r="I348" s="274"/>
      <c r="J348" s="274"/>
      <c r="K348" s="790"/>
      <c r="L348" s="294"/>
      <c r="M348" s="294"/>
      <c r="N348" s="294"/>
      <c r="O348" s="294"/>
      <c r="P348" s="294"/>
      <c r="Q348" s="79"/>
      <c r="R348" s="79"/>
      <c r="S348" s="79">
        <f t="shared" si="149"/>
        <v>0</v>
      </c>
      <c r="T348" s="79"/>
      <c r="U348" s="79"/>
      <c r="V348" s="79"/>
      <c r="W348" s="79"/>
    </row>
    <row r="349" spans="1:23" x14ac:dyDescent="0.25">
      <c r="C349" s="279" t="s">
        <v>197</v>
      </c>
      <c r="D349" s="120"/>
      <c r="E349" s="35">
        <f t="shared" ref="E349:F349" si="167">E350/2.7</f>
        <v>0</v>
      </c>
      <c r="F349" s="35">
        <f t="shared" si="167"/>
        <v>0</v>
      </c>
      <c r="G349" s="35">
        <f>G350/2.7</f>
        <v>15.459259259259257</v>
      </c>
      <c r="H349" s="31" t="e">
        <f>G349/F349*100</f>
        <v>#DIV/0!</v>
      </c>
      <c r="I349" s="274"/>
      <c r="J349" s="274"/>
      <c r="K349" s="790"/>
      <c r="L349" s="294"/>
      <c r="M349" s="294"/>
      <c r="N349" s="294"/>
      <c r="O349" s="294"/>
      <c r="P349" s="294"/>
      <c r="Q349" s="79"/>
      <c r="R349" s="79"/>
      <c r="S349" s="79">
        <f t="shared" si="149"/>
        <v>0</v>
      </c>
      <c r="T349" s="79"/>
      <c r="U349" s="79"/>
      <c r="V349" s="79"/>
      <c r="W349" s="79"/>
    </row>
    <row r="350" spans="1:23" x14ac:dyDescent="0.25">
      <c r="C350" s="279" t="s">
        <v>297</v>
      </c>
      <c r="D350" s="120"/>
      <c r="E350" s="820"/>
      <c r="F350" s="820"/>
      <c r="G350" s="946">
        <v>41.739999999999995</v>
      </c>
      <c r="H350" s="31"/>
      <c r="I350" s="274"/>
      <c r="J350" s="274"/>
      <c r="K350" s="790"/>
      <c r="L350" s="294"/>
      <c r="M350" s="294"/>
      <c r="N350" s="294"/>
      <c r="O350" s="294"/>
      <c r="P350" s="294"/>
      <c r="Q350" s="79"/>
      <c r="R350" s="79"/>
      <c r="S350" s="79"/>
      <c r="T350" s="79"/>
      <c r="U350" s="79"/>
      <c r="V350" s="79"/>
      <c r="W350" s="79"/>
    </row>
    <row r="351" spans="1:23" x14ac:dyDescent="0.25">
      <c r="C351" s="4" t="s">
        <v>157</v>
      </c>
      <c r="D351" s="120"/>
      <c r="E351" s="11">
        <f>SUM(E352:E353)/8.5</f>
        <v>411.76470588235293</v>
      </c>
      <c r="F351" s="11">
        <f t="shared" ref="F351:G351" si="168">SUM(F352:F353)/8.5</f>
        <v>137.29411764705881</v>
      </c>
      <c r="G351" s="11">
        <f t="shared" si="168"/>
        <v>116.88</v>
      </c>
      <c r="H351" s="31">
        <f>G351/F351*100</f>
        <v>85.131105398457578</v>
      </c>
      <c r="I351" s="274"/>
      <c r="J351" s="274"/>
      <c r="K351" s="790"/>
      <c r="L351" s="294"/>
      <c r="M351" s="294"/>
      <c r="N351" s="294"/>
      <c r="O351" s="294"/>
      <c r="P351" s="294"/>
      <c r="Q351" s="79"/>
      <c r="R351" s="79"/>
      <c r="S351" s="79">
        <f t="shared" si="149"/>
        <v>0</v>
      </c>
      <c r="T351" s="79"/>
      <c r="U351" s="79"/>
      <c r="V351" s="79"/>
      <c r="W351" s="79"/>
    </row>
    <row r="352" spans="1:23" x14ac:dyDescent="0.25">
      <c r="C352" s="947" t="s">
        <v>446</v>
      </c>
      <c r="D352" s="120"/>
      <c r="E352" s="11">
        <v>3500</v>
      </c>
      <c r="F352" s="11">
        <f t="shared" ref="F352:F354" si="169">ROUND(E352/12*$C$4,0)</f>
        <v>1167</v>
      </c>
      <c r="G352" s="121">
        <v>993.4799999999999</v>
      </c>
      <c r="H352" s="31"/>
      <c r="I352" s="274"/>
      <c r="J352" s="274"/>
      <c r="K352" s="790"/>
      <c r="L352" s="294"/>
      <c r="M352" s="294"/>
      <c r="N352" s="294"/>
      <c r="O352" s="294"/>
      <c r="P352" s="294"/>
      <c r="Q352" s="79"/>
      <c r="R352" s="79"/>
      <c r="S352" s="79"/>
      <c r="T352" s="79"/>
      <c r="U352" s="79"/>
      <c r="V352" s="79"/>
      <c r="W352" s="79"/>
    </row>
    <row r="353" spans="1:23" x14ac:dyDescent="0.25">
      <c r="A353" s="254">
        <v>1</v>
      </c>
      <c r="C353" s="947" t="s">
        <v>447</v>
      </c>
      <c r="D353" s="120"/>
      <c r="E353" s="11"/>
      <c r="F353" s="29">
        <f t="shared" si="169"/>
        <v>0</v>
      </c>
      <c r="G353" s="341">
        <v>0</v>
      </c>
      <c r="H353" s="31" t="e">
        <f>G353/F353*100</f>
        <v>#DIV/0!</v>
      </c>
      <c r="I353" s="274"/>
      <c r="J353" s="274"/>
      <c r="K353" s="790"/>
      <c r="L353" s="294"/>
      <c r="M353" s="294"/>
      <c r="N353" s="294"/>
      <c r="O353" s="294"/>
      <c r="P353" s="294"/>
      <c r="Q353" s="79"/>
      <c r="R353" s="79"/>
      <c r="S353" s="79">
        <f t="shared" si="149"/>
        <v>0</v>
      </c>
      <c r="T353" s="79"/>
      <c r="U353" s="79"/>
      <c r="V353" s="79"/>
      <c r="W353" s="79"/>
    </row>
    <row r="354" spans="1:23" ht="30" x14ac:dyDescent="0.25">
      <c r="A354" s="254">
        <v>1</v>
      </c>
      <c r="C354" s="8" t="s">
        <v>164</v>
      </c>
      <c r="D354" s="8"/>
      <c r="E354" s="182"/>
      <c r="F354" s="182">
        <f t="shared" si="169"/>
        <v>0</v>
      </c>
      <c r="G354" s="182"/>
      <c r="H354" s="182"/>
      <c r="I354" s="274"/>
      <c r="J354" s="274"/>
      <c r="K354" s="790"/>
      <c r="L354" s="294"/>
      <c r="M354" s="294"/>
      <c r="N354" s="294"/>
      <c r="O354" s="294"/>
      <c r="P354" s="294"/>
      <c r="Q354" s="79"/>
      <c r="R354" s="79"/>
      <c r="S354" s="79">
        <f t="shared" si="149"/>
        <v>0</v>
      </c>
      <c r="T354" s="79"/>
      <c r="U354" s="79"/>
      <c r="V354" s="79"/>
      <c r="W354" s="79"/>
    </row>
    <row r="355" spans="1:23" ht="15.75" thickBot="1" x14ac:dyDescent="0.3">
      <c r="A355" s="254">
        <v>1</v>
      </c>
      <c r="C355" s="948" t="s">
        <v>166</v>
      </c>
      <c r="D355" s="948"/>
      <c r="E355" s="806">
        <f t="shared" ref="E355:F355" si="170">SUM(E352:E353)/3.9+E349</f>
        <v>897.43589743589746</v>
      </c>
      <c r="F355" s="806">
        <f t="shared" si="170"/>
        <v>299.23076923076923</v>
      </c>
      <c r="G355" s="806">
        <f>SUM(G352:G353)/3.9+G349</f>
        <v>270.19772079772076</v>
      </c>
      <c r="H355" s="806">
        <f>G355/F355*100</f>
        <v>90.297438827001798</v>
      </c>
      <c r="I355" s="807"/>
      <c r="J355" s="807"/>
      <c r="K355" s="886"/>
      <c r="L355" s="809"/>
      <c r="M355" s="809"/>
      <c r="N355" s="809"/>
      <c r="O355" s="809"/>
      <c r="P355" s="809"/>
      <c r="Q355" s="80">
        <v>813.63168000000007</v>
      </c>
      <c r="R355" s="81">
        <f t="shared" ref="R355" si="171">Q355/12*$C$4</f>
        <v>271.21056000000004</v>
      </c>
      <c r="S355" s="80">
        <f t="shared" si="149"/>
        <v>205.25054999999998</v>
      </c>
      <c r="T355" s="80"/>
      <c r="U355" s="80">
        <f>S355-R355</f>
        <v>-65.960010000000068</v>
      </c>
      <c r="V355" s="80">
        <v>0</v>
      </c>
      <c r="W355" s="80">
        <v>205.25054999999998</v>
      </c>
    </row>
    <row r="356" spans="1:23" ht="16.5" thickBot="1" x14ac:dyDescent="0.3">
      <c r="A356" s="254">
        <v>1</v>
      </c>
      <c r="C356" s="1536" t="s">
        <v>17</v>
      </c>
      <c r="D356" s="830"/>
      <c r="E356" s="183"/>
      <c r="F356" s="183"/>
      <c r="G356" s="183"/>
      <c r="H356" s="183"/>
      <c r="I356" s="863"/>
      <c r="J356" s="863"/>
      <c r="K356" s="865"/>
      <c r="L356" s="923"/>
      <c r="M356" s="923"/>
      <c r="N356" s="923"/>
      <c r="O356" s="923"/>
      <c r="P356" s="923"/>
      <c r="Q356" s="83">
        <f t="shared" ref="Q356" si="172">SUM(Q355)</f>
        <v>813.63168000000007</v>
      </c>
      <c r="R356" s="83">
        <f t="shared" ref="R356" si="173">SUM(R355)</f>
        <v>271.21056000000004</v>
      </c>
      <c r="S356" s="83">
        <f t="shared" si="149"/>
        <v>205.25054999999998</v>
      </c>
      <c r="T356" s="83"/>
      <c r="U356" s="83">
        <f t="shared" ref="U356:W356" si="174">SUM(U355)</f>
        <v>-65.960010000000068</v>
      </c>
      <c r="V356" s="83">
        <f t="shared" si="174"/>
        <v>0</v>
      </c>
      <c r="W356" s="83">
        <f t="shared" si="174"/>
        <v>205.25054999999998</v>
      </c>
    </row>
    <row r="357" spans="1:23" x14ac:dyDescent="0.25">
      <c r="A357" s="254">
        <v>1</v>
      </c>
      <c r="C357" s="945"/>
      <c r="D357" s="945"/>
      <c r="E357" s="181"/>
      <c r="F357" s="181"/>
      <c r="G357" s="181"/>
      <c r="H357" s="181"/>
      <c r="I357" s="788"/>
      <c r="J357" s="788"/>
      <c r="K357" s="837"/>
      <c r="L357" s="431"/>
      <c r="M357" s="431"/>
      <c r="N357" s="431"/>
      <c r="O357" s="431"/>
      <c r="P357" s="431"/>
      <c r="Q357" s="82"/>
      <c r="R357" s="82"/>
      <c r="S357" s="82">
        <f t="shared" si="149"/>
        <v>0</v>
      </c>
      <c r="T357" s="82"/>
      <c r="U357" s="82"/>
      <c r="V357" s="82"/>
      <c r="W357" s="82"/>
    </row>
    <row r="358" spans="1:23" ht="29.25" x14ac:dyDescent="0.25">
      <c r="A358" s="254">
        <v>1</v>
      </c>
      <c r="C358" s="1526" t="s">
        <v>249</v>
      </c>
      <c r="D358" s="492"/>
      <c r="E358" s="182"/>
      <c r="F358" s="182"/>
      <c r="G358" s="182"/>
      <c r="H358" s="182"/>
      <c r="I358" s="274"/>
      <c r="J358" s="274"/>
      <c r="K358" s="790"/>
      <c r="L358" s="294"/>
      <c r="M358" s="294"/>
      <c r="N358" s="294"/>
      <c r="O358" s="294"/>
      <c r="P358" s="294"/>
      <c r="Q358" s="79"/>
      <c r="R358" s="79"/>
      <c r="S358" s="79">
        <f t="shared" si="149"/>
        <v>0</v>
      </c>
      <c r="T358" s="79"/>
      <c r="U358" s="79"/>
      <c r="V358" s="79"/>
      <c r="W358" s="79"/>
    </row>
    <row r="359" spans="1:23" x14ac:dyDescent="0.25">
      <c r="C359" s="1097" t="s">
        <v>306</v>
      </c>
      <c r="D359" s="457"/>
      <c r="E359" s="29"/>
      <c r="F359" s="29"/>
      <c r="G359" s="29"/>
      <c r="H359" s="29"/>
      <c r="I359" s="32"/>
      <c r="J359" s="274"/>
      <c r="K359" s="790"/>
      <c r="L359" s="294"/>
      <c r="M359" s="294"/>
      <c r="N359" s="294"/>
      <c r="O359" s="294"/>
      <c r="P359" s="294"/>
      <c r="Q359" s="79"/>
      <c r="R359" s="79"/>
      <c r="S359" s="79">
        <f t="shared" si="149"/>
        <v>0</v>
      </c>
      <c r="T359" s="79"/>
      <c r="U359" s="79"/>
      <c r="V359" s="79"/>
      <c r="W359" s="79"/>
    </row>
    <row r="360" spans="1:23" x14ac:dyDescent="0.25">
      <c r="C360" s="279" t="s">
        <v>197</v>
      </c>
      <c r="D360" s="120"/>
      <c r="E360" s="11">
        <f t="shared" ref="E360:F360" si="175">E361/2.7</f>
        <v>0</v>
      </c>
      <c r="F360" s="11">
        <f t="shared" si="175"/>
        <v>0</v>
      </c>
      <c r="G360" s="11">
        <f>G361/2.7</f>
        <v>3.2222222222222219</v>
      </c>
      <c r="H360" s="29"/>
      <c r="I360" s="32"/>
      <c r="J360" s="274"/>
      <c r="K360" s="790"/>
      <c r="L360" s="294"/>
      <c r="M360" s="294"/>
      <c r="N360" s="294"/>
      <c r="O360" s="294"/>
      <c r="P360" s="294"/>
      <c r="Q360" s="79"/>
      <c r="R360" s="79"/>
      <c r="S360" s="79">
        <f t="shared" si="149"/>
        <v>0</v>
      </c>
      <c r="T360" s="79"/>
      <c r="U360" s="79"/>
      <c r="V360" s="79"/>
      <c r="W360" s="79"/>
    </row>
    <row r="361" spans="1:23" x14ac:dyDescent="0.25">
      <c r="C361" s="279" t="s">
        <v>297</v>
      </c>
      <c r="D361" s="120"/>
      <c r="E361" s="11"/>
      <c r="F361" s="29"/>
      <c r="G361" s="121">
        <v>8.6999999999999993</v>
      </c>
      <c r="H361" s="29"/>
      <c r="I361" s="32"/>
      <c r="J361" s="274"/>
      <c r="K361" s="790"/>
      <c r="L361" s="294"/>
      <c r="M361" s="294"/>
      <c r="N361" s="294"/>
      <c r="O361" s="294"/>
      <c r="P361" s="294"/>
      <c r="Q361" s="79"/>
      <c r="R361" s="79"/>
      <c r="S361" s="79"/>
      <c r="T361" s="79"/>
      <c r="U361" s="79"/>
      <c r="V361" s="79"/>
      <c r="W361" s="79"/>
    </row>
    <row r="362" spans="1:23" x14ac:dyDescent="0.25">
      <c r="C362" s="4" t="s">
        <v>157</v>
      </c>
      <c r="D362" s="120"/>
      <c r="E362" s="11">
        <f>E363/8.5</f>
        <v>111.76470588235294</v>
      </c>
      <c r="F362" s="35">
        <f t="shared" ref="F362:G362" si="176">F363/8.5</f>
        <v>37.294117647058826</v>
      </c>
      <c r="G362" s="29">
        <f t="shared" si="176"/>
        <v>24.458823529411767</v>
      </c>
      <c r="H362" s="29">
        <f>G362/F362*100</f>
        <v>65.583596214511047</v>
      </c>
      <c r="I362" s="32"/>
      <c r="J362" s="274"/>
      <c r="K362" s="790"/>
      <c r="L362" s="294"/>
      <c r="M362" s="294"/>
      <c r="N362" s="294"/>
      <c r="O362" s="294"/>
      <c r="P362" s="294"/>
      <c r="Q362" s="79"/>
      <c r="R362" s="79"/>
      <c r="S362" s="79">
        <f t="shared" si="149"/>
        <v>0</v>
      </c>
      <c r="T362" s="79"/>
      <c r="U362" s="79"/>
      <c r="V362" s="79"/>
      <c r="W362" s="79"/>
    </row>
    <row r="363" spans="1:23" x14ac:dyDescent="0.25">
      <c r="C363" s="947" t="s">
        <v>446</v>
      </c>
      <c r="D363" s="120"/>
      <c r="E363" s="11">
        <v>950</v>
      </c>
      <c r="F363" s="35">
        <f t="shared" ref="F363:F364" si="177">ROUND(E363/12*$C$4,0)</f>
        <v>317</v>
      </c>
      <c r="G363" s="341">
        <v>207.9</v>
      </c>
      <c r="H363" s="29">
        <f>G363/F363*100</f>
        <v>65.583596214511047</v>
      </c>
      <c r="I363" s="32"/>
      <c r="J363" s="274"/>
      <c r="K363" s="790"/>
      <c r="L363" s="294"/>
      <c r="M363" s="294"/>
      <c r="N363" s="294"/>
      <c r="O363" s="294"/>
      <c r="P363" s="294"/>
      <c r="Q363" s="79"/>
      <c r="R363" s="79"/>
      <c r="S363" s="79">
        <f t="shared" si="149"/>
        <v>0</v>
      </c>
      <c r="T363" s="79"/>
      <c r="U363" s="79"/>
      <c r="V363" s="79"/>
      <c r="W363" s="79"/>
    </row>
    <row r="364" spans="1:23" ht="30" x14ac:dyDescent="0.25">
      <c r="A364" s="254">
        <v>1</v>
      </c>
      <c r="C364" s="4" t="s">
        <v>158</v>
      </c>
      <c r="D364" s="120"/>
      <c r="E364" s="11"/>
      <c r="F364" s="11">
        <f t="shared" si="177"/>
        <v>0</v>
      </c>
      <c r="G364" s="11"/>
      <c r="H364" s="29"/>
      <c r="I364" s="32"/>
      <c r="J364" s="274"/>
      <c r="K364" s="790"/>
      <c r="L364" s="294"/>
      <c r="M364" s="294"/>
      <c r="N364" s="294"/>
      <c r="O364" s="294"/>
      <c r="P364" s="294"/>
      <c r="Q364" s="79"/>
      <c r="R364" s="79"/>
      <c r="S364" s="79">
        <f t="shared" si="149"/>
        <v>0</v>
      </c>
      <c r="T364" s="79"/>
      <c r="U364" s="79"/>
      <c r="V364" s="79"/>
      <c r="W364" s="79"/>
    </row>
    <row r="365" spans="1:23" ht="15.75" thickBot="1" x14ac:dyDescent="0.3">
      <c r="A365" s="254">
        <v>1</v>
      </c>
      <c r="C365" s="948" t="s">
        <v>166</v>
      </c>
      <c r="D365" s="948"/>
      <c r="E365" s="806">
        <f t="shared" ref="E365:F365" si="178">E363/3.9+E360</f>
        <v>243.58974358974359</v>
      </c>
      <c r="F365" s="806">
        <f t="shared" si="178"/>
        <v>81.282051282051285</v>
      </c>
      <c r="G365" s="806">
        <f>G363/3.9+G360</f>
        <v>56.529914529914535</v>
      </c>
      <c r="H365" s="806">
        <f>G365/F365*100</f>
        <v>69.547844374342802</v>
      </c>
      <c r="I365" s="807"/>
      <c r="J365" s="807"/>
      <c r="K365" s="886"/>
      <c r="L365" s="809"/>
      <c r="M365" s="809"/>
      <c r="N365" s="809"/>
      <c r="O365" s="809"/>
      <c r="P365" s="809"/>
      <c r="Q365" s="80">
        <v>300</v>
      </c>
      <c r="R365" s="81">
        <f t="shared" ref="R365" si="179">Q365/12*$C$4</f>
        <v>100</v>
      </c>
      <c r="S365" s="80">
        <f t="shared" si="149"/>
        <v>42.944750000000006</v>
      </c>
      <c r="T365" s="80"/>
      <c r="U365" s="80">
        <f>S365-R365</f>
        <v>-57.055249999999994</v>
      </c>
      <c r="V365" s="80">
        <v>0</v>
      </c>
      <c r="W365" s="80">
        <v>42.944750000000006</v>
      </c>
    </row>
    <row r="366" spans="1:23" ht="16.5" thickBot="1" x14ac:dyDescent="0.3">
      <c r="A366" s="254">
        <v>1</v>
      </c>
      <c r="C366" s="1536" t="s">
        <v>17</v>
      </c>
      <c r="D366" s="830"/>
      <c r="E366" s="183"/>
      <c r="F366" s="183"/>
      <c r="G366" s="183"/>
      <c r="H366" s="183"/>
      <c r="I366" s="863"/>
      <c r="J366" s="863"/>
      <c r="K366" s="865"/>
      <c r="L366" s="923"/>
      <c r="M366" s="923"/>
      <c r="N366" s="923"/>
      <c r="O366" s="923"/>
      <c r="P366" s="923"/>
      <c r="Q366" s="83">
        <f t="shared" ref="Q366" si="180">SUM(Q365)</f>
        <v>300</v>
      </c>
      <c r="R366" s="83">
        <f t="shared" ref="R366" si="181">SUM(R365)</f>
        <v>100</v>
      </c>
      <c r="S366" s="83">
        <f t="shared" si="149"/>
        <v>42.944750000000006</v>
      </c>
      <c r="T366" s="83"/>
      <c r="U366" s="83">
        <f t="shared" ref="U366:V366" si="182">SUM(U365)</f>
        <v>-57.055249999999994</v>
      </c>
      <c r="V366" s="83">
        <f t="shared" si="182"/>
        <v>0</v>
      </c>
      <c r="W366" s="83">
        <f>SUM(W365)</f>
        <v>42.944750000000006</v>
      </c>
    </row>
    <row r="367" spans="1:23" x14ac:dyDescent="0.25">
      <c r="A367" s="254">
        <v>1</v>
      </c>
      <c r="C367" s="949"/>
      <c r="D367" s="949"/>
      <c r="E367" s="533"/>
      <c r="F367" s="533"/>
      <c r="G367" s="533"/>
      <c r="H367" s="184"/>
      <c r="I367" s="819"/>
      <c r="J367" s="819"/>
      <c r="K367" s="535"/>
      <c r="L367" s="535"/>
      <c r="M367" s="535"/>
      <c r="N367" s="332"/>
      <c r="O367" s="332"/>
      <c r="P367" s="332"/>
      <c r="Q367" s="82"/>
      <c r="R367" s="82"/>
      <c r="S367" s="82">
        <f t="shared" si="149"/>
        <v>0</v>
      </c>
      <c r="T367" s="82"/>
      <c r="U367" s="82"/>
      <c r="V367" s="82"/>
      <c r="W367" s="82"/>
    </row>
    <row r="368" spans="1:23" x14ac:dyDescent="0.25">
      <c r="A368" s="254">
        <v>1</v>
      </c>
      <c r="C368" s="950"/>
      <c r="D368" s="950"/>
      <c r="E368" s="181"/>
      <c r="F368" s="818"/>
      <c r="G368" s="181"/>
      <c r="H368" s="182"/>
      <c r="I368" s="274"/>
      <c r="J368" s="274"/>
      <c r="K368" s="796"/>
      <c r="L368" s="423"/>
      <c r="M368" s="423"/>
      <c r="N368" s="226"/>
      <c r="O368" s="226"/>
      <c r="P368" s="226"/>
      <c r="Q368" s="79"/>
      <c r="R368" s="79"/>
      <c r="S368" s="79">
        <f t="shared" si="149"/>
        <v>0</v>
      </c>
      <c r="T368" s="79"/>
      <c r="U368" s="79"/>
      <c r="V368" s="79"/>
      <c r="W368" s="79"/>
    </row>
    <row r="369" spans="1:23" ht="43.5" x14ac:dyDescent="0.25">
      <c r="A369" s="254">
        <v>1</v>
      </c>
      <c r="C369" s="1526" t="s">
        <v>376</v>
      </c>
      <c r="D369" s="379"/>
      <c r="E369" s="29"/>
      <c r="F369" s="38"/>
      <c r="G369" s="29"/>
      <c r="H369" s="29"/>
      <c r="I369" s="32"/>
      <c r="J369" s="32"/>
      <c r="K369" s="225"/>
      <c r="L369" s="226"/>
      <c r="M369" s="226"/>
      <c r="N369" s="226"/>
      <c r="O369" s="226"/>
      <c r="P369" s="226"/>
      <c r="Q369" s="79"/>
      <c r="R369" s="79"/>
      <c r="S369" s="79">
        <f t="shared" si="149"/>
        <v>0</v>
      </c>
      <c r="T369" s="79"/>
      <c r="U369" s="79"/>
      <c r="V369" s="79"/>
      <c r="W369" s="79"/>
    </row>
    <row r="370" spans="1:23" x14ac:dyDescent="0.25">
      <c r="A370" s="254">
        <v>1</v>
      </c>
      <c r="C370" s="782" t="s">
        <v>5</v>
      </c>
      <c r="D370" s="782"/>
      <c r="E370" s="29"/>
      <c r="F370" s="38"/>
      <c r="G370" s="29"/>
      <c r="H370" s="29"/>
      <c r="I370" s="32"/>
      <c r="J370" s="32"/>
      <c r="K370" s="225"/>
      <c r="L370" s="226"/>
      <c r="M370" s="226"/>
      <c r="N370" s="226"/>
      <c r="O370" s="226"/>
      <c r="P370" s="226"/>
      <c r="Q370" s="79"/>
      <c r="R370" s="79"/>
      <c r="S370" s="79">
        <f t="shared" si="149"/>
        <v>0</v>
      </c>
      <c r="T370" s="79"/>
      <c r="U370" s="79"/>
      <c r="V370" s="79"/>
      <c r="W370" s="79"/>
    </row>
    <row r="371" spans="1:23" s="297" customFormat="1" x14ac:dyDescent="0.25">
      <c r="A371" s="254">
        <v>1</v>
      </c>
      <c r="B371" s="254"/>
      <c r="C371" s="895" t="s">
        <v>15</v>
      </c>
      <c r="D371" s="895">
        <v>330</v>
      </c>
      <c r="E371" s="29">
        <v>5000</v>
      </c>
      <c r="F371" s="38">
        <f t="shared" ref="F371" si="183">ROUND(E371/12*$C$4,0)</f>
        <v>1667</v>
      </c>
      <c r="G371" s="29">
        <v>1753</v>
      </c>
      <c r="H371" s="29">
        <f>G371/F371*100</f>
        <v>105.15896820635872</v>
      </c>
      <c r="I371" s="32">
        <v>3</v>
      </c>
      <c r="J371" s="32">
        <f>M371/G371</f>
        <v>3.5168282943525386</v>
      </c>
      <c r="K371" s="225">
        <f>ROUND(E371*I371,0)</f>
        <v>15000</v>
      </c>
      <c r="L371" s="226">
        <f t="shared" ref="L371" si="184">K371/12*$C$4</f>
        <v>5000</v>
      </c>
      <c r="M371" s="226">
        <v>6165</v>
      </c>
      <c r="N371" s="226">
        <f>M371/L371*100</f>
        <v>123.30000000000001</v>
      </c>
      <c r="O371" s="225">
        <f>ROUND(K371/D371,0)</f>
        <v>45</v>
      </c>
      <c r="P371" s="226">
        <f>M371/$C$4*12/O371</f>
        <v>411</v>
      </c>
      <c r="Q371" s="81"/>
      <c r="R371" s="81"/>
      <c r="S371" s="81">
        <f t="shared" si="149"/>
        <v>0</v>
      </c>
      <c r="T371" s="81"/>
      <c r="U371" s="81"/>
      <c r="V371" s="81"/>
      <c r="W371" s="81"/>
    </row>
    <row r="372" spans="1:23" x14ac:dyDescent="0.25">
      <c r="A372" s="254">
        <v>1</v>
      </c>
      <c r="C372" s="786" t="s">
        <v>7</v>
      </c>
      <c r="D372" s="951"/>
      <c r="E372" s="106">
        <f>SUM(E371:E371)</f>
        <v>5000</v>
      </c>
      <c r="F372" s="106">
        <f>SUM(F371:F371)</f>
        <v>1667</v>
      </c>
      <c r="G372" s="106">
        <f>SUM(G371:G371)</f>
        <v>1753</v>
      </c>
      <c r="H372" s="106">
        <f>G372/F372*100</f>
        <v>105.15896820635872</v>
      </c>
      <c r="I372" s="630">
        <f>IF(E372=0,0,K372/E372)</f>
        <v>3</v>
      </c>
      <c r="J372" s="630">
        <f>M372/G372</f>
        <v>3.5168282943525386</v>
      </c>
      <c r="K372" s="106">
        <f>SUM(K371:K371)</f>
        <v>15000</v>
      </c>
      <c r="L372" s="106">
        <f>SUM(L371:L371)</f>
        <v>5000</v>
      </c>
      <c r="M372" s="106">
        <f>SUM(M371:M371)</f>
        <v>6165</v>
      </c>
      <c r="N372" s="466">
        <f>M372/L372*100</f>
        <v>123.30000000000001</v>
      </c>
      <c r="O372" s="787">
        <f>SUM(O371:O371)</f>
        <v>45</v>
      </c>
      <c r="P372" s="466">
        <f>M372/$C$4*12/O372</f>
        <v>411</v>
      </c>
      <c r="Q372" s="81">
        <v>225615</v>
      </c>
      <c r="R372" s="81">
        <f t="shared" ref="R372:R373" si="185">Q372/12*$C$4</f>
        <v>75205</v>
      </c>
      <c r="S372" s="81">
        <f t="shared" si="149"/>
        <v>76849.605180000013</v>
      </c>
      <c r="T372" s="81"/>
      <c r="U372" s="81">
        <f>S372-R372</f>
        <v>1644.6051800000132</v>
      </c>
      <c r="V372" s="81">
        <v>0</v>
      </c>
      <c r="W372" s="81">
        <v>76849.605180000013</v>
      </c>
    </row>
    <row r="373" spans="1:23" ht="43.5" x14ac:dyDescent="0.25">
      <c r="A373" s="254">
        <v>1</v>
      </c>
      <c r="C373" s="835" t="s">
        <v>275</v>
      </c>
      <c r="D373" s="181"/>
      <c r="E373" s="181">
        <v>330</v>
      </c>
      <c r="F373" s="181">
        <f>E373/12*$C$4</f>
        <v>110</v>
      </c>
      <c r="G373" s="181">
        <v>161</v>
      </c>
      <c r="H373" s="77">
        <f>G373/F373*100</f>
        <v>146.36363636363637</v>
      </c>
      <c r="I373" s="788"/>
      <c r="J373" s="788"/>
      <c r="K373" s="952"/>
      <c r="L373" s="953"/>
      <c r="M373" s="953"/>
      <c r="N373" s="423"/>
      <c r="O373" s="882"/>
      <c r="P373" s="796"/>
      <c r="Q373" s="82">
        <v>25500</v>
      </c>
      <c r="R373" s="82">
        <f t="shared" si="185"/>
        <v>8500</v>
      </c>
      <c r="S373" s="82">
        <f t="shared" si="149"/>
        <v>12513.458460000002</v>
      </c>
      <c r="T373" s="82"/>
      <c r="U373" s="82">
        <f>S373-R373</f>
        <v>4013.4584600000017</v>
      </c>
      <c r="V373" s="81">
        <v>0</v>
      </c>
      <c r="W373" s="81">
        <v>12513.458460000002</v>
      </c>
    </row>
    <row r="374" spans="1:23" x14ac:dyDescent="0.25">
      <c r="A374" s="254">
        <v>1</v>
      </c>
      <c r="C374" s="1097" t="s">
        <v>306</v>
      </c>
      <c r="D374" s="954"/>
      <c r="E374" s="181"/>
      <c r="F374" s="955"/>
      <c r="G374" s="181"/>
      <c r="H374" s="77"/>
      <c r="I374" s="788"/>
      <c r="J374" s="788"/>
      <c r="K374" s="952"/>
      <c r="L374" s="953"/>
      <c r="M374" s="953"/>
      <c r="N374" s="423"/>
      <c r="O374" s="309"/>
      <c r="P374" s="796"/>
      <c r="Q374" s="82"/>
      <c r="R374" s="82"/>
      <c r="S374" s="82">
        <f t="shared" si="149"/>
        <v>0</v>
      </c>
      <c r="T374" s="82"/>
      <c r="U374" s="82"/>
      <c r="V374" s="82"/>
      <c r="W374" s="82"/>
    </row>
    <row r="375" spans="1:23" x14ac:dyDescent="0.25">
      <c r="A375" s="254">
        <v>1</v>
      </c>
      <c r="C375" s="8" t="s">
        <v>197</v>
      </c>
      <c r="D375" s="956"/>
      <c r="E375" s="35">
        <f>SUM(E376)</f>
        <v>312</v>
      </c>
      <c r="F375" s="35">
        <f>SUM(F376)</f>
        <v>104</v>
      </c>
      <c r="G375" s="35">
        <f>SUM(G376)</f>
        <v>108</v>
      </c>
      <c r="H375" s="29">
        <f>G375/F375*100</f>
        <v>103.84615384615385</v>
      </c>
      <c r="I375" s="274"/>
      <c r="J375" s="274"/>
      <c r="K375" s="957"/>
      <c r="L375" s="139"/>
      <c r="M375" s="139"/>
      <c r="N375" s="226"/>
      <c r="O375" s="785"/>
      <c r="P375" s="225"/>
      <c r="Q375" s="79"/>
      <c r="R375" s="79"/>
      <c r="S375" s="79">
        <f t="shared" si="149"/>
        <v>0</v>
      </c>
      <c r="T375" s="79"/>
      <c r="U375" s="79"/>
      <c r="V375" s="79"/>
      <c r="W375" s="79"/>
    </row>
    <row r="376" spans="1:23" x14ac:dyDescent="0.25">
      <c r="A376" s="254">
        <v>1</v>
      </c>
      <c r="C376" s="8" t="s">
        <v>292</v>
      </c>
      <c r="D376" s="956"/>
      <c r="E376" s="35">
        <v>312</v>
      </c>
      <c r="F376" s="38">
        <f>ROUND(E376/12*$C$4,0)</f>
        <v>104</v>
      </c>
      <c r="G376" s="35">
        <v>108</v>
      </c>
      <c r="H376" s="29">
        <f>G376/F376*100</f>
        <v>103.84615384615385</v>
      </c>
      <c r="I376" s="274"/>
      <c r="J376" s="274"/>
      <c r="K376" s="957"/>
      <c r="L376" s="139"/>
      <c r="M376" s="139"/>
      <c r="N376" s="226"/>
      <c r="O376" s="785"/>
      <c r="P376" s="225"/>
      <c r="Q376" s="79"/>
      <c r="R376" s="79"/>
      <c r="S376" s="79">
        <f t="shared" si="149"/>
        <v>0</v>
      </c>
      <c r="T376" s="79"/>
      <c r="U376" s="79"/>
      <c r="V376" s="79"/>
      <c r="W376" s="79"/>
    </row>
    <row r="377" spans="1:23" x14ac:dyDescent="0.25">
      <c r="A377" s="254">
        <v>1</v>
      </c>
      <c r="C377" s="8" t="s">
        <v>157</v>
      </c>
      <c r="D377" s="956"/>
      <c r="E377" s="182"/>
      <c r="F377" s="38"/>
      <c r="G377" s="182"/>
      <c r="H377" s="29"/>
      <c r="I377" s="274"/>
      <c r="J377" s="274"/>
      <c r="K377" s="957"/>
      <c r="L377" s="139"/>
      <c r="M377" s="139"/>
      <c r="N377" s="226"/>
      <c r="O377" s="785"/>
      <c r="P377" s="225"/>
      <c r="Q377" s="79"/>
      <c r="R377" s="79"/>
      <c r="S377" s="79">
        <f t="shared" si="149"/>
        <v>0</v>
      </c>
      <c r="T377" s="79"/>
      <c r="U377" s="79"/>
      <c r="V377" s="79"/>
      <c r="W377" s="79"/>
    </row>
    <row r="378" spans="1:23" ht="30" x14ac:dyDescent="0.25">
      <c r="A378" s="254">
        <v>1</v>
      </c>
      <c r="C378" s="8" t="s">
        <v>158</v>
      </c>
      <c r="D378" s="956"/>
      <c r="E378" s="182"/>
      <c r="F378" s="38"/>
      <c r="G378" s="182"/>
      <c r="H378" s="29"/>
      <c r="I378" s="274"/>
      <c r="J378" s="274"/>
      <c r="K378" s="957"/>
      <c r="L378" s="139"/>
      <c r="M378" s="139"/>
      <c r="N378" s="226"/>
      <c r="O378" s="785"/>
      <c r="P378" s="225"/>
      <c r="Q378" s="79"/>
      <c r="R378" s="79"/>
      <c r="S378" s="79">
        <f t="shared" si="149"/>
        <v>0</v>
      </c>
      <c r="T378" s="79"/>
      <c r="U378" s="79"/>
      <c r="V378" s="79"/>
      <c r="W378" s="79"/>
    </row>
    <row r="379" spans="1:23" x14ac:dyDescent="0.25">
      <c r="A379" s="254">
        <v>1</v>
      </c>
      <c r="C379" s="9" t="s">
        <v>160</v>
      </c>
      <c r="D379" s="9"/>
      <c r="E379" s="182"/>
      <c r="F379" s="872"/>
      <c r="G379" s="182"/>
      <c r="H379" s="182"/>
      <c r="I379" s="274"/>
      <c r="J379" s="274"/>
      <c r="K379" s="872"/>
      <c r="L379" s="182"/>
      <c r="M379" s="182"/>
      <c r="N379" s="182"/>
      <c r="O379" s="182"/>
      <c r="P379" s="872"/>
      <c r="Q379" s="79"/>
      <c r="R379" s="79">
        <f t="shared" ref="R379" si="186">Q379/12*$C$4</f>
        <v>0</v>
      </c>
      <c r="S379" s="79">
        <f>W379-V379-T379</f>
        <v>659.4667199999999</v>
      </c>
      <c r="T379" s="79"/>
      <c r="U379" s="79">
        <f>S379-R379</f>
        <v>659.4667199999999</v>
      </c>
      <c r="V379" s="79">
        <v>0</v>
      </c>
      <c r="W379" s="79">
        <v>659.4667199999999</v>
      </c>
    </row>
    <row r="380" spans="1:23" ht="30" x14ac:dyDescent="0.25">
      <c r="A380" s="254">
        <v>1</v>
      </c>
      <c r="C380" s="895" t="s">
        <v>195</v>
      </c>
      <c r="D380" s="895"/>
      <c r="E380" s="29">
        <v>653</v>
      </c>
      <c r="F380" s="38">
        <f>ROUND(E380/12*$C$4,0)</f>
        <v>218</v>
      </c>
      <c r="G380" s="29">
        <v>190</v>
      </c>
      <c r="H380" s="29">
        <f>G380/F380*100</f>
        <v>87.155963302752298</v>
      </c>
      <c r="I380" s="274"/>
      <c r="J380" s="274"/>
      <c r="K380" s="790"/>
      <c r="L380" s="294"/>
      <c r="M380" s="294"/>
      <c r="N380" s="294"/>
      <c r="O380" s="294"/>
      <c r="P380" s="790"/>
      <c r="Q380" s="79"/>
      <c r="R380" s="79"/>
      <c r="S380" s="79">
        <f>W380-V380-T380</f>
        <v>0</v>
      </c>
      <c r="T380" s="79"/>
      <c r="U380" s="79"/>
      <c r="V380" s="79"/>
      <c r="W380" s="79"/>
    </row>
    <row r="381" spans="1:23" s="297" customFormat="1" ht="45" x14ac:dyDescent="0.25">
      <c r="A381" s="254">
        <v>1</v>
      </c>
      <c r="B381" s="305"/>
      <c r="C381" s="895" t="s">
        <v>198</v>
      </c>
      <c r="D381" s="904"/>
      <c r="E381" s="31">
        <v>90</v>
      </c>
      <c r="F381" s="29">
        <f>ROUND(E381/12*$C$4,0)</f>
        <v>30</v>
      </c>
      <c r="G381" s="29">
        <v>43</v>
      </c>
      <c r="H381" s="31">
        <f>G381/F381*100</f>
        <v>143.33333333333334</v>
      </c>
      <c r="I381" s="793"/>
      <c r="J381" s="793"/>
      <c r="K381" s="294"/>
      <c r="L381" s="294"/>
      <c r="M381" s="294"/>
      <c r="N381" s="294"/>
      <c r="O381" s="839"/>
      <c r="P381" s="294"/>
      <c r="Q381" s="221"/>
      <c r="R381" s="79"/>
      <c r="S381" s="79">
        <f t="shared" si="149"/>
        <v>0</v>
      </c>
      <c r="T381" s="79"/>
      <c r="U381" s="79"/>
      <c r="V381" s="221"/>
      <c r="W381" s="221"/>
    </row>
    <row r="382" spans="1:23" s="297" customFormat="1" ht="29.25" x14ac:dyDescent="0.25">
      <c r="A382" s="254"/>
      <c r="B382" s="305"/>
      <c r="C382" s="1555" t="s">
        <v>165</v>
      </c>
      <c r="D382" s="958"/>
      <c r="E382" s="125">
        <f>E375</f>
        <v>312</v>
      </c>
      <c r="F382" s="122">
        <f t="shared" ref="F382:G382" si="187">F375</f>
        <v>104</v>
      </c>
      <c r="G382" s="125">
        <f t="shared" si="187"/>
        <v>108</v>
      </c>
      <c r="H382" s="125">
        <f>G382/F382*100</f>
        <v>103.84615384615385</v>
      </c>
      <c r="I382" s="959"/>
      <c r="J382" s="959"/>
      <c r="K382" s="875"/>
      <c r="L382" s="800"/>
      <c r="M382" s="875"/>
      <c r="N382" s="800"/>
      <c r="O382" s="489"/>
      <c r="P382" s="875"/>
      <c r="Q382" s="960">
        <v>2760</v>
      </c>
      <c r="R382" s="118">
        <f t="shared" ref="R382" si="188">Q382/12*$C$4</f>
        <v>920</v>
      </c>
      <c r="S382" s="118">
        <f t="shared" ref="S382" si="189">W382-V382-T382</f>
        <v>63.844199999999987</v>
      </c>
      <c r="T382" s="118"/>
      <c r="U382" s="118">
        <f>S382-R382</f>
        <v>-856.1558</v>
      </c>
      <c r="V382" s="960">
        <v>0</v>
      </c>
      <c r="W382" s="960">
        <v>63.844199999999987</v>
      </c>
    </row>
    <row r="383" spans="1:23" x14ac:dyDescent="0.25">
      <c r="A383" s="254">
        <v>1</v>
      </c>
      <c r="B383" s="305"/>
      <c r="C383" s="1565" t="s">
        <v>166</v>
      </c>
      <c r="D383" s="961"/>
      <c r="E383" s="106">
        <f>SUM(E375)</f>
        <v>312</v>
      </c>
      <c r="F383" s="106">
        <f>SUM(F375)</f>
        <v>104</v>
      </c>
      <c r="G383" s="106">
        <f>SUM(G375)</f>
        <v>108</v>
      </c>
      <c r="H383" s="106">
        <f>SUM(H375)</f>
        <v>103.84615384615385</v>
      </c>
      <c r="I383" s="630"/>
      <c r="J383" s="630"/>
      <c r="K383" s="816"/>
      <c r="L383" s="106"/>
      <c r="M383" s="816"/>
      <c r="N383" s="106"/>
      <c r="O383" s="816"/>
      <c r="P383" s="816"/>
      <c r="Q383" s="81">
        <f>SUM(Q382,Q379)</f>
        <v>2760</v>
      </c>
      <c r="R383" s="81">
        <f t="shared" ref="R383:U383" si="190">SUM(R382,R379)</f>
        <v>920</v>
      </c>
      <c r="S383" s="81">
        <f t="shared" si="190"/>
        <v>723.3109199999999</v>
      </c>
      <c r="T383" s="81">
        <f t="shared" si="190"/>
        <v>0</v>
      </c>
      <c r="U383" s="81">
        <f t="shared" si="190"/>
        <v>-196.6890800000001</v>
      </c>
      <c r="V383" s="81">
        <f>SUM(V382,V379)</f>
        <v>0</v>
      </c>
      <c r="W383" s="81">
        <f>SUM(W382,W379)</f>
        <v>723.3109199999999</v>
      </c>
    </row>
    <row r="384" spans="1:23" x14ac:dyDescent="0.25">
      <c r="A384" s="254">
        <v>1</v>
      </c>
      <c r="C384" s="1557" t="s">
        <v>31</v>
      </c>
      <c r="D384" s="795"/>
      <c r="E384" s="77"/>
      <c r="F384" s="955"/>
      <c r="G384" s="77"/>
      <c r="H384" s="77"/>
      <c r="I384" s="788"/>
      <c r="J384" s="788"/>
      <c r="K384" s="818"/>
      <c r="L384" s="181"/>
      <c r="M384" s="181"/>
      <c r="N384" s="181"/>
      <c r="O384" s="181"/>
      <c r="P384" s="818"/>
      <c r="Q384" s="82"/>
      <c r="R384" s="82"/>
      <c r="S384" s="82">
        <f t="shared" si="149"/>
        <v>0</v>
      </c>
      <c r="T384" s="82"/>
      <c r="U384" s="82"/>
      <c r="V384" s="82"/>
      <c r="W384" s="82"/>
    </row>
    <row r="385" spans="1:23" x14ac:dyDescent="0.25">
      <c r="A385" s="254">
        <v>1</v>
      </c>
      <c r="C385" s="10" t="s">
        <v>182</v>
      </c>
      <c r="D385" s="74"/>
      <c r="E385" s="29"/>
      <c r="F385" s="38"/>
      <c r="G385" s="29"/>
      <c r="H385" s="29"/>
      <c r="I385" s="274"/>
      <c r="J385" s="274"/>
      <c r="K385" s="872"/>
      <c r="L385" s="182"/>
      <c r="M385" s="182"/>
      <c r="N385" s="212"/>
      <c r="O385" s="891"/>
      <c r="P385" s="891"/>
      <c r="Q385" s="79"/>
      <c r="R385" s="79"/>
      <c r="S385" s="79">
        <f t="shared" si="149"/>
        <v>0</v>
      </c>
      <c r="T385" s="79"/>
      <c r="U385" s="79"/>
      <c r="V385" s="79"/>
      <c r="W385" s="79"/>
    </row>
    <row r="386" spans="1:23" s="297" customFormat="1" x14ac:dyDescent="0.25">
      <c r="A386" s="254">
        <v>1</v>
      </c>
      <c r="B386" s="254"/>
      <c r="C386" s="1566" t="s">
        <v>15</v>
      </c>
      <c r="D386" s="962">
        <v>330</v>
      </c>
      <c r="E386" s="125"/>
      <c r="F386" s="931">
        <f>E386/12*$C$4</f>
        <v>0</v>
      </c>
      <c r="G386" s="125"/>
      <c r="H386" s="125" t="e">
        <f>G386/F386*100</f>
        <v>#DIV/0!</v>
      </c>
      <c r="I386" s="963">
        <v>8</v>
      </c>
      <c r="J386" s="959" t="e">
        <f>M386/G386</f>
        <v>#DIV/0!</v>
      </c>
      <c r="K386" s="964">
        <f>ROUND(E386*I386,0)</f>
        <v>0</v>
      </c>
      <c r="L386" s="307">
        <f t="shared" ref="L386" si="191">K386/12*$C$4</f>
        <v>0</v>
      </c>
      <c r="M386" s="1516"/>
      <c r="N386" s="307" t="e">
        <f>M386/L386*100</f>
        <v>#DIV/0!</v>
      </c>
      <c r="O386" s="964">
        <f>ROUND(K386/D386,0)</f>
        <v>0</v>
      </c>
      <c r="P386" s="307" t="e">
        <f t="shared" ref="P386:P391" si="192">M386/$C$4*12/O386</f>
        <v>#DIV/0!</v>
      </c>
      <c r="Q386" s="960"/>
      <c r="R386" s="960"/>
      <c r="S386" s="960">
        <f t="shared" si="149"/>
        <v>0</v>
      </c>
      <c r="T386" s="960"/>
      <c r="U386" s="960"/>
      <c r="V386" s="960"/>
      <c r="W386" s="960"/>
    </row>
    <row r="387" spans="1:23" s="297" customFormat="1" x14ac:dyDescent="0.25">
      <c r="A387" s="254">
        <v>1</v>
      </c>
      <c r="B387" s="254"/>
      <c r="C387" s="1567" t="s">
        <v>90</v>
      </c>
      <c r="D387" s="965"/>
      <c r="E387" s="966">
        <f>SUM(E386)</f>
        <v>0</v>
      </c>
      <c r="F387" s="967">
        <f>SUM(F386)</f>
        <v>0</v>
      </c>
      <c r="G387" s="966">
        <f>SUM(G386)</f>
        <v>0</v>
      </c>
      <c r="H387" s="128" t="e">
        <f>G387/F387*100</f>
        <v>#DIV/0!</v>
      </c>
      <c r="I387" s="905">
        <f>SUM(I386)</f>
        <v>8</v>
      </c>
      <c r="J387" s="905" t="e">
        <f>M387/G387</f>
        <v>#DIV/0!</v>
      </c>
      <c r="K387" s="968">
        <f>SUM(K386)</f>
        <v>0</v>
      </c>
      <c r="L387" s="969">
        <f>SUM(L386)</f>
        <v>0</v>
      </c>
      <c r="M387" s="969">
        <f>SUM(M386)</f>
        <v>0</v>
      </c>
      <c r="N387" s="970" t="e">
        <f>M387/L387*100</f>
        <v>#DIV/0!</v>
      </c>
      <c r="O387" s="969">
        <f>SUM(O386)</f>
        <v>0</v>
      </c>
      <c r="P387" s="970" t="e">
        <f t="shared" si="192"/>
        <v>#DIV/0!</v>
      </c>
      <c r="Q387" s="971"/>
      <c r="R387" s="971"/>
      <c r="S387" s="971">
        <f t="shared" si="149"/>
        <v>0</v>
      </c>
      <c r="T387" s="971"/>
      <c r="U387" s="971"/>
      <c r="V387" s="971">
        <f>SUM(V386)</f>
        <v>0</v>
      </c>
      <c r="W387" s="971">
        <f>SUM(W386)</f>
        <v>0</v>
      </c>
    </row>
    <row r="388" spans="1:23" x14ac:dyDescent="0.25">
      <c r="A388" s="254">
        <v>1</v>
      </c>
      <c r="C388" s="1568" t="s">
        <v>16</v>
      </c>
      <c r="D388" s="972"/>
      <c r="E388" s="887"/>
      <c r="F388" s="973"/>
      <c r="G388" s="887"/>
      <c r="H388" s="491"/>
      <c r="I388" s="974"/>
      <c r="J388" s="974"/>
      <c r="K388" s="975"/>
      <c r="L388" s="976"/>
      <c r="M388" s="976"/>
      <c r="N388" s="882"/>
      <c r="O388" s="975"/>
      <c r="P388" s="882"/>
      <c r="Q388" s="888"/>
      <c r="R388" s="888"/>
      <c r="S388" s="888">
        <f t="shared" si="149"/>
        <v>0</v>
      </c>
      <c r="T388" s="888"/>
      <c r="U388" s="888"/>
      <c r="V388" s="888"/>
      <c r="W388" s="888"/>
    </row>
    <row r="389" spans="1:23" s="297" customFormat="1" x14ac:dyDescent="0.25">
      <c r="A389" s="254"/>
      <c r="B389" s="254"/>
      <c r="C389" s="3" t="s">
        <v>15</v>
      </c>
      <c r="D389" s="881">
        <v>240</v>
      </c>
      <c r="E389" s="77">
        <v>890</v>
      </c>
      <c r="F389" s="955">
        <f>ROUND(E389/12*$C$4,0)</f>
        <v>297</v>
      </c>
      <c r="G389" s="77">
        <v>496</v>
      </c>
      <c r="H389" s="77">
        <f>G389/F389*100</f>
        <v>167.003367003367</v>
      </c>
      <c r="I389" s="879">
        <v>3</v>
      </c>
      <c r="J389" s="788">
        <f>M389/G389</f>
        <v>1.25</v>
      </c>
      <c r="K389" s="796">
        <f>ROUND(E389*I389,0)</f>
        <v>2670</v>
      </c>
      <c r="L389" s="423">
        <f t="shared" ref="L389" si="193">K389/12*$C$4</f>
        <v>890</v>
      </c>
      <c r="M389" s="423">
        <v>620</v>
      </c>
      <c r="N389" s="796">
        <f>M389/L389*100</f>
        <v>69.662921348314612</v>
      </c>
      <c r="O389" s="423">
        <f>ROUND(K389/D389,0)</f>
        <v>11</v>
      </c>
      <c r="P389" s="423">
        <f t="shared" ref="P389" si="194">M389/$C$4*12/O389</f>
        <v>169.09090909090909</v>
      </c>
      <c r="Q389" s="118"/>
      <c r="R389" s="118"/>
      <c r="S389" s="118"/>
      <c r="T389" s="118"/>
      <c r="U389" s="118"/>
      <c r="V389" s="118"/>
      <c r="W389" s="118"/>
    </row>
    <row r="390" spans="1:23" x14ac:dyDescent="0.25">
      <c r="A390" s="254">
        <v>1</v>
      </c>
      <c r="C390" s="1569" t="s">
        <v>240</v>
      </c>
      <c r="D390" s="977">
        <v>240</v>
      </c>
      <c r="E390" s="184">
        <f>SUM(E389:E389)</f>
        <v>890</v>
      </c>
      <c r="F390" s="184">
        <f>SUM(F389:F389)</f>
        <v>297</v>
      </c>
      <c r="G390" s="184">
        <f>SUM(G389:G389)</f>
        <v>496</v>
      </c>
      <c r="H390" s="185">
        <f>G390/F390*100</f>
        <v>167.003367003367</v>
      </c>
      <c r="I390" s="856">
        <f>I389</f>
        <v>3</v>
      </c>
      <c r="J390" s="819">
        <f>M390/G390</f>
        <v>1.25</v>
      </c>
      <c r="K390" s="184">
        <f>SUM(K389:K389)</f>
        <v>2670</v>
      </c>
      <c r="L390" s="184">
        <f>SUM(L389:L389)</f>
        <v>890</v>
      </c>
      <c r="M390" s="184">
        <f>SUM(M389:M389)</f>
        <v>620</v>
      </c>
      <c r="N390" s="332">
        <f>M390/L390*100</f>
        <v>69.662921348314612</v>
      </c>
      <c r="O390" s="184">
        <f>O389</f>
        <v>11</v>
      </c>
      <c r="P390" s="332">
        <f t="shared" si="192"/>
        <v>169.09090909090909</v>
      </c>
      <c r="Q390" s="118"/>
      <c r="R390" s="118"/>
      <c r="S390" s="118">
        <f t="shared" si="149"/>
        <v>8157.2363299999997</v>
      </c>
      <c r="T390" s="118"/>
      <c r="U390" s="118"/>
      <c r="V390" s="118">
        <v>0</v>
      </c>
      <c r="W390" s="118">
        <v>8157.2363299999997</v>
      </c>
    </row>
    <row r="391" spans="1:23" ht="30" thickBot="1" x14ac:dyDescent="0.3">
      <c r="A391" s="254">
        <v>1</v>
      </c>
      <c r="C391" s="978" t="s">
        <v>315</v>
      </c>
      <c r="D391" s="978"/>
      <c r="E391" s="106">
        <f>SUM(E390,E387)</f>
        <v>890</v>
      </c>
      <c r="F391" s="816">
        <f>SUM(F390,F387)</f>
        <v>297</v>
      </c>
      <c r="G391" s="106">
        <f>SUM(G390,G387)</f>
        <v>496</v>
      </c>
      <c r="H391" s="106">
        <f>G391/F391*100</f>
        <v>167.003367003367</v>
      </c>
      <c r="I391" s="630">
        <f>IF(E391=0,0,K391/E391)</f>
        <v>3</v>
      </c>
      <c r="J391" s="979">
        <f>M391/G391</f>
        <v>1.25</v>
      </c>
      <c r="K391" s="816">
        <f>SUM(K390,K387)</f>
        <v>2670</v>
      </c>
      <c r="L391" s="106">
        <f>SUM(L390,L387)</f>
        <v>890</v>
      </c>
      <c r="M391" s="106">
        <f>SUM(M390,M387)</f>
        <v>620</v>
      </c>
      <c r="N391" s="898">
        <f>M391/L391*100</f>
        <v>69.662921348314612</v>
      </c>
      <c r="O391" s="898">
        <f>SUM(O390,O387)</f>
        <v>11</v>
      </c>
      <c r="P391" s="233">
        <f t="shared" si="192"/>
        <v>169.09090909090909</v>
      </c>
      <c r="Q391" s="81">
        <v>23050</v>
      </c>
      <c r="R391" s="81">
        <f t="shared" ref="R391" si="195">Q391/12*$C$4</f>
        <v>7683.333333333333</v>
      </c>
      <c r="S391" s="81">
        <f t="shared" si="149"/>
        <v>8157.2363299999997</v>
      </c>
      <c r="T391" s="81"/>
      <c r="U391" s="81">
        <f>S391-R391</f>
        <v>473.9029966666667</v>
      </c>
      <c r="V391" s="81">
        <f>V387+V390</f>
        <v>0</v>
      </c>
      <c r="W391" s="81">
        <f>W387+W390</f>
        <v>8157.2363299999997</v>
      </c>
    </row>
    <row r="392" spans="1:23" ht="16.5" thickBot="1" x14ac:dyDescent="0.3">
      <c r="A392" s="254">
        <v>1</v>
      </c>
      <c r="C392" s="1536" t="s">
        <v>17</v>
      </c>
      <c r="D392" s="830"/>
      <c r="E392" s="183"/>
      <c r="F392" s="894"/>
      <c r="G392" s="183"/>
      <c r="H392" s="183"/>
      <c r="I392" s="863"/>
      <c r="J392" s="863"/>
      <c r="K392" s="865"/>
      <c r="L392" s="923"/>
      <c r="M392" s="923">
        <f>SUM(M372,M383,M391)</f>
        <v>6785</v>
      </c>
      <c r="N392" s="923"/>
      <c r="O392" s="923"/>
      <c r="P392" s="865"/>
      <c r="Q392" s="83">
        <f>SUM(Q372,Q383,Q391)</f>
        <v>251425</v>
      </c>
      <c r="R392" s="83">
        <f>SUM(R372,R383,R391)</f>
        <v>83808.333333333328</v>
      </c>
      <c r="S392" s="83">
        <f t="shared" si="149"/>
        <v>85730.152430000016</v>
      </c>
      <c r="T392" s="83">
        <f>SUM(T372,T383,T391)</f>
        <v>0</v>
      </c>
      <c r="U392" s="83">
        <f>SUM(U372,U383,U391)</f>
        <v>1921.8190966666798</v>
      </c>
      <c r="V392" s="83">
        <f>SUM(V372,V383,V391)</f>
        <v>0</v>
      </c>
      <c r="W392" s="83">
        <f>SUM(W372,W383,W391)</f>
        <v>85730.152430000016</v>
      </c>
    </row>
    <row r="393" spans="1:23" x14ac:dyDescent="0.25">
      <c r="A393" s="254">
        <v>1</v>
      </c>
      <c r="C393" s="78"/>
      <c r="D393" s="78"/>
      <c r="E393" s="181"/>
      <c r="F393" s="818"/>
      <c r="G393" s="181"/>
      <c r="H393" s="181"/>
      <c r="I393" s="788"/>
      <c r="J393" s="788"/>
      <c r="K393" s="796"/>
      <c r="L393" s="423"/>
      <c r="M393" s="423"/>
      <c r="N393" s="423"/>
      <c r="O393" s="423"/>
      <c r="P393" s="423"/>
      <c r="Q393" s="82"/>
      <c r="R393" s="82"/>
      <c r="S393" s="82">
        <f t="shared" ref="S393:S457" si="196">W393-V393-T393</f>
        <v>0</v>
      </c>
      <c r="T393" s="82"/>
      <c r="U393" s="82"/>
      <c r="V393" s="82"/>
      <c r="W393" s="82"/>
    </row>
    <row r="394" spans="1:23" ht="43.5" x14ac:dyDescent="0.25">
      <c r="A394" s="254">
        <v>1</v>
      </c>
      <c r="C394" s="1526" t="s">
        <v>199</v>
      </c>
      <c r="D394" s="453"/>
      <c r="E394" s="181"/>
      <c r="F394" s="818"/>
      <c r="G394" s="181"/>
      <c r="H394" s="181"/>
      <c r="I394" s="788"/>
      <c r="J394" s="788"/>
      <c r="K394" s="796"/>
      <c r="L394" s="423"/>
      <c r="M394" s="423"/>
      <c r="N394" s="423"/>
      <c r="O394" s="423"/>
      <c r="P394" s="423"/>
      <c r="Q394" s="79"/>
      <c r="R394" s="79"/>
      <c r="S394" s="79">
        <f t="shared" si="196"/>
        <v>0</v>
      </c>
      <c r="T394" s="79"/>
      <c r="U394" s="79"/>
      <c r="V394" s="79"/>
      <c r="W394" s="79"/>
    </row>
    <row r="395" spans="1:23" ht="15.75" x14ac:dyDescent="0.25">
      <c r="A395" s="254">
        <v>1</v>
      </c>
      <c r="C395" s="1570" t="s">
        <v>160</v>
      </c>
      <c r="D395" s="78"/>
      <c r="E395" s="77"/>
      <c r="F395" s="955"/>
      <c r="G395" s="77"/>
      <c r="H395" s="77"/>
      <c r="I395" s="815"/>
      <c r="J395" s="815"/>
      <c r="K395" s="796"/>
      <c r="L395" s="423"/>
      <c r="M395" s="423"/>
      <c r="N395" s="423"/>
      <c r="O395" s="423"/>
      <c r="P395" s="423"/>
      <c r="Q395" s="82"/>
      <c r="R395" s="82">
        <f t="shared" ref="R395" si="197">Q395/12*$C$4</f>
        <v>0</v>
      </c>
      <c r="S395" s="82">
        <f t="shared" ref="S395" si="198">W395-V395-T395</f>
        <v>0</v>
      </c>
      <c r="T395" s="82"/>
      <c r="U395" s="82">
        <f>S395-R395</f>
        <v>0</v>
      </c>
      <c r="V395" s="82"/>
      <c r="W395" s="82"/>
    </row>
    <row r="396" spans="1:23" ht="45" x14ac:dyDescent="0.25">
      <c r="A396" s="254">
        <v>1</v>
      </c>
      <c r="C396" s="8" t="s">
        <v>278</v>
      </c>
      <c r="D396" s="78"/>
      <c r="E396" s="77"/>
      <c r="F396" s="38">
        <f>ROUND(E396/12*$C$4,0)</f>
        <v>0</v>
      </c>
      <c r="G396" s="29">
        <v>0</v>
      </c>
      <c r="H396" s="29" t="e">
        <f>G396/F396*100</f>
        <v>#DIV/0!</v>
      </c>
      <c r="I396" s="815"/>
      <c r="J396" s="815"/>
      <c r="K396" s="796"/>
      <c r="L396" s="423"/>
      <c r="M396" s="423"/>
      <c r="N396" s="226"/>
      <c r="O396" s="226"/>
      <c r="P396" s="226"/>
      <c r="Q396" s="79"/>
      <c r="R396" s="79"/>
      <c r="S396" s="79">
        <f t="shared" si="196"/>
        <v>0</v>
      </c>
      <c r="T396" s="79"/>
      <c r="U396" s="79"/>
      <c r="V396" s="79"/>
      <c r="W396" s="79"/>
    </row>
    <row r="397" spans="1:23" x14ac:dyDescent="0.25">
      <c r="A397" s="254">
        <v>1</v>
      </c>
      <c r="C397" s="8" t="s">
        <v>135</v>
      </c>
      <c r="D397" s="78"/>
      <c r="E397" s="77"/>
      <c r="F397" s="38">
        <f>ROUND(E397/12*$C$4,0)</f>
        <v>0</v>
      </c>
      <c r="G397" s="29">
        <v>0</v>
      </c>
      <c r="H397" s="29" t="e">
        <f>G397/F397*100</f>
        <v>#DIV/0!</v>
      </c>
      <c r="I397" s="815"/>
      <c r="J397" s="815"/>
      <c r="K397" s="796"/>
      <c r="L397" s="423"/>
      <c r="M397" s="423"/>
      <c r="N397" s="226"/>
      <c r="O397" s="226"/>
      <c r="P397" s="226"/>
      <c r="Q397" s="79"/>
      <c r="R397" s="79"/>
      <c r="S397" s="79">
        <f t="shared" si="196"/>
        <v>0</v>
      </c>
      <c r="T397" s="79"/>
      <c r="U397" s="79"/>
      <c r="V397" s="79"/>
      <c r="W397" s="79"/>
    </row>
    <row r="398" spans="1:23" x14ac:dyDescent="0.25">
      <c r="A398" s="254">
        <v>1</v>
      </c>
      <c r="C398" s="1103" t="s">
        <v>140</v>
      </c>
      <c r="D398" s="867"/>
      <c r="E398" s="185"/>
      <c r="F398" s="39">
        <f>ROUND(E398/12*$C$4,0)</f>
        <v>0</v>
      </c>
      <c r="G398" s="29">
        <v>0</v>
      </c>
      <c r="H398" s="31" t="e">
        <f>G398/F398*100</f>
        <v>#DIV/0!</v>
      </c>
      <c r="I398" s="813"/>
      <c r="J398" s="813"/>
      <c r="K398" s="309"/>
      <c r="L398" s="332"/>
      <c r="M398" s="332"/>
      <c r="N398" s="300"/>
      <c r="O398" s="300"/>
      <c r="P398" s="300"/>
      <c r="Q398" s="221"/>
      <c r="R398" s="221"/>
      <c r="S398" s="221">
        <f t="shared" si="196"/>
        <v>0</v>
      </c>
      <c r="T398" s="221"/>
      <c r="U398" s="221"/>
      <c r="V398" s="221"/>
      <c r="W398" s="221"/>
    </row>
    <row r="399" spans="1:23" ht="15.75" thickBot="1" x14ac:dyDescent="0.3">
      <c r="A399" s="254">
        <v>1</v>
      </c>
      <c r="C399" s="980" t="s">
        <v>166</v>
      </c>
      <c r="D399" s="980"/>
      <c r="E399" s="806"/>
      <c r="F399" s="910"/>
      <c r="G399" s="806"/>
      <c r="H399" s="806"/>
      <c r="I399" s="807"/>
      <c r="J399" s="807"/>
      <c r="K399" s="910"/>
      <c r="L399" s="806"/>
      <c r="M399" s="806"/>
      <c r="N399" s="764"/>
      <c r="O399" s="764"/>
      <c r="P399" s="764"/>
      <c r="Q399" s="80">
        <v>50</v>
      </c>
      <c r="R399" s="81">
        <f t="shared" ref="R399" si="199">Q399/12*$C$4</f>
        <v>16.666666666666668</v>
      </c>
      <c r="S399" s="80">
        <f t="shared" si="196"/>
        <v>0</v>
      </c>
      <c r="T399" s="80"/>
      <c r="U399" s="80">
        <f>S399-R399</f>
        <v>-16.666666666666668</v>
      </c>
      <c r="V399" s="80">
        <v>0</v>
      </c>
      <c r="W399" s="80">
        <v>0</v>
      </c>
    </row>
    <row r="400" spans="1:23" ht="16.5" thickBot="1" x14ac:dyDescent="0.3">
      <c r="A400" s="254">
        <v>1</v>
      </c>
      <c r="C400" s="1536" t="s">
        <v>17</v>
      </c>
      <c r="D400" s="830"/>
      <c r="E400" s="183"/>
      <c r="F400" s="894"/>
      <c r="G400" s="183"/>
      <c r="H400" s="183"/>
      <c r="I400" s="863"/>
      <c r="J400" s="863"/>
      <c r="K400" s="981"/>
      <c r="L400" s="982"/>
      <c r="M400" s="982"/>
      <c r="N400" s="982"/>
      <c r="O400" s="982"/>
      <c r="P400" s="982"/>
      <c r="Q400" s="83">
        <f t="shared" ref="Q400" si="200">Q399</f>
        <v>50</v>
      </c>
      <c r="R400" s="83">
        <f t="shared" ref="R400" si="201">R399</f>
        <v>16.666666666666668</v>
      </c>
      <c r="S400" s="83">
        <f t="shared" si="196"/>
        <v>0</v>
      </c>
      <c r="T400" s="83"/>
      <c r="U400" s="83">
        <f t="shared" ref="U400:V400" si="202">U399</f>
        <v>-16.666666666666668</v>
      </c>
      <c r="V400" s="83">
        <f t="shared" si="202"/>
        <v>0</v>
      </c>
      <c r="W400" s="83">
        <f>W399</f>
        <v>0</v>
      </c>
    </row>
    <row r="401" spans="1:23" x14ac:dyDescent="0.25">
      <c r="A401" s="254">
        <v>1</v>
      </c>
      <c r="C401" s="78"/>
      <c r="D401" s="78"/>
      <c r="E401" s="181"/>
      <c r="F401" s="818"/>
      <c r="G401" s="181"/>
      <c r="H401" s="181"/>
      <c r="I401" s="788"/>
      <c r="J401" s="788"/>
      <c r="K401" s="796"/>
      <c r="L401" s="423"/>
      <c r="M401" s="423"/>
      <c r="N401" s="423"/>
      <c r="O401" s="423"/>
      <c r="P401" s="423"/>
      <c r="Q401" s="82"/>
      <c r="R401" s="82"/>
      <c r="S401" s="82">
        <f t="shared" si="196"/>
        <v>0</v>
      </c>
      <c r="T401" s="82"/>
      <c r="U401" s="82"/>
      <c r="V401" s="82"/>
      <c r="W401" s="82"/>
    </row>
    <row r="402" spans="1:23" s="259" customFormat="1" ht="29.25" x14ac:dyDescent="0.25">
      <c r="A402" s="254">
        <v>1</v>
      </c>
      <c r="B402" s="254"/>
      <c r="C402" s="1526" t="s">
        <v>250</v>
      </c>
      <c r="D402" s="379"/>
      <c r="E402" s="5"/>
      <c r="F402" s="983"/>
      <c r="G402" s="5"/>
      <c r="H402" s="5"/>
      <c r="I402" s="278"/>
      <c r="J402" s="278"/>
      <c r="K402" s="984"/>
      <c r="L402" s="169"/>
      <c r="M402" s="169"/>
      <c r="N402" s="169"/>
      <c r="O402" s="169"/>
      <c r="P402" s="169"/>
      <c r="Q402" s="79"/>
      <c r="R402" s="79"/>
      <c r="S402" s="79">
        <f t="shared" si="196"/>
        <v>0</v>
      </c>
      <c r="T402" s="79"/>
      <c r="U402" s="79"/>
      <c r="V402" s="79"/>
      <c r="W402" s="79"/>
    </row>
    <row r="403" spans="1:23" s="259" customFormat="1" x14ac:dyDescent="0.25">
      <c r="A403" s="254">
        <v>1</v>
      </c>
      <c r="B403" s="254"/>
      <c r="C403" s="782" t="s">
        <v>5</v>
      </c>
      <c r="D403" s="782"/>
      <c r="E403" s="5"/>
      <c r="F403" s="983"/>
      <c r="G403" s="5"/>
      <c r="H403" s="5"/>
      <c r="I403" s="278"/>
      <c r="J403" s="278"/>
      <c r="K403" s="984"/>
      <c r="L403" s="169"/>
      <c r="M403" s="169"/>
      <c r="N403" s="169"/>
      <c r="O403" s="169"/>
      <c r="P403" s="169"/>
      <c r="Q403" s="79"/>
      <c r="R403" s="79"/>
      <c r="S403" s="79">
        <f t="shared" si="196"/>
        <v>0</v>
      </c>
      <c r="T403" s="79"/>
      <c r="U403" s="79"/>
      <c r="V403" s="79"/>
      <c r="W403" s="79"/>
    </row>
    <row r="404" spans="1:23" x14ac:dyDescent="0.25">
      <c r="A404" s="254">
        <v>1</v>
      </c>
      <c r="C404" s="28" t="s">
        <v>43</v>
      </c>
      <c r="D404" s="35">
        <v>340</v>
      </c>
      <c r="E404" s="38">
        <v>2</v>
      </c>
      <c r="F404" s="38">
        <f t="shared" ref="F404:F413" si="203">E404/12*$C$4</f>
        <v>0.66666666666666663</v>
      </c>
      <c r="G404" s="29">
        <v>3</v>
      </c>
      <c r="H404" s="29">
        <f t="shared" ref="H404:H414" si="204">G404/F404*100</f>
        <v>450</v>
      </c>
      <c r="I404" s="32">
        <v>8.4</v>
      </c>
      <c r="J404" s="32">
        <f t="shared" ref="J404:J414" si="205">M404/G404</f>
        <v>9.6666666666666661</v>
      </c>
      <c r="K404" s="225">
        <f t="shared" ref="K404:K413" si="206">ROUND(E404*I404,0)</f>
        <v>17</v>
      </c>
      <c r="L404" s="226">
        <f t="shared" ref="L404:L413" si="207">ROUND(K404/12*$C$4,0)</f>
        <v>6</v>
      </c>
      <c r="M404" s="226">
        <v>29</v>
      </c>
      <c r="N404" s="226">
        <f t="shared" ref="N404:N414" si="208">M404/L404*100</f>
        <v>483.33333333333331</v>
      </c>
      <c r="O404" s="796">
        <f t="shared" ref="O404:O410" si="209">ROUND(K404/D404,0)</f>
        <v>0</v>
      </c>
      <c r="P404" s="226" t="e">
        <f t="shared" ref="P404:P414" si="210">M404/$C$4*12/O404</f>
        <v>#DIV/0!</v>
      </c>
      <c r="Q404" s="79"/>
      <c r="R404" s="79"/>
      <c r="S404" s="79">
        <f t="shared" si="196"/>
        <v>0</v>
      </c>
      <c r="T404" s="79"/>
      <c r="U404" s="79"/>
      <c r="V404" s="79"/>
      <c r="W404" s="79"/>
    </row>
    <row r="405" spans="1:23" x14ac:dyDescent="0.25">
      <c r="A405" s="254">
        <v>1</v>
      </c>
      <c r="C405" s="28" t="s">
        <v>76</v>
      </c>
      <c r="D405" s="35">
        <v>340</v>
      </c>
      <c r="E405" s="38">
        <v>1</v>
      </c>
      <c r="F405" s="38">
        <f t="shared" si="203"/>
        <v>0.33333333333333331</v>
      </c>
      <c r="G405" s="29">
        <v>0</v>
      </c>
      <c r="H405" s="29">
        <f t="shared" si="204"/>
        <v>0</v>
      </c>
      <c r="I405" s="32">
        <v>11.5</v>
      </c>
      <c r="J405" s="32" t="e">
        <f t="shared" si="205"/>
        <v>#DIV/0!</v>
      </c>
      <c r="K405" s="225">
        <f t="shared" si="206"/>
        <v>12</v>
      </c>
      <c r="L405" s="226">
        <f t="shared" si="207"/>
        <v>4</v>
      </c>
      <c r="M405" s="226"/>
      <c r="N405" s="226">
        <f t="shared" si="208"/>
        <v>0</v>
      </c>
      <c r="O405" s="796">
        <f t="shared" si="209"/>
        <v>0</v>
      </c>
      <c r="P405" s="226" t="e">
        <f t="shared" si="210"/>
        <v>#DIV/0!</v>
      </c>
      <c r="Q405" s="79"/>
      <c r="R405" s="79"/>
      <c r="S405" s="79">
        <f t="shared" si="196"/>
        <v>0</v>
      </c>
      <c r="T405" s="79"/>
      <c r="U405" s="79"/>
      <c r="V405" s="79"/>
      <c r="W405" s="79"/>
    </row>
    <row r="406" spans="1:23" x14ac:dyDescent="0.25">
      <c r="A406" s="254">
        <v>1</v>
      </c>
      <c r="C406" s="28" t="s">
        <v>200</v>
      </c>
      <c r="D406" s="35">
        <v>340</v>
      </c>
      <c r="E406" s="38">
        <v>7</v>
      </c>
      <c r="F406" s="38">
        <f t="shared" si="203"/>
        <v>2.3333333333333335</v>
      </c>
      <c r="G406" s="29">
        <v>0</v>
      </c>
      <c r="H406" s="29">
        <f t="shared" si="204"/>
        <v>0</v>
      </c>
      <c r="I406" s="32">
        <v>8.9</v>
      </c>
      <c r="J406" s="32" t="e">
        <f t="shared" si="205"/>
        <v>#DIV/0!</v>
      </c>
      <c r="K406" s="225">
        <f t="shared" si="206"/>
        <v>62</v>
      </c>
      <c r="L406" s="226">
        <f t="shared" si="207"/>
        <v>21</v>
      </c>
      <c r="M406" s="226"/>
      <c r="N406" s="226">
        <f t="shared" si="208"/>
        <v>0</v>
      </c>
      <c r="O406" s="796">
        <f t="shared" si="209"/>
        <v>0</v>
      </c>
      <c r="P406" s="226" t="e">
        <f t="shared" si="210"/>
        <v>#DIV/0!</v>
      </c>
      <c r="Q406" s="79"/>
      <c r="R406" s="79"/>
      <c r="S406" s="79">
        <f t="shared" si="196"/>
        <v>0</v>
      </c>
      <c r="T406" s="79"/>
      <c r="U406" s="79"/>
      <c r="V406" s="79"/>
      <c r="W406" s="79"/>
    </row>
    <row r="407" spans="1:23" x14ac:dyDescent="0.25">
      <c r="A407" s="254">
        <v>1</v>
      </c>
      <c r="C407" s="28" t="s">
        <v>44</v>
      </c>
      <c r="D407" s="35">
        <v>340</v>
      </c>
      <c r="E407" s="38">
        <v>6</v>
      </c>
      <c r="F407" s="38">
        <f t="shared" si="203"/>
        <v>2</v>
      </c>
      <c r="G407" s="29">
        <v>2</v>
      </c>
      <c r="H407" s="29">
        <f t="shared" si="204"/>
        <v>100</v>
      </c>
      <c r="I407" s="32">
        <v>10.8</v>
      </c>
      <c r="J407" s="32">
        <f t="shared" si="205"/>
        <v>9</v>
      </c>
      <c r="K407" s="225">
        <f t="shared" si="206"/>
        <v>65</v>
      </c>
      <c r="L407" s="226">
        <f t="shared" si="207"/>
        <v>22</v>
      </c>
      <c r="M407" s="226">
        <v>18</v>
      </c>
      <c r="N407" s="226">
        <f t="shared" si="208"/>
        <v>81.818181818181827</v>
      </c>
      <c r="O407" s="796">
        <f t="shared" si="209"/>
        <v>0</v>
      </c>
      <c r="P407" s="226" t="e">
        <f t="shared" si="210"/>
        <v>#DIV/0!</v>
      </c>
      <c r="Q407" s="79"/>
      <c r="R407" s="79"/>
      <c r="S407" s="79">
        <f t="shared" si="196"/>
        <v>0</v>
      </c>
      <c r="T407" s="79"/>
      <c r="U407" s="79"/>
      <c r="V407" s="79"/>
      <c r="W407" s="79"/>
    </row>
    <row r="408" spans="1:23" x14ac:dyDescent="0.25">
      <c r="A408" s="254">
        <v>1</v>
      </c>
      <c r="C408" s="28" t="s">
        <v>109</v>
      </c>
      <c r="D408" s="35">
        <v>340</v>
      </c>
      <c r="E408" s="38">
        <v>0</v>
      </c>
      <c r="F408" s="38">
        <f t="shared" si="203"/>
        <v>0</v>
      </c>
      <c r="G408" s="29">
        <v>0</v>
      </c>
      <c r="H408" s="29" t="e">
        <f t="shared" si="204"/>
        <v>#DIV/0!</v>
      </c>
      <c r="I408" s="32">
        <v>11.8</v>
      </c>
      <c r="J408" s="32" t="e">
        <f t="shared" si="205"/>
        <v>#DIV/0!</v>
      </c>
      <c r="K408" s="225">
        <f t="shared" si="206"/>
        <v>0</v>
      </c>
      <c r="L408" s="226">
        <f t="shared" si="207"/>
        <v>0</v>
      </c>
      <c r="M408" s="226"/>
      <c r="N408" s="226" t="e">
        <f t="shared" si="208"/>
        <v>#DIV/0!</v>
      </c>
      <c r="O408" s="796">
        <f t="shared" si="209"/>
        <v>0</v>
      </c>
      <c r="P408" s="226" t="e">
        <f t="shared" si="210"/>
        <v>#DIV/0!</v>
      </c>
      <c r="Q408" s="79"/>
      <c r="R408" s="79"/>
      <c r="S408" s="79">
        <f t="shared" si="196"/>
        <v>0</v>
      </c>
      <c r="T408" s="79"/>
      <c r="U408" s="79"/>
      <c r="V408" s="79"/>
      <c r="W408" s="79"/>
    </row>
    <row r="409" spans="1:23" x14ac:dyDescent="0.25">
      <c r="A409" s="254">
        <v>1</v>
      </c>
      <c r="C409" s="28" t="s">
        <v>80</v>
      </c>
      <c r="D409" s="35">
        <v>340</v>
      </c>
      <c r="E409" s="38">
        <v>12</v>
      </c>
      <c r="F409" s="38">
        <f t="shared" si="203"/>
        <v>4</v>
      </c>
      <c r="G409" s="29">
        <v>2</v>
      </c>
      <c r="H409" s="29">
        <f t="shared" si="204"/>
        <v>50</v>
      </c>
      <c r="I409" s="32">
        <v>6.1</v>
      </c>
      <c r="J409" s="32">
        <f t="shared" si="205"/>
        <v>5</v>
      </c>
      <c r="K409" s="225">
        <f t="shared" si="206"/>
        <v>73</v>
      </c>
      <c r="L409" s="226">
        <f t="shared" si="207"/>
        <v>24</v>
      </c>
      <c r="M409" s="226">
        <v>10</v>
      </c>
      <c r="N409" s="226">
        <f t="shared" si="208"/>
        <v>41.666666666666671</v>
      </c>
      <c r="O409" s="796">
        <f t="shared" si="209"/>
        <v>0</v>
      </c>
      <c r="P409" s="226" t="e">
        <f t="shared" si="210"/>
        <v>#DIV/0!</v>
      </c>
      <c r="Q409" s="79"/>
      <c r="R409" s="79"/>
      <c r="S409" s="79">
        <f t="shared" si="196"/>
        <v>0</v>
      </c>
      <c r="T409" s="79"/>
      <c r="U409" s="79"/>
      <c r="V409" s="79"/>
      <c r="W409" s="79"/>
    </row>
    <row r="410" spans="1:23" x14ac:dyDescent="0.25">
      <c r="A410" s="254">
        <v>1</v>
      </c>
      <c r="C410" s="28" t="s">
        <v>45</v>
      </c>
      <c r="D410" s="35">
        <v>340</v>
      </c>
      <c r="E410" s="38">
        <v>1.2000000000000002</v>
      </c>
      <c r="F410" s="38">
        <f t="shared" si="203"/>
        <v>0.40000000000000008</v>
      </c>
      <c r="G410" s="29">
        <v>0</v>
      </c>
      <c r="H410" s="29">
        <f t="shared" si="204"/>
        <v>0</v>
      </c>
      <c r="I410" s="32">
        <v>12</v>
      </c>
      <c r="J410" s="32" t="e">
        <f t="shared" si="205"/>
        <v>#DIV/0!</v>
      </c>
      <c r="K410" s="225">
        <f t="shared" si="206"/>
        <v>14</v>
      </c>
      <c r="L410" s="226">
        <f t="shared" si="207"/>
        <v>5</v>
      </c>
      <c r="M410" s="226"/>
      <c r="N410" s="226">
        <f t="shared" si="208"/>
        <v>0</v>
      </c>
      <c r="O410" s="796">
        <f t="shared" si="209"/>
        <v>0</v>
      </c>
      <c r="P410" s="226" t="e">
        <f t="shared" si="210"/>
        <v>#DIV/0!</v>
      </c>
      <c r="Q410" s="79"/>
      <c r="R410" s="79"/>
      <c r="S410" s="79">
        <f t="shared" si="196"/>
        <v>0</v>
      </c>
      <c r="T410" s="79"/>
      <c r="U410" s="79"/>
      <c r="V410" s="79"/>
      <c r="W410" s="79"/>
    </row>
    <row r="411" spans="1:23" x14ac:dyDescent="0.25">
      <c r="A411" s="254">
        <v>1</v>
      </c>
      <c r="C411" s="28" t="s">
        <v>15</v>
      </c>
      <c r="D411" s="35">
        <v>340</v>
      </c>
      <c r="E411" s="38">
        <v>0</v>
      </c>
      <c r="F411" s="38">
        <f t="shared" si="203"/>
        <v>0</v>
      </c>
      <c r="G411" s="29">
        <v>0</v>
      </c>
      <c r="H411" s="29" t="e">
        <f t="shared" si="204"/>
        <v>#DIV/0!</v>
      </c>
      <c r="I411" s="32">
        <v>7.4</v>
      </c>
      <c r="J411" s="32" t="e">
        <f t="shared" si="205"/>
        <v>#DIV/0!</v>
      </c>
      <c r="K411" s="225">
        <f t="shared" si="206"/>
        <v>0</v>
      </c>
      <c r="L411" s="226">
        <f t="shared" si="207"/>
        <v>0</v>
      </c>
      <c r="M411" s="226"/>
      <c r="N411" s="226" t="e">
        <f t="shared" si="208"/>
        <v>#DIV/0!</v>
      </c>
      <c r="O411" s="985">
        <f>K411/D411</f>
        <v>0</v>
      </c>
      <c r="P411" s="226" t="e">
        <f t="shared" si="210"/>
        <v>#DIV/0!</v>
      </c>
      <c r="Q411" s="79"/>
      <c r="R411" s="79"/>
      <c r="S411" s="79">
        <f t="shared" si="196"/>
        <v>0</v>
      </c>
      <c r="T411" s="79"/>
      <c r="U411" s="79"/>
      <c r="V411" s="79"/>
      <c r="W411" s="79"/>
    </row>
    <row r="412" spans="1:23" x14ac:dyDescent="0.25">
      <c r="A412" s="254">
        <v>1</v>
      </c>
      <c r="C412" s="28" t="s">
        <v>201</v>
      </c>
      <c r="D412" s="35">
        <v>340</v>
      </c>
      <c r="E412" s="38">
        <v>0</v>
      </c>
      <c r="F412" s="38">
        <f t="shared" si="203"/>
        <v>0</v>
      </c>
      <c r="G412" s="29">
        <v>1</v>
      </c>
      <c r="H412" s="29" t="e">
        <f t="shared" si="204"/>
        <v>#DIV/0!</v>
      </c>
      <c r="I412" s="32">
        <v>6.7</v>
      </c>
      <c r="J412" s="32">
        <f t="shared" si="205"/>
        <v>7</v>
      </c>
      <c r="K412" s="225">
        <f t="shared" si="206"/>
        <v>0</v>
      </c>
      <c r="L412" s="226">
        <f t="shared" si="207"/>
        <v>0</v>
      </c>
      <c r="M412" s="226">
        <v>7</v>
      </c>
      <c r="N412" s="226" t="e">
        <f t="shared" si="208"/>
        <v>#DIV/0!</v>
      </c>
      <c r="O412" s="985">
        <f>K412/D412</f>
        <v>0</v>
      </c>
      <c r="P412" s="226" t="e">
        <f t="shared" si="210"/>
        <v>#DIV/0!</v>
      </c>
      <c r="Q412" s="79"/>
      <c r="R412" s="79"/>
      <c r="S412" s="79">
        <f t="shared" si="196"/>
        <v>0</v>
      </c>
      <c r="T412" s="79"/>
      <c r="U412" s="79"/>
      <c r="V412" s="79"/>
      <c r="W412" s="79"/>
    </row>
    <row r="413" spans="1:23" s="297" customFormat="1" x14ac:dyDescent="0.25">
      <c r="A413" s="254">
        <v>1</v>
      </c>
      <c r="B413" s="254"/>
      <c r="C413" s="30" t="s">
        <v>20</v>
      </c>
      <c r="D413" s="37">
        <v>340</v>
      </c>
      <c r="E413" s="39">
        <v>1</v>
      </c>
      <c r="F413" s="39">
        <f t="shared" si="203"/>
        <v>0.33333333333333331</v>
      </c>
      <c r="G413" s="29">
        <v>2</v>
      </c>
      <c r="H413" s="31">
        <f t="shared" si="204"/>
        <v>600</v>
      </c>
      <c r="I413" s="34">
        <v>11</v>
      </c>
      <c r="J413" s="34">
        <f t="shared" si="205"/>
        <v>14</v>
      </c>
      <c r="K413" s="785">
        <f t="shared" si="206"/>
        <v>11</v>
      </c>
      <c r="L413" s="300">
        <f t="shared" si="207"/>
        <v>4</v>
      </c>
      <c r="M413" s="300">
        <v>28</v>
      </c>
      <c r="N413" s="300">
        <f t="shared" si="208"/>
        <v>700</v>
      </c>
      <c r="O413" s="309">
        <f>ROUND(K413/D413,0)</f>
        <v>0</v>
      </c>
      <c r="P413" s="300" t="e">
        <f t="shared" si="210"/>
        <v>#DIV/0!</v>
      </c>
      <c r="Q413" s="221"/>
      <c r="R413" s="221"/>
      <c r="S413" s="221">
        <f t="shared" si="196"/>
        <v>0</v>
      </c>
      <c r="T413" s="221"/>
      <c r="U413" s="221"/>
      <c r="V413" s="221"/>
      <c r="W413" s="221"/>
    </row>
    <row r="414" spans="1:23" x14ac:dyDescent="0.25">
      <c r="A414" s="254">
        <v>1</v>
      </c>
      <c r="C414" s="786" t="s">
        <v>7</v>
      </c>
      <c r="D414" s="986"/>
      <c r="E414" s="106">
        <f>SUM(E404:E413)</f>
        <v>30.2</v>
      </c>
      <c r="F414" s="816">
        <f>SUM(F404:F413)</f>
        <v>10.066666666666668</v>
      </c>
      <c r="G414" s="106">
        <f>SUM(G404:G413)</f>
        <v>10</v>
      </c>
      <c r="H414" s="106">
        <f t="shared" si="204"/>
        <v>99.337748344370851</v>
      </c>
      <c r="I414" s="630">
        <f>IF(E414=0,0,K414/E414)</f>
        <v>8.410596026490067</v>
      </c>
      <c r="J414" s="630">
        <f t="shared" si="205"/>
        <v>9.1999999999999993</v>
      </c>
      <c r="K414" s="987">
        <f>SUM(K404:K413)</f>
        <v>254</v>
      </c>
      <c r="L414" s="988">
        <f>SUM(L404:L413)</f>
        <v>86</v>
      </c>
      <c r="M414" s="988">
        <f>SUM(M404:M413)</f>
        <v>92</v>
      </c>
      <c r="N414" s="466">
        <f t="shared" si="208"/>
        <v>106.9767441860465</v>
      </c>
      <c r="O414" s="898">
        <f>SUM(O404:O413)</f>
        <v>0</v>
      </c>
      <c r="P414" s="466" t="e">
        <f t="shared" si="210"/>
        <v>#DIV/0!</v>
      </c>
      <c r="Q414" s="81">
        <v>1229.1071199999999</v>
      </c>
      <c r="R414" s="81">
        <f t="shared" ref="R414" si="211">Q414/12*$C$4</f>
        <v>409.7023733333333</v>
      </c>
      <c r="S414" s="81">
        <f t="shared" si="196"/>
        <v>269.23987999999997</v>
      </c>
      <c r="T414" s="81"/>
      <c r="U414" s="81">
        <f>S414-R414</f>
        <v>-140.46249333333333</v>
      </c>
      <c r="V414" s="81">
        <v>0</v>
      </c>
      <c r="W414" s="81">
        <v>269.23987999999997</v>
      </c>
    </row>
    <row r="415" spans="1:23" x14ac:dyDescent="0.25">
      <c r="A415" s="254">
        <v>1</v>
      </c>
      <c r="C415" s="989" t="s">
        <v>467</v>
      </c>
      <c r="D415" s="989"/>
      <c r="E415" s="181"/>
      <c r="F415" s="818"/>
      <c r="G415" s="181"/>
      <c r="H415" s="181"/>
      <c r="I415" s="990"/>
      <c r="J415" s="990"/>
      <c r="K415" s="991"/>
      <c r="L415" s="992"/>
      <c r="M415" s="992"/>
      <c r="N415" s="992"/>
      <c r="O415" s="992"/>
      <c r="P415" s="992"/>
      <c r="Q415" s="82"/>
      <c r="R415" s="82"/>
      <c r="S415" s="82">
        <f t="shared" si="196"/>
        <v>0</v>
      </c>
      <c r="T415" s="82"/>
      <c r="U415" s="82"/>
      <c r="V415" s="82"/>
      <c r="W415" s="82"/>
    </row>
    <row r="416" spans="1:23" x14ac:dyDescent="0.25">
      <c r="A416" s="254">
        <v>1</v>
      </c>
      <c r="C416" s="8" t="s">
        <v>197</v>
      </c>
      <c r="D416" s="8"/>
      <c r="E416" s="35">
        <f>SUM(E418,E419,E420,E421)+E417/2.7</f>
        <v>0</v>
      </c>
      <c r="F416" s="35">
        <f t="shared" ref="F416:G416" si="212">SUM(F418,F419,F420,F421)+F417/2.7</f>
        <v>0</v>
      </c>
      <c r="G416" s="35">
        <f t="shared" si="212"/>
        <v>0</v>
      </c>
      <c r="H416" s="35" t="e">
        <f>G416/F416*100</f>
        <v>#DIV/0!</v>
      </c>
      <c r="I416" s="278"/>
      <c r="J416" s="278"/>
      <c r="K416" s="984"/>
      <c r="L416" s="169"/>
      <c r="M416" s="169"/>
      <c r="N416" s="169"/>
      <c r="O416" s="169"/>
      <c r="P416" s="169"/>
      <c r="Q416" s="79">
        <f t="shared" ref="Q416" si="213">Q434</f>
        <v>0</v>
      </c>
      <c r="R416" s="79">
        <f t="shared" ref="R416" si="214">R434</f>
        <v>0</v>
      </c>
      <c r="S416" s="79">
        <f t="shared" si="196"/>
        <v>0</v>
      </c>
      <c r="T416" s="79"/>
      <c r="U416" s="79">
        <f t="shared" ref="U416" si="215">U434</f>
        <v>0</v>
      </c>
      <c r="V416" s="79"/>
      <c r="W416" s="79"/>
    </row>
    <row r="417" spans="1:23" x14ac:dyDescent="0.25">
      <c r="C417" s="8" t="s">
        <v>297</v>
      </c>
      <c r="D417" s="8"/>
      <c r="E417" s="35"/>
      <c r="F417" s="993"/>
      <c r="G417" s="35">
        <v>0</v>
      </c>
      <c r="H417" s="35"/>
      <c r="I417" s="278"/>
      <c r="J417" s="278"/>
      <c r="K417" s="984"/>
      <c r="L417" s="169"/>
      <c r="M417" s="169"/>
      <c r="N417" s="169"/>
      <c r="O417" s="169"/>
      <c r="P417" s="169"/>
      <c r="Q417" s="79"/>
      <c r="R417" s="79"/>
      <c r="S417" s="79"/>
      <c r="T417" s="79"/>
      <c r="U417" s="79"/>
      <c r="V417" s="79"/>
      <c r="W417" s="79"/>
    </row>
    <row r="418" spans="1:23" x14ac:dyDescent="0.25">
      <c r="A418" s="254">
        <v>1</v>
      </c>
      <c r="C418" s="8" t="s">
        <v>302</v>
      </c>
      <c r="D418" s="8"/>
      <c r="E418" s="35"/>
      <c r="F418" s="38">
        <f t="shared" ref="F418:F420" si="216">ROUND(E418/12*$C$4,0)</f>
        <v>0</v>
      </c>
      <c r="G418" s="35"/>
      <c r="H418" s="35"/>
      <c r="I418" s="278"/>
      <c r="J418" s="278"/>
      <c r="K418" s="984"/>
      <c r="L418" s="169"/>
      <c r="M418" s="169"/>
      <c r="N418" s="169"/>
      <c r="O418" s="169"/>
      <c r="P418" s="169"/>
      <c r="Q418" s="79"/>
      <c r="R418" s="79"/>
      <c r="S418" s="79">
        <f t="shared" si="196"/>
        <v>0</v>
      </c>
      <c r="T418" s="79"/>
      <c r="U418" s="79"/>
      <c r="V418" s="79"/>
      <c r="W418" s="79"/>
    </row>
    <row r="419" spans="1:23" ht="30" x14ac:dyDescent="0.25">
      <c r="A419" s="254">
        <v>1</v>
      </c>
      <c r="C419" s="8" t="s">
        <v>303</v>
      </c>
      <c r="D419" s="8"/>
      <c r="E419" s="35"/>
      <c r="F419" s="38">
        <f t="shared" si="216"/>
        <v>0</v>
      </c>
      <c r="G419" s="35">
        <v>0</v>
      </c>
      <c r="H419" s="35" t="e">
        <f>G419/F419*100</f>
        <v>#DIV/0!</v>
      </c>
      <c r="I419" s="278"/>
      <c r="J419" s="278"/>
      <c r="K419" s="984"/>
      <c r="L419" s="169"/>
      <c r="M419" s="169"/>
      <c r="N419" s="169"/>
      <c r="O419" s="169"/>
      <c r="P419" s="169"/>
      <c r="Q419" s="79"/>
      <c r="R419" s="79"/>
      <c r="S419" s="79">
        <f t="shared" si="196"/>
        <v>0</v>
      </c>
      <c r="T419" s="79"/>
      <c r="U419" s="79"/>
      <c r="V419" s="79"/>
      <c r="W419" s="79"/>
    </row>
    <row r="420" spans="1:23" ht="30" x14ac:dyDescent="0.25">
      <c r="A420" s="254">
        <v>1</v>
      </c>
      <c r="C420" s="8" t="s">
        <v>304</v>
      </c>
      <c r="D420" s="8"/>
      <c r="E420" s="35"/>
      <c r="F420" s="38">
        <f t="shared" si="216"/>
        <v>0</v>
      </c>
      <c r="G420" s="35"/>
      <c r="H420" s="35"/>
      <c r="I420" s="278"/>
      <c r="J420" s="278"/>
      <c r="K420" s="984"/>
      <c r="L420" s="169"/>
      <c r="M420" s="169"/>
      <c r="N420" s="169"/>
      <c r="O420" s="169"/>
      <c r="P420" s="169"/>
      <c r="Q420" s="79"/>
      <c r="R420" s="79"/>
      <c r="S420" s="79">
        <f t="shared" si="196"/>
        <v>0</v>
      </c>
      <c r="T420" s="79"/>
      <c r="U420" s="79"/>
      <c r="V420" s="79"/>
      <c r="W420" s="79"/>
    </row>
    <row r="421" spans="1:23" x14ac:dyDescent="0.25">
      <c r="A421" s="254">
        <v>1</v>
      </c>
      <c r="C421" s="8" t="s">
        <v>305</v>
      </c>
      <c r="D421" s="8"/>
      <c r="E421" s="35"/>
      <c r="F421" s="38">
        <f t="shared" ref="F421:F424" si="217">E421/12*$C$4</f>
        <v>0</v>
      </c>
      <c r="G421" s="35">
        <v>0</v>
      </c>
      <c r="H421" s="35" t="e">
        <f>G421/F421*100</f>
        <v>#DIV/0!</v>
      </c>
      <c r="I421" s="278"/>
      <c r="J421" s="278"/>
      <c r="K421" s="984"/>
      <c r="L421" s="169"/>
      <c r="M421" s="169"/>
      <c r="N421" s="169"/>
      <c r="O421" s="169"/>
      <c r="P421" s="169"/>
      <c r="Q421" s="79"/>
      <c r="R421" s="79"/>
      <c r="S421" s="79">
        <f t="shared" si="196"/>
        <v>0</v>
      </c>
      <c r="T421" s="79"/>
      <c r="U421" s="79"/>
      <c r="V421" s="79"/>
      <c r="W421" s="79"/>
    </row>
    <row r="422" spans="1:23" x14ac:dyDescent="0.25">
      <c r="A422" s="254">
        <v>1</v>
      </c>
      <c r="C422" s="8" t="s">
        <v>360</v>
      </c>
      <c r="D422" s="8"/>
      <c r="E422" s="35"/>
      <c r="F422" s="38">
        <f>F423+F424/8.5</f>
        <v>0</v>
      </c>
      <c r="G422" s="35">
        <f>G423+G424/8.5</f>
        <v>0</v>
      </c>
      <c r="H422" s="35" t="e">
        <f>G422/F422*100</f>
        <v>#DIV/0!</v>
      </c>
      <c r="I422" s="278"/>
      <c r="J422" s="278"/>
      <c r="K422" s="984"/>
      <c r="L422" s="169"/>
      <c r="M422" s="169"/>
      <c r="N422" s="169"/>
      <c r="O422" s="169"/>
      <c r="P422" s="169"/>
      <c r="Q422" s="79"/>
      <c r="R422" s="79"/>
      <c r="S422" s="79">
        <f t="shared" si="196"/>
        <v>0</v>
      </c>
      <c r="T422" s="79"/>
      <c r="U422" s="79"/>
      <c r="V422" s="79"/>
      <c r="W422" s="79"/>
    </row>
    <row r="423" spans="1:23" x14ac:dyDescent="0.25">
      <c r="C423" s="8" t="s">
        <v>442</v>
      </c>
      <c r="D423" s="8"/>
      <c r="E423" s="35"/>
      <c r="F423" s="38">
        <f t="shared" si="217"/>
        <v>0</v>
      </c>
      <c r="G423" s="35">
        <v>0</v>
      </c>
      <c r="H423" s="35"/>
      <c r="I423" s="278"/>
      <c r="J423" s="278"/>
      <c r="K423" s="984"/>
      <c r="L423" s="169"/>
      <c r="M423" s="169"/>
      <c r="N423" s="169"/>
      <c r="O423" s="169"/>
      <c r="P423" s="169"/>
      <c r="Q423" s="79"/>
      <c r="R423" s="79"/>
      <c r="S423" s="79"/>
      <c r="T423" s="79"/>
      <c r="U423" s="79"/>
      <c r="V423" s="79"/>
      <c r="W423" s="79"/>
    </row>
    <row r="424" spans="1:23" x14ac:dyDescent="0.25">
      <c r="A424" s="254">
        <v>1</v>
      </c>
      <c r="C424" s="8" t="s">
        <v>445</v>
      </c>
      <c r="D424" s="8"/>
      <c r="E424" s="35"/>
      <c r="F424" s="38">
        <f t="shared" si="217"/>
        <v>0</v>
      </c>
      <c r="G424" s="35">
        <v>0</v>
      </c>
      <c r="H424" s="35" t="e">
        <f>G424/F424*100</f>
        <v>#DIV/0!</v>
      </c>
      <c r="I424" s="278"/>
      <c r="J424" s="278"/>
      <c r="K424" s="984"/>
      <c r="L424" s="169"/>
      <c r="M424" s="169"/>
      <c r="N424" s="169"/>
      <c r="O424" s="169"/>
      <c r="P424" s="169"/>
      <c r="Q424" s="221"/>
      <c r="R424" s="221"/>
      <c r="S424" s="221">
        <f t="shared" si="196"/>
        <v>0</v>
      </c>
      <c r="T424" s="221"/>
      <c r="U424" s="79"/>
      <c r="V424" s="221"/>
      <c r="W424" s="79"/>
    </row>
    <row r="425" spans="1:23" x14ac:dyDescent="0.25">
      <c r="A425" s="254">
        <v>1</v>
      </c>
      <c r="C425" s="841" t="s">
        <v>468</v>
      </c>
      <c r="D425" s="8"/>
      <c r="E425" s="123">
        <f>E416+E423*3.2+E424/3.9</f>
        <v>0</v>
      </c>
      <c r="F425" s="123">
        <f t="shared" ref="F425:G425" si="218">F416+F423*3.2+F424/3.9</f>
        <v>0</v>
      </c>
      <c r="G425" s="123">
        <f t="shared" si="218"/>
        <v>0</v>
      </c>
      <c r="H425" s="35" t="e">
        <f>G425/F425*100</f>
        <v>#DIV/0!</v>
      </c>
      <c r="I425" s="278"/>
      <c r="J425" s="278"/>
      <c r="K425" s="984"/>
      <c r="L425" s="169"/>
      <c r="M425" s="169"/>
      <c r="N425" s="169"/>
      <c r="O425" s="169"/>
      <c r="P425" s="169"/>
      <c r="Q425" s="79"/>
      <c r="R425" s="221">
        <f t="shared" ref="R425" si="219">Q425/12*$C$4</f>
        <v>0</v>
      </c>
      <c r="S425" s="79">
        <f t="shared" ref="S425" si="220">W425-V425-T425</f>
        <v>0</v>
      </c>
      <c r="T425" s="221"/>
      <c r="U425" s="82">
        <f>S425-R425</f>
        <v>0</v>
      </c>
      <c r="V425" s="79">
        <v>0</v>
      </c>
      <c r="W425" s="79">
        <v>0</v>
      </c>
    </row>
    <row r="426" spans="1:23" ht="30" x14ac:dyDescent="0.25">
      <c r="A426" s="254">
        <v>1</v>
      </c>
      <c r="C426" s="1541" t="s">
        <v>306</v>
      </c>
      <c r="D426" s="8"/>
      <c r="E426" s="35"/>
      <c r="F426" s="38"/>
      <c r="G426" s="35"/>
      <c r="H426" s="35"/>
      <c r="I426" s="278"/>
      <c r="J426" s="278"/>
      <c r="K426" s="984"/>
      <c r="L426" s="169"/>
      <c r="M426" s="169"/>
      <c r="N426" s="169"/>
      <c r="O426" s="169"/>
      <c r="P426" s="169"/>
      <c r="Q426" s="82"/>
      <c r="R426" s="79"/>
      <c r="S426" s="79">
        <f t="shared" si="196"/>
        <v>0</v>
      </c>
      <c r="T426" s="79"/>
      <c r="U426" s="82"/>
      <c r="V426" s="79"/>
      <c r="W426" s="79"/>
    </row>
    <row r="427" spans="1:23" x14ac:dyDescent="0.25">
      <c r="A427" s="254">
        <v>1</v>
      </c>
      <c r="C427" s="8" t="s">
        <v>197</v>
      </c>
      <c r="D427" s="8"/>
      <c r="E427" s="35"/>
      <c r="F427" s="35">
        <f>SUM(F429+F432)</f>
        <v>0</v>
      </c>
      <c r="G427" s="35">
        <f>SUM(G429+G432)</f>
        <v>0</v>
      </c>
      <c r="H427" s="35" t="e">
        <f>G427/F427*100</f>
        <v>#DIV/0!</v>
      </c>
      <c r="I427" s="278"/>
      <c r="J427" s="278"/>
      <c r="K427" s="984"/>
      <c r="L427" s="169"/>
      <c r="M427" s="169"/>
      <c r="N427" s="169"/>
      <c r="O427" s="169"/>
      <c r="P427" s="169"/>
      <c r="Q427" s="79"/>
      <c r="R427" s="79"/>
      <c r="S427" s="79">
        <f t="shared" si="196"/>
        <v>0</v>
      </c>
      <c r="T427" s="79"/>
      <c r="U427" s="79"/>
      <c r="V427" s="79"/>
      <c r="W427" s="79"/>
    </row>
    <row r="428" spans="1:23" x14ac:dyDescent="0.25">
      <c r="A428" s="254">
        <v>1</v>
      </c>
      <c r="C428" s="8" t="s">
        <v>302</v>
      </c>
      <c r="D428" s="8"/>
      <c r="E428" s="35"/>
      <c r="F428" s="38"/>
      <c r="G428" s="35"/>
      <c r="H428" s="35"/>
      <c r="I428" s="278"/>
      <c r="J428" s="278"/>
      <c r="K428" s="984"/>
      <c r="L428" s="169"/>
      <c r="M428" s="169"/>
      <c r="N428" s="169"/>
      <c r="O428" s="169"/>
      <c r="P428" s="169"/>
      <c r="Q428" s="79"/>
      <c r="R428" s="79"/>
      <c r="S428" s="79">
        <f t="shared" si="196"/>
        <v>0</v>
      </c>
      <c r="T428" s="79"/>
      <c r="U428" s="79"/>
      <c r="V428" s="79"/>
      <c r="W428" s="79"/>
    </row>
    <row r="429" spans="1:23" ht="30" customHeight="1" x14ac:dyDescent="0.25">
      <c r="A429" s="254">
        <v>1</v>
      </c>
      <c r="C429" s="8" t="s">
        <v>307</v>
      </c>
      <c r="D429" s="8"/>
      <c r="E429" s="35"/>
      <c r="F429" s="35">
        <f>SUM(F430,F431)</f>
        <v>0</v>
      </c>
      <c r="G429" s="35">
        <v>0</v>
      </c>
      <c r="H429" s="35" t="e">
        <f>G429/F429*100</f>
        <v>#DIV/0!</v>
      </c>
      <c r="I429" s="278"/>
      <c r="J429" s="278"/>
      <c r="K429" s="984"/>
      <c r="L429" s="169"/>
      <c r="M429" s="169"/>
      <c r="N429" s="169"/>
      <c r="O429" s="169"/>
      <c r="P429" s="169"/>
      <c r="Q429" s="79"/>
      <c r="R429" s="79"/>
      <c r="S429" s="79">
        <f t="shared" si="196"/>
        <v>0</v>
      </c>
      <c r="T429" s="79"/>
      <c r="U429" s="79"/>
      <c r="V429" s="79"/>
      <c r="W429" s="79"/>
    </row>
    <row r="430" spans="1:23" ht="30" x14ac:dyDescent="0.25">
      <c r="A430" s="254">
        <v>1</v>
      </c>
      <c r="C430" s="8" t="s">
        <v>308</v>
      </c>
      <c r="D430" s="8"/>
      <c r="E430" s="35"/>
      <c r="F430" s="38">
        <f t="shared" ref="F430:F431" si="221">ROUND(E430/12*$C$4,0)</f>
        <v>0</v>
      </c>
      <c r="G430" s="35">
        <v>0</v>
      </c>
      <c r="H430" s="35" t="e">
        <f>G430/F430*100</f>
        <v>#DIV/0!</v>
      </c>
      <c r="I430" s="278"/>
      <c r="J430" s="278"/>
      <c r="K430" s="984"/>
      <c r="L430" s="169"/>
      <c r="M430" s="169"/>
      <c r="N430" s="169"/>
      <c r="O430" s="169"/>
      <c r="P430" s="169"/>
      <c r="Q430" s="79"/>
      <c r="R430" s="79"/>
      <c r="S430" s="79">
        <f t="shared" si="196"/>
        <v>0</v>
      </c>
      <c r="T430" s="79"/>
      <c r="U430" s="79"/>
      <c r="V430" s="79"/>
      <c r="W430" s="79"/>
    </row>
    <row r="431" spans="1:23" ht="30" x14ac:dyDescent="0.25">
      <c r="A431" s="254">
        <v>1</v>
      </c>
      <c r="C431" s="8" t="s">
        <v>309</v>
      </c>
      <c r="D431" s="8"/>
      <c r="E431" s="35"/>
      <c r="F431" s="38">
        <f t="shared" si="221"/>
        <v>0</v>
      </c>
      <c r="G431" s="35">
        <v>0</v>
      </c>
      <c r="H431" s="35" t="e">
        <f>G431/F431*100</f>
        <v>#DIV/0!</v>
      </c>
      <c r="I431" s="278"/>
      <c r="J431" s="278"/>
      <c r="K431" s="984"/>
      <c r="L431" s="169"/>
      <c r="M431" s="169"/>
      <c r="N431" s="169"/>
      <c r="O431" s="169"/>
      <c r="P431" s="169"/>
      <c r="Q431" s="79"/>
      <c r="R431" s="79"/>
      <c r="S431" s="79">
        <f t="shared" si="196"/>
        <v>0</v>
      </c>
      <c r="T431" s="79"/>
      <c r="U431" s="79"/>
      <c r="V431" s="79"/>
      <c r="W431" s="79"/>
    </row>
    <row r="432" spans="1:23" ht="45" x14ac:dyDescent="0.25">
      <c r="A432" s="254">
        <v>1</v>
      </c>
      <c r="C432" s="8" t="s">
        <v>310</v>
      </c>
      <c r="D432" s="8"/>
      <c r="E432" s="35"/>
      <c r="F432" s="35">
        <f>SUM(F433)</f>
        <v>0</v>
      </c>
      <c r="G432" s="35">
        <f>SUM(G433)</f>
        <v>0</v>
      </c>
      <c r="H432" s="35"/>
      <c r="I432" s="278"/>
      <c r="J432" s="278"/>
      <c r="K432" s="984"/>
      <c r="L432" s="169"/>
      <c r="M432" s="169"/>
      <c r="N432" s="169"/>
      <c r="O432" s="169"/>
      <c r="P432" s="169"/>
      <c r="Q432" s="79"/>
      <c r="R432" s="79"/>
      <c r="S432" s="79">
        <f t="shared" si="196"/>
        <v>0</v>
      </c>
      <c r="T432" s="79"/>
      <c r="U432" s="79"/>
      <c r="V432" s="79"/>
      <c r="W432" s="79"/>
    </row>
    <row r="433" spans="1:23" ht="30" x14ac:dyDescent="0.25">
      <c r="A433" s="254">
        <v>1</v>
      </c>
      <c r="C433" s="8" t="s">
        <v>311</v>
      </c>
      <c r="D433" s="8"/>
      <c r="E433" s="35"/>
      <c r="F433" s="38">
        <f>ROUND(E433/12*$C$4,0)</f>
        <v>0</v>
      </c>
      <c r="G433" s="35"/>
      <c r="H433" s="35"/>
      <c r="I433" s="278"/>
      <c r="J433" s="278"/>
      <c r="K433" s="984"/>
      <c r="L433" s="169"/>
      <c r="M433" s="169"/>
      <c r="N433" s="169"/>
      <c r="O433" s="169"/>
      <c r="P433" s="169"/>
      <c r="Q433" s="79"/>
      <c r="R433" s="79"/>
      <c r="S433" s="79">
        <f t="shared" si="196"/>
        <v>0</v>
      </c>
      <c r="T433" s="79"/>
      <c r="U433" s="79"/>
      <c r="V433" s="79"/>
      <c r="W433" s="79"/>
    </row>
    <row r="434" spans="1:23" x14ac:dyDescent="0.25">
      <c r="A434" s="254">
        <v>1</v>
      </c>
      <c r="C434" s="8" t="s">
        <v>292</v>
      </c>
      <c r="D434" s="8"/>
      <c r="E434" s="35"/>
      <c r="F434" s="38">
        <f>ROUND(E434/12*$C$4,0)</f>
        <v>0</v>
      </c>
      <c r="G434" s="29"/>
      <c r="H434" s="29"/>
      <c r="I434" s="278"/>
      <c r="J434" s="278"/>
      <c r="K434" s="984"/>
      <c r="L434" s="169"/>
      <c r="M434" s="169"/>
      <c r="N434" s="169"/>
      <c r="O434" s="169"/>
      <c r="P434" s="169"/>
      <c r="Q434" s="79"/>
      <c r="R434" s="79"/>
      <c r="S434" s="79">
        <f t="shared" si="196"/>
        <v>0</v>
      </c>
      <c r="T434" s="79"/>
      <c r="U434" s="79">
        <f>S434-R434</f>
        <v>0</v>
      </c>
      <c r="V434" s="79"/>
      <c r="W434" s="79"/>
    </row>
    <row r="435" spans="1:23" x14ac:dyDescent="0.25">
      <c r="A435" s="254">
        <v>1</v>
      </c>
      <c r="C435" s="8" t="s">
        <v>157</v>
      </c>
      <c r="D435" s="8"/>
      <c r="E435" s="35"/>
      <c r="F435" s="38">
        <f>ROUND(E435/12*$C$4,0)</f>
        <v>0</v>
      </c>
      <c r="G435" s="29"/>
      <c r="H435" s="29"/>
      <c r="I435" s="278"/>
      <c r="J435" s="278"/>
      <c r="K435" s="984"/>
      <c r="L435" s="169"/>
      <c r="M435" s="169"/>
      <c r="N435" s="169"/>
      <c r="O435" s="169"/>
      <c r="P435" s="169"/>
      <c r="Q435" s="79"/>
      <c r="R435" s="79"/>
      <c r="S435" s="79">
        <f t="shared" si="196"/>
        <v>0</v>
      </c>
      <c r="T435" s="79"/>
      <c r="U435" s="79">
        <f>S435-R435</f>
        <v>0</v>
      </c>
      <c r="V435" s="79"/>
      <c r="W435" s="79"/>
    </row>
    <row r="436" spans="1:23" s="297" customFormat="1" ht="30" x14ac:dyDescent="0.25">
      <c r="A436" s="254">
        <v>1</v>
      </c>
      <c r="B436" s="254"/>
      <c r="C436" s="8" t="s">
        <v>158</v>
      </c>
      <c r="D436" s="8"/>
      <c r="E436" s="35"/>
      <c r="F436" s="38">
        <f>ROUND(E436/12*$C$4,0)</f>
        <v>0</v>
      </c>
      <c r="G436" s="29">
        <v>0</v>
      </c>
      <c r="H436" s="29" t="e">
        <f>G436/F436*100</f>
        <v>#DIV/0!</v>
      </c>
      <c r="I436" s="278"/>
      <c r="J436" s="278"/>
      <c r="K436" s="984"/>
      <c r="L436" s="169"/>
      <c r="M436" s="984"/>
      <c r="N436" s="984"/>
      <c r="O436" s="984"/>
      <c r="P436" s="169"/>
      <c r="Q436" s="79"/>
      <c r="R436" s="79"/>
      <c r="S436" s="79">
        <f t="shared" si="196"/>
        <v>0</v>
      </c>
      <c r="T436" s="221"/>
      <c r="U436" s="221">
        <f>S436-R436</f>
        <v>0</v>
      </c>
      <c r="V436" s="79"/>
      <c r="W436" s="79"/>
    </row>
    <row r="437" spans="1:23" s="297" customFormat="1" ht="29.25" x14ac:dyDescent="0.25">
      <c r="A437" s="254">
        <v>1</v>
      </c>
      <c r="B437" s="254"/>
      <c r="C437" s="804" t="s">
        <v>165</v>
      </c>
      <c r="D437" s="3"/>
      <c r="E437" s="212">
        <f>SUM(E427+E436)</f>
        <v>0</v>
      </c>
      <c r="F437" s="212">
        <f t="shared" ref="F437:G437" si="222">SUM(F427+F436)</f>
        <v>0</v>
      </c>
      <c r="G437" s="212">
        <f t="shared" si="222"/>
        <v>0</v>
      </c>
      <c r="H437" s="212" t="e">
        <f>G437/F437*100</f>
        <v>#DIV/0!</v>
      </c>
      <c r="I437" s="483"/>
      <c r="J437" s="483"/>
      <c r="K437" s="994"/>
      <c r="L437" s="197"/>
      <c r="M437" s="171"/>
      <c r="N437" s="171"/>
      <c r="O437" s="171"/>
      <c r="P437" s="171"/>
      <c r="Q437" s="971"/>
      <c r="R437" s="971">
        <f t="shared" ref="R437:R438" si="223">Q437/12*$C$4</f>
        <v>0</v>
      </c>
      <c r="S437" s="971">
        <f t="shared" si="196"/>
        <v>0</v>
      </c>
      <c r="T437" s="960"/>
      <c r="U437" s="960">
        <f>S437-R437</f>
        <v>0</v>
      </c>
      <c r="V437" s="971">
        <v>0</v>
      </c>
      <c r="W437" s="971">
        <v>0</v>
      </c>
    </row>
    <row r="438" spans="1:23" ht="29.25" x14ac:dyDescent="0.25">
      <c r="A438" s="254">
        <v>1</v>
      </c>
      <c r="C438" s="995" t="s">
        <v>166</v>
      </c>
      <c r="D438" s="995"/>
      <c r="E438" s="106">
        <f>SUM(E437,E425)</f>
        <v>0</v>
      </c>
      <c r="F438" s="106">
        <f>SUM(F437,F425)</f>
        <v>0</v>
      </c>
      <c r="G438" s="106">
        <f>SUM(G437,G425)</f>
        <v>0</v>
      </c>
      <c r="H438" s="106" t="e">
        <f>G438/F438*100</f>
        <v>#DIV/0!</v>
      </c>
      <c r="I438" s="473"/>
      <c r="J438" s="473"/>
      <c r="K438" s="996"/>
      <c r="L438" s="189"/>
      <c r="M438" s="996"/>
      <c r="N438" s="996"/>
      <c r="O438" s="996"/>
      <c r="P438" s="189"/>
      <c r="Q438" s="81">
        <f t="shared" ref="Q438" si="224">Q437+Q425</f>
        <v>0</v>
      </c>
      <c r="R438" s="81">
        <f t="shared" si="223"/>
        <v>0</v>
      </c>
      <c r="S438" s="81">
        <f t="shared" ref="S438:W438" si="225">S437+S425</f>
        <v>0</v>
      </c>
      <c r="T438" s="81">
        <f t="shared" si="225"/>
        <v>0</v>
      </c>
      <c r="U438" s="81">
        <f t="shared" si="225"/>
        <v>0</v>
      </c>
      <c r="V438" s="81">
        <f t="shared" si="225"/>
        <v>0</v>
      </c>
      <c r="W438" s="81">
        <f t="shared" si="225"/>
        <v>0</v>
      </c>
    </row>
    <row r="439" spans="1:23" x14ac:dyDescent="0.25">
      <c r="A439" s="254">
        <v>1</v>
      </c>
      <c r="C439" s="1557" t="s">
        <v>31</v>
      </c>
      <c r="D439" s="795"/>
      <c r="E439" s="164"/>
      <c r="F439" s="576"/>
      <c r="G439" s="164"/>
      <c r="H439" s="164"/>
      <c r="I439" s="997"/>
      <c r="J439" s="997"/>
      <c r="K439" s="998"/>
      <c r="L439" s="999"/>
      <c r="M439" s="998"/>
      <c r="N439" s="999"/>
      <c r="O439" s="998"/>
      <c r="P439" s="999"/>
      <c r="Q439" s="82"/>
      <c r="R439" s="82"/>
      <c r="S439" s="82">
        <f t="shared" si="196"/>
        <v>0</v>
      </c>
      <c r="T439" s="82"/>
      <c r="U439" s="82"/>
      <c r="V439" s="82"/>
      <c r="W439" s="82"/>
    </row>
    <row r="440" spans="1:23" x14ac:dyDescent="0.25">
      <c r="A440" s="254">
        <v>1</v>
      </c>
      <c r="C440" s="1571" t="s">
        <v>16</v>
      </c>
      <c r="D440" s="10"/>
      <c r="E440" s="5"/>
      <c r="F440" s="983"/>
      <c r="G440" s="5"/>
      <c r="H440" s="5"/>
      <c r="I440" s="280"/>
      <c r="J440" s="280"/>
      <c r="K440" s="1000"/>
      <c r="L440" s="147"/>
      <c r="M440" s="1000"/>
      <c r="N440" s="147"/>
      <c r="O440" s="1000"/>
      <c r="P440" s="147"/>
      <c r="Q440" s="79"/>
      <c r="R440" s="79"/>
      <c r="S440" s="79">
        <f t="shared" si="196"/>
        <v>0</v>
      </c>
      <c r="T440" s="79"/>
      <c r="U440" s="79"/>
      <c r="V440" s="79"/>
      <c r="W440" s="79"/>
    </row>
    <row r="441" spans="1:23" s="297" customFormat="1" x14ac:dyDescent="0.25">
      <c r="A441" s="254">
        <v>1</v>
      </c>
      <c r="B441" s="254"/>
      <c r="C441" s="3" t="s">
        <v>55</v>
      </c>
      <c r="D441" s="329">
        <v>240</v>
      </c>
      <c r="E441" s="169"/>
      <c r="F441" s="38">
        <f>ROUND(E441/12*$C$4,0)</f>
        <v>0</v>
      </c>
      <c r="G441" s="29">
        <v>0</v>
      </c>
      <c r="H441" s="29" t="e">
        <f>G441/F441*100</f>
        <v>#DIV/0!</v>
      </c>
      <c r="I441" s="278">
        <v>8</v>
      </c>
      <c r="J441" s="32" t="e">
        <f>M441/G441</f>
        <v>#DIV/0!</v>
      </c>
      <c r="K441" s="225">
        <f>ROUND(E441*I441,0)</f>
        <v>0</v>
      </c>
      <c r="L441" s="226">
        <f t="shared" ref="L441" si="226">ROUND(K441/12*$C$4,0)</f>
        <v>0</v>
      </c>
      <c r="M441" s="225"/>
      <c r="N441" s="226" t="e">
        <f>M441/L441*100</f>
        <v>#DIV/0!</v>
      </c>
      <c r="O441" s="796">
        <f>ROUND(K441/D441,0)</f>
        <v>0</v>
      </c>
      <c r="P441" s="226" t="e">
        <f>M441/$C$4*12/O441</f>
        <v>#DIV/0!</v>
      </c>
      <c r="Q441" s="79"/>
      <c r="R441" s="79"/>
      <c r="S441" s="79">
        <f t="shared" si="196"/>
        <v>0</v>
      </c>
      <c r="T441" s="79"/>
      <c r="U441" s="79"/>
      <c r="V441" s="79"/>
      <c r="W441" s="79"/>
    </row>
    <row r="442" spans="1:23" x14ac:dyDescent="0.25">
      <c r="A442" s="254">
        <v>1</v>
      </c>
      <c r="C442" s="1535" t="s">
        <v>240</v>
      </c>
      <c r="D442" s="1001">
        <v>240</v>
      </c>
      <c r="E442" s="171">
        <f>SUM(E441)</f>
        <v>0</v>
      </c>
      <c r="F442" s="994">
        <f>SUM(F441)</f>
        <v>0</v>
      </c>
      <c r="G442" s="171">
        <f>SUM(G441)</f>
        <v>0</v>
      </c>
      <c r="H442" s="212" t="e">
        <f>G442/F442*100</f>
        <v>#DIV/0!</v>
      </c>
      <c r="I442" s="483">
        <f>SUM(I441)</f>
        <v>8</v>
      </c>
      <c r="J442" s="793" t="e">
        <f>M442/G442</f>
        <v>#DIV/0!</v>
      </c>
      <c r="K442" s="839">
        <f>SUM(K441)</f>
        <v>0</v>
      </c>
      <c r="L442" s="840">
        <f>SUM(L441)</f>
        <v>0</v>
      </c>
      <c r="M442" s="840">
        <f>SUM(M441)</f>
        <v>0</v>
      </c>
      <c r="N442" s="840" t="e">
        <f>M442/L442*100</f>
        <v>#DIV/0!</v>
      </c>
      <c r="O442" s="875">
        <f>ROUND(K442/D442,0)</f>
        <v>0</v>
      </c>
      <c r="P442" s="300" t="e">
        <f>M442/$C$4*12/O442</f>
        <v>#DIV/0!</v>
      </c>
      <c r="Q442" s="221"/>
      <c r="R442" s="221"/>
      <c r="S442" s="221">
        <f t="shared" si="196"/>
        <v>0</v>
      </c>
      <c r="T442" s="221"/>
      <c r="U442" s="221"/>
      <c r="V442" s="221"/>
      <c r="W442" s="221"/>
    </row>
    <row r="443" spans="1:23" ht="30" thickBot="1" x14ac:dyDescent="0.3">
      <c r="A443" s="254">
        <v>1</v>
      </c>
      <c r="C443" s="805" t="s">
        <v>315</v>
      </c>
      <c r="D443" s="805"/>
      <c r="E443" s="154">
        <f t="shared" ref="E443" si="227">SUM(E442)</f>
        <v>0</v>
      </c>
      <c r="F443" s="1002">
        <f t="shared" ref="F443:G443" si="228">SUM(F442)</f>
        <v>0</v>
      </c>
      <c r="G443" s="154">
        <f t="shared" si="228"/>
        <v>0</v>
      </c>
      <c r="H443" s="154" t="e">
        <f>G443/F443*100</f>
        <v>#DIV/0!</v>
      </c>
      <c r="I443" s="807">
        <f>IF(E443=0,0,K443/E443)</f>
        <v>0</v>
      </c>
      <c r="J443" s="808" t="e">
        <f>M443/G443</f>
        <v>#DIV/0!</v>
      </c>
      <c r="K443" s="1002">
        <f t="shared" ref="K443:M443" si="229">SUM(K442)</f>
        <v>0</v>
      </c>
      <c r="L443" s="154">
        <f t="shared" si="229"/>
        <v>0</v>
      </c>
      <c r="M443" s="154">
        <f t="shared" si="229"/>
        <v>0</v>
      </c>
      <c r="N443" s="764" t="e">
        <f>M443/L443*100</f>
        <v>#DIV/0!</v>
      </c>
      <c r="O443" s="1003">
        <f>O441</f>
        <v>0</v>
      </c>
      <c r="P443" s="764" t="e">
        <f>M443/$C$4*12/O443</f>
        <v>#DIV/0!</v>
      </c>
      <c r="Q443" s="80"/>
      <c r="R443" s="81">
        <f t="shared" ref="R443" si="230">Q443/12*$C$4</f>
        <v>0</v>
      </c>
      <c r="S443" s="80">
        <f t="shared" si="196"/>
        <v>0</v>
      </c>
      <c r="T443" s="80"/>
      <c r="U443" s="80">
        <f>S443-R443</f>
        <v>0</v>
      </c>
      <c r="V443" s="80">
        <v>0</v>
      </c>
      <c r="W443" s="80">
        <v>0</v>
      </c>
    </row>
    <row r="444" spans="1:23" ht="16.5" thickBot="1" x14ac:dyDescent="0.3">
      <c r="A444" s="254">
        <v>1</v>
      </c>
      <c r="C444" s="1536" t="s">
        <v>17</v>
      </c>
      <c r="D444" s="830"/>
      <c r="E444" s="183"/>
      <c r="F444" s="894"/>
      <c r="G444" s="183"/>
      <c r="H444" s="183"/>
      <c r="I444" s="1004"/>
      <c r="J444" s="1004"/>
      <c r="K444" s="1005"/>
      <c r="L444" s="1006"/>
      <c r="M444" s="1006">
        <f>SUM(M414,M438,M443)</f>
        <v>92</v>
      </c>
      <c r="N444" s="1006"/>
      <c r="O444" s="1006"/>
      <c r="P444" s="1006"/>
      <c r="Q444" s="83">
        <f t="shared" ref="Q444:W444" si="231">SUM(Q414,Q438,Q443)</f>
        <v>1229.1071199999999</v>
      </c>
      <c r="R444" s="83">
        <f t="shared" si="231"/>
        <v>409.7023733333333</v>
      </c>
      <c r="S444" s="83">
        <f t="shared" si="231"/>
        <v>269.23987999999997</v>
      </c>
      <c r="T444" s="83">
        <f t="shared" si="231"/>
        <v>0</v>
      </c>
      <c r="U444" s="83">
        <f t="shared" si="231"/>
        <v>-140.46249333333333</v>
      </c>
      <c r="V444" s="83">
        <f t="shared" si="231"/>
        <v>0</v>
      </c>
      <c r="W444" s="83">
        <f t="shared" si="231"/>
        <v>269.23987999999997</v>
      </c>
    </row>
    <row r="445" spans="1:23" x14ac:dyDescent="0.25">
      <c r="A445" s="254">
        <v>1</v>
      </c>
      <c r="C445" s="406"/>
      <c r="D445" s="406"/>
      <c r="E445" s="181"/>
      <c r="F445" s="818"/>
      <c r="G445" s="181"/>
      <c r="H445" s="181"/>
      <c r="I445" s="990"/>
      <c r="J445" s="990"/>
      <c r="K445" s="818"/>
      <c r="L445" s="181"/>
      <c r="M445" s="181"/>
      <c r="N445" s="181"/>
      <c r="O445" s="181"/>
      <c r="P445" s="181"/>
      <c r="Q445" s="82"/>
      <c r="R445" s="82"/>
      <c r="S445" s="82">
        <f t="shared" si="196"/>
        <v>0</v>
      </c>
      <c r="T445" s="82"/>
      <c r="U445" s="82"/>
      <c r="V445" s="82"/>
      <c r="W445" s="82"/>
    </row>
    <row r="446" spans="1:23" ht="43.5" x14ac:dyDescent="0.25">
      <c r="A446" s="254">
        <v>1</v>
      </c>
      <c r="C446" s="1526" t="s">
        <v>365</v>
      </c>
      <c r="D446" s="454"/>
      <c r="E446" s="5"/>
      <c r="F446" s="983"/>
      <c r="G446" s="5"/>
      <c r="H446" s="5"/>
      <c r="I446" s="278"/>
      <c r="J446" s="278"/>
      <c r="K446" s="984"/>
      <c r="L446" s="169"/>
      <c r="M446" s="169"/>
      <c r="N446" s="169"/>
      <c r="O446" s="169"/>
      <c r="P446" s="169"/>
      <c r="Q446" s="79"/>
      <c r="R446" s="79"/>
      <c r="S446" s="79">
        <f t="shared" si="196"/>
        <v>0</v>
      </c>
      <c r="T446" s="79"/>
      <c r="U446" s="79"/>
      <c r="V446" s="79"/>
      <c r="W446" s="79"/>
    </row>
    <row r="447" spans="1:23" x14ac:dyDescent="0.25">
      <c r="A447" s="254">
        <v>1</v>
      </c>
      <c r="C447" s="1007" t="s">
        <v>64</v>
      </c>
      <c r="D447" s="1007"/>
      <c r="E447" s="5"/>
      <c r="F447" s="983"/>
      <c r="G447" s="5"/>
      <c r="H447" s="5"/>
      <c r="I447" s="278"/>
      <c r="J447" s="278"/>
      <c r="K447" s="984"/>
      <c r="L447" s="169"/>
      <c r="M447" s="300"/>
      <c r="N447" s="169"/>
      <c r="O447" s="169"/>
      <c r="P447" s="169"/>
      <c r="Q447" s="79"/>
      <c r="R447" s="79"/>
      <c r="S447" s="79">
        <f t="shared" si="196"/>
        <v>0</v>
      </c>
      <c r="T447" s="79"/>
      <c r="U447" s="79"/>
      <c r="V447" s="79"/>
      <c r="W447" s="79"/>
    </row>
    <row r="448" spans="1:23" s="297" customFormat="1" x14ac:dyDescent="0.25">
      <c r="A448" s="254">
        <v>1</v>
      </c>
      <c r="B448" s="254"/>
      <c r="C448" s="1008" t="s">
        <v>8</v>
      </c>
      <c r="D448" s="1008">
        <v>340</v>
      </c>
      <c r="E448" s="42">
        <v>600</v>
      </c>
      <c r="F448" s="29">
        <f t="shared" ref="F448:F449" si="232">ROUND(E448/12*$C$4,0)</f>
        <v>200</v>
      </c>
      <c r="G448" s="5">
        <v>207</v>
      </c>
      <c r="H448" s="29">
        <f>G448/F448*100</f>
        <v>103.49999999999999</v>
      </c>
      <c r="I448" s="278">
        <v>7</v>
      </c>
      <c r="J448" s="34">
        <f>M448/G448</f>
        <v>3.9033816425120773</v>
      </c>
      <c r="K448" s="785">
        <f>ROUND(E448*I448,0)</f>
        <v>4200</v>
      </c>
      <c r="L448" s="381">
        <f t="shared" ref="L448:L449" si="233">ROUND(K448/12*$C$4,0)</f>
        <v>1400</v>
      </c>
      <c r="M448" s="1517">
        <v>808</v>
      </c>
      <c r="N448" s="225">
        <f>M448/L448*100</f>
        <v>57.714285714285715</v>
      </c>
      <c r="O448" s="226">
        <f>ROUND(K448/D448,0)</f>
        <v>12</v>
      </c>
      <c r="P448" s="226">
        <f>M448/$C$4*12/O448</f>
        <v>202</v>
      </c>
      <c r="Q448" s="81"/>
      <c r="R448" s="81"/>
      <c r="S448" s="81">
        <f t="shared" si="196"/>
        <v>0</v>
      </c>
      <c r="T448" s="81"/>
      <c r="U448" s="81"/>
      <c r="V448" s="81"/>
      <c r="W448" s="81"/>
    </row>
    <row r="449" spans="1:23" s="297" customFormat="1" x14ac:dyDescent="0.25">
      <c r="A449" s="254"/>
      <c r="B449" s="254"/>
      <c r="C449" s="1008" t="s">
        <v>95</v>
      </c>
      <c r="D449" s="1008">
        <v>330</v>
      </c>
      <c r="E449" s="16">
        <v>900</v>
      </c>
      <c r="F449" s="122">
        <f t="shared" si="232"/>
        <v>300</v>
      </c>
      <c r="G449" s="23">
        <v>238</v>
      </c>
      <c r="H449" s="185">
        <f>G449/F449*100</f>
        <v>79.333333333333329</v>
      </c>
      <c r="I449" s="1009">
        <v>4</v>
      </c>
      <c r="J449" s="814">
        <f>M449/G449</f>
        <v>5.7521008403361344</v>
      </c>
      <c r="K449" s="307">
        <f>ROUND(E449*I449,0)</f>
        <v>3600</v>
      </c>
      <c r="L449" s="1010">
        <f t="shared" si="233"/>
        <v>1200</v>
      </c>
      <c r="M449" s="1517">
        <v>1369</v>
      </c>
      <c r="N449" s="309">
        <f>M449/L449*100</f>
        <v>114.08333333333334</v>
      </c>
      <c r="O449" s="332">
        <f>ROUND(K449/D449,0)</f>
        <v>11</v>
      </c>
      <c r="P449" s="332">
        <f>M449/$C$4*12/O449</f>
        <v>373.36363636363637</v>
      </c>
      <c r="Q449" s="81"/>
      <c r="R449" s="81"/>
      <c r="S449" s="81"/>
      <c r="T449" s="81"/>
      <c r="U449" s="81"/>
      <c r="V449" s="81"/>
      <c r="W449" s="81"/>
    </row>
    <row r="450" spans="1:23" x14ac:dyDescent="0.25">
      <c r="A450" s="254">
        <v>1</v>
      </c>
      <c r="C450" s="786" t="s">
        <v>7</v>
      </c>
      <c r="D450" s="980"/>
      <c r="E450" s="806">
        <f>SUM(E448:E449)</f>
        <v>1500</v>
      </c>
      <c r="F450" s="806">
        <f t="shared" ref="F450:G450" si="234">SUM(F448:F449)</f>
        <v>500</v>
      </c>
      <c r="G450" s="106">
        <f t="shared" si="234"/>
        <v>445</v>
      </c>
      <c r="H450" s="106">
        <f>G450/F450*100</f>
        <v>89</v>
      </c>
      <c r="I450" s="630">
        <f>IF(E450=0,0,K450/E450)</f>
        <v>5.2</v>
      </c>
      <c r="J450" s="630">
        <f>M450/G450</f>
        <v>4.8921348314606741</v>
      </c>
      <c r="K450" s="106">
        <f t="shared" ref="K450:M450" si="235">SUM(K448:K449)</f>
        <v>7800</v>
      </c>
      <c r="L450" s="106">
        <f t="shared" si="235"/>
        <v>2600</v>
      </c>
      <c r="M450" s="106">
        <f t="shared" si="235"/>
        <v>2177</v>
      </c>
      <c r="N450" s="466">
        <f>M450/L450*100</f>
        <v>83.730769230769226</v>
      </c>
      <c r="O450" s="106">
        <f>SUM(O448:O449)</f>
        <v>23</v>
      </c>
      <c r="P450" s="466">
        <f>M450/$C$4*12/O450</f>
        <v>283.95652173913044</v>
      </c>
      <c r="Q450" s="81">
        <v>106026.20299999999</v>
      </c>
      <c r="R450" s="81">
        <f t="shared" ref="R450:R451" si="236">Q450/12*$C$4</f>
        <v>35342.067666666662</v>
      </c>
      <c r="S450" s="81">
        <f t="shared" si="196"/>
        <v>34457.737650000003</v>
      </c>
      <c r="T450" s="81"/>
      <c r="U450" s="81">
        <f>S450-R450</f>
        <v>-884.3300166666595</v>
      </c>
      <c r="V450" s="81">
        <v>0</v>
      </c>
      <c r="W450" s="81">
        <v>34457.737650000003</v>
      </c>
    </row>
    <row r="451" spans="1:23" ht="43.5" x14ac:dyDescent="0.25">
      <c r="A451" s="254">
        <v>1</v>
      </c>
      <c r="C451" s="1572" t="s">
        <v>275</v>
      </c>
      <c r="D451" s="1011"/>
      <c r="E451" s="1011">
        <v>115</v>
      </c>
      <c r="F451" s="1012">
        <f>ROUND(E451/12*$C$4,0)</f>
        <v>38</v>
      </c>
      <c r="G451" s="1012">
        <v>53</v>
      </c>
      <c r="H451" s="132">
        <f>G451/F451*100</f>
        <v>139.4736842105263</v>
      </c>
      <c r="I451" s="974"/>
      <c r="J451" s="974"/>
      <c r="K451" s="1013"/>
      <c r="L451" s="1013"/>
      <c r="M451" s="1013"/>
      <c r="N451" s="882"/>
      <c r="O451" s="722"/>
      <c r="P451" s="882"/>
      <c r="Q451" s="82">
        <v>30957</v>
      </c>
      <c r="R451" s="82">
        <f t="shared" si="236"/>
        <v>10319</v>
      </c>
      <c r="S451" s="82">
        <f t="shared" si="196"/>
        <v>12605.314839999999</v>
      </c>
      <c r="T451" s="82"/>
      <c r="U451" s="82">
        <f>S451-R451</f>
        <v>2286.3148399999991</v>
      </c>
      <c r="V451" s="81">
        <v>0</v>
      </c>
      <c r="W451" s="81">
        <v>12605.314839999999</v>
      </c>
    </row>
    <row r="452" spans="1:23" x14ac:dyDescent="0.25">
      <c r="A452" s="254">
        <v>1</v>
      </c>
      <c r="C452" s="1097" t="s">
        <v>306</v>
      </c>
      <c r="D452" s="1014"/>
      <c r="E452" s="184"/>
      <c r="F452" s="181"/>
      <c r="G452" s="82"/>
      <c r="H452" s="82"/>
      <c r="I452" s="82"/>
      <c r="J452" s="82"/>
      <c r="K452" s="82"/>
      <c r="L452" s="82"/>
      <c r="M452" s="82"/>
      <c r="N452" s="82"/>
      <c r="O452" s="82"/>
      <c r="P452" s="82"/>
      <c r="Q452" s="82"/>
      <c r="R452" s="82"/>
      <c r="S452" s="82">
        <f t="shared" si="196"/>
        <v>0</v>
      </c>
      <c r="T452" s="82"/>
      <c r="U452" s="82"/>
      <c r="V452" s="82"/>
      <c r="W452" s="82"/>
    </row>
    <row r="453" spans="1:23" x14ac:dyDescent="0.25">
      <c r="A453" s="254">
        <v>1</v>
      </c>
      <c r="C453" s="279" t="s">
        <v>197</v>
      </c>
      <c r="D453" s="1015"/>
      <c r="E453" s="35">
        <f>SUM(E454:E455)</f>
        <v>2042</v>
      </c>
      <c r="F453" s="820">
        <f>SUM(F454:F455)</f>
        <v>681</v>
      </c>
      <c r="G453" s="117">
        <f>SUM(G454:G455)</f>
        <v>568</v>
      </c>
      <c r="H453" s="117">
        <f>G453/F453*100</f>
        <v>83.406754772393541</v>
      </c>
      <c r="I453" s="79"/>
      <c r="J453" s="79"/>
      <c r="K453" s="79"/>
      <c r="L453" s="79"/>
      <c r="M453" s="79"/>
      <c r="N453" s="79"/>
      <c r="O453" s="79"/>
      <c r="P453" s="79"/>
      <c r="Q453" s="79"/>
      <c r="R453" s="79"/>
      <c r="S453" s="79">
        <f t="shared" si="196"/>
        <v>0</v>
      </c>
      <c r="T453" s="79"/>
      <c r="U453" s="79"/>
      <c r="V453" s="79"/>
      <c r="W453" s="79"/>
    </row>
    <row r="454" spans="1:23" ht="45" x14ac:dyDescent="0.25">
      <c r="A454" s="254">
        <v>1</v>
      </c>
      <c r="C454" s="279" t="s">
        <v>291</v>
      </c>
      <c r="D454" s="1015"/>
      <c r="E454" s="35"/>
      <c r="F454" s="820">
        <f>ROUND(E454/12*$C$4,0)</f>
        <v>0</v>
      </c>
      <c r="G454" s="117">
        <v>0</v>
      </c>
      <c r="H454" s="117" t="e">
        <f>G454/F454*100</f>
        <v>#DIV/0!</v>
      </c>
      <c r="I454" s="79"/>
      <c r="J454" s="79"/>
      <c r="K454" s="79"/>
      <c r="L454" s="79"/>
      <c r="M454" s="79"/>
      <c r="N454" s="79"/>
      <c r="O454" s="79"/>
      <c r="P454" s="79"/>
      <c r="Q454" s="79"/>
      <c r="R454" s="79"/>
      <c r="S454" s="79">
        <f t="shared" si="196"/>
        <v>0</v>
      </c>
      <c r="T454" s="79"/>
      <c r="U454" s="79"/>
      <c r="V454" s="79"/>
      <c r="W454" s="79"/>
    </row>
    <row r="455" spans="1:23" x14ac:dyDescent="0.25">
      <c r="A455" s="254">
        <v>1</v>
      </c>
      <c r="C455" s="279" t="s">
        <v>292</v>
      </c>
      <c r="D455" s="478"/>
      <c r="E455" s="820">
        <v>2042</v>
      </c>
      <c r="F455" s="955">
        <f>ROUND(E455/12*$C$4,0)</f>
        <v>681</v>
      </c>
      <c r="G455" s="117">
        <v>568</v>
      </c>
      <c r="H455" s="117">
        <f>G455/F455*100</f>
        <v>83.406754772393541</v>
      </c>
      <c r="I455" s="79"/>
      <c r="J455" s="221"/>
      <c r="K455" s="79"/>
      <c r="L455" s="79"/>
      <c r="M455" s="79"/>
      <c r="N455" s="79"/>
      <c r="O455" s="79"/>
      <c r="P455" s="79"/>
      <c r="Q455" s="79"/>
      <c r="R455" s="79"/>
      <c r="S455" s="79">
        <f t="shared" si="196"/>
        <v>0</v>
      </c>
      <c r="T455" s="79"/>
      <c r="U455" s="79"/>
      <c r="V455" s="79"/>
      <c r="W455" s="79"/>
    </row>
    <row r="456" spans="1:23" x14ac:dyDescent="0.25">
      <c r="A456" s="254">
        <v>1</v>
      </c>
      <c r="C456" s="4" t="s">
        <v>157</v>
      </c>
      <c r="D456" s="1016"/>
      <c r="E456" s="181"/>
      <c r="F456" s="182"/>
      <c r="G456" s="182"/>
      <c r="H456" s="1017"/>
      <c r="I456" s="274"/>
      <c r="J456" s="274"/>
      <c r="K456" s="289"/>
      <c r="L456" s="289"/>
      <c r="M456" s="741"/>
      <c r="N456" s="332"/>
      <c r="O456" s="741"/>
      <c r="P456" s="1018"/>
      <c r="Q456" s="79"/>
      <c r="R456" s="79"/>
      <c r="S456" s="79">
        <f t="shared" si="196"/>
        <v>0</v>
      </c>
      <c r="T456" s="79"/>
      <c r="U456" s="79"/>
      <c r="V456" s="79"/>
      <c r="W456" s="79"/>
    </row>
    <row r="457" spans="1:23" ht="30" x14ac:dyDescent="0.25">
      <c r="A457" s="254">
        <v>1</v>
      </c>
      <c r="C457" s="4" t="s">
        <v>158</v>
      </c>
      <c r="D457" s="478"/>
      <c r="E457" s="184"/>
      <c r="F457" s="891"/>
      <c r="G457" s="184"/>
      <c r="H457" s="1019"/>
      <c r="I457" s="274"/>
      <c r="J457" s="274"/>
      <c r="K457" s="312"/>
      <c r="L457" s="289"/>
      <c r="M457" s="289"/>
      <c r="N457" s="226"/>
      <c r="O457" s="296"/>
      <c r="P457" s="1020"/>
      <c r="Q457" s="221"/>
      <c r="R457" s="221"/>
      <c r="S457" s="221">
        <f t="shared" si="196"/>
        <v>0</v>
      </c>
      <c r="T457" s="221"/>
      <c r="U457" s="221"/>
      <c r="V457" s="221"/>
      <c r="W457" s="79"/>
    </row>
    <row r="458" spans="1:23" ht="15.75" x14ac:dyDescent="0.25">
      <c r="C458" s="1570" t="s">
        <v>160</v>
      </c>
      <c r="D458" s="1021"/>
      <c r="E458" s="182"/>
      <c r="F458" s="182"/>
      <c r="G458" s="182"/>
      <c r="H458" s="182"/>
      <c r="I458" s="274"/>
      <c r="J458" s="274"/>
      <c r="K458" s="289"/>
      <c r="L458" s="289"/>
      <c r="M458" s="289"/>
      <c r="N458" s="226"/>
      <c r="O458" s="289"/>
      <c r="P458" s="1022"/>
      <c r="Q458" s="221"/>
      <c r="R458" s="221">
        <f t="shared" ref="R458" si="237">Q458/12*$C$4</f>
        <v>0</v>
      </c>
      <c r="S458" s="221">
        <f t="shared" ref="S458" si="238">W458-V458-T458</f>
        <v>742.89347999999995</v>
      </c>
      <c r="T458" s="79"/>
      <c r="U458" s="79">
        <f>S458-R458</f>
        <v>742.89347999999995</v>
      </c>
      <c r="V458" s="221">
        <v>0</v>
      </c>
      <c r="W458" s="221">
        <v>742.89347999999995</v>
      </c>
    </row>
    <row r="459" spans="1:23" ht="30" x14ac:dyDescent="0.25">
      <c r="C459" s="895" t="s">
        <v>138</v>
      </c>
      <c r="D459" s="35"/>
      <c r="E459" s="35"/>
      <c r="F459" s="29">
        <f t="shared" ref="F459:F465" si="239">ROUND(E459/12*$C$4,0)</f>
        <v>0</v>
      </c>
      <c r="G459" s="820">
        <v>28</v>
      </c>
      <c r="H459" s="35" t="e">
        <f t="shared" ref="H459:H465" si="240">G459/F459*100</f>
        <v>#DIV/0!</v>
      </c>
      <c r="I459" s="274"/>
      <c r="J459" s="274"/>
      <c r="K459" s="289"/>
      <c r="L459" s="289"/>
      <c r="M459" s="289"/>
      <c r="N459" s="226"/>
      <c r="O459" s="289"/>
      <c r="P459" s="1022"/>
      <c r="Q459" s="221"/>
      <c r="R459" s="221"/>
      <c r="S459" s="221"/>
      <c r="T459" s="79"/>
      <c r="U459" s="79"/>
      <c r="V459" s="221"/>
      <c r="W459" s="79"/>
    </row>
    <row r="460" spans="1:23" ht="30" x14ac:dyDescent="0.25">
      <c r="C460" s="895" t="s">
        <v>139</v>
      </c>
      <c r="D460" s="35"/>
      <c r="E460" s="35"/>
      <c r="F460" s="35">
        <f t="shared" si="239"/>
        <v>0</v>
      </c>
      <c r="G460" s="820">
        <v>29</v>
      </c>
      <c r="H460" s="35" t="e">
        <f t="shared" si="240"/>
        <v>#DIV/0!</v>
      </c>
      <c r="I460" s="274"/>
      <c r="J460" s="274"/>
      <c r="K460" s="289"/>
      <c r="L460" s="289"/>
      <c r="M460" s="289"/>
      <c r="N460" s="226"/>
      <c r="O460" s="289"/>
      <c r="P460" s="1022"/>
      <c r="Q460" s="221"/>
      <c r="R460" s="221"/>
      <c r="S460" s="221"/>
      <c r="T460" s="79"/>
      <c r="U460" s="79"/>
      <c r="V460" s="221"/>
      <c r="W460" s="79"/>
    </row>
    <row r="461" spans="1:23" x14ac:dyDescent="0.25">
      <c r="C461" s="895" t="s">
        <v>111</v>
      </c>
      <c r="D461" s="35"/>
      <c r="E461" s="35"/>
      <c r="F461" s="35">
        <f t="shared" si="239"/>
        <v>0</v>
      </c>
      <c r="G461" s="820">
        <v>10</v>
      </c>
      <c r="H461" s="35" t="e">
        <f t="shared" si="240"/>
        <v>#DIV/0!</v>
      </c>
      <c r="I461" s="274"/>
      <c r="J461" s="274"/>
      <c r="K461" s="289"/>
      <c r="L461" s="289"/>
      <c r="M461" s="289"/>
      <c r="N461" s="226"/>
      <c r="O461" s="289"/>
      <c r="P461" s="1022"/>
      <c r="Q461" s="221"/>
      <c r="R461" s="221"/>
      <c r="S461" s="221"/>
      <c r="T461" s="79"/>
      <c r="U461" s="79"/>
      <c r="V461" s="221"/>
      <c r="W461" s="79"/>
    </row>
    <row r="462" spans="1:23" ht="45" x14ac:dyDescent="0.25">
      <c r="C462" s="895" t="s">
        <v>300</v>
      </c>
      <c r="D462" s="35"/>
      <c r="E462" s="35"/>
      <c r="F462" s="35">
        <f t="shared" si="239"/>
        <v>0</v>
      </c>
      <c r="G462" s="820">
        <v>96</v>
      </c>
      <c r="H462" s="35" t="e">
        <f t="shared" si="240"/>
        <v>#DIV/0!</v>
      </c>
      <c r="I462" s="274"/>
      <c r="J462" s="274"/>
      <c r="K462" s="289"/>
      <c r="L462" s="289"/>
      <c r="M462" s="289"/>
      <c r="N462" s="226"/>
      <c r="O462" s="289"/>
      <c r="P462" s="1022"/>
      <c r="Q462" s="221"/>
      <c r="R462" s="221"/>
      <c r="S462" s="221"/>
      <c r="T462" s="79"/>
      <c r="U462" s="79"/>
      <c r="V462" s="221"/>
      <c r="W462" s="79"/>
    </row>
    <row r="463" spans="1:23" x14ac:dyDescent="0.25">
      <c r="C463" s="895" t="s">
        <v>78</v>
      </c>
      <c r="D463" s="35"/>
      <c r="E463" s="35"/>
      <c r="F463" s="35">
        <f t="shared" si="239"/>
        <v>0</v>
      </c>
      <c r="G463" s="820">
        <v>12</v>
      </c>
      <c r="H463" s="35" t="e">
        <f t="shared" si="240"/>
        <v>#DIV/0!</v>
      </c>
      <c r="I463" s="274"/>
      <c r="J463" s="274"/>
      <c r="K463" s="289"/>
      <c r="L463" s="289"/>
      <c r="M463" s="289"/>
      <c r="N463" s="226"/>
      <c r="O463" s="289"/>
      <c r="P463" s="1022"/>
      <c r="Q463" s="221"/>
      <c r="R463" s="221"/>
      <c r="S463" s="221"/>
      <c r="T463" s="79"/>
      <c r="U463" s="79"/>
      <c r="V463" s="221"/>
      <c r="W463" s="79"/>
    </row>
    <row r="464" spans="1:23" ht="30" x14ac:dyDescent="0.25">
      <c r="C464" s="895" t="s">
        <v>283</v>
      </c>
      <c r="D464" s="35"/>
      <c r="E464" s="35"/>
      <c r="F464" s="35">
        <f t="shared" si="239"/>
        <v>0</v>
      </c>
      <c r="G464" s="820">
        <v>67</v>
      </c>
      <c r="H464" s="35" t="e">
        <f t="shared" si="240"/>
        <v>#DIV/0!</v>
      </c>
      <c r="I464" s="274"/>
      <c r="J464" s="274"/>
      <c r="K464" s="289"/>
      <c r="L464" s="289"/>
      <c r="M464" s="289"/>
      <c r="N464" s="226"/>
      <c r="O464" s="289"/>
      <c r="P464" s="1022"/>
      <c r="Q464" s="221"/>
      <c r="R464" s="221"/>
      <c r="S464" s="221"/>
      <c r="T464" s="79"/>
      <c r="U464" s="79"/>
      <c r="V464" s="221"/>
      <c r="W464" s="79"/>
    </row>
    <row r="465" spans="1:23" x14ac:dyDescent="0.25">
      <c r="C465" s="895" t="s">
        <v>134</v>
      </c>
      <c r="D465" s="35"/>
      <c r="E465" s="35"/>
      <c r="F465" s="35">
        <f t="shared" si="239"/>
        <v>0</v>
      </c>
      <c r="G465" s="820">
        <v>31</v>
      </c>
      <c r="H465" s="35" t="e">
        <f t="shared" si="240"/>
        <v>#DIV/0!</v>
      </c>
      <c r="I465" s="274"/>
      <c r="J465" s="274"/>
      <c r="K465" s="289"/>
      <c r="L465" s="289"/>
      <c r="M465" s="289"/>
      <c r="N465" s="226"/>
      <c r="O465" s="289"/>
      <c r="P465" s="1022"/>
      <c r="Q465" s="221"/>
      <c r="R465" s="221"/>
      <c r="S465" s="221"/>
      <c r="T465" s="79"/>
      <c r="U465" s="79"/>
      <c r="V465" s="221"/>
      <c r="W465" s="79"/>
    </row>
    <row r="466" spans="1:23" ht="30" x14ac:dyDescent="0.25">
      <c r="C466" s="895" t="s">
        <v>433</v>
      </c>
      <c r="D466" s="35"/>
      <c r="E466" s="35"/>
      <c r="F466" s="35"/>
      <c r="G466" s="820">
        <v>0</v>
      </c>
      <c r="H466" s="35"/>
      <c r="I466" s="274"/>
      <c r="J466" s="274"/>
      <c r="K466" s="289"/>
      <c r="L466" s="289"/>
      <c r="M466" s="289"/>
      <c r="N466" s="226"/>
      <c r="O466" s="289"/>
      <c r="P466" s="1022"/>
      <c r="Q466" s="221"/>
      <c r="R466" s="221"/>
      <c r="S466" s="221"/>
      <c r="T466" s="79"/>
      <c r="U466" s="79"/>
      <c r="V466" s="221"/>
      <c r="W466" s="79"/>
    </row>
    <row r="467" spans="1:23" x14ac:dyDescent="0.25">
      <c r="C467" s="895" t="s">
        <v>81</v>
      </c>
      <c r="D467" s="35"/>
      <c r="E467" s="35"/>
      <c r="F467" s="35">
        <f>ROUND(E467/12*$C$4,0)</f>
        <v>0</v>
      </c>
      <c r="G467" s="820">
        <v>0</v>
      </c>
      <c r="H467" s="35" t="e">
        <f t="shared" ref="H467:H480" si="241">G467/F467*100</f>
        <v>#DIV/0!</v>
      </c>
      <c r="I467" s="274"/>
      <c r="J467" s="274"/>
      <c r="K467" s="289"/>
      <c r="L467" s="289"/>
      <c r="M467" s="289"/>
      <c r="N467" s="226"/>
      <c r="O467" s="289"/>
      <c r="P467" s="1022"/>
      <c r="Q467" s="221"/>
      <c r="R467" s="221"/>
      <c r="S467" s="221"/>
      <c r="T467" s="79"/>
      <c r="U467" s="79"/>
      <c r="V467" s="221"/>
      <c r="W467" s="79"/>
    </row>
    <row r="468" spans="1:23" x14ac:dyDescent="0.25">
      <c r="C468" s="895" t="s">
        <v>91</v>
      </c>
      <c r="D468" s="35"/>
      <c r="E468" s="35"/>
      <c r="F468" s="35">
        <f>ROUND(E468/12*$C$4,0)</f>
        <v>0</v>
      </c>
      <c r="G468" s="820">
        <v>0</v>
      </c>
      <c r="H468" s="35" t="e">
        <f t="shared" si="241"/>
        <v>#DIV/0!</v>
      </c>
      <c r="I468" s="274"/>
      <c r="J468" s="274"/>
      <c r="K468" s="289"/>
      <c r="L468" s="289"/>
      <c r="M468" s="289"/>
      <c r="N468" s="226"/>
      <c r="O468" s="289"/>
      <c r="P468" s="1022"/>
      <c r="Q468" s="221"/>
      <c r="R468" s="221"/>
      <c r="S468" s="221"/>
      <c r="T468" s="79"/>
      <c r="U468" s="79"/>
      <c r="V468" s="221"/>
      <c r="W468" s="79"/>
    </row>
    <row r="469" spans="1:23" x14ac:dyDescent="0.25">
      <c r="C469" s="895" t="s">
        <v>141</v>
      </c>
      <c r="D469" s="35"/>
      <c r="E469" s="35"/>
      <c r="F469" s="35">
        <f t="shared" ref="F469:F477" si="242">ROUND(E469/12*$C$4,0)</f>
        <v>0</v>
      </c>
      <c r="G469" s="820">
        <v>124</v>
      </c>
      <c r="H469" s="35" t="e">
        <f t="shared" si="241"/>
        <v>#DIV/0!</v>
      </c>
      <c r="I469" s="274"/>
      <c r="J469" s="274"/>
      <c r="K469" s="289"/>
      <c r="L469" s="289"/>
      <c r="M469" s="289"/>
      <c r="N469" s="226"/>
      <c r="O469" s="289"/>
      <c r="P469" s="1022"/>
      <c r="Q469" s="221"/>
      <c r="R469" s="221"/>
      <c r="S469" s="221"/>
      <c r="T469" s="79"/>
      <c r="U469" s="79"/>
      <c r="V469" s="221"/>
      <c r="W469" s="79"/>
    </row>
    <row r="470" spans="1:23" x14ac:dyDescent="0.25">
      <c r="C470" s="895" t="s">
        <v>103</v>
      </c>
      <c r="D470" s="35"/>
      <c r="E470" s="35"/>
      <c r="F470" s="35">
        <f t="shared" si="242"/>
        <v>0</v>
      </c>
      <c r="G470" s="820">
        <v>3</v>
      </c>
      <c r="H470" s="35" t="e">
        <f t="shared" si="241"/>
        <v>#DIV/0!</v>
      </c>
      <c r="I470" s="274"/>
      <c r="J470" s="274"/>
      <c r="K470" s="289"/>
      <c r="L470" s="289"/>
      <c r="M470" s="289"/>
      <c r="N470" s="226"/>
      <c r="O470" s="289"/>
      <c r="P470" s="1022"/>
      <c r="Q470" s="221"/>
      <c r="R470" s="221"/>
      <c r="S470" s="221"/>
      <c r="T470" s="79"/>
      <c r="U470" s="79"/>
      <c r="V470" s="221"/>
      <c r="W470" s="79"/>
    </row>
    <row r="471" spans="1:23" x14ac:dyDescent="0.25">
      <c r="C471" s="895" t="s">
        <v>133</v>
      </c>
      <c r="D471" s="35"/>
      <c r="E471" s="35"/>
      <c r="F471" s="35">
        <f t="shared" si="242"/>
        <v>0</v>
      </c>
      <c r="G471" s="820">
        <v>4</v>
      </c>
      <c r="H471" s="35" t="e">
        <f t="shared" si="241"/>
        <v>#DIV/0!</v>
      </c>
      <c r="I471" s="274"/>
      <c r="J471" s="274"/>
      <c r="K471" s="289"/>
      <c r="L471" s="289"/>
      <c r="M471" s="289"/>
      <c r="N471" s="226"/>
      <c r="O471" s="289"/>
      <c r="P471" s="1022"/>
      <c r="Q471" s="221"/>
      <c r="R471" s="221"/>
      <c r="S471" s="221"/>
      <c r="T471" s="79"/>
      <c r="U471" s="79"/>
      <c r="V471" s="221"/>
      <c r="W471" s="79"/>
    </row>
    <row r="472" spans="1:23" ht="30" x14ac:dyDescent="0.25">
      <c r="C472" s="895" t="s">
        <v>293</v>
      </c>
      <c r="D472" s="35"/>
      <c r="E472" s="35"/>
      <c r="F472" s="35">
        <f t="shared" si="242"/>
        <v>0</v>
      </c>
      <c r="G472" s="820">
        <v>0</v>
      </c>
      <c r="H472" s="35" t="e">
        <f t="shared" si="241"/>
        <v>#DIV/0!</v>
      </c>
      <c r="I472" s="274"/>
      <c r="J472" s="274"/>
      <c r="K472" s="289"/>
      <c r="L472" s="289"/>
      <c r="M472" s="289"/>
      <c r="N472" s="226"/>
      <c r="O472" s="289"/>
      <c r="P472" s="1022"/>
      <c r="Q472" s="221"/>
      <c r="R472" s="221"/>
      <c r="S472" s="221"/>
      <c r="T472" s="79"/>
      <c r="U472" s="79"/>
      <c r="V472" s="221"/>
      <c r="W472" s="79"/>
    </row>
    <row r="473" spans="1:23" x14ac:dyDescent="0.25">
      <c r="C473" s="895" t="s">
        <v>107</v>
      </c>
      <c r="D473" s="35"/>
      <c r="E473" s="35"/>
      <c r="F473" s="35">
        <f t="shared" si="242"/>
        <v>0</v>
      </c>
      <c r="G473" s="820">
        <v>111</v>
      </c>
      <c r="H473" s="35" t="e">
        <f t="shared" si="241"/>
        <v>#DIV/0!</v>
      </c>
      <c r="I473" s="274"/>
      <c r="J473" s="274"/>
      <c r="K473" s="289"/>
      <c r="L473" s="289"/>
      <c r="M473" s="289"/>
      <c r="N473" s="226"/>
      <c r="O473" s="289"/>
      <c r="P473" s="1022"/>
      <c r="Q473" s="221"/>
      <c r="R473" s="221"/>
      <c r="S473" s="221"/>
      <c r="T473" s="79"/>
      <c r="U473" s="79"/>
      <c r="V473" s="221"/>
      <c r="W473" s="79"/>
    </row>
    <row r="474" spans="1:23" x14ac:dyDescent="0.25">
      <c r="C474" s="895" t="s">
        <v>65</v>
      </c>
      <c r="D474" s="35"/>
      <c r="E474" s="35"/>
      <c r="F474" s="35">
        <f t="shared" si="242"/>
        <v>0</v>
      </c>
      <c r="G474" s="820">
        <v>11</v>
      </c>
      <c r="H474" s="35" t="e">
        <f t="shared" si="241"/>
        <v>#DIV/0!</v>
      </c>
      <c r="I474" s="274"/>
      <c r="J474" s="274"/>
      <c r="K474" s="289"/>
      <c r="L474" s="289"/>
      <c r="M474" s="289"/>
      <c r="N474" s="226"/>
      <c r="O474" s="289"/>
      <c r="P474" s="1022"/>
      <c r="Q474" s="221"/>
      <c r="R474" s="221"/>
      <c r="S474" s="221"/>
      <c r="T474" s="79"/>
      <c r="U474" s="79"/>
      <c r="V474" s="221"/>
      <c r="W474" s="79"/>
    </row>
    <row r="475" spans="1:23" x14ac:dyDescent="0.25">
      <c r="C475" s="895" t="s">
        <v>33</v>
      </c>
      <c r="D475" s="35"/>
      <c r="E475" s="35"/>
      <c r="F475" s="35">
        <f t="shared" si="242"/>
        <v>0</v>
      </c>
      <c r="G475" s="820">
        <v>6</v>
      </c>
      <c r="H475" s="35" t="e">
        <f t="shared" si="241"/>
        <v>#DIV/0!</v>
      </c>
      <c r="I475" s="274"/>
      <c r="J475" s="274"/>
      <c r="K475" s="289"/>
      <c r="L475" s="289"/>
      <c r="M475" s="289"/>
      <c r="N475" s="226"/>
      <c r="O475" s="289"/>
      <c r="P475" s="1022"/>
      <c r="Q475" s="221"/>
      <c r="R475" s="221"/>
      <c r="S475" s="221"/>
      <c r="T475" s="79"/>
      <c r="U475" s="79"/>
      <c r="V475" s="221"/>
      <c r="W475" s="79"/>
    </row>
    <row r="476" spans="1:23" ht="30" x14ac:dyDescent="0.25">
      <c r="C476" s="895" t="s">
        <v>288</v>
      </c>
      <c r="D476" s="35"/>
      <c r="E476" s="35"/>
      <c r="F476" s="37">
        <f t="shared" si="242"/>
        <v>0</v>
      </c>
      <c r="G476" s="820">
        <v>2</v>
      </c>
      <c r="H476" s="35" t="e">
        <f t="shared" si="241"/>
        <v>#DIV/0!</v>
      </c>
      <c r="I476" s="274"/>
      <c r="J476" s="274"/>
      <c r="K476" s="289"/>
      <c r="L476" s="289"/>
      <c r="M476" s="289"/>
      <c r="N476" s="226"/>
      <c r="O476" s="289"/>
      <c r="P476" s="1022"/>
      <c r="Q476" s="221"/>
      <c r="R476" s="221"/>
      <c r="S476" s="221"/>
      <c r="T476" s="79"/>
      <c r="U476" s="79"/>
      <c r="V476" s="221"/>
      <c r="W476" s="79"/>
    </row>
    <row r="477" spans="1:23" x14ac:dyDescent="0.25">
      <c r="C477" s="895" t="s">
        <v>106</v>
      </c>
      <c r="D477" s="1021"/>
      <c r="E477" s="36"/>
      <c r="F477" s="31">
        <f t="shared" si="242"/>
        <v>0</v>
      </c>
      <c r="G477" s="820">
        <v>126</v>
      </c>
      <c r="H477" s="35" t="e">
        <f t="shared" si="241"/>
        <v>#DIV/0!</v>
      </c>
      <c r="I477" s="274"/>
      <c r="J477" s="274"/>
      <c r="K477" s="289"/>
      <c r="L477" s="289"/>
      <c r="M477" s="289"/>
      <c r="N477" s="226"/>
      <c r="O477" s="289"/>
      <c r="P477" s="1022"/>
      <c r="Q477" s="221"/>
      <c r="R477" s="221"/>
      <c r="S477" s="221"/>
      <c r="T477" s="79"/>
      <c r="U477" s="79"/>
      <c r="V477" s="221"/>
      <c r="W477" s="79"/>
    </row>
    <row r="478" spans="1:23" ht="30" x14ac:dyDescent="0.25">
      <c r="C478" s="895" t="s">
        <v>72</v>
      </c>
      <c r="D478" s="35"/>
      <c r="E478" s="35"/>
      <c r="F478" s="37">
        <f>ROUND(E478/12*$C$4,0)</f>
        <v>0</v>
      </c>
      <c r="G478" s="820">
        <v>2</v>
      </c>
      <c r="H478" s="35" t="e">
        <f t="shared" si="241"/>
        <v>#DIV/0!</v>
      </c>
      <c r="I478" s="274"/>
      <c r="J478" s="274"/>
      <c r="K478" s="289"/>
      <c r="L478" s="289"/>
      <c r="M478" s="289"/>
      <c r="N478" s="226"/>
      <c r="O478" s="289"/>
      <c r="P478" s="1022"/>
      <c r="Q478" s="221"/>
      <c r="R478" s="221"/>
      <c r="S478" s="221"/>
      <c r="T478" s="79"/>
      <c r="U478" s="79"/>
      <c r="V478" s="221"/>
      <c r="W478" s="79"/>
    </row>
    <row r="479" spans="1:23" ht="29.25" x14ac:dyDescent="0.25">
      <c r="C479" s="804" t="s">
        <v>165</v>
      </c>
      <c r="D479" s="1023"/>
      <c r="E479" s="184">
        <f>E453</f>
        <v>2042</v>
      </c>
      <c r="F479" s="1024">
        <f t="shared" ref="F479:G479" si="243">F453</f>
        <v>681</v>
      </c>
      <c r="G479" s="184">
        <f t="shared" si="243"/>
        <v>568</v>
      </c>
      <c r="H479" s="182">
        <f t="shared" si="241"/>
        <v>83.406754772393541</v>
      </c>
      <c r="I479" s="274"/>
      <c r="J479" s="274"/>
      <c r="K479" s="289"/>
      <c r="L479" s="289"/>
      <c r="M479" s="289"/>
      <c r="N479" s="226"/>
      <c r="O479" s="289"/>
      <c r="P479" s="1022"/>
      <c r="Q479" s="221">
        <v>4258</v>
      </c>
      <c r="R479" s="221">
        <f t="shared" ref="R479" si="244">Q479/12*$C$4</f>
        <v>1419.3333333333333</v>
      </c>
      <c r="S479" s="221">
        <f t="shared" ref="S479" si="245">W479-V479-T479</f>
        <v>335.77319999999997</v>
      </c>
      <c r="T479" s="79"/>
      <c r="U479" s="79">
        <f>S479-R479</f>
        <v>-1083.5601333333334</v>
      </c>
      <c r="V479" s="221">
        <v>0</v>
      </c>
      <c r="W479" s="221">
        <v>335.77319999999997</v>
      </c>
    </row>
    <row r="480" spans="1:23" ht="15.75" thickBot="1" x14ac:dyDescent="0.3">
      <c r="A480" s="254">
        <v>1</v>
      </c>
      <c r="C480" s="1556" t="s">
        <v>166</v>
      </c>
      <c r="D480" s="1025"/>
      <c r="E480" s="106">
        <f>SUM(E453)</f>
        <v>2042</v>
      </c>
      <c r="F480" s="106">
        <f>SUM(F453)</f>
        <v>681</v>
      </c>
      <c r="G480" s="106">
        <f>SUM(G453)</f>
        <v>568</v>
      </c>
      <c r="H480" s="106">
        <f t="shared" si="241"/>
        <v>83.406754772393541</v>
      </c>
      <c r="I480" s="630"/>
      <c r="J480" s="630"/>
      <c r="K480" s="987"/>
      <c r="L480" s="988"/>
      <c r="M480" s="988"/>
      <c r="N480" s="233"/>
      <c r="O480" s="988"/>
      <c r="P480" s="233"/>
      <c r="Q480" s="81">
        <f>SUM(Q479,Q458)</f>
        <v>4258</v>
      </c>
      <c r="R480" s="81">
        <f t="shared" ref="R480:W480" si="246">SUM(R479,R458)</f>
        <v>1419.3333333333333</v>
      </c>
      <c r="S480" s="81">
        <f t="shared" si="246"/>
        <v>1078.6666799999998</v>
      </c>
      <c r="T480" s="81">
        <f t="shared" si="246"/>
        <v>0</v>
      </c>
      <c r="U480" s="81">
        <f t="shared" si="246"/>
        <v>-340.66665333333344</v>
      </c>
      <c r="V480" s="81">
        <f t="shared" si="246"/>
        <v>0</v>
      </c>
      <c r="W480" s="81">
        <f t="shared" si="246"/>
        <v>1078.6666799999998</v>
      </c>
    </row>
    <row r="481" spans="1:23" ht="16.5" thickBot="1" x14ac:dyDescent="0.3">
      <c r="A481" s="254">
        <v>1</v>
      </c>
      <c r="C481" s="1536" t="s">
        <v>17</v>
      </c>
      <c r="D481" s="830"/>
      <c r="E481" s="183"/>
      <c r="F481" s="894"/>
      <c r="G481" s="894"/>
      <c r="H481" s="183"/>
      <c r="I481" s="1026"/>
      <c r="J481" s="1027"/>
      <c r="K481" s="894"/>
      <c r="L481" s="183"/>
      <c r="M481" s="894">
        <f>SUM(M450)+M480</f>
        <v>2177</v>
      </c>
      <c r="N481" s="183"/>
      <c r="O481" s="183"/>
      <c r="P481" s="183"/>
      <c r="Q481" s="83">
        <f>SUM(Q450)+Q480</f>
        <v>110284.20299999999</v>
      </c>
      <c r="R481" s="83">
        <f>SUM(R450)+R480</f>
        <v>36761.400999999998</v>
      </c>
      <c r="S481" s="83">
        <f t="shared" ref="S481:S523" si="247">W481-V481-T481</f>
        <v>35536.404330000005</v>
      </c>
      <c r="T481" s="83">
        <f>SUM(T450)+T480</f>
        <v>0</v>
      </c>
      <c r="U481" s="83">
        <f>SUM(U450)+U480</f>
        <v>-1224.9966699999929</v>
      </c>
      <c r="V481" s="83">
        <f>SUM(V450)+V480</f>
        <v>0</v>
      </c>
      <c r="W481" s="83">
        <f>SUM(W450)+W480</f>
        <v>35536.404330000005</v>
      </c>
    </row>
    <row r="482" spans="1:23" x14ac:dyDescent="0.25">
      <c r="A482" s="254">
        <v>1</v>
      </c>
      <c r="C482" s="406"/>
      <c r="D482" s="406"/>
      <c r="E482" s="818"/>
      <c r="F482" s="181"/>
      <c r="G482" s="818"/>
      <c r="H482" s="181"/>
      <c r="I482" s="1028"/>
      <c r="J482" s="990"/>
      <c r="K482" s="818"/>
      <c r="L482" s="181"/>
      <c r="M482" s="181"/>
      <c r="N482" s="181"/>
      <c r="O482" s="181"/>
      <c r="P482" s="181"/>
      <c r="Q482" s="82"/>
      <c r="R482" s="82"/>
      <c r="S482" s="82">
        <f t="shared" si="247"/>
        <v>0</v>
      </c>
      <c r="T482" s="82"/>
      <c r="U482" s="82"/>
      <c r="V482" s="82"/>
      <c r="W482" s="82"/>
    </row>
    <row r="483" spans="1:23" x14ac:dyDescent="0.25">
      <c r="A483" s="254">
        <v>1</v>
      </c>
      <c r="C483" s="1526" t="s">
        <v>202</v>
      </c>
      <c r="D483" s="454"/>
      <c r="E483" s="983"/>
      <c r="F483" s="5"/>
      <c r="G483" s="983"/>
      <c r="H483" s="5"/>
      <c r="I483" s="278"/>
      <c r="J483" s="278"/>
      <c r="K483" s="984"/>
      <c r="L483" s="169"/>
      <c r="M483" s="169"/>
      <c r="N483" s="169"/>
      <c r="O483" s="169"/>
      <c r="P483" s="169"/>
      <c r="Q483" s="79"/>
      <c r="R483" s="79"/>
      <c r="S483" s="79">
        <f t="shared" si="247"/>
        <v>0</v>
      </c>
      <c r="T483" s="79"/>
      <c r="U483" s="79"/>
      <c r="V483" s="79"/>
      <c r="W483" s="79"/>
    </row>
    <row r="484" spans="1:23" x14ac:dyDescent="0.25">
      <c r="A484" s="254">
        <v>1</v>
      </c>
      <c r="C484" s="1007" t="s">
        <v>5</v>
      </c>
      <c r="D484" s="1007"/>
      <c r="E484" s="983"/>
      <c r="F484" s="5"/>
      <c r="G484" s="983"/>
      <c r="H484" s="5"/>
      <c r="I484" s="278"/>
      <c r="J484" s="278"/>
      <c r="K484" s="984"/>
      <c r="L484" s="169"/>
      <c r="M484" s="169"/>
      <c r="N484" s="169"/>
      <c r="O484" s="169"/>
      <c r="P484" s="169"/>
      <c r="Q484" s="79"/>
      <c r="R484" s="79"/>
      <c r="S484" s="79">
        <f t="shared" si="247"/>
        <v>0</v>
      </c>
      <c r="T484" s="79"/>
      <c r="U484" s="79"/>
      <c r="V484" s="79"/>
      <c r="W484" s="79"/>
    </row>
    <row r="485" spans="1:23" x14ac:dyDescent="0.25">
      <c r="A485" s="254">
        <v>1</v>
      </c>
      <c r="C485" s="30" t="s">
        <v>155</v>
      </c>
      <c r="D485" s="30">
        <v>365</v>
      </c>
      <c r="E485" s="39">
        <v>100</v>
      </c>
      <c r="F485" s="31">
        <f t="shared" ref="F485" si="248">E485/12*$C$4</f>
        <v>33.333333333333336</v>
      </c>
      <c r="G485" s="39">
        <v>26</v>
      </c>
      <c r="H485" s="31">
        <f>G485/F485*100</f>
        <v>77.999999999999986</v>
      </c>
      <c r="I485" s="34">
        <v>12.5</v>
      </c>
      <c r="J485" s="34">
        <f>M485/G485</f>
        <v>11.692307692307692</v>
      </c>
      <c r="K485" s="785">
        <f>ROUND(E485*I485,0)</f>
        <v>1250</v>
      </c>
      <c r="L485" s="300">
        <f t="shared" ref="L485" si="249">ROUND(K485/12*$C$4,0)</f>
        <v>417</v>
      </c>
      <c r="M485" s="300">
        <v>304</v>
      </c>
      <c r="N485" s="300">
        <f>M485/L485*100</f>
        <v>72.901678657074342</v>
      </c>
      <c r="O485" s="309">
        <f>ROUND(K485/D485,0)</f>
        <v>3</v>
      </c>
      <c r="P485" s="300">
        <f>M485/$C$4*12/O485</f>
        <v>304</v>
      </c>
      <c r="Q485" s="221"/>
      <c r="R485" s="221"/>
      <c r="S485" s="221">
        <f t="shared" si="247"/>
        <v>0</v>
      </c>
      <c r="T485" s="221"/>
      <c r="U485" s="221">
        <f>S485-R485</f>
        <v>0</v>
      </c>
      <c r="V485" s="221"/>
      <c r="W485" s="221"/>
    </row>
    <row r="486" spans="1:23" ht="15.75" thickBot="1" x14ac:dyDescent="0.3">
      <c r="A486" s="254">
        <v>1</v>
      </c>
      <c r="C486" s="1573" t="s">
        <v>7</v>
      </c>
      <c r="D486" s="1029"/>
      <c r="E486" s="910">
        <f>SUM(E485:E485)</f>
        <v>100</v>
      </c>
      <c r="F486" s="806">
        <f>SUM(F485:F485)</f>
        <v>33.333333333333336</v>
      </c>
      <c r="G486" s="910">
        <f>SUM(G485:G485)</f>
        <v>26</v>
      </c>
      <c r="H486" s="806">
        <f>G486/F486*100</f>
        <v>77.999999999999986</v>
      </c>
      <c r="I486" s="807">
        <f>IF(E486=0,0,K486/E486)</f>
        <v>12.5</v>
      </c>
      <c r="J486" s="807">
        <f>M486/G486</f>
        <v>11.692307692307692</v>
      </c>
      <c r="K486" s="910">
        <f>SUM(K485:K485)</f>
        <v>1250</v>
      </c>
      <c r="L486" s="806">
        <f>SUM(L485:L485)</f>
        <v>417</v>
      </c>
      <c r="M486" s="806">
        <f>SUM(M485:M485)</f>
        <v>304</v>
      </c>
      <c r="N486" s="764">
        <f>M486/L486*100</f>
        <v>72.901678657074342</v>
      </c>
      <c r="O486" s="828">
        <f>SUM(O485)</f>
        <v>3</v>
      </c>
      <c r="P486" s="764">
        <f>M486/$C$4*12/O486</f>
        <v>304</v>
      </c>
      <c r="Q486" s="80">
        <v>5000</v>
      </c>
      <c r="R486" s="81">
        <f t="shared" ref="R486" si="250">Q486/12*$C$4</f>
        <v>1666.6666666666667</v>
      </c>
      <c r="S486" s="80">
        <f t="shared" si="247"/>
        <v>784.39598999999998</v>
      </c>
      <c r="T486" s="80"/>
      <c r="U486" s="80">
        <f>S486-R486</f>
        <v>-882.27067666666676</v>
      </c>
      <c r="V486" s="80">
        <v>-45.52758</v>
      </c>
      <c r="W486" s="80">
        <v>738.86841000000004</v>
      </c>
    </row>
    <row r="487" spans="1:23" ht="16.5" thickBot="1" x14ac:dyDescent="0.3">
      <c r="A487" s="254">
        <v>1</v>
      </c>
      <c r="C487" s="1536" t="s">
        <v>17</v>
      </c>
      <c r="D487" s="830"/>
      <c r="E487" s="894"/>
      <c r="F487" s="183"/>
      <c r="G487" s="894"/>
      <c r="H487" s="183"/>
      <c r="I487" s="1027"/>
      <c r="J487" s="1027"/>
      <c r="K487" s="894"/>
      <c r="L487" s="183"/>
      <c r="M487" s="183">
        <f>M486</f>
        <v>304</v>
      </c>
      <c r="N487" s="183"/>
      <c r="O487" s="183"/>
      <c r="P487" s="894"/>
      <c r="Q487" s="83">
        <f t="shared" ref="Q487" si="251">Q486</f>
        <v>5000</v>
      </c>
      <c r="R487" s="83">
        <f t="shared" ref="R487" si="252">R486</f>
        <v>1666.6666666666667</v>
      </c>
      <c r="S487" s="83">
        <f t="shared" si="247"/>
        <v>784.39598999999998</v>
      </c>
      <c r="T487" s="83"/>
      <c r="U487" s="83">
        <f t="shared" ref="U487:W487" si="253">U486</f>
        <v>-882.27067666666676</v>
      </c>
      <c r="V487" s="83">
        <f t="shared" si="253"/>
        <v>-45.52758</v>
      </c>
      <c r="W487" s="83">
        <f t="shared" si="253"/>
        <v>738.86841000000004</v>
      </c>
    </row>
    <row r="488" spans="1:23" x14ac:dyDescent="0.25">
      <c r="A488" s="254">
        <v>1</v>
      </c>
      <c r="C488" s="406"/>
      <c r="D488" s="406"/>
      <c r="E488" s="181"/>
      <c r="F488" s="181"/>
      <c r="G488" s="818"/>
      <c r="H488" s="181"/>
      <c r="I488" s="990"/>
      <c r="J488" s="990"/>
      <c r="K488" s="818"/>
      <c r="L488" s="181"/>
      <c r="M488" s="181"/>
      <c r="N488" s="181"/>
      <c r="O488" s="181"/>
      <c r="P488" s="818"/>
      <c r="Q488" s="82"/>
      <c r="R488" s="82"/>
      <c r="S488" s="82">
        <f t="shared" si="247"/>
        <v>0</v>
      </c>
      <c r="T488" s="82"/>
      <c r="U488" s="82"/>
      <c r="V488" s="82"/>
      <c r="W488" s="82"/>
    </row>
    <row r="489" spans="1:23" ht="29.25" x14ac:dyDescent="0.25">
      <c r="A489" s="254">
        <v>1</v>
      </c>
      <c r="C489" s="1526" t="s">
        <v>377</v>
      </c>
      <c r="D489" s="454"/>
      <c r="E489" s="5"/>
      <c r="F489" s="5"/>
      <c r="G489" s="983"/>
      <c r="H489" s="5"/>
      <c r="I489" s="278"/>
      <c r="J489" s="278"/>
      <c r="K489" s="984"/>
      <c r="L489" s="169"/>
      <c r="M489" s="169"/>
      <c r="N489" s="169"/>
      <c r="O489" s="169"/>
      <c r="P489" s="984"/>
      <c r="Q489" s="79"/>
      <c r="R489" s="79"/>
      <c r="S489" s="79">
        <f t="shared" si="247"/>
        <v>0</v>
      </c>
      <c r="T489" s="79"/>
      <c r="U489" s="79"/>
      <c r="V489" s="79"/>
      <c r="W489" s="79"/>
    </row>
    <row r="490" spans="1:23" x14ac:dyDescent="0.25">
      <c r="A490" s="254">
        <v>1</v>
      </c>
      <c r="C490" s="1007" t="s">
        <v>5</v>
      </c>
      <c r="D490" s="1007"/>
      <c r="E490" s="5"/>
      <c r="F490" s="5"/>
      <c r="G490" s="983"/>
      <c r="H490" s="5"/>
      <c r="I490" s="278"/>
      <c r="J490" s="278"/>
      <c r="K490" s="984"/>
      <c r="L490" s="169"/>
      <c r="M490" s="169"/>
      <c r="N490" s="169"/>
      <c r="O490" s="169"/>
      <c r="P490" s="984"/>
      <c r="Q490" s="79"/>
      <c r="R490" s="79"/>
      <c r="S490" s="79">
        <f t="shared" si="247"/>
        <v>0</v>
      </c>
      <c r="T490" s="79"/>
      <c r="U490" s="79"/>
      <c r="V490" s="79"/>
      <c r="W490" s="79"/>
    </row>
    <row r="491" spans="1:23" x14ac:dyDescent="0.25">
      <c r="A491" s="254">
        <v>1</v>
      </c>
      <c r="C491" s="28" t="s">
        <v>77</v>
      </c>
      <c r="D491" s="30">
        <v>320</v>
      </c>
      <c r="E491" s="37">
        <v>10</v>
      </c>
      <c r="F491" s="31">
        <f t="shared" ref="F491" si="254">E491/12*$C$4</f>
        <v>3.3333333333333335</v>
      </c>
      <c r="G491" s="39">
        <v>0</v>
      </c>
      <c r="H491" s="31">
        <f>IF(F491=0,0,G491/F491*100)</f>
        <v>0</v>
      </c>
      <c r="I491" s="34">
        <v>10</v>
      </c>
      <c r="J491" s="32" t="e">
        <f>M491/G491</f>
        <v>#DIV/0!</v>
      </c>
      <c r="K491" s="226">
        <f>ROUND(E491*I491,0)</f>
        <v>100</v>
      </c>
      <c r="L491" s="226">
        <f t="shared" ref="L491" si="255">ROUND(K491/12*$C$4,0)</f>
        <v>33</v>
      </c>
      <c r="M491" s="300"/>
      <c r="N491" s="226">
        <f>M491/L491*100</f>
        <v>0</v>
      </c>
      <c r="O491" s="226">
        <f>ROUND(K491/D491,0)</f>
        <v>0</v>
      </c>
      <c r="P491" s="300" t="e">
        <f>M491/$C$4*12/O491</f>
        <v>#DIV/0!</v>
      </c>
      <c r="Q491" s="221"/>
      <c r="R491" s="81"/>
      <c r="S491" s="81">
        <f t="shared" si="247"/>
        <v>0</v>
      </c>
      <c r="T491" s="81"/>
      <c r="U491" s="81">
        <f>S491-R491</f>
        <v>0</v>
      </c>
      <c r="V491" s="81"/>
      <c r="W491" s="81"/>
    </row>
    <row r="492" spans="1:23" x14ac:dyDescent="0.25">
      <c r="A492" s="254">
        <v>1</v>
      </c>
      <c r="C492" s="786" t="s">
        <v>7</v>
      </c>
      <c r="D492" s="986"/>
      <c r="E492" s="106">
        <f>SUM(E491:E491)</f>
        <v>10</v>
      </c>
      <c r="F492" s="106">
        <f>SUM(F491:F491)</f>
        <v>3.3333333333333335</v>
      </c>
      <c r="G492" s="106">
        <f>SUM(G491:G491)</f>
        <v>0</v>
      </c>
      <c r="H492" s="106">
        <f>G492/F492*100</f>
        <v>0</v>
      </c>
      <c r="I492" s="630">
        <f>IF(E492=0,0,K492/E492)</f>
        <v>10</v>
      </c>
      <c r="J492" s="630" t="e">
        <f>M492/G492</f>
        <v>#DIV/0!</v>
      </c>
      <c r="K492" s="106">
        <f>SUM(K491:K491)</f>
        <v>100</v>
      </c>
      <c r="L492" s="106">
        <f>SUM(L491:L491)</f>
        <v>33</v>
      </c>
      <c r="M492" s="106">
        <f>SUM(M491:M491)</f>
        <v>0</v>
      </c>
      <c r="N492" s="233">
        <f>M492/L492*100</f>
        <v>0</v>
      </c>
      <c r="O492" s="898">
        <f>SUM(O491:O491)</f>
        <v>0</v>
      </c>
      <c r="P492" s="233" t="e">
        <f>M492/$C$4*12/O492</f>
        <v>#DIV/0!</v>
      </c>
      <c r="Q492" s="81">
        <v>550</v>
      </c>
      <c r="R492" s="81">
        <f t="shared" ref="R492" si="256">Q492/12*$C$4</f>
        <v>183.33333333333334</v>
      </c>
      <c r="S492" s="81">
        <f t="shared" si="247"/>
        <v>0</v>
      </c>
      <c r="T492" s="81"/>
      <c r="U492" s="81">
        <f>S492-R492</f>
        <v>-183.33333333333334</v>
      </c>
      <c r="V492" s="81">
        <v>0</v>
      </c>
      <c r="W492" s="81">
        <v>0</v>
      </c>
    </row>
    <row r="493" spans="1:23" ht="15.75" x14ac:dyDescent="0.25">
      <c r="A493" s="254">
        <v>1</v>
      </c>
      <c r="C493" s="1574" t="s">
        <v>31</v>
      </c>
      <c r="D493" s="1014"/>
      <c r="E493" s="181"/>
      <c r="F493" s="181"/>
      <c r="G493" s="818"/>
      <c r="H493" s="181"/>
      <c r="I493" s="788"/>
      <c r="J493" s="788"/>
      <c r="K493" s="1030"/>
      <c r="L493" s="722"/>
      <c r="M493" s="722"/>
      <c r="N493" s="423"/>
      <c r="O493" s="900"/>
      <c r="P493" s="332"/>
      <c r="Q493" s="82"/>
      <c r="R493" s="82"/>
      <c r="S493" s="82">
        <f t="shared" si="247"/>
        <v>0</v>
      </c>
      <c r="T493" s="82"/>
      <c r="U493" s="82"/>
      <c r="V493" s="82"/>
      <c r="W493" s="82"/>
    </row>
    <row r="494" spans="1:23" x14ac:dyDescent="0.25">
      <c r="A494" s="254">
        <v>1</v>
      </c>
      <c r="C494" s="10" t="s">
        <v>182</v>
      </c>
      <c r="D494" s="1031"/>
      <c r="E494" s="35"/>
      <c r="F494" s="29"/>
      <c r="G494" s="872"/>
      <c r="H494" s="182"/>
      <c r="I494" s="274"/>
      <c r="J494" s="274"/>
      <c r="K494" s="1032"/>
      <c r="L494" s="289"/>
      <c r="M494" s="289"/>
      <c r="N494" s="226"/>
      <c r="O494" s="139"/>
      <c r="P494" s="300"/>
      <c r="Q494" s="79"/>
      <c r="R494" s="79"/>
      <c r="S494" s="79">
        <f t="shared" si="247"/>
        <v>0</v>
      </c>
      <c r="T494" s="79"/>
      <c r="U494" s="79"/>
      <c r="V494" s="79"/>
      <c r="W494" s="79"/>
    </row>
    <row r="495" spans="1:23" x14ac:dyDescent="0.25">
      <c r="A495" s="254">
        <v>1</v>
      </c>
      <c r="C495" s="8" t="s">
        <v>77</v>
      </c>
      <c r="D495" s="1031">
        <v>240</v>
      </c>
      <c r="E495" s="35">
        <v>5</v>
      </c>
      <c r="F495" s="29">
        <f>ROUND(E495/12*$C$4,0)</f>
        <v>2</v>
      </c>
      <c r="G495" s="993">
        <v>0</v>
      </c>
      <c r="H495" s="29">
        <f>G495/F495*100</f>
        <v>0</v>
      </c>
      <c r="I495" s="799">
        <v>10</v>
      </c>
      <c r="J495" s="32" t="e">
        <f>M495/G495</f>
        <v>#DIV/0!</v>
      </c>
      <c r="K495" s="225">
        <f>ROUND(E495*I495,0)</f>
        <v>50</v>
      </c>
      <c r="L495" s="226">
        <f t="shared" ref="L495" si="257">ROUND(K495/12*$C$4,0)</f>
        <v>17</v>
      </c>
      <c r="M495" s="226"/>
      <c r="N495" s="226">
        <f>M495/L495*100</f>
        <v>0</v>
      </c>
      <c r="O495" s="796">
        <f>ROUND(K495/D495,0)</f>
        <v>0</v>
      </c>
      <c r="P495" s="226" t="e">
        <f>M495/$C$4*12/O495</f>
        <v>#DIV/0!</v>
      </c>
      <c r="Q495" s="79"/>
      <c r="R495" s="79"/>
      <c r="S495" s="79">
        <f t="shared" si="247"/>
        <v>0</v>
      </c>
      <c r="T495" s="79"/>
      <c r="U495" s="79">
        <f>S495-R495</f>
        <v>0</v>
      </c>
      <c r="V495" s="79"/>
      <c r="W495" s="79"/>
    </row>
    <row r="496" spans="1:23" x14ac:dyDescent="0.25">
      <c r="A496" s="254">
        <v>1</v>
      </c>
      <c r="C496" s="1200" t="s">
        <v>90</v>
      </c>
      <c r="D496" s="1015"/>
      <c r="E496" s="212">
        <f>SUM(E495:E495)</f>
        <v>5</v>
      </c>
      <c r="F496" s="212">
        <f>SUM(F495:F495)</f>
        <v>2</v>
      </c>
      <c r="G496" s="212">
        <f>SUM(G495:G495)</f>
        <v>0</v>
      </c>
      <c r="H496" s="212">
        <f>G496/F496*100</f>
        <v>0</v>
      </c>
      <c r="I496" s="793">
        <f>IF(E496=0,0,K496/E496)</f>
        <v>10</v>
      </c>
      <c r="J496" s="34" t="e">
        <f>M496/G496</f>
        <v>#DIV/0!</v>
      </c>
      <c r="K496" s="212">
        <f>SUM(K495:K495)</f>
        <v>50</v>
      </c>
      <c r="L496" s="212">
        <f>SUM(L495:L495)</f>
        <v>17</v>
      </c>
      <c r="M496" s="212">
        <f>SUM(M495:M495)</f>
        <v>0</v>
      </c>
      <c r="N496" s="300">
        <f>M496/L496*100</f>
        <v>0</v>
      </c>
      <c r="O496" s="212">
        <f>SUM(O495:O495)</f>
        <v>0</v>
      </c>
      <c r="P496" s="300" t="e">
        <f>M496/$C$4*12/O496</f>
        <v>#DIV/0!</v>
      </c>
      <c r="Q496" s="221"/>
      <c r="R496" s="221"/>
      <c r="S496" s="221">
        <f t="shared" si="247"/>
        <v>0</v>
      </c>
      <c r="T496" s="221"/>
      <c r="U496" s="221"/>
      <c r="V496" s="221"/>
      <c r="W496" s="221"/>
    </row>
    <row r="497" spans="1:23" ht="29.25" x14ac:dyDescent="0.25">
      <c r="A497" s="254">
        <v>1</v>
      </c>
      <c r="C497" s="978" t="s">
        <v>315</v>
      </c>
      <c r="D497" s="986"/>
      <c r="E497" s="106">
        <f>SUM(E496)</f>
        <v>5</v>
      </c>
      <c r="F497" s="106">
        <f>SUM(F496)</f>
        <v>2</v>
      </c>
      <c r="G497" s="106">
        <f>SUM(G496)</f>
        <v>0</v>
      </c>
      <c r="H497" s="106">
        <f>G497/F497*100</f>
        <v>0</v>
      </c>
      <c r="I497" s="106">
        <f>IF(E497=0,0,K497/E497)</f>
        <v>10</v>
      </c>
      <c r="J497" s="106" t="e">
        <f>M497/G497</f>
        <v>#DIV/0!</v>
      </c>
      <c r="K497" s="816">
        <f>SUM(K496)</f>
        <v>50</v>
      </c>
      <c r="L497" s="106">
        <f>SUM(L496)</f>
        <v>17</v>
      </c>
      <c r="M497" s="106">
        <f>SUM(M496)</f>
        <v>0</v>
      </c>
      <c r="N497" s="106">
        <f>M497/L497*100</f>
        <v>0</v>
      </c>
      <c r="O497" s="106">
        <f>SUM(O496)</f>
        <v>0</v>
      </c>
      <c r="P497" s="106" t="e">
        <f>SUM(P496)</f>
        <v>#DIV/0!</v>
      </c>
      <c r="Q497" s="81">
        <v>99.252219999999994</v>
      </c>
      <c r="R497" s="81">
        <f t="shared" ref="R497" si="258">Q497/12*$C$4</f>
        <v>33.084073333333329</v>
      </c>
      <c r="S497" s="81">
        <f t="shared" si="247"/>
        <v>0</v>
      </c>
      <c r="T497" s="81"/>
      <c r="U497" s="81">
        <f>S497-R497</f>
        <v>-33.084073333333329</v>
      </c>
      <c r="V497" s="81">
        <v>0</v>
      </c>
      <c r="W497" s="81">
        <v>0</v>
      </c>
    </row>
    <row r="498" spans="1:23" x14ac:dyDescent="0.25">
      <c r="A498" s="254">
        <v>1</v>
      </c>
      <c r="C498" s="989" t="s">
        <v>14</v>
      </c>
      <c r="D498" s="989"/>
      <c r="E498" s="181"/>
      <c r="F498" s="181"/>
      <c r="G498" s="818"/>
      <c r="H498" s="181"/>
      <c r="I498" s="788"/>
      <c r="J498" s="788"/>
      <c r="K498" s="1030"/>
      <c r="L498" s="722"/>
      <c r="M498" s="722"/>
      <c r="N498" s="722"/>
      <c r="O498" s="722"/>
      <c r="P498" s="722"/>
      <c r="Q498" s="82"/>
      <c r="R498" s="82"/>
      <c r="S498" s="82">
        <f t="shared" si="247"/>
        <v>0</v>
      </c>
      <c r="T498" s="82"/>
      <c r="U498" s="82"/>
      <c r="V498" s="82"/>
      <c r="W498" s="82"/>
    </row>
    <row r="499" spans="1:23" x14ac:dyDescent="0.25">
      <c r="A499" s="254">
        <v>1</v>
      </c>
      <c r="C499" s="8" t="s">
        <v>197</v>
      </c>
      <c r="D499" s="8"/>
      <c r="E499" s="35">
        <f>SUM(E501)</f>
        <v>108</v>
      </c>
      <c r="F499" s="29">
        <f>SUM(F501)</f>
        <v>36</v>
      </c>
      <c r="G499" s="993">
        <f>SUM(G501)</f>
        <v>92</v>
      </c>
      <c r="H499" s="35">
        <f>G499/F499*100</f>
        <v>255.55555555555554</v>
      </c>
      <c r="I499" s="274"/>
      <c r="J499" s="274"/>
      <c r="K499" s="1032"/>
      <c r="L499" s="289"/>
      <c r="M499" s="289"/>
      <c r="N499" s="289"/>
      <c r="O499" s="289"/>
      <c r="P499" s="1033"/>
      <c r="Q499" s="79"/>
      <c r="R499" s="79"/>
      <c r="S499" s="79">
        <f t="shared" si="247"/>
        <v>0</v>
      </c>
      <c r="T499" s="79"/>
      <c r="U499" s="79">
        <f>S499-R499</f>
        <v>0</v>
      </c>
      <c r="V499" s="79"/>
      <c r="W499" s="79"/>
    </row>
    <row r="500" spans="1:23" x14ac:dyDescent="0.25">
      <c r="A500" s="254">
        <v>1</v>
      </c>
      <c r="C500" s="8" t="s">
        <v>159</v>
      </c>
      <c r="D500" s="8"/>
      <c r="E500" s="35"/>
      <c r="F500" s="35"/>
      <c r="G500" s="993"/>
      <c r="H500" s="35"/>
      <c r="I500" s="274"/>
      <c r="J500" s="274"/>
      <c r="K500" s="1032"/>
      <c r="L500" s="289"/>
      <c r="M500" s="289"/>
      <c r="N500" s="289"/>
      <c r="O500" s="289"/>
      <c r="P500" s="1033"/>
      <c r="Q500" s="79"/>
      <c r="R500" s="79"/>
      <c r="S500" s="79">
        <f t="shared" si="247"/>
        <v>0</v>
      </c>
      <c r="T500" s="79"/>
      <c r="U500" s="79"/>
      <c r="V500" s="79"/>
      <c r="W500" s="79"/>
    </row>
    <row r="501" spans="1:23" x14ac:dyDescent="0.25">
      <c r="A501" s="254">
        <v>1</v>
      </c>
      <c r="C501" s="8" t="s">
        <v>292</v>
      </c>
      <c r="D501" s="8"/>
      <c r="E501" s="35">
        <v>108</v>
      </c>
      <c r="F501" s="29">
        <f>ROUND(E501/12*$C$4,0)</f>
        <v>36</v>
      </c>
      <c r="G501" s="38">
        <v>92</v>
      </c>
      <c r="H501" s="29">
        <f>G501/F501*100</f>
        <v>255.55555555555554</v>
      </c>
      <c r="I501" s="274"/>
      <c r="J501" s="274"/>
      <c r="K501" s="1032"/>
      <c r="L501" s="289"/>
      <c r="M501" s="289"/>
      <c r="N501" s="289"/>
      <c r="O501" s="289"/>
      <c r="P501" s="1033"/>
      <c r="Q501" s="79"/>
      <c r="R501" s="79"/>
      <c r="S501" s="79">
        <f t="shared" si="247"/>
        <v>0</v>
      </c>
      <c r="T501" s="79"/>
      <c r="U501" s="79">
        <f>S501-R501</f>
        <v>0</v>
      </c>
      <c r="V501" s="79"/>
      <c r="W501" s="79"/>
    </row>
    <row r="502" spans="1:23" x14ac:dyDescent="0.25">
      <c r="A502" s="254">
        <v>1</v>
      </c>
      <c r="C502" s="8" t="s">
        <v>157</v>
      </c>
      <c r="D502" s="8"/>
      <c r="E502" s="35"/>
      <c r="F502" s="35"/>
      <c r="G502" s="993"/>
      <c r="H502" s="35"/>
      <c r="I502" s="274"/>
      <c r="J502" s="274"/>
      <c r="K502" s="1032"/>
      <c r="L502" s="289"/>
      <c r="M502" s="289"/>
      <c r="N502" s="289"/>
      <c r="O502" s="289"/>
      <c r="P502" s="1033"/>
      <c r="Q502" s="79"/>
      <c r="R502" s="79"/>
      <c r="S502" s="79">
        <f t="shared" si="247"/>
        <v>0</v>
      </c>
      <c r="T502" s="79"/>
      <c r="U502" s="79"/>
      <c r="V502" s="79"/>
      <c r="W502" s="79"/>
    </row>
    <row r="503" spans="1:23" ht="30" x14ac:dyDescent="0.25">
      <c r="A503" s="254">
        <v>1</v>
      </c>
      <c r="C503" s="3" t="s">
        <v>158</v>
      </c>
      <c r="D503" s="3"/>
      <c r="E503" s="37"/>
      <c r="F503" s="37"/>
      <c r="G503" s="37"/>
      <c r="H503" s="37"/>
      <c r="I503" s="793"/>
      <c r="J503" s="793"/>
      <c r="K503" s="1034"/>
      <c r="L503" s="296"/>
      <c r="M503" s="296"/>
      <c r="N503" s="296"/>
      <c r="O503" s="296"/>
      <c r="P503" s="1035"/>
      <c r="Q503" s="221"/>
      <c r="R503" s="221"/>
      <c r="S503" s="221">
        <f t="shared" si="247"/>
        <v>0</v>
      </c>
      <c r="T503" s="221"/>
      <c r="U503" s="221"/>
      <c r="V503" s="221"/>
      <c r="W503" s="221"/>
    </row>
    <row r="504" spans="1:23" ht="15.75" thickBot="1" x14ac:dyDescent="0.3">
      <c r="A504" s="254">
        <v>1</v>
      </c>
      <c r="C504" s="948" t="s">
        <v>166</v>
      </c>
      <c r="D504" s="948"/>
      <c r="E504" s="806">
        <f>E499</f>
        <v>108</v>
      </c>
      <c r="F504" s="806">
        <f>F499</f>
        <v>36</v>
      </c>
      <c r="G504" s="806">
        <f>G499</f>
        <v>92</v>
      </c>
      <c r="H504" s="806">
        <f>G504/F504*100</f>
        <v>255.55555555555554</v>
      </c>
      <c r="I504" s="1036"/>
      <c r="J504" s="1036"/>
      <c r="K504" s="1037"/>
      <c r="L504" s="1038"/>
      <c r="M504" s="1038"/>
      <c r="N504" s="1038"/>
      <c r="O504" s="1038"/>
      <c r="P504" s="1038"/>
      <c r="Q504" s="80">
        <v>53.660879999999999</v>
      </c>
      <c r="R504" s="81">
        <f t="shared" ref="R504" si="259">Q504/12*$C$4</f>
        <v>17.886959999999998</v>
      </c>
      <c r="S504" s="80">
        <f t="shared" si="247"/>
        <v>54.385799999999996</v>
      </c>
      <c r="T504" s="80"/>
      <c r="U504" s="80">
        <f>S504-R504</f>
        <v>36.498840000000001</v>
      </c>
      <c r="V504" s="80">
        <v>0</v>
      </c>
      <c r="W504" s="80">
        <v>54.385799999999996</v>
      </c>
    </row>
    <row r="505" spans="1:23" s="259" customFormat="1" ht="16.5" thickBot="1" x14ac:dyDescent="0.3">
      <c r="A505" s="254">
        <v>1</v>
      </c>
      <c r="B505" s="254"/>
      <c r="C505" s="1536" t="s">
        <v>17</v>
      </c>
      <c r="D505" s="830"/>
      <c r="E505" s="183"/>
      <c r="F505" s="183"/>
      <c r="G505" s="183"/>
      <c r="H505" s="183"/>
      <c r="I505" s="1027"/>
      <c r="J505" s="1027"/>
      <c r="K505" s="894"/>
      <c r="L505" s="183"/>
      <c r="M505" s="183">
        <f>SUM(M504,M497,M492)</f>
        <v>0</v>
      </c>
      <c r="N505" s="183"/>
      <c r="O505" s="183"/>
      <c r="P505" s="183"/>
      <c r="Q505" s="83">
        <f t="shared" ref="Q505" si="260">SUM(Q504,Q497,Q492)</f>
        <v>702.91309999999999</v>
      </c>
      <c r="R505" s="83">
        <f t="shared" ref="R505" si="261">SUM(R504,R497,R492)</f>
        <v>234.30436666666668</v>
      </c>
      <c r="S505" s="83">
        <f t="shared" si="247"/>
        <v>54.385799999999996</v>
      </c>
      <c r="T505" s="83"/>
      <c r="U505" s="83">
        <f t="shared" ref="U505:W505" si="262">SUM(U504,U497,U492)</f>
        <v>-179.91856666666666</v>
      </c>
      <c r="V505" s="83">
        <f t="shared" si="262"/>
        <v>0</v>
      </c>
      <c r="W505" s="83">
        <f t="shared" si="262"/>
        <v>54.385799999999996</v>
      </c>
    </row>
    <row r="506" spans="1:23" x14ac:dyDescent="0.25">
      <c r="A506" s="254">
        <v>1</v>
      </c>
      <c r="C506" s="406"/>
      <c r="D506" s="406"/>
      <c r="E506" s="181"/>
      <c r="F506" s="181"/>
      <c r="G506" s="181"/>
      <c r="H506" s="181"/>
      <c r="I506" s="990"/>
      <c r="J506" s="990"/>
      <c r="K506" s="818"/>
      <c r="L506" s="181"/>
      <c r="M506" s="181"/>
      <c r="N506" s="181"/>
      <c r="O506" s="181"/>
      <c r="P506" s="181"/>
      <c r="Q506" s="82"/>
      <c r="R506" s="82"/>
      <c r="S506" s="82">
        <f t="shared" si="247"/>
        <v>0</v>
      </c>
      <c r="T506" s="82"/>
      <c r="U506" s="82"/>
      <c r="V506" s="82"/>
      <c r="W506" s="82"/>
    </row>
    <row r="507" spans="1:23" ht="29.25" x14ac:dyDescent="0.25">
      <c r="A507" s="254">
        <v>1</v>
      </c>
      <c r="C507" s="1526" t="s">
        <v>203</v>
      </c>
      <c r="D507" s="264"/>
      <c r="E507" s="135"/>
      <c r="F507" s="135"/>
      <c r="G507" s="135"/>
      <c r="H507" s="135"/>
      <c r="I507" s="280"/>
      <c r="J507" s="280"/>
      <c r="K507" s="1039"/>
      <c r="L507" s="146"/>
      <c r="M507" s="146"/>
      <c r="N507" s="146"/>
      <c r="O507" s="146"/>
      <c r="P507" s="146"/>
      <c r="Q507" s="79"/>
      <c r="R507" s="79"/>
      <c r="S507" s="79">
        <f t="shared" si="247"/>
        <v>0</v>
      </c>
      <c r="T507" s="79"/>
      <c r="U507" s="79"/>
      <c r="V507" s="79"/>
      <c r="W507" s="79"/>
    </row>
    <row r="508" spans="1:23" x14ac:dyDescent="0.25">
      <c r="A508" s="254">
        <v>1</v>
      </c>
      <c r="C508" s="383" t="s">
        <v>5</v>
      </c>
      <c r="D508" s="383"/>
      <c r="E508" s="135"/>
      <c r="F508" s="135"/>
      <c r="G508" s="135"/>
      <c r="H508" s="135"/>
      <c r="I508" s="280"/>
      <c r="J508" s="280"/>
      <c r="K508" s="1039"/>
      <c r="L508" s="146"/>
      <c r="M508" s="146"/>
      <c r="N508" s="146"/>
      <c r="O508" s="146"/>
      <c r="P508" s="146"/>
      <c r="Q508" s="79"/>
      <c r="R508" s="79"/>
      <c r="S508" s="79">
        <f t="shared" si="247"/>
        <v>0</v>
      </c>
      <c r="T508" s="79"/>
      <c r="U508" s="79"/>
      <c r="V508" s="79"/>
      <c r="W508" s="79"/>
    </row>
    <row r="509" spans="1:23" x14ac:dyDescent="0.25">
      <c r="A509" s="254">
        <v>1</v>
      </c>
      <c r="C509" s="30" t="s">
        <v>18</v>
      </c>
      <c r="D509" s="30">
        <v>340</v>
      </c>
      <c r="E509" s="157">
        <v>65</v>
      </c>
      <c r="F509" s="31">
        <f>ROUND(E509/12*$C$4,0)</f>
        <v>22</v>
      </c>
      <c r="G509" s="31">
        <v>43</v>
      </c>
      <c r="H509" s="31">
        <f>G509/F509*100</f>
        <v>195.45454545454547</v>
      </c>
      <c r="I509" s="469">
        <v>7</v>
      </c>
      <c r="J509" s="34">
        <f>M509/G509</f>
        <v>6.1627906976744189</v>
      </c>
      <c r="K509" s="225">
        <f>ROUND(E509*I509,0)</f>
        <v>455</v>
      </c>
      <c r="L509" s="300">
        <f t="shared" ref="L509" si="263">ROUND(K509/12*$C$4,0)</f>
        <v>152</v>
      </c>
      <c r="M509" s="300">
        <v>265</v>
      </c>
      <c r="N509" s="300">
        <f>M509/L509*100</f>
        <v>174.34210526315789</v>
      </c>
      <c r="O509" s="309">
        <f>ROUND(K509/D509,0)</f>
        <v>1</v>
      </c>
      <c r="P509" s="300">
        <f>M509/$C$4*12/O509</f>
        <v>795</v>
      </c>
      <c r="Q509" s="79"/>
      <c r="R509" s="79"/>
      <c r="S509" s="79">
        <f t="shared" si="247"/>
        <v>0</v>
      </c>
      <c r="T509" s="79"/>
      <c r="U509" s="79"/>
      <c r="V509" s="79"/>
      <c r="W509" s="79"/>
    </row>
    <row r="510" spans="1:23" x14ac:dyDescent="0.25">
      <c r="A510" s="254">
        <v>1</v>
      </c>
      <c r="C510" s="786" t="s">
        <v>7</v>
      </c>
      <c r="D510" s="794"/>
      <c r="E510" s="159">
        <f>SUM(E509:E509)</f>
        <v>65</v>
      </c>
      <c r="F510" s="159">
        <f>SUM(F509:F509)</f>
        <v>22</v>
      </c>
      <c r="G510" s="159">
        <f>SUM(G509:G509)</f>
        <v>43</v>
      </c>
      <c r="H510" s="159">
        <f>G510/F510*100</f>
        <v>195.45454545454547</v>
      </c>
      <c r="I510" s="630">
        <f>IF(E510=0,0,K510/E510)</f>
        <v>7</v>
      </c>
      <c r="J510" s="630">
        <f>M510/G510</f>
        <v>6.1627906976744189</v>
      </c>
      <c r="K510" s="1040">
        <f>SUM(K509:K509)</f>
        <v>455</v>
      </c>
      <c r="L510" s="159">
        <f>SUM(L509:L509)</f>
        <v>152</v>
      </c>
      <c r="M510" s="159">
        <f>SUM(M509:M509)</f>
        <v>265</v>
      </c>
      <c r="N510" s="233">
        <f>M510/L510*100</f>
        <v>174.34210526315789</v>
      </c>
      <c r="O510" s="898">
        <f>SUM(O509)</f>
        <v>1</v>
      </c>
      <c r="P510" s="233">
        <f>M510/$C$4*12/O510</f>
        <v>795</v>
      </c>
      <c r="Q510" s="81">
        <v>13444</v>
      </c>
      <c r="R510" s="81">
        <f t="shared" ref="R510:R511" si="264">Q510/12*$C$4</f>
        <v>4481.333333333333</v>
      </c>
      <c r="S510" s="81">
        <f t="shared" si="247"/>
        <v>11966.31162</v>
      </c>
      <c r="T510" s="81"/>
      <c r="U510" s="81">
        <f>S510-R510</f>
        <v>7484.9782866666674</v>
      </c>
      <c r="V510" s="81">
        <v>118.52036</v>
      </c>
      <c r="W510" s="81">
        <v>12084.831980000001</v>
      </c>
    </row>
    <row r="511" spans="1:23" ht="44.25" thickBot="1" x14ac:dyDescent="0.3">
      <c r="A511" s="254">
        <v>1</v>
      </c>
      <c r="C511" s="1575" t="s">
        <v>275</v>
      </c>
      <c r="D511" s="1041"/>
      <c r="E511" s="505">
        <v>31</v>
      </c>
      <c r="F511" s="1042">
        <f>ROUND(E511/12*$C$4,0)</f>
        <v>10</v>
      </c>
      <c r="G511" s="505">
        <v>11</v>
      </c>
      <c r="H511" s="491">
        <f>G511/F511*100</f>
        <v>110.00000000000001</v>
      </c>
      <c r="I511" s="974"/>
      <c r="J511" s="974"/>
      <c r="K511" s="1043"/>
      <c r="L511" s="505"/>
      <c r="M511" s="505"/>
      <c r="N511" s="882"/>
      <c r="O511" s="1044"/>
      <c r="P511" s="1045"/>
      <c r="Q511" s="888">
        <v>3550</v>
      </c>
      <c r="R511" s="81">
        <f t="shared" si="264"/>
        <v>1183.3333333333333</v>
      </c>
      <c r="S511" s="888">
        <f t="shared" si="247"/>
        <v>1215.21504</v>
      </c>
      <c r="T511" s="888"/>
      <c r="U511" s="888">
        <f>S511-R511</f>
        <v>31.881706666666787</v>
      </c>
      <c r="V511" s="81">
        <v>0</v>
      </c>
      <c r="W511" s="81">
        <v>1215.21504</v>
      </c>
    </row>
    <row r="512" spans="1:23" ht="16.5" thickBot="1" x14ac:dyDescent="0.3">
      <c r="A512" s="254">
        <v>1</v>
      </c>
      <c r="C512" s="1536" t="s">
        <v>17</v>
      </c>
      <c r="D512" s="1046"/>
      <c r="E512" s="155"/>
      <c r="F512" s="155"/>
      <c r="G512" s="155"/>
      <c r="H512" s="155"/>
      <c r="I512" s="1004"/>
      <c r="J512" s="1004"/>
      <c r="K512" s="1047"/>
      <c r="L512" s="155"/>
      <c r="M512" s="155">
        <f>SUM(M510)</f>
        <v>265</v>
      </c>
      <c r="N512" s="1047"/>
      <c r="O512" s="155"/>
      <c r="P512" s="1047"/>
      <c r="Q512" s="83">
        <f t="shared" ref="Q512" si="265">SUM(Q510)</f>
        <v>13444</v>
      </c>
      <c r="R512" s="83">
        <f t="shared" ref="R512" si="266">SUM(R510)</f>
        <v>4481.333333333333</v>
      </c>
      <c r="S512" s="83">
        <f t="shared" si="247"/>
        <v>11966.31162</v>
      </c>
      <c r="T512" s="83"/>
      <c r="U512" s="83">
        <f t="shared" ref="U512:W512" si="267">SUM(U510)</f>
        <v>7484.9782866666674</v>
      </c>
      <c r="V512" s="83">
        <f t="shared" si="267"/>
        <v>118.52036</v>
      </c>
      <c r="W512" s="83">
        <f t="shared" si="267"/>
        <v>12084.831980000001</v>
      </c>
    </row>
    <row r="513" spans="1:23" ht="30" x14ac:dyDescent="0.25">
      <c r="A513" s="254">
        <v>1</v>
      </c>
      <c r="C513" s="1576" t="s">
        <v>378</v>
      </c>
      <c r="D513" s="137"/>
      <c r="E513" s="76"/>
      <c r="F513" s="145"/>
      <c r="G513" s="145"/>
      <c r="H513" s="76"/>
      <c r="I513" s="1048"/>
      <c r="J513" s="1048"/>
      <c r="K513" s="1049"/>
      <c r="L513" s="76"/>
      <c r="M513" s="76"/>
      <c r="N513" s="124"/>
      <c r="O513" s="145"/>
      <c r="P513" s="124"/>
      <c r="Q513" s="82"/>
      <c r="R513" s="82"/>
      <c r="S513" s="82">
        <f t="shared" si="247"/>
        <v>0</v>
      </c>
      <c r="T513" s="82"/>
      <c r="U513" s="82"/>
      <c r="V513" s="82"/>
      <c r="W513" s="82"/>
    </row>
    <row r="514" spans="1:23" x14ac:dyDescent="0.25">
      <c r="A514" s="254">
        <v>1</v>
      </c>
      <c r="C514" s="14"/>
      <c r="D514" s="507"/>
      <c r="E514" s="120"/>
      <c r="F514" s="76"/>
      <c r="G514" s="120"/>
      <c r="H514" s="120"/>
      <c r="I514" s="280"/>
      <c r="J514" s="483"/>
      <c r="K514" s="124"/>
      <c r="L514" s="120"/>
      <c r="M514" s="138"/>
      <c r="N514" s="120"/>
      <c r="O514" s="124"/>
      <c r="P514" s="120"/>
      <c r="Q514" s="79"/>
      <c r="R514" s="221"/>
      <c r="S514" s="79">
        <f t="shared" si="247"/>
        <v>0</v>
      </c>
      <c r="T514" s="79"/>
      <c r="U514" s="79"/>
      <c r="V514" s="79"/>
      <c r="W514" s="79"/>
    </row>
    <row r="515" spans="1:23" ht="31.5" x14ac:dyDescent="0.25">
      <c r="A515" s="254">
        <v>1</v>
      </c>
      <c r="C515" s="1577" t="s">
        <v>294</v>
      </c>
      <c r="D515" s="1050"/>
      <c r="E515" s="135">
        <v>10</v>
      </c>
      <c r="F515" s="135">
        <f>ROUND(E515/12*$C$4,0)</f>
        <v>3</v>
      </c>
      <c r="G515" s="603">
        <v>0</v>
      </c>
      <c r="H515" s="157">
        <f>G515/F515*100</f>
        <v>0</v>
      </c>
      <c r="I515" s="1048"/>
      <c r="J515" s="483"/>
      <c r="K515" s="120"/>
      <c r="L515" s="120"/>
      <c r="M515" s="138"/>
      <c r="N515" s="120"/>
      <c r="O515" s="120"/>
      <c r="P515" s="120"/>
      <c r="Q515" s="221"/>
      <c r="R515" s="221"/>
      <c r="S515" s="221">
        <f t="shared" si="247"/>
        <v>0</v>
      </c>
      <c r="T515" s="221"/>
      <c r="U515" s="221"/>
      <c r="V515" s="660"/>
      <c r="W515" s="660"/>
    </row>
    <row r="516" spans="1:23" ht="31.5" x14ac:dyDescent="0.25">
      <c r="A516" s="254">
        <v>1</v>
      </c>
      <c r="C516" s="1577" t="s">
        <v>295</v>
      </c>
      <c r="D516" s="507"/>
      <c r="E516" s="135">
        <v>240</v>
      </c>
      <c r="F516" s="29">
        <f>ROUND(E516/12*$C$4,0)</f>
        <v>80</v>
      </c>
      <c r="G516" s="29">
        <v>122</v>
      </c>
      <c r="H516" s="31">
        <f>G516/F516*100</f>
        <v>152.5</v>
      </c>
      <c r="I516" s="483"/>
      <c r="J516" s="483"/>
      <c r="K516" s="120"/>
      <c r="L516" s="76"/>
      <c r="M516" s="138"/>
      <c r="N516" s="124"/>
      <c r="O516" s="120"/>
      <c r="P516" s="124"/>
      <c r="Q516" s="221"/>
      <c r="R516" s="81"/>
      <c r="S516" s="79">
        <f t="shared" si="247"/>
        <v>0</v>
      </c>
      <c r="T516" s="221"/>
      <c r="U516" s="221"/>
      <c r="V516" s="248"/>
      <c r="W516" s="660"/>
    </row>
    <row r="517" spans="1:23" ht="16.5" thickBot="1" x14ac:dyDescent="0.3">
      <c r="A517" s="254">
        <v>1</v>
      </c>
      <c r="C517" s="1577" t="s">
        <v>357</v>
      </c>
      <c r="D517" s="137"/>
      <c r="E517" s="603">
        <v>1</v>
      </c>
      <c r="F517" s="185">
        <f>ROUND(E517/12*$C$4,0)</f>
        <v>0</v>
      </c>
      <c r="G517" s="185">
        <v>0</v>
      </c>
      <c r="H517" s="1051" t="e">
        <f>G517/F517*100</f>
        <v>#DIV/0!</v>
      </c>
      <c r="I517" s="1052"/>
      <c r="J517" s="1052"/>
      <c r="K517" s="124"/>
      <c r="L517" s="652"/>
      <c r="M517" s="652"/>
      <c r="N517" s="652"/>
      <c r="O517" s="124"/>
      <c r="P517" s="652"/>
      <c r="Q517" s="892"/>
      <c r="R517" s="892"/>
      <c r="S517" s="118">
        <f t="shared" si="247"/>
        <v>0</v>
      </c>
      <c r="T517" s="118"/>
      <c r="U517" s="892"/>
      <c r="V517" s="676"/>
      <c r="W517" s="1053"/>
    </row>
    <row r="518" spans="1:23" ht="16.5" thickBot="1" x14ac:dyDescent="0.3">
      <c r="A518" s="254">
        <v>1</v>
      </c>
      <c r="C518" s="1536" t="s">
        <v>17</v>
      </c>
      <c r="D518" s="1046"/>
      <c r="E518" s="155">
        <f>SUM(E515:E517)</f>
        <v>251</v>
      </c>
      <c r="F518" s="155">
        <f t="shared" ref="F518:G518" si="268">SUM(F515:F517)</f>
        <v>83</v>
      </c>
      <c r="G518" s="155">
        <f t="shared" si="268"/>
        <v>122</v>
      </c>
      <c r="H518" s="155">
        <f>G518/F518*100</f>
        <v>146.98795180722891</v>
      </c>
      <c r="I518" s="1004"/>
      <c r="J518" s="1004"/>
      <c r="K518" s="1047"/>
      <c r="L518" s="155"/>
      <c r="M518" s="155"/>
      <c r="N518" s="1047"/>
      <c r="O518" s="1047"/>
      <c r="P518" s="1047"/>
      <c r="Q518" s="83">
        <v>2460</v>
      </c>
      <c r="R518" s="81">
        <f t="shared" ref="R518" si="269">Q518/12*$C$4</f>
        <v>820</v>
      </c>
      <c r="S518" s="83">
        <f t="shared" si="247"/>
        <v>823.01199999999994</v>
      </c>
      <c r="T518" s="83"/>
      <c r="U518" s="83">
        <f>S518-R518</f>
        <v>3.0119999999999436</v>
      </c>
      <c r="V518" s="83">
        <v>0</v>
      </c>
      <c r="W518" s="83">
        <v>823.01199999999994</v>
      </c>
    </row>
    <row r="519" spans="1:23" ht="43.5" x14ac:dyDescent="0.25">
      <c r="A519" s="254">
        <v>1</v>
      </c>
      <c r="C519" s="1526" t="s">
        <v>396</v>
      </c>
      <c r="D519" s="1054"/>
      <c r="E519" s="76"/>
      <c r="F519" s="76"/>
      <c r="G519" s="76"/>
      <c r="H519" s="76"/>
      <c r="I519" s="1048"/>
      <c r="J519" s="1048"/>
      <c r="K519" s="124"/>
      <c r="L519" s="76"/>
      <c r="M519" s="76"/>
      <c r="N519" s="124"/>
      <c r="O519" s="124"/>
      <c r="P519" s="124"/>
      <c r="Q519" s="82"/>
      <c r="R519" s="82"/>
      <c r="S519" s="82">
        <f t="shared" si="247"/>
        <v>0</v>
      </c>
      <c r="T519" s="82"/>
      <c r="U519" s="82"/>
      <c r="V519" s="82"/>
      <c r="W519" s="82"/>
    </row>
    <row r="520" spans="1:23" x14ac:dyDescent="0.25">
      <c r="A520" s="254">
        <v>1</v>
      </c>
      <c r="C520" s="782" t="s">
        <v>5</v>
      </c>
      <c r="D520" s="137"/>
      <c r="E520" s="135"/>
      <c r="F520" s="135"/>
      <c r="G520" s="135"/>
      <c r="H520" s="135"/>
      <c r="I520" s="135"/>
      <c r="J520" s="135"/>
      <c r="K520" s="136"/>
      <c r="L520" s="135"/>
      <c r="M520" s="135"/>
      <c r="N520" s="135"/>
      <c r="O520" s="135"/>
      <c r="P520" s="135"/>
      <c r="Q520" s="79"/>
      <c r="R520" s="79"/>
      <c r="S520" s="79">
        <f t="shared" si="247"/>
        <v>0</v>
      </c>
      <c r="T520" s="79"/>
      <c r="U520" s="79"/>
      <c r="V520" s="79"/>
      <c r="W520" s="79"/>
    </row>
    <row r="521" spans="1:23" x14ac:dyDescent="0.25">
      <c r="A521" s="254">
        <v>1</v>
      </c>
      <c r="C521" s="1031" t="s">
        <v>225</v>
      </c>
      <c r="D521" s="28">
        <v>340</v>
      </c>
      <c r="E521" s="135"/>
      <c r="F521" s="135">
        <f t="shared" ref="F521" si="270">E521/12*$C$4</f>
        <v>0</v>
      </c>
      <c r="G521" s="135">
        <v>0</v>
      </c>
      <c r="H521" s="135" t="e">
        <f>G521/F521*100</f>
        <v>#DIV/0!</v>
      </c>
      <c r="I521" s="1055">
        <v>14.5</v>
      </c>
      <c r="J521" s="32" t="e">
        <f>M521/G521</f>
        <v>#DIV/0!</v>
      </c>
      <c r="K521" s="225">
        <f>ROUND(E521*I521,0)</f>
        <v>0</v>
      </c>
      <c r="L521" s="135">
        <f t="shared" ref="L521" si="271">ROUND(K521/12*$C$4,0)</f>
        <v>0</v>
      </c>
      <c r="M521" s="135"/>
      <c r="N521" s="135" t="e">
        <f>M521/L521*100</f>
        <v>#DIV/0!</v>
      </c>
      <c r="O521" s="135">
        <f>ROUND(K521/D521,0)</f>
        <v>0</v>
      </c>
      <c r="P521" s="135" t="e">
        <f>M521/$C$4*12/O521</f>
        <v>#DIV/0!</v>
      </c>
      <c r="Q521" s="221"/>
      <c r="R521" s="79"/>
      <c r="S521" s="79">
        <f t="shared" si="247"/>
        <v>0</v>
      </c>
      <c r="T521" s="79"/>
      <c r="U521" s="79"/>
      <c r="V521" s="79"/>
      <c r="W521" s="79"/>
    </row>
    <row r="522" spans="1:23" ht="43.5" x14ac:dyDescent="0.25">
      <c r="A522" s="254">
        <v>1</v>
      </c>
      <c r="C522" s="1056" t="s">
        <v>275</v>
      </c>
      <c r="D522" s="1056"/>
      <c r="E522" s="157"/>
      <c r="F522" s="157">
        <f>E522/12*$C$4</f>
        <v>0</v>
      </c>
      <c r="G522" s="157">
        <v>0</v>
      </c>
      <c r="H522" s="157" t="e">
        <f>G522/F522*100</f>
        <v>#DIV/0!</v>
      </c>
      <c r="I522" s="1057"/>
      <c r="J522" s="34"/>
      <c r="K522" s="785"/>
      <c r="L522" s="157"/>
      <c r="M522" s="157"/>
      <c r="N522" s="157"/>
      <c r="O522" s="157"/>
      <c r="P522" s="157"/>
      <c r="Q522" s="1058"/>
      <c r="R522" s="221">
        <f t="shared" ref="R522:R523" si="272">Q522/12*$C$4</f>
        <v>0</v>
      </c>
      <c r="S522" s="221">
        <f t="shared" si="247"/>
        <v>0</v>
      </c>
      <c r="T522" s="221"/>
      <c r="U522" s="221">
        <f>S522-R522</f>
        <v>0</v>
      </c>
      <c r="V522" s="221">
        <v>0</v>
      </c>
      <c r="W522" s="221">
        <v>0</v>
      </c>
    </row>
    <row r="523" spans="1:23" x14ac:dyDescent="0.25">
      <c r="C523" s="786" t="s">
        <v>7</v>
      </c>
      <c r="D523" s="1059"/>
      <c r="E523" s="165">
        <f>SUM(E521)</f>
        <v>0</v>
      </c>
      <c r="F523" s="165">
        <f>SUM(F521)</f>
        <v>0</v>
      </c>
      <c r="G523" s="165">
        <f>SUM(G521)</f>
        <v>0</v>
      </c>
      <c r="H523" s="165" t="e">
        <f>G523/F523*100</f>
        <v>#DIV/0!</v>
      </c>
      <c r="I523" s="165">
        <f t="shared" ref="I523:P523" si="273">SUM(I521)</f>
        <v>14.5</v>
      </c>
      <c r="J523" s="165" t="e">
        <f t="shared" si="273"/>
        <v>#DIV/0!</v>
      </c>
      <c r="K523" s="1060">
        <f t="shared" si="273"/>
        <v>0</v>
      </c>
      <c r="L523" s="165">
        <f t="shared" si="273"/>
        <v>0</v>
      </c>
      <c r="M523" s="165">
        <f t="shared" si="273"/>
        <v>0</v>
      </c>
      <c r="N523" s="165" t="e">
        <f t="shared" si="273"/>
        <v>#DIV/0!</v>
      </c>
      <c r="O523" s="165">
        <f t="shared" si="273"/>
        <v>0</v>
      </c>
      <c r="P523" s="165" t="e">
        <f t="shared" si="273"/>
        <v>#DIV/0!</v>
      </c>
      <c r="Q523" s="165"/>
      <c r="R523" s="81">
        <f t="shared" si="272"/>
        <v>0</v>
      </c>
      <c r="S523" s="1060">
        <f t="shared" si="247"/>
        <v>0</v>
      </c>
      <c r="T523" s="1060"/>
      <c r="U523" s="165">
        <f>S523-R523</f>
        <v>0</v>
      </c>
      <c r="V523" s="221">
        <v>0</v>
      </c>
      <c r="W523" s="221">
        <v>0</v>
      </c>
    </row>
    <row r="524" spans="1:23" x14ac:dyDescent="0.25">
      <c r="C524" s="1097" t="s">
        <v>306</v>
      </c>
      <c r="D524" s="29"/>
      <c r="E524" s="123"/>
      <c r="F524" s="76"/>
      <c r="G524" s="76"/>
      <c r="H524" s="76"/>
      <c r="I524" s="76"/>
      <c r="J524" s="76"/>
      <c r="K524" s="124"/>
      <c r="L524" s="76"/>
      <c r="M524" s="76"/>
      <c r="N524" s="76"/>
      <c r="O524" s="76"/>
      <c r="P524" s="76"/>
      <c r="Q524" s="76"/>
      <c r="R524" s="118"/>
      <c r="S524" s="124"/>
      <c r="T524" s="124"/>
      <c r="U524" s="76"/>
      <c r="V524" s="76"/>
      <c r="W524" s="76"/>
    </row>
    <row r="525" spans="1:23" x14ac:dyDescent="0.25">
      <c r="C525" s="279" t="s">
        <v>197</v>
      </c>
      <c r="D525" s="29"/>
      <c r="E525" s="35">
        <f>E526</f>
        <v>0</v>
      </c>
      <c r="F525" s="29">
        <f>F526</f>
        <v>0</v>
      </c>
      <c r="G525" s="35">
        <f>G526</f>
        <v>0</v>
      </c>
      <c r="H525" s="29" t="e">
        <f>G525/F525*100</f>
        <v>#DIV/0!</v>
      </c>
      <c r="I525" s="35"/>
      <c r="J525" s="29"/>
      <c r="K525" s="35"/>
      <c r="L525" s="29"/>
      <c r="M525" s="35"/>
      <c r="N525" s="29"/>
      <c r="O525" s="35"/>
      <c r="P525" s="29"/>
      <c r="Q525" s="35"/>
      <c r="R525" s="29"/>
      <c r="S525" s="35"/>
      <c r="T525" s="35"/>
      <c r="U525" s="29"/>
      <c r="V525" s="35"/>
      <c r="W525" s="29"/>
    </row>
    <row r="526" spans="1:23" x14ac:dyDescent="0.25">
      <c r="C526" s="279" t="s">
        <v>292</v>
      </c>
      <c r="D526" s="29"/>
      <c r="E526" s="35"/>
      <c r="F526" s="29">
        <f t="shared" ref="F526:F527" si="274">ROUND(E526/12*$C$4,0)</f>
        <v>0</v>
      </c>
      <c r="G526" s="35">
        <v>0</v>
      </c>
      <c r="H526" s="29" t="e">
        <f>G526/F526*100</f>
        <v>#DIV/0!</v>
      </c>
      <c r="I526" s="35"/>
      <c r="J526" s="29"/>
      <c r="K526" s="35"/>
      <c r="L526" s="29"/>
      <c r="M526" s="35"/>
      <c r="N526" s="29"/>
      <c r="O526" s="35"/>
      <c r="P526" s="29"/>
      <c r="Q526" s="35"/>
      <c r="R526" s="29"/>
      <c r="S526" s="35"/>
      <c r="T526" s="35"/>
      <c r="U526" s="29"/>
      <c r="V526" s="35"/>
      <c r="W526" s="29"/>
    </row>
    <row r="527" spans="1:23" x14ac:dyDescent="0.25">
      <c r="C527" s="4" t="s">
        <v>157</v>
      </c>
      <c r="D527" s="29"/>
      <c r="E527" s="35"/>
      <c r="F527" s="29">
        <f t="shared" si="274"/>
        <v>0</v>
      </c>
      <c r="G527" s="35">
        <v>0</v>
      </c>
      <c r="H527" s="29" t="e">
        <f>G527/F527*100</f>
        <v>#DIV/0!</v>
      </c>
      <c r="I527" s="35"/>
      <c r="J527" s="29"/>
      <c r="K527" s="35"/>
      <c r="L527" s="29"/>
      <c r="M527" s="35"/>
      <c r="N527" s="29"/>
      <c r="O527" s="35"/>
      <c r="P527" s="29"/>
      <c r="Q527" s="35"/>
      <c r="R527" s="29"/>
      <c r="S527" s="35"/>
      <c r="T527" s="35"/>
      <c r="U527" s="29"/>
      <c r="V527" s="35"/>
      <c r="W527" s="29"/>
    </row>
    <row r="528" spans="1:23" ht="30" x14ac:dyDescent="0.25">
      <c r="C528" s="1578" t="s">
        <v>158</v>
      </c>
      <c r="D528" s="125"/>
      <c r="E528" s="126"/>
      <c r="F528" s="125"/>
      <c r="G528" s="126"/>
      <c r="H528" s="125"/>
      <c r="I528" s="126"/>
      <c r="J528" s="125"/>
      <c r="K528" s="126"/>
      <c r="L528" s="125"/>
      <c r="M528" s="126"/>
      <c r="N528" s="125"/>
      <c r="O528" s="126"/>
      <c r="P528" s="125"/>
      <c r="Q528" s="126"/>
      <c r="R528" s="125"/>
      <c r="S528" s="127"/>
      <c r="T528" s="127"/>
      <c r="U528" s="31"/>
      <c r="V528" s="127"/>
      <c r="W528" s="31"/>
    </row>
    <row r="529" spans="1:23" x14ac:dyDescent="0.25">
      <c r="C529" s="1149" t="s">
        <v>165</v>
      </c>
      <c r="D529" s="128"/>
      <c r="E529" s="129">
        <f>E525+ROUND(E527*4.2,0)+E528</f>
        <v>0</v>
      </c>
      <c r="F529" s="129">
        <f t="shared" ref="F529" si="275">F525+ROUND(F527*4.2,0)+F528</f>
        <v>0</v>
      </c>
      <c r="G529" s="129">
        <f>G525+ROUND(G527*4.2,0)+G528</f>
        <v>0</v>
      </c>
      <c r="H529" s="128" t="e">
        <f>G529/F529*100</f>
        <v>#DIV/0!</v>
      </c>
      <c r="I529" s="129"/>
      <c r="J529" s="128"/>
      <c r="K529" s="129"/>
      <c r="L529" s="128"/>
      <c r="M529" s="129"/>
      <c r="N529" s="128"/>
      <c r="O529" s="129"/>
      <c r="P529" s="128"/>
      <c r="Q529" s="129"/>
      <c r="R529" s="130">
        <f t="shared" ref="R529" si="276">Q529/12*$C$4</f>
        <v>0</v>
      </c>
      <c r="S529" s="131">
        <f>W529-V529</f>
        <v>0</v>
      </c>
      <c r="T529" s="131"/>
      <c r="U529" s="130">
        <f>S529-R529</f>
        <v>0</v>
      </c>
      <c r="V529" s="130">
        <v>0</v>
      </c>
      <c r="W529" s="130">
        <v>0</v>
      </c>
    </row>
    <row r="530" spans="1:23" x14ac:dyDescent="0.25">
      <c r="A530" s="254">
        <v>1</v>
      </c>
      <c r="C530" s="1075"/>
      <c r="D530" s="77"/>
      <c r="E530" s="132"/>
      <c r="F530" s="77"/>
      <c r="G530" s="132"/>
      <c r="H530" s="77"/>
      <c r="I530" s="132"/>
      <c r="J530" s="77"/>
      <c r="K530" s="132"/>
      <c r="L530" s="77"/>
      <c r="M530" s="132"/>
      <c r="N530" s="77"/>
      <c r="O530" s="132"/>
      <c r="P530" s="77"/>
      <c r="Q530" s="132"/>
      <c r="R530" s="77"/>
      <c r="S530" s="133"/>
      <c r="T530" s="132"/>
      <c r="U530" s="77"/>
      <c r="V530" s="132"/>
      <c r="W530" s="77"/>
    </row>
    <row r="531" spans="1:23" x14ac:dyDescent="0.25">
      <c r="A531" s="254">
        <v>1</v>
      </c>
      <c r="C531" s="1557" t="s">
        <v>31</v>
      </c>
      <c r="D531" s="78"/>
      <c r="E531" s="134"/>
      <c r="F531" s="78"/>
      <c r="G531" s="134"/>
      <c r="H531" s="78"/>
      <c r="I531" s="134"/>
      <c r="J531" s="78"/>
      <c r="K531" s="134"/>
      <c r="L531" s="78"/>
      <c r="M531" s="134"/>
      <c r="N531" s="78"/>
      <c r="O531" s="134"/>
      <c r="P531" s="78"/>
      <c r="Q531" s="134"/>
      <c r="R531" s="78"/>
      <c r="S531" s="134"/>
      <c r="T531" s="134"/>
      <c r="U531" s="78"/>
      <c r="V531" s="134"/>
      <c r="W531" s="78"/>
    </row>
    <row r="532" spans="1:23" x14ac:dyDescent="0.25">
      <c r="A532" s="254">
        <v>1</v>
      </c>
      <c r="C532" s="10" t="s">
        <v>182</v>
      </c>
      <c r="D532" s="28"/>
      <c r="E532" s="135"/>
      <c r="F532" s="135"/>
      <c r="G532" s="135"/>
      <c r="H532" s="135"/>
      <c r="I532" s="135"/>
      <c r="J532" s="135"/>
      <c r="K532" s="136"/>
      <c r="L532" s="135"/>
      <c r="M532" s="135"/>
      <c r="N532" s="135"/>
      <c r="O532" s="135"/>
      <c r="P532" s="135"/>
      <c r="Q532" s="79"/>
      <c r="R532" s="79"/>
      <c r="S532" s="79"/>
      <c r="T532" s="79"/>
      <c r="U532" s="79"/>
      <c r="V532" s="79"/>
      <c r="W532" s="79"/>
    </row>
    <row r="533" spans="1:23" s="297" customFormat="1" x14ac:dyDescent="0.25">
      <c r="A533" s="254">
        <v>1</v>
      </c>
      <c r="B533" s="254"/>
      <c r="C533" s="1031" t="s">
        <v>225</v>
      </c>
      <c r="D533" s="28">
        <v>300</v>
      </c>
      <c r="E533" s="135"/>
      <c r="F533" s="135">
        <f t="shared" ref="F533" si="277">E533/12*$C$4</f>
        <v>0</v>
      </c>
      <c r="G533" s="135">
        <v>0</v>
      </c>
      <c r="H533" s="135" t="e">
        <f>G533/F533*100</f>
        <v>#DIV/0!</v>
      </c>
      <c r="I533" s="135">
        <v>14</v>
      </c>
      <c r="J533" s="135" t="e">
        <f>M533/G533</f>
        <v>#DIV/0!</v>
      </c>
      <c r="K533" s="136">
        <f>ROUND(E533*I533,0)</f>
        <v>0</v>
      </c>
      <c r="L533" s="135">
        <f t="shared" ref="L533" si="278">ROUND(K533/12*$C$4,0)</f>
        <v>0</v>
      </c>
      <c r="M533" s="135"/>
      <c r="N533" s="135" t="e">
        <f>M533/L533*100</f>
        <v>#DIV/0!</v>
      </c>
      <c r="O533" s="135">
        <f>ROUND(K533/D533,0)</f>
        <v>0</v>
      </c>
      <c r="P533" s="135" t="e">
        <f>M533/$C$4*12/O533</f>
        <v>#DIV/0!</v>
      </c>
      <c r="Q533" s="79"/>
      <c r="R533" s="79"/>
      <c r="S533" s="79"/>
      <c r="T533" s="79"/>
      <c r="U533" s="79"/>
      <c r="V533" s="79"/>
      <c r="W533" s="79"/>
    </row>
    <row r="534" spans="1:23" s="297" customFormat="1" x14ac:dyDescent="0.25">
      <c r="A534" s="254"/>
      <c r="B534" s="254"/>
      <c r="C534" s="1200" t="s">
        <v>90</v>
      </c>
      <c r="D534" s="137"/>
      <c r="E534" s="138">
        <f>SUM(E533)</f>
        <v>0</v>
      </c>
      <c r="F534" s="11">
        <f t="shared" ref="F534:P534" si="279">SUM(F533)</f>
        <v>0</v>
      </c>
      <c r="G534" s="11">
        <f t="shared" si="279"/>
        <v>0</v>
      </c>
      <c r="H534" s="11" t="e">
        <f>G534/F534*100</f>
        <v>#DIV/0!</v>
      </c>
      <c r="I534" s="11">
        <f t="shared" si="279"/>
        <v>14</v>
      </c>
      <c r="J534" s="11" t="e">
        <f t="shared" si="279"/>
        <v>#DIV/0!</v>
      </c>
      <c r="K534" s="11">
        <f t="shared" si="279"/>
        <v>0</v>
      </c>
      <c r="L534" s="11">
        <f t="shared" si="279"/>
        <v>0</v>
      </c>
      <c r="M534" s="11">
        <f t="shared" si="279"/>
        <v>0</v>
      </c>
      <c r="N534" s="11" t="e">
        <f t="shared" si="279"/>
        <v>#DIV/0!</v>
      </c>
      <c r="O534" s="11">
        <f t="shared" si="279"/>
        <v>0</v>
      </c>
      <c r="P534" s="11" t="e">
        <f t="shared" si="279"/>
        <v>#DIV/0!</v>
      </c>
      <c r="Q534" s="11"/>
      <c r="R534" s="11"/>
      <c r="S534" s="11"/>
      <c r="T534" s="11"/>
      <c r="U534" s="11"/>
      <c r="V534" s="11"/>
      <c r="W534" s="11"/>
    </row>
    <row r="535" spans="1:23" s="297" customFormat="1" x14ac:dyDescent="0.25">
      <c r="A535" s="254"/>
      <c r="B535" s="254"/>
      <c r="C535" s="10" t="s">
        <v>16</v>
      </c>
      <c r="D535" s="29"/>
      <c r="E535" s="139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</row>
    <row r="536" spans="1:23" s="297" customFormat="1" x14ac:dyDescent="0.25">
      <c r="A536" s="254"/>
      <c r="B536" s="254"/>
      <c r="C536" s="3" t="s">
        <v>225</v>
      </c>
      <c r="D536" s="140">
        <v>240</v>
      </c>
      <c r="E536" s="11"/>
      <c r="F536" s="11">
        <f t="shared" ref="F536" si="280">E536/12*$C$4</f>
        <v>0</v>
      </c>
      <c r="G536" s="11">
        <v>0</v>
      </c>
      <c r="H536" s="11" t="e">
        <f>G536/F536*100</f>
        <v>#DIV/0!</v>
      </c>
      <c r="I536" s="11">
        <v>8</v>
      </c>
      <c r="J536" s="11" t="e">
        <f>M536/G536</f>
        <v>#DIV/0!</v>
      </c>
      <c r="K536" s="11">
        <f>ROUND(E536*I536,0)</f>
        <v>0</v>
      </c>
      <c r="L536" s="11">
        <f t="shared" ref="L536" si="281">ROUND(K536/12*$C$4,0)</f>
        <v>0</v>
      </c>
      <c r="M536" s="11"/>
      <c r="N536" s="11" t="e">
        <f>M536/L536*100</f>
        <v>#DIV/0!</v>
      </c>
      <c r="O536" s="11">
        <f>ROUND(K536/D536,0)</f>
        <v>0</v>
      </c>
      <c r="P536" s="11" t="e">
        <f t="shared" ref="P536" si="282">M536/$C$4*12/O536</f>
        <v>#DIV/0!</v>
      </c>
      <c r="Q536" s="11"/>
      <c r="R536" s="11"/>
      <c r="S536" s="11"/>
      <c r="T536" s="11"/>
      <c r="U536" s="11"/>
      <c r="V536" s="11"/>
      <c r="W536" s="11"/>
    </row>
    <row r="537" spans="1:23" s="284" customFormat="1" x14ac:dyDescent="0.25">
      <c r="A537" s="254">
        <v>1</v>
      </c>
      <c r="B537" s="254"/>
      <c r="C537" s="1579" t="s">
        <v>240</v>
      </c>
      <c r="D537" s="141"/>
      <c r="E537" s="142">
        <f>SUM(E536)</f>
        <v>0</v>
      </c>
      <c r="F537" s="142">
        <f t="shared" ref="F537:P537" si="283">SUM(F536)</f>
        <v>0</v>
      </c>
      <c r="G537" s="142">
        <f t="shared" si="283"/>
        <v>0</v>
      </c>
      <c r="H537" s="142" t="e">
        <f t="shared" si="283"/>
        <v>#DIV/0!</v>
      </c>
      <c r="I537" s="142">
        <f t="shared" si="283"/>
        <v>8</v>
      </c>
      <c r="J537" s="142" t="e">
        <f t="shared" si="283"/>
        <v>#DIV/0!</v>
      </c>
      <c r="K537" s="142">
        <f t="shared" si="283"/>
        <v>0</v>
      </c>
      <c r="L537" s="142">
        <f t="shared" si="283"/>
        <v>0</v>
      </c>
      <c r="M537" s="142">
        <f t="shared" si="283"/>
        <v>0</v>
      </c>
      <c r="N537" s="142" t="e">
        <f t="shared" si="283"/>
        <v>#DIV/0!</v>
      </c>
      <c r="O537" s="142">
        <f t="shared" si="283"/>
        <v>0</v>
      </c>
      <c r="P537" s="142" t="e">
        <f t="shared" si="283"/>
        <v>#DIV/0!</v>
      </c>
      <c r="Q537" s="11"/>
      <c r="R537" s="11"/>
      <c r="S537" s="11"/>
      <c r="T537" s="11"/>
      <c r="U537" s="11"/>
      <c r="V537" s="11"/>
      <c r="W537" s="11"/>
    </row>
    <row r="538" spans="1:23" ht="30" thickBot="1" x14ac:dyDescent="0.3">
      <c r="A538" s="254">
        <v>1</v>
      </c>
      <c r="C538" s="805" t="s">
        <v>315</v>
      </c>
      <c r="D538" s="143"/>
      <c r="E538" s="144">
        <f>E537+E534</f>
        <v>0</v>
      </c>
      <c r="F538" s="144">
        <f>F537+F534</f>
        <v>0</v>
      </c>
      <c r="G538" s="144">
        <f>G537+G534</f>
        <v>0</v>
      </c>
      <c r="H538" s="144" t="e">
        <f>G538/F538*100</f>
        <v>#DIV/0!</v>
      </c>
      <c r="I538" s="144">
        <f>IF(E538=0,0,K538/E538)</f>
        <v>0</v>
      </c>
      <c r="J538" s="144" t="e">
        <f>SUM(J534)</f>
        <v>#DIV/0!</v>
      </c>
      <c r="K538" s="144">
        <f>K537+K534</f>
        <v>0</v>
      </c>
      <c r="L538" s="144">
        <f>L537+L534</f>
        <v>0</v>
      </c>
      <c r="M538" s="144">
        <f>M537+M534</f>
        <v>0</v>
      </c>
      <c r="N538" s="144" t="e">
        <f>M538/L538*100</f>
        <v>#DIV/0!</v>
      </c>
      <c r="O538" s="144">
        <f>O537+O534</f>
        <v>0</v>
      </c>
      <c r="P538" s="144" t="e">
        <f>M538/$C$4*12/O538</f>
        <v>#DIV/0!</v>
      </c>
      <c r="Q538" s="80"/>
      <c r="R538" s="81">
        <f t="shared" ref="R538" si="284">Q538/12*$C$4</f>
        <v>0</v>
      </c>
      <c r="S538" s="80">
        <f>W538-V538</f>
        <v>0</v>
      </c>
      <c r="T538" s="80"/>
      <c r="U538" s="80">
        <f>S538-R538</f>
        <v>0</v>
      </c>
      <c r="V538" s="80">
        <v>0</v>
      </c>
      <c r="W538" s="80">
        <v>0</v>
      </c>
    </row>
    <row r="539" spans="1:23" ht="16.5" thickBot="1" x14ac:dyDescent="0.3">
      <c r="A539" s="254">
        <v>1</v>
      </c>
      <c r="C539" s="1536" t="s">
        <v>17</v>
      </c>
      <c r="D539" s="1046"/>
      <c r="E539" s="155"/>
      <c r="F539" s="155"/>
      <c r="G539" s="155"/>
      <c r="H539" s="155"/>
      <c r="I539" s="1004"/>
      <c r="J539" s="1004"/>
      <c r="K539" s="1047"/>
      <c r="L539" s="155"/>
      <c r="M539" s="155">
        <f>SUM(M538,M523)</f>
        <v>0</v>
      </c>
      <c r="N539" s="1047"/>
      <c r="O539" s="1047"/>
      <c r="P539" s="1047"/>
      <c r="Q539" s="83">
        <f>SUM(Q538,Q523,Q529)</f>
        <v>0</v>
      </c>
      <c r="R539" s="83">
        <f>SUM(R538,R523,R529)</f>
        <v>0</v>
      </c>
      <c r="S539" s="83">
        <f>SUM(S538,S523,S529)</f>
        <v>0</v>
      </c>
      <c r="T539" s="83"/>
      <c r="U539" s="83">
        <f>SUM(U538,U523,U529)</f>
        <v>0</v>
      </c>
      <c r="V539" s="83">
        <f>SUM(V538,V523,V529)</f>
        <v>0</v>
      </c>
      <c r="W539" s="83">
        <f>SUM(W538,W523,W529)</f>
        <v>0</v>
      </c>
    </row>
    <row r="540" spans="1:23" x14ac:dyDescent="0.25">
      <c r="A540" s="254">
        <v>1</v>
      </c>
      <c r="C540" s="949"/>
      <c r="D540" s="949"/>
      <c r="E540" s="533"/>
      <c r="F540" s="533"/>
      <c r="G540" s="533"/>
      <c r="H540" s="533"/>
      <c r="I540" s="1061"/>
      <c r="J540" s="1061"/>
      <c r="K540" s="1062"/>
      <c r="L540" s="536"/>
      <c r="M540" s="536"/>
      <c r="N540" s="536"/>
      <c r="O540" s="536"/>
      <c r="P540" s="536"/>
      <c r="Q540" s="79">
        <f t="shared" ref="Q540:W540" si="285">Q541-Q542-Q588-Q583-Q595-Q590</f>
        <v>-5.8207660913467407E-11</v>
      </c>
      <c r="R540" s="79">
        <f t="shared" si="285"/>
        <v>-1.8189894035458565E-11</v>
      </c>
      <c r="S540" s="79">
        <f t="shared" si="285"/>
        <v>7.2759576141834259E-11</v>
      </c>
      <c r="T540" s="79">
        <f t="shared" si="285"/>
        <v>0</v>
      </c>
      <c r="U540" s="79">
        <f t="shared" si="285"/>
        <v>9.0949470177292824E-13</v>
      </c>
      <c r="V540" s="79">
        <f t="shared" si="285"/>
        <v>0</v>
      </c>
      <c r="W540" s="79">
        <f t="shared" si="285"/>
        <v>3.8198777474462986E-11</v>
      </c>
    </row>
    <row r="541" spans="1:23" x14ac:dyDescent="0.25">
      <c r="A541" s="254">
        <v>1</v>
      </c>
      <c r="C541" s="1580" t="s">
        <v>336</v>
      </c>
      <c r="D541" s="212"/>
      <c r="E541" s="212"/>
      <c r="F541" s="212"/>
      <c r="G541" s="212"/>
      <c r="H541" s="212"/>
      <c r="I541" s="793"/>
      <c r="J541" s="793"/>
      <c r="K541" s="823"/>
      <c r="L541" s="212"/>
      <c r="M541" s="212">
        <f>SUM(M539,M518,M512,M505,M487,M481,M444,M400,M392,M366,M356,M345,M326,M275,M234,M170,M118,M83,)</f>
        <v>19740</v>
      </c>
      <c r="N541" s="212"/>
      <c r="O541" s="212"/>
      <c r="P541" s="212"/>
      <c r="Q541" s="221">
        <f t="shared" ref="Q541:W541" si="286">SUM(Q539,Q518,Q512,Q505,Q487,Q481,Q444,Q400,Q392,Q366,Q356,Q345,Q326,Q275,Q234,Q170,Q118,Q83,)</f>
        <v>590162.17785999994</v>
      </c>
      <c r="R541" s="221">
        <f t="shared" si="286"/>
        <v>196720.72595333334</v>
      </c>
      <c r="S541" s="221">
        <f t="shared" si="286"/>
        <v>205448.96191000007</v>
      </c>
      <c r="T541" s="221">
        <f>SUM(T539,T518,T512,T505,T487,T481,T444,T400,T392,T366,T356,T345,T326,T275,T234,T170,T118,T83,)</f>
        <v>0</v>
      </c>
      <c r="U541" s="221">
        <f t="shared" si="286"/>
        <v>8728.2359566666892</v>
      </c>
      <c r="V541" s="221">
        <f t="shared" si="286"/>
        <v>-96.533050000000017</v>
      </c>
      <c r="W541" s="221">
        <f t="shared" si="286"/>
        <v>205352.42886000004</v>
      </c>
    </row>
    <row r="542" spans="1:23" x14ac:dyDescent="0.25">
      <c r="A542" s="254">
        <v>1</v>
      </c>
      <c r="C542" s="379" t="s">
        <v>93</v>
      </c>
      <c r="D542" s="182"/>
      <c r="E542" s="182">
        <f>SUM(E31,E95,E128,E188,E244,E372,E414,E450,E486,E492,E510,E523,)</f>
        <v>8969.4</v>
      </c>
      <c r="F542" s="182">
        <f>SUM(F31,F95,F128,F188,F244,F372,F414,F450,F486,F492,F510,F523,)</f>
        <v>2990.4666666666672</v>
      </c>
      <c r="G542" s="182">
        <f>SUM(G31,G95,G128,G188,G244,G372,G414,G450,G486,G492,G510,G523,)</f>
        <v>3120</v>
      </c>
      <c r="H542" s="182">
        <f>G542/F542*100</f>
        <v>104.33154245714155</v>
      </c>
      <c r="I542" s="182">
        <f>SUM(K542/E542)</f>
        <v>5.4984725845652997</v>
      </c>
      <c r="J542" s="182">
        <f>M542/G542</f>
        <v>5.8535256410256409</v>
      </c>
      <c r="K542" s="182">
        <f>SUM(K31,K95,K128,K188,K244,K372,K414,K450,K486,K492,K510,K523,)</f>
        <v>49318</v>
      </c>
      <c r="L542" s="182">
        <f>SUM(L31,L95,L128,L188,L244,L372,L414,L450,L486,L492,L510,L523,)</f>
        <v>16441</v>
      </c>
      <c r="M542" s="182">
        <f>SUM(M31,M95,M128,M188,M244,M372,M414,M450,M486,M492,M510,M523,)</f>
        <v>18263</v>
      </c>
      <c r="N542" s="294">
        <f>M542/L542*100</f>
        <v>111.08205097013564</v>
      </c>
      <c r="O542" s="182">
        <f>SUM(O31,O95,O128,O188,O244,O372,O414,O450,O486,O492,O510,O523,)</f>
        <v>142</v>
      </c>
      <c r="P542" s="294">
        <f>M542/$C$4*12/O542</f>
        <v>385.83802816901408</v>
      </c>
      <c r="Q542" s="79">
        <f t="shared" ref="Q542:W542" si="287">SUM(Q31,Q95,Q128,Q188,Q244,Q372,Q414,Q450,Q486,Q492,Q510,Q523,)</f>
        <v>500082.78672999999</v>
      </c>
      <c r="R542" s="79">
        <f t="shared" si="287"/>
        <v>166694.26224333336</v>
      </c>
      <c r="S542" s="79">
        <f t="shared" si="287"/>
        <v>179734.83911</v>
      </c>
      <c r="T542" s="221">
        <f t="shared" si="287"/>
        <v>-1.0666500000000001</v>
      </c>
      <c r="U542" s="79">
        <f t="shared" si="287"/>
        <v>13040.576866666688</v>
      </c>
      <c r="V542" s="79">
        <f t="shared" si="287"/>
        <v>-96.533050000000017</v>
      </c>
      <c r="W542" s="79">
        <f t="shared" si="287"/>
        <v>179637.23941000001</v>
      </c>
    </row>
    <row r="543" spans="1:23" ht="43.5" x14ac:dyDescent="0.25">
      <c r="A543" s="254">
        <v>1</v>
      </c>
      <c r="C543" s="835" t="s">
        <v>275</v>
      </c>
      <c r="D543" s="181"/>
      <c r="E543" s="181">
        <f>SUM(E511,E451,E373,E245,E189,E129,E96,E32,E522,)</f>
        <v>620</v>
      </c>
      <c r="F543" s="181">
        <f>SUM(F511,F451,F373,F245,F189,F129,F96,F32,F522,)</f>
        <v>206.33333333333334</v>
      </c>
      <c r="G543" s="181">
        <f>SUM(G511,G451,G373,G245,G189,G129,G96,G32,G522,)</f>
        <v>281</v>
      </c>
      <c r="H543" s="181">
        <f>G543/F543*100</f>
        <v>136.18739903069465</v>
      </c>
      <c r="I543" s="181"/>
      <c r="J543" s="181"/>
      <c r="K543" s="818"/>
      <c r="L543" s="181"/>
      <c r="M543" s="181"/>
      <c r="N543" s="181"/>
      <c r="O543" s="181"/>
      <c r="P543" s="181"/>
      <c r="Q543" s="82">
        <f>SUM(Q511,Q451,Q373,Q245,Q189,Q129,Q96,Q32,Q522,)</f>
        <v>86707</v>
      </c>
      <c r="R543" s="82">
        <f>SUM(R511,R451,R373,R245,R189,R129,R96,R32,R522,)</f>
        <v>28902.333333333336</v>
      </c>
      <c r="S543" s="82">
        <f>SUM(S511,S451,S373,S245,S189,S129,S96,S32,S522,)</f>
        <v>36994.595230000006</v>
      </c>
      <c r="T543" s="82">
        <f>SUM(T32,T96,T129,T189,T245,T373,T415,T451,T487,T493,T511,T524,)</f>
        <v>0</v>
      </c>
      <c r="U543" s="82">
        <f>SUM(U511,U451,U373,U245,U189,U129,U96,U32,U522,)</f>
        <v>8092.2618966666678</v>
      </c>
      <c r="V543" s="82">
        <f>SUM(V511,V451,V373,V245,V189,V129,V96,V32,V522,)</f>
        <v>0</v>
      </c>
      <c r="W543" s="82">
        <f>SUM(W511,W451,W373,W245,W189,W129,W96,W32,W522,)</f>
        <v>36994.595230000006</v>
      </c>
    </row>
    <row r="544" spans="1:23" x14ac:dyDescent="0.25">
      <c r="A544" s="254">
        <v>1</v>
      </c>
      <c r="C544" s="379" t="s">
        <v>156</v>
      </c>
      <c r="D544" s="182"/>
      <c r="E544" s="182">
        <f>SUM(E486)</f>
        <v>100</v>
      </c>
      <c r="F544" s="182">
        <f>SUM(F486)</f>
        <v>33.333333333333336</v>
      </c>
      <c r="G544" s="182">
        <f>SUM(G486)</f>
        <v>26</v>
      </c>
      <c r="H544" s="182">
        <f>G544/F544*100</f>
        <v>77.999999999999986</v>
      </c>
      <c r="I544" s="274">
        <f>SUM(K544/E544)</f>
        <v>12.5</v>
      </c>
      <c r="J544" s="274">
        <f>M544/G544</f>
        <v>11.692307692307692</v>
      </c>
      <c r="K544" s="182">
        <f>SUM(K486)</f>
        <v>1250</v>
      </c>
      <c r="L544" s="182">
        <f>SUM(L486)</f>
        <v>417</v>
      </c>
      <c r="M544" s="182">
        <f>SUM(M486)</f>
        <v>304</v>
      </c>
      <c r="N544" s="182">
        <f>SUM(N486)</f>
        <v>72.901678657074342</v>
      </c>
      <c r="O544" s="182">
        <f>SUM(O486)</f>
        <v>3</v>
      </c>
      <c r="P544" s="294">
        <f>M544/$C$4*12/O544</f>
        <v>304</v>
      </c>
      <c r="Q544" s="182">
        <f>SUM(Q486)</f>
        <v>5000</v>
      </c>
      <c r="R544" s="182">
        <f>SUM(R486)</f>
        <v>1666.6666666666667</v>
      </c>
      <c r="S544" s="182">
        <f>SUM(S486)</f>
        <v>784.39598999999998</v>
      </c>
      <c r="T544" s="182"/>
      <c r="U544" s="182">
        <f>SUM(U486)</f>
        <v>-882.27067666666676</v>
      </c>
      <c r="V544" s="182">
        <f>SUM(V486)</f>
        <v>-45.52758</v>
      </c>
      <c r="W544" s="182">
        <f>SUM(W486)</f>
        <v>738.86841000000004</v>
      </c>
    </row>
    <row r="545" spans="1:23" x14ac:dyDescent="0.25">
      <c r="A545" s="254">
        <v>1</v>
      </c>
      <c r="C545" s="392" t="s">
        <v>467</v>
      </c>
      <c r="D545" s="182"/>
      <c r="E545" s="182"/>
      <c r="F545" s="182"/>
      <c r="G545" s="182"/>
      <c r="H545" s="182"/>
      <c r="I545" s="274"/>
      <c r="J545" s="274"/>
      <c r="K545" s="872"/>
      <c r="L545" s="182"/>
      <c r="M545" s="182"/>
      <c r="N545" s="182"/>
      <c r="O545" s="182"/>
      <c r="P545" s="182"/>
      <c r="Q545" s="79"/>
      <c r="R545" s="79"/>
      <c r="S545" s="79"/>
      <c r="T545" s="79"/>
      <c r="U545" s="79"/>
      <c r="V545" s="79"/>
      <c r="W545" s="79"/>
    </row>
    <row r="546" spans="1:23" x14ac:dyDescent="0.25">
      <c r="A546" s="254">
        <v>1</v>
      </c>
      <c r="C546" s="1581" t="s">
        <v>197</v>
      </c>
      <c r="D546" s="182"/>
      <c r="E546" s="182">
        <f>E416</f>
        <v>0</v>
      </c>
      <c r="F546" s="182">
        <f>F416</f>
        <v>0</v>
      </c>
      <c r="G546" s="182">
        <f>G416</f>
        <v>0</v>
      </c>
      <c r="H546" s="182"/>
      <c r="I546" s="274"/>
      <c r="J546" s="274"/>
      <c r="K546" s="872"/>
      <c r="L546" s="182"/>
      <c r="M546" s="182"/>
      <c r="N546" s="182"/>
      <c r="O546" s="182"/>
      <c r="P546" s="182"/>
      <c r="Q546" s="79"/>
      <c r="R546" s="79"/>
      <c r="S546" s="79"/>
      <c r="T546" s="79"/>
      <c r="U546" s="79"/>
      <c r="V546" s="79"/>
      <c r="W546" s="79"/>
    </row>
    <row r="547" spans="1:23" x14ac:dyDescent="0.25">
      <c r="C547" s="1581" t="s">
        <v>464</v>
      </c>
      <c r="D547" s="182"/>
      <c r="E547" s="182"/>
      <c r="F547" s="182"/>
      <c r="G547" s="182"/>
      <c r="H547" s="182">
        <f t="shared" ref="H547:V547" si="288">H279+H331+H350+H361+H417</f>
        <v>0</v>
      </c>
      <c r="I547" s="182">
        <f t="shared" si="288"/>
        <v>0</v>
      </c>
      <c r="J547" s="182">
        <f t="shared" si="288"/>
        <v>0</v>
      </c>
      <c r="K547" s="182">
        <f t="shared" si="288"/>
        <v>0</v>
      </c>
      <c r="L547" s="182">
        <f t="shared" si="288"/>
        <v>0</v>
      </c>
      <c r="M547" s="182">
        <f t="shared" si="288"/>
        <v>0</v>
      </c>
      <c r="N547" s="182">
        <f t="shared" si="288"/>
        <v>0</v>
      </c>
      <c r="O547" s="182">
        <f t="shared" si="288"/>
        <v>0</v>
      </c>
      <c r="P547" s="182">
        <f t="shared" si="288"/>
        <v>0</v>
      </c>
      <c r="Q547" s="182">
        <f t="shared" si="288"/>
        <v>0</v>
      </c>
      <c r="R547" s="182">
        <f t="shared" si="288"/>
        <v>0</v>
      </c>
      <c r="S547" s="182">
        <f t="shared" si="288"/>
        <v>0</v>
      </c>
      <c r="T547" s="182">
        <f t="shared" si="288"/>
        <v>0</v>
      </c>
      <c r="U547" s="182">
        <f t="shared" si="288"/>
        <v>0</v>
      </c>
      <c r="V547" s="182">
        <f t="shared" si="288"/>
        <v>0</v>
      </c>
      <c r="W547" s="79"/>
    </row>
    <row r="548" spans="1:23" x14ac:dyDescent="0.25">
      <c r="A548" s="254">
        <v>1</v>
      </c>
      <c r="C548" s="1560" t="s">
        <v>302</v>
      </c>
      <c r="D548" s="182"/>
      <c r="E548" s="182">
        <f t="shared" ref="E548:G555" si="289">E418</f>
        <v>0</v>
      </c>
      <c r="F548" s="182">
        <f t="shared" si="289"/>
        <v>0</v>
      </c>
      <c r="G548" s="182">
        <f t="shared" si="289"/>
        <v>0</v>
      </c>
      <c r="H548" s="182"/>
      <c r="I548" s="274"/>
      <c r="J548" s="274"/>
      <c r="K548" s="872"/>
      <c r="L548" s="182"/>
      <c r="M548" s="182"/>
      <c r="N548" s="182"/>
      <c r="O548" s="182"/>
      <c r="P548" s="182"/>
      <c r="Q548" s="79"/>
      <c r="R548" s="79"/>
      <c r="S548" s="79"/>
      <c r="T548" s="79"/>
      <c r="U548" s="79"/>
      <c r="V548" s="79"/>
      <c r="W548" s="79"/>
    </row>
    <row r="549" spans="1:23" ht="30" x14ac:dyDescent="0.25">
      <c r="A549" s="254">
        <v>1</v>
      </c>
      <c r="C549" s="1560" t="s">
        <v>303</v>
      </c>
      <c r="D549" s="182"/>
      <c r="E549" s="182">
        <f t="shared" si="289"/>
        <v>0</v>
      </c>
      <c r="F549" s="182">
        <f t="shared" si="289"/>
        <v>0</v>
      </c>
      <c r="G549" s="182">
        <f t="shared" si="289"/>
        <v>0</v>
      </c>
      <c r="H549" s="182"/>
      <c r="I549" s="274"/>
      <c r="J549" s="274"/>
      <c r="K549" s="872"/>
      <c r="L549" s="182"/>
      <c r="M549" s="182"/>
      <c r="N549" s="182"/>
      <c r="O549" s="182"/>
      <c r="P549" s="182"/>
      <c r="Q549" s="79"/>
      <c r="R549" s="79"/>
      <c r="S549" s="79"/>
      <c r="T549" s="79"/>
      <c r="U549" s="79"/>
      <c r="V549" s="79"/>
      <c r="W549" s="79"/>
    </row>
    <row r="550" spans="1:23" ht="30" x14ac:dyDescent="0.25">
      <c r="C550" s="1560" t="s">
        <v>304</v>
      </c>
      <c r="D550" s="182"/>
      <c r="E550" s="182">
        <f t="shared" si="289"/>
        <v>0</v>
      </c>
      <c r="F550" s="182">
        <f t="shared" si="289"/>
        <v>0</v>
      </c>
      <c r="G550" s="182">
        <f t="shared" si="289"/>
        <v>0</v>
      </c>
      <c r="H550" s="182"/>
      <c r="I550" s="274"/>
      <c r="J550" s="274"/>
      <c r="K550" s="872"/>
      <c r="L550" s="182"/>
      <c r="M550" s="182"/>
      <c r="N550" s="182"/>
      <c r="O550" s="182"/>
      <c r="P550" s="182"/>
      <c r="Q550" s="79"/>
      <c r="R550" s="79"/>
      <c r="S550" s="79"/>
      <c r="T550" s="79"/>
      <c r="U550" s="79"/>
      <c r="V550" s="79"/>
      <c r="W550" s="79"/>
    </row>
    <row r="551" spans="1:23" x14ac:dyDescent="0.25">
      <c r="C551" s="1560" t="s">
        <v>305</v>
      </c>
      <c r="D551" s="182"/>
      <c r="E551" s="182">
        <f t="shared" si="289"/>
        <v>0</v>
      </c>
      <c r="F551" s="182">
        <f t="shared" si="289"/>
        <v>0</v>
      </c>
      <c r="G551" s="182">
        <f t="shared" si="289"/>
        <v>0</v>
      </c>
      <c r="H551" s="182"/>
      <c r="I551" s="274"/>
      <c r="J551" s="274"/>
      <c r="K551" s="872"/>
      <c r="L551" s="182"/>
      <c r="M551" s="182"/>
      <c r="N551" s="182"/>
      <c r="O551" s="182"/>
      <c r="P551" s="182"/>
      <c r="Q551" s="79"/>
      <c r="R551" s="79"/>
      <c r="S551" s="79"/>
      <c r="T551" s="79"/>
      <c r="U551" s="79"/>
      <c r="V551" s="79"/>
      <c r="W551" s="79"/>
    </row>
    <row r="552" spans="1:23" x14ac:dyDescent="0.25">
      <c r="C552" s="1560" t="s">
        <v>157</v>
      </c>
      <c r="D552" s="182"/>
      <c r="E552" s="182">
        <f t="shared" si="289"/>
        <v>0</v>
      </c>
      <c r="F552" s="182">
        <f t="shared" si="289"/>
        <v>0</v>
      </c>
      <c r="G552" s="182">
        <f t="shared" si="289"/>
        <v>0</v>
      </c>
      <c r="H552" s="182"/>
      <c r="I552" s="274"/>
      <c r="J552" s="274"/>
      <c r="K552" s="872"/>
      <c r="L552" s="182"/>
      <c r="M552" s="182"/>
      <c r="N552" s="182"/>
      <c r="O552" s="182"/>
      <c r="P552" s="182"/>
      <c r="Q552" s="79"/>
      <c r="R552" s="79"/>
      <c r="S552" s="79"/>
      <c r="T552" s="79"/>
      <c r="U552" s="79"/>
      <c r="V552" s="79"/>
      <c r="W552" s="79"/>
    </row>
    <row r="553" spans="1:23" x14ac:dyDescent="0.25">
      <c r="C553" s="1560" t="s">
        <v>442</v>
      </c>
      <c r="D553" s="182"/>
      <c r="E553" s="182">
        <f t="shared" si="289"/>
        <v>0</v>
      </c>
      <c r="F553" s="182">
        <f t="shared" si="289"/>
        <v>0</v>
      </c>
      <c r="G553" s="182">
        <f t="shared" si="289"/>
        <v>0</v>
      </c>
      <c r="H553" s="182"/>
      <c r="I553" s="274"/>
      <c r="J553" s="274"/>
      <c r="K553" s="872"/>
      <c r="L553" s="182"/>
      <c r="M553" s="182"/>
      <c r="N553" s="182"/>
      <c r="O553" s="182"/>
      <c r="P553" s="182"/>
      <c r="Q553" s="79"/>
      <c r="R553" s="79"/>
      <c r="S553" s="79"/>
      <c r="T553" s="79"/>
      <c r="U553" s="79"/>
      <c r="V553" s="79"/>
      <c r="W553" s="79"/>
    </row>
    <row r="554" spans="1:23" x14ac:dyDescent="0.25">
      <c r="C554" s="1560" t="s">
        <v>443</v>
      </c>
      <c r="D554" s="182"/>
      <c r="E554" s="182">
        <f t="shared" si="289"/>
        <v>0</v>
      </c>
      <c r="F554" s="182">
        <f t="shared" si="289"/>
        <v>0</v>
      </c>
      <c r="G554" s="182">
        <f t="shared" si="289"/>
        <v>0</v>
      </c>
      <c r="H554" s="182"/>
      <c r="I554" s="274"/>
      <c r="J554" s="274"/>
      <c r="K554" s="872"/>
      <c r="L554" s="182"/>
      <c r="M554" s="182"/>
      <c r="N554" s="182"/>
      <c r="O554" s="182"/>
      <c r="P554" s="182"/>
      <c r="Q554" s="79"/>
      <c r="R554" s="79"/>
      <c r="S554" s="79"/>
      <c r="T554" s="79"/>
      <c r="U554" s="79"/>
      <c r="V554" s="79"/>
      <c r="W554" s="79"/>
    </row>
    <row r="555" spans="1:23" x14ac:dyDescent="0.25">
      <c r="C555" s="1582" t="s">
        <v>468</v>
      </c>
      <c r="D555" s="182"/>
      <c r="E555" s="182">
        <f t="shared" si="289"/>
        <v>0</v>
      </c>
      <c r="F555" s="182">
        <f t="shared" si="289"/>
        <v>0</v>
      </c>
      <c r="G555" s="182">
        <f t="shared" si="289"/>
        <v>0</v>
      </c>
      <c r="H555" s="182"/>
      <c r="I555" s="274"/>
      <c r="J555" s="274"/>
      <c r="K555" s="872"/>
      <c r="L555" s="182"/>
      <c r="M555" s="182"/>
      <c r="N555" s="182"/>
      <c r="O555" s="182"/>
      <c r="P555" s="182"/>
      <c r="Q555" s="79">
        <f t="shared" ref="Q555:W555" si="290">SUM(Q425)</f>
        <v>0</v>
      </c>
      <c r="R555" s="79">
        <f t="shared" si="290"/>
        <v>0</v>
      </c>
      <c r="S555" s="79">
        <f t="shared" si="290"/>
        <v>0</v>
      </c>
      <c r="T555" s="79">
        <f t="shared" si="290"/>
        <v>0</v>
      </c>
      <c r="U555" s="79">
        <f t="shared" si="290"/>
        <v>0</v>
      </c>
      <c r="V555" s="79">
        <f t="shared" si="290"/>
        <v>0</v>
      </c>
      <c r="W555" s="79">
        <f t="shared" si="290"/>
        <v>0</v>
      </c>
    </row>
    <row r="556" spans="1:23" ht="30" x14ac:dyDescent="0.25">
      <c r="C556" s="1583" t="s">
        <v>306</v>
      </c>
      <c r="D556" s="182"/>
      <c r="E556" s="182"/>
      <c r="F556" s="182"/>
      <c r="G556" s="182"/>
      <c r="H556" s="182"/>
      <c r="I556" s="274"/>
      <c r="J556" s="274"/>
      <c r="K556" s="872"/>
      <c r="L556" s="182"/>
      <c r="M556" s="182"/>
      <c r="N556" s="182"/>
      <c r="O556" s="182"/>
      <c r="P556" s="182"/>
      <c r="Q556" s="79"/>
      <c r="R556" s="79"/>
      <c r="S556" s="79"/>
      <c r="T556" s="79"/>
      <c r="U556" s="79"/>
      <c r="V556" s="79"/>
      <c r="W556" s="79"/>
    </row>
    <row r="557" spans="1:23" x14ac:dyDescent="0.25">
      <c r="C557" s="1581" t="s">
        <v>197</v>
      </c>
      <c r="D557" s="182"/>
      <c r="E557" s="182">
        <f>E525+E499+E453+E375+E360+E349+E330+E278+E247+E191+E131+E98+E34+E427</f>
        <v>12213</v>
      </c>
      <c r="F557" s="182">
        <f>F525+F499+F453+F375+F360+F349+F330+F278+F247+F191+F131+F98+F34+F427</f>
        <v>4070</v>
      </c>
      <c r="G557" s="182">
        <f>G525+G499+G453+G375+G360+G349+G330+G278+G247+G191+G131+G98+G34+G427</f>
        <v>2877.4333333333334</v>
      </c>
      <c r="H557" s="182">
        <f>G557/F557*100</f>
        <v>70.698607698607702</v>
      </c>
      <c r="I557" s="274"/>
      <c r="J557" s="274"/>
      <c r="K557" s="872"/>
      <c r="L557" s="182"/>
      <c r="M557" s="182"/>
      <c r="N557" s="182"/>
      <c r="O557" s="182"/>
      <c r="P557" s="182"/>
      <c r="Q557" s="79"/>
      <c r="R557" s="79"/>
      <c r="S557" s="79"/>
      <c r="T557" s="79"/>
      <c r="U557" s="79"/>
      <c r="V557" s="79"/>
      <c r="W557" s="79"/>
    </row>
    <row r="558" spans="1:23" x14ac:dyDescent="0.25">
      <c r="C558" s="1560" t="s">
        <v>462</v>
      </c>
      <c r="D558" s="182"/>
      <c r="E558" s="182">
        <f>SUM(E279,E331,E350,E361,E417)</f>
        <v>0</v>
      </c>
      <c r="F558" s="182">
        <f>SUM(F279,F331,F350,F361,F417)</f>
        <v>0</v>
      </c>
      <c r="G558" s="1063">
        <f>SUM(G279,G331,G350,G361,G417)</f>
        <v>101.07</v>
      </c>
      <c r="H558" s="182"/>
      <c r="I558" s="274"/>
      <c r="J558" s="274"/>
      <c r="K558" s="872"/>
      <c r="L558" s="182"/>
      <c r="M558" s="182"/>
      <c r="N558" s="182"/>
      <c r="O558" s="182"/>
      <c r="P558" s="182"/>
      <c r="Q558" s="79"/>
      <c r="R558" s="79"/>
      <c r="S558" s="79"/>
      <c r="T558" s="79"/>
      <c r="U558" s="79"/>
      <c r="V558" s="79"/>
      <c r="W558" s="79"/>
    </row>
    <row r="559" spans="1:23" x14ac:dyDescent="0.25">
      <c r="A559" s="254">
        <v>1</v>
      </c>
      <c r="C559" s="1581" t="s">
        <v>302</v>
      </c>
      <c r="D559" s="182"/>
      <c r="E559" s="182">
        <f>E332+E280+E192</f>
        <v>0</v>
      </c>
      <c r="F559" s="182">
        <f>F332+F280+F192</f>
        <v>0</v>
      </c>
      <c r="G559" s="182">
        <f>G332+G280+G192</f>
        <v>229</v>
      </c>
      <c r="H559" s="182"/>
      <c r="I559" s="274"/>
      <c r="J559" s="274"/>
      <c r="K559" s="872"/>
      <c r="L559" s="182"/>
      <c r="M559" s="182"/>
      <c r="N559" s="182"/>
      <c r="O559" s="182"/>
      <c r="P559" s="182"/>
      <c r="Q559" s="79"/>
      <c r="R559" s="79"/>
      <c r="S559" s="79"/>
      <c r="T559" s="79"/>
      <c r="U559" s="79"/>
      <c r="V559" s="79"/>
      <c r="W559" s="79"/>
    </row>
    <row r="560" spans="1:23" ht="45" x14ac:dyDescent="0.25">
      <c r="A560" s="254">
        <v>1</v>
      </c>
      <c r="C560" s="1560" t="s">
        <v>291</v>
      </c>
      <c r="D560" s="147"/>
      <c r="E560" s="147">
        <f>SUM(E454,E281,E193,E132,E99,E35)</f>
        <v>0</v>
      </c>
      <c r="F560" s="147">
        <f>SUM(F454,F281,F193,F132,F99,F35)</f>
        <v>0</v>
      </c>
      <c r="G560" s="147">
        <f>SUM(G454,G281,G193,G132,G99,G35)</f>
        <v>0</v>
      </c>
      <c r="H560" s="182"/>
      <c r="I560" s="280"/>
      <c r="J560" s="280"/>
      <c r="K560" s="1064"/>
      <c r="L560" s="120"/>
      <c r="M560" s="120"/>
      <c r="N560" s="120"/>
      <c r="O560" s="120"/>
      <c r="P560" s="120"/>
      <c r="Q560" s="79"/>
      <c r="R560" s="79"/>
      <c r="S560" s="79"/>
      <c r="T560" s="79"/>
      <c r="U560" s="79"/>
      <c r="V560" s="79"/>
      <c r="W560" s="79"/>
    </row>
    <row r="561" spans="1:23" ht="30" x14ac:dyDescent="0.25">
      <c r="A561" s="254">
        <v>1</v>
      </c>
      <c r="C561" s="1560" t="s">
        <v>313</v>
      </c>
      <c r="D561" s="147"/>
      <c r="E561" s="147"/>
      <c r="F561" s="147"/>
      <c r="G561" s="147"/>
      <c r="H561" s="147"/>
      <c r="I561" s="280"/>
      <c r="J561" s="280"/>
      <c r="K561" s="1064"/>
      <c r="L561" s="120"/>
      <c r="M561" s="120"/>
      <c r="N561" s="120"/>
      <c r="O561" s="120"/>
      <c r="P561" s="120"/>
      <c r="Q561" s="79"/>
      <c r="R561" s="79"/>
      <c r="S561" s="79"/>
      <c r="T561" s="79"/>
      <c r="U561" s="79"/>
      <c r="V561" s="79"/>
      <c r="W561" s="79"/>
    </row>
    <row r="562" spans="1:23" ht="30" x14ac:dyDescent="0.25">
      <c r="A562" s="254">
        <v>1</v>
      </c>
      <c r="C562" s="1560" t="s">
        <v>314</v>
      </c>
      <c r="D562" s="182"/>
      <c r="E562" s="182"/>
      <c r="F562" s="182"/>
      <c r="G562" s="182"/>
      <c r="H562" s="182"/>
      <c r="I562" s="274"/>
      <c r="J562" s="274"/>
      <c r="K562" s="872"/>
      <c r="L562" s="182"/>
      <c r="M562" s="182"/>
      <c r="N562" s="182"/>
      <c r="O562" s="182"/>
      <c r="P562" s="182"/>
      <c r="Q562" s="79"/>
      <c r="R562" s="79"/>
      <c r="S562" s="79"/>
      <c r="T562" s="79"/>
      <c r="U562" s="79"/>
      <c r="V562" s="79"/>
      <c r="W562" s="79"/>
    </row>
    <row r="563" spans="1:23" ht="45" x14ac:dyDescent="0.25">
      <c r="A563" s="254">
        <v>1</v>
      </c>
      <c r="C563" s="1124" t="s">
        <v>307</v>
      </c>
      <c r="D563" s="123"/>
      <c r="E563" s="123">
        <f t="shared" ref="E563:G565" si="291">SUM(E429)</f>
        <v>0</v>
      </c>
      <c r="F563" s="123">
        <f t="shared" si="291"/>
        <v>0</v>
      </c>
      <c r="G563" s="123">
        <f t="shared" si="291"/>
        <v>0</v>
      </c>
      <c r="H563" s="123"/>
      <c r="I563" s="182"/>
      <c r="J563" s="379"/>
      <c r="K563" s="901"/>
      <c r="L563" s="379"/>
      <c r="M563" s="379"/>
      <c r="N563" s="379"/>
      <c r="O563" s="379"/>
      <c r="P563" s="379"/>
      <c r="Q563" s="79"/>
      <c r="R563" s="79"/>
      <c r="S563" s="79"/>
      <c r="T563" s="79"/>
      <c r="U563" s="79"/>
      <c r="V563" s="79"/>
      <c r="W563" s="79"/>
    </row>
    <row r="564" spans="1:23" ht="30" x14ac:dyDescent="0.25">
      <c r="A564" s="254">
        <v>1</v>
      </c>
      <c r="C564" s="1560" t="s">
        <v>308</v>
      </c>
      <c r="D564" s="123"/>
      <c r="E564" s="123">
        <f t="shared" si="291"/>
        <v>0</v>
      </c>
      <c r="F564" s="123">
        <f t="shared" si="291"/>
        <v>0</v>
      </c>
      <c r="G564" s="123">
        <f t="shared" si="291"/>
        <v>0</v>
      </c>
      <c r="H564" s="123"/>
      <c r="I564" s="274"/>
      <c r="J564" s="274"/>
      <c r="K564" s="790"/>
      <c r="L564" s="294"/>
      <c r="M564" s="294"/>
      <c r="N564" s="294"/>
      <c r="O564" s="294"/>
      <c r="P564" s="294"/>
      <c r="Q564" s="79"/>
      <c r="R564" s="79"/>
      <c r="S564" s="79"/>
      <c r="T564" s="79"/>
      <c r="U564" s="79"/>
      <c r="V564" s="79"/>
      <c r="W564" s="79"/>
    </row>
    <row r="565" spans="1:23" ht="30" x14ac:dyDescent="0.25">
      <c r="A565" s="254">
        <v>1</v>
      </c>
      <c r="C565" s="1560" t="s">
        <v>309</v>
      </c>
      <c r="D565" s="123"/>
      <c r="E565" s="123">
        <f t="shared" si="291"/>
        <v>0</v>
      </c>
      <c r="F565" s="123">
        <f t="shared" si="291"/>
        <v>0</v>
      </c>
      <c r="G565" s="123">
        <f t="shared" si="291"/>
        <v>0</v>
      </c>
      <c r="H565" s="123"/>
      <c r="I565" s="274"/>
      <c r="J565" s="274"/>
      <c r="K565" s="790"/>
      <c r="L565" s="294"/>
      <c r="M565" s="294"/>
      <c r="N565" s="294"/>
      <c r="O565" s="294"/>
      <c r="P565" s="294"/>
      <c r="Q565" s="79"/>
      <c r="R565" s="79"/>
      <c r="S565" s="79"/>
      <c r="T565" s="79"/>
      <c r="U565" s="79"/>
      <c r="V565" s="79"/>
      <c r="W565" s="79"/>
    </row>
    <row r="566" spans="1:23" ht="45" x14ac:dyDescent="0.25">
      <c r="A566" s="254">
        <v>1</v>
      </c>
      <c r="C566" s="1124" t="s">
        <v>310</v>
      </c>
      <c r="D566" s="123"/>
      <c r="E566" s="123"/>
      <c r="F566" s="123"/>
      <c r="G566" s="123"/>
      <c r="H566" s="123"/>
      <c r="I566" s="274"/>
      <c r="J566" s="274"/>
      <c r="K566" s="790"/>
      <c r="L566" s="294"/>
      <c r="M566" s="294"/>
      <c r="N566" s="294"/>
      <c r="O566" s="294"/>
      <c r="P566" s="294"/>
      <c r="Q566" s="79"/>
      <c r="R566" s="79"/>
      <c r="S566" s="79"/>
      <c r="T566" s="79"/>
      <c r="U566" s="79"/>
      <c r="V566" s="79"/>
      <c r="W566" s="79"/>
    </row>
    <row r="567" spans="1:23" ht="30" x14ac:dyDescent="0.25">
      <c r="A567" s="254">
        <v>1</v>
      </c>
      <c r="C567" s="1560" t="s">
        <v>311</v>
      </c>
      <c r="D567" s="123"/>
      <c r="E567" s="123"/>
      <c r="F567" s="123"/>
      <c r="G567" s="123"/>
      <c r="H567" s="123"/>
      <c r="I567" s="274"/>
      <c r="J567" s="274"/>
      <c r="K567" s="790"/>
      <c r="L567" s="294"/>
      <c r="M567" s="294"/>
      <c r="N567" s="294"/>
      <c r="O567" s="294"/>
      <c r="P567" s="294"/>
      <c r="Q567" s="79"/>
      <c r="R567" s="79"/>
      <c r="S567" s="79"/>
      <c r="T567" s="79"/>
      <c r="U567" s="79"/>
      <c r="V567" s="79"/>
      <c r="W567" s="79"/>
    </row>
    <row r="568" spans="1:23" s="297" customFormat="1" x14ac:dyDescent="0.25">
      <c r="A568" s="254">
        <v>1</v>
      </c>
      <c r="B568" s="254"/>
      <c r="C568" s="1560" t="s">
        <v>292</v>
      </c>
      <c r="D568" s="123"/>
      <c r="E568" s="123">
        <f>SUM(E501,E455,E434,E376,E333,E282,E249,E194,E133,E100,E36,E526)</f>
        <v>12213</v>
      </c>
      <c r="F568" s="123">
        <f>SUM(F501,F455,F434,F376,F333,F282,F249,F194,F133,F100,F36,F526)</f>
        <v>4070</v>
      </c>
      <c r="G568" s="123">
        <f>SUM(G501,G455,G434,G376,G333,G282,G249,G194,G133,G100,G36,G526)</f>
        <v>2611</v>
      </c>
      <c r="H568" s="123">
        <f>G568/F568*100</f>
        <v>64.152334152334163</v>
      </c>
      <c r="I568" s="274"/>
      <c r="J568" s="274"/>
      <c r="K568" s="790"/>
      <c r="L568" s="294"/>
      <c r="M568" s="294"/>
      <c r="N568" s="294"/>
      <c r="O568" s="294"/>
      <c r="P568" s="294"/>
      <c r="Q568" s="79"/>
      <c r="R568" s="79"/>
      <c r="S568" s="79"/>
      <c r="T568" s="79"/>
      <c r="U568" s="79"/>
      <c r="V568" s="79"/>
      <c r="W568" s="79"/>
    </row>
    <row r="569" spans="1:23" s="297" customFormat="1" x14ac:dyDescent="0.25">
      <c r="A569" s="254">
        <v>1</v>
      </c>
      <c r="B569" s="254"/>
      <c r="C569" s="1560" t="s">
        <v>157</v>
      </c>
      <c r="D569" s="123"/>
      <c r="E569" s="123">
        <f>SUM(E502,E456,E435,E377,E334,E283,E250,E195,E134,E101,E37,E527,E351,E362,)</f>
        <v>1989.5294117647059</v>
      </c>
      <c r="F569" s="123">
        <f>SUM(F502,F456,F435,F377,F334,F283,F250,F195,F134,F101,F37,F527,F351,F362,)</f>
        <v>663.58823529411757</v>
      </c>
      <c r="G569" s="123">
        <f>SUM(G502,G456,G435,G377,G334,G283,G250,G195,G134,G101,G37,G527,G351,G362,)</f>
        <v>657.39764705882351</v>
      </c>
      <c r="H569" s="123">
        <f>G569/F569*100</f>
        <v>99.067103980143614</v>
      </c>
      <c r="I569" s="274"/>
      <c r="J569" s="274"/>
      <c r="K569" s="790"/>
      <c r="L569" s="294"/>
      <c r="M569" s="294"/>
      <c r="N569" s="294"/>
      <c r="O569" s="294"/>
      <c r="P569" s="294"/>
      <c r="Q569" s="79"/>
      <c r="R569" s="79"/>
      <c r="S569" s="79"/>
      <c r="T569" s="79"/>
      <c r="U569" s="79"/>
      <c r="V569" s="79"/>
      <c r="W569" s="79"/>
    </row>
    <row r="570" spans="1:23" s="297" customFormat="1" x14ac:dyDescent="0.25">
      <c r="A570" s="254"/>
      <c r="B570" s="254"/>
      <c r="C570" s="1560" t="s">
        <v>442</v>
      </c>
      <c r="D570" s="123"/>
      <c r="E570" s="123">
        <f>SUM(E527,E502,E456,E377,E335,E195,E101,E284,E134)</f>
        <v>1466</v>
      </c>
      <c r="F570" s="123">
        <f>SUM(F527,F502,F456,F377,F335,F195,F101,F284,F134)</f>
        <v>489</v>
      </c>
      <c r="G570" s="123">
        <f>SUM(G527,G502,G456,G377,G335,G195,G101,G284,G134)</f>
        <v>363</v>
      </c>
      <c r="H570" s="123">
        <f>G570/F570*100</f>
        <v>74.233128834355838</v>
      </c>
      <c r="I570" s="274"/>
      <c r="J570" s="274"/>
      <c r="K570" s="790"/>
      <c r="L570" s="294"/>
      <c r="M570" s="294"/>
      <c r="N570" s="294"/>
      <c r="O570" s="294"/>
      <c r="P570" s="294"/>
      <c r="Q570" s="79"/>
      <c r="R570" s="79"/>
      <c r="S570" s="79"/>
      <c r="T570" s="79"/>
      <c r="U570" s="79"/>
      <c r="V570" s="79"/>
      <c r="W570" s="79"/>
    </row>
    <row r="571" spans="1:23" s="297" customFormat="1" x14ac:dyDescent="0.25">
      <c r="A571" s="254">
        <v>1</v>
      </c>
      <c r="B571" s="254"/>
      <c r="C571" s="1560" t="s">
        <v>443</v>
      </c>
      <c r="D571" s="123"/>
      <c r="E571" s="123">
        <f>SUM(E285,E135,E336,E352,E363)</f>
        <v>4450</v>
      </c>
      <c r="F571" s="123">
        <f>SUM(F285,F135,F336,F352,F363)</f>
        <v>1484</v>
      </c>
      <c r="G571" s="123">
        <f>SUM(G285,G135,G336,G352,G363)</f>
        <v>1788.38</v>
      </c>
      <c r="H571" s="123">
        <f>G571/F571*100</f>
        <v>120.51078167115902</v>
      </c>
      <c r="I571" s="274"/>
      <c r="J571" s="274"/>
      <c r="K571" s="790"/>
      <c r="L571" s="294"/>
      <c r="M571" s="294"/>
      <c r="N571" s="294"/>
      <c r="O571" s="294"/>
      <c r="P571" s="294"/>
      <c r="Q571" s="79"/>
      <c r="R571" s="79"/>
      <c r="S571" s="79"/>
      <c r="T571" s="79"/>
      <c r="U571" s="79"/>
      <c r="V571" s="79"/>
      <c r="W571" s="79"/>
    </row>
    <row r="572" spans="1:23" s="297" customFormat="1" x14ac:dyDescent="0.25">
      <c r="A572" s="254"/>
      <c r="B572" s="254"/>
      <c r="C572" s="1560" t="s">
        <v>447</v>
      </c>
      <c r="D572" s="123"/>
      <c r="E572" s="123">
        <f>E353</f>
        <v>0</v>
      </c>
      <c r="F572" s="123">
        <f>F353</f>
        <v>0</v>
      </c>
      <c r="G572" s="123">
        <f>G353</f>
        <v>0</v>
      </c>
      <c r="H572" s="123"/>
      <c r="I572" s="274"/>
      <c r="J572" s="274"/>
      <c r="K572" s="790"/>
      <c r="L572" s="294"/>
      <c r="M572" s="294"/>
      <c r="N572" s="294"/>
      <c r="O572" s="294"/>
      <c r="P572" s="294"/>
      <c r="Q572" s="79"/>
      <c r="R572" s="79"/>
      <c r="S572" s="79"/>
      <c r="T572" s="79"/>
      <c r="U572" s="79"/>
      <c r="V572" s="79"/>
      <c r="W572" s="79"/>
    </row>
    <row r="573" spans="1:23" s="297" customFormat="1" ht="30" x14ac:dyDescent="0.25">
      <c r="A573" s="254">
        <v>1</v>
      </c>
      <c r="B573" s="254"/>
      <c r="C573" s="1560" t="s">
        <v>158</v>
      </c>
      <c r="D573" s="123"/>
      <c r="E573" s="123">
        <f>SUM(E436,E378,E337,E286,E251,E196,E136,E102,E38,E364)</f>
        <v>1943</v>
      </c>
      <c r="F573" s="123">
        <f>SUM(F436,F378,F337,F286,F251,F196,F136,F102,F38,F364)</f>
        <v>639</v>
      </c>
      <c r="G573" s="182">
        <f>SUM(G436,G378,G337,G286,G251,G196,G136,G102,G38,G364)</f>
        <v>804</v>
      </c>
      <c r="H573" s="123">
        <f>G573/F573*100</f>
        <v>125.82159624413146</v>
      </c>
      <c r="I573" s="274"/>
      <c r="J573" s="274"/>
      <c r="K573" s="790"/>
      <c r="L573" s="294"/>
      <c r="M573" s="294"/>
      <c r="N573" s="294"/>
      <c r="O573" s="294"/>
      <c r="P573" s="294"/>
      <c r="Q573" s="79"/>
      <c r="R573" s="79"/>
      <c r="S573" s="79"/>
      <c r="T573" s="79"/>
      <c r="U573" s="79"/>
      <c r="V573" s="79"/>
      <c r="W573" s="79"/>
    </row>
    <row r="574" spans="1:23" s="297" customFormat="1" ht="30" x14ac:dyDescent="0.25">
      <c r="A574" s="254">
        <v>1</v>
      </c>
      <c r="B574" s="254"/>
      <c r="C574" s="1584" t="s">
        <v>298</v>
      </c>
      <c r="D574" s="15"/>
      <c r="E574" s="123">
        <f>E197+E103</f>
        <v>0</v>
      </c>
      <c r="F574" s="123">
        <f>F197+F103</f>
        <v>0</v>
      </c>
      <c r="G574" s="123">
        <f>G197+G103</f>
        <v>423</v>
      </c>
      <c r="H574" s="123"/>
      <c r="I574" s="274"/>
      <c r="J574" s="274"/>
      <c r="K574" s="790"/>
      <c r="L574" s="294"/>
      <c r="M574" s="294"/>
      <c r="N574" s="294"/>
      <c r="O574" s="294"/>
      <c r="P574" s="294"/>
      <c r="Q574" s="79"/>
      <c r="R574" s="79"/>
      <c r="S574" s="79"/>
      <c r="T574" s="79"/>
      <c r="U574" s="79"/>
      <c r="V574" s="79"/>
      <c r="W574" s="79"/>
    </row>
    <row r="575" spans="1:23" s="297" customFormat="1" ht="30" x14ac:dyDescent="0.25">
      <c r="A575" s="254">
        <v>1</v>
      </c>
      <c r="B575" s="254"/>
      <c r="C575" s="1584" t="s">
        <v>356</v>
      </c>
      <c r="D575" s="15"/>
      <c r="E575" s="123">
        <f>SUM(E39,E104,E198)</f>
        <v>0</v>
      </c>
      <c r="F575" s="123">
        <f>SUM(F39,F104,F198)</f>
        <v>0</v>
      </c>
      <c r="G575" s="123">
        <f>SUM(G39,G104,G198)</f>
        <v>381</v>
      </c>
      <c r="H575" s="123"/>
      <c r="I575" s="274"/>
      <c r="J575" s="274"/>
      <c r="K575" s="790"/>
      <c r="L575" s="294"/>
      <c r="M575" s="294"/>
      <c r="N575" s="294"/>
      <c r="O575" s="294"/>
      <c r="P575" s="294"/>
      <c r="Q575" s="79"/>
      <c r="R575" s="79"/>
      <c r="S575" s="79"/>
      <c r="T575" s="79"/>
      <c r="U575" s="79"/>
      <c r="V575" s="79"/>
      <c r="W575" s="79"/>
    </row>
    <row r="576" spans="1:23" s="297" customFormat="1" ht="30" x14ac:dyDescent="0.25">
      <c r="A576" s="254"/>
      <c r="B576" s="254"/>
      <c r="C576" s="1584" t="s">
        <v>367</v>
      </c>
      <c r="D576" s="123"/>
      <c r="E576" s="123">
        <f>SUM(E137)</f>
        <v>0</v>
      </c>
      <c r="F576" s="123">
        <f>SUM(F137)</f>
        <v>0</v>
      </c>
      <c r="G576" s="123">
        <f>SUM(G137)</f>
        <v>11</v>
      </c>
      <c r="H576" s="123"/>
      <c r="I576" s="274"/>
      <c r="J576" s="274"/>
      <c r="K576" s="790"/>
      <c r="L576" s="294"/>
      <c r="M576" s="294"/>
      <c r="N576" s="294"/>
      <c r="O576" s="294"/>
      <c r="P576" s="294"/>
      <c r="Q576" s="79"/>
      <c r="R576" s="79"/>
      <c r="S576" s="79"/>
      <c r="T576" s="79"/>
      <c r="U576" s="79"/>
      <c r="V576" s="79"/>
      <c r="W576" s="79"/>
    </row>
    <row r="577" spans="1:25" s="297" customFormat="1" x14ac:dyDescent="0.25">
      <c r="A577" s="254"/>
      <c r="B577" s="254"/>
      <c r="C577" s="1585" t="s">
        <v>318</v>
      </c>
      <c r="D577" s="127"/>
      <c r="E577" s="127">
        <f>SUM(E459:E478,E396:E398,E380:E381,E288:E317,E253:E264,E201:E219,E139:E160,E106:E110,E41:E58)</f>
        <v>743</v>
      </c>
      <c r="F577" s="127">
        <f>SUM(F459:F478,F396:F398,F380:F381,F288:F317,F253:F264,F201:F219,F139:F160,F106:F110,F41:F58)</f>
        <v>248</v>
      </c>
      <c r="G577" s="127">
        <f>SUM(G459:G478,G396:G398,G380:G381,G288:G317,G253:G264,G201:G219,G139:G160,G106:G110,G41:G58)</f>
        <v>4015</v>
      </c>
      <c r="H577" s="127">
        <f>G577/F577*100</f>
        <v>1618.9516129032261</v>
      </c>
      <c r="I577" s="793"/>
      <c r="J577" s="793"/>
      <c r="K577" s="839"/>
      <c r="L577" s="840"/>
      <c r="M577" s="840"/>
      <c r="N577" s="840"/>
      <c r="O577" s="840"/>
      <c r="P577" s="840"/>
      <c r="Q577" s="221">
        <f t="shared" ref="Q577:W577" si="292">SUM(Q458,Q395,Q379,Q287,Q252,Q200,Q138,Q105,Q40)</f>
        <v>0</v>
      </c>
      <c r="R577" s="221">
        <f t="shared" si="292"/>
        <v>0</v>
      </c>
      <c r="S577" s="221">
        <f t="shared" si="292"/>
        <v>6453.3000600000005</v>
      </c>
      <c r="T577" s="221">
        <f t="shared" si="292"/>
        <v>1.0666500000000001</v>
      </c>
      <c r="U577" s="221">
        <f t="shared" si="292"/>
        <v>6453.3000600000005</v>
      </c>
      <c r="V577" s="221">
        <f t="shared" si="292"/>
        <v>0</v>
      </c>
      <c r="W577" s="221">
        <f t="shared" si="292"/>
        <v>6454.3667100000002</v>
      </c>
    </row>
    <row r="578" spans="1:25" s="297" customFormat="1" ht="29.25" x14ac:dyDescent="0.25">
      <c r="A578" s="254"/>
      <c r="B578" s="254"/>
      <c r="C578" s="1586" t="s">
        <v>165</v>
      </c>
      <c r="D578" s="130"/>
      <c r="E578" s="130">
        <f>SUM(E529,E504,E480,E437,E383,E339,E319,E266,E221,E162,E113,E60,E355,E365)</f>
        <v>19988.225641025638</v>
      </c>
      <c r="F578" s="130">
        <f>SUM(F529,F504,F480,F437,F383,F339,F319,F266,F221,F162,F113,F60,F355,F365)</f>
        <v>6654.3128205128214</v>
      </c>
      <c r="G578" s="130">
        <f>SUM(G529,G504,G480,G437,G383,G339,G319,G266,G221,G162,G113,G60,G355,G365)</f>
        <v>5312.5923076923073</v>
      </c>
      <c r="H578" s="123">
        <f>G578/F578*100</f>
        <v>79.836828399703734</v>
      </c>
      <c r="I578" s="630"/>
      <c r="J578" s="630"/>
      <c r="K578" s="787"/>
      <c r="L578" s="466"/>
      <c r="M578" s="466"/>
      <c r="N578" s="466"/>
      <c r="O578" s="466"/>
      <c r="P578" s="466"/>
      <c r="Q578" s="81">
        <f t="shared" ref="Q578:W578" si="293">SUM(Q529,Q504,Q479,Q437,Q382,Q365,Q355,Q338,Q318,Q265,Q220,Q161,Q112,Q59)</f>
        <v>42091.789230000002</v>
      </c>
      <c r="R578" s="81">
        <f t="shared" si="293"/>
        <v>14030.59641</v>
      </c>
      <c r="S578" s="81">
        <f t="shared" si="293"/>
        <v>3834.7304799999997</v>
      </c>
      <c r="T578" s="81">
        <f t="shared" si="293"/>
        <v>0</v>
      </c>
      <c r="U578" s="81">
        <f t="shared" si="293"/>
        <v>-10195.86593</v>
      </c>
      <c r="V578" s="81">
        <f t="shared" si="293"/>
        <v>0</v>
      </c>
      <c r="W578" s="81">
        <f t="shared" si="293"/>
        <v>3834.7304799999997</v>
      </c>
    </row>
    <row r="579" spans="1:25" s="297" customFormat="1" x14ac:dyDescent="0.25">
      <c r="A579" s="254"/>
      <c r="B579" s="254"/>
      <c r="C579" s="1587" t="s">
        <v>14</v>
      </c>
      <c r="D579" s="130"/>
      <c r="E579" s="130"/>
      <c r="F579" s="130"/>
      <c r="G579" s="130"/>
      <c r="H579" s="130"/>
      <c r="I579" s="630"/>
      <c r="J579" s="630"/>
      <c r="K579" s="787"/>
      <c r="L579" s="466"/>
      <c r="M579" s="466"/>
      <c r="N579" s="466"/>
      <c r="O579" s="466"/>
      <c r="P579" s="466"/>
      <c r="Q579" s="81"/>
      <c r="R579" s="81"/>
      <c r="S579" s="81"/>
      <c r="T579" s="81"/>
      <c r="U579" s="81"/>
      <c r="V579" s="81"/>
      <c r="W579" s="81"/>
    </row>
    <row r="580" spans="1:25" s="297" customFormat="1" ht="29.25" x14ac:dyDescent="0.25">
      <c r="A580" s="254"/>
      <c r="B580" s="254"/>
      <c r="C580" s="1586" t="s">
        <v>197</v>
      </c>
      <c r="D580" s="130"/>
      <c r="E580" s="130">
        <f>SUM(E525,E499,E453,E427,E416,E375,E360,E349,E330,E278,E247,E191,E131,E98,E34)</f>
        <v>12213</v>
      </c>
      <c r="F580" s="130">
        <f>SUM(F525,F499,F453,F427,F416,F375,F360,F349,F330,F278,F247,F191,F131,F98,F34)</f>
        <v>4070</v>
      </c>
      <c r="G580" s="130">
        <f>SUM(G525,G499,G453,G427,G416,G375,G360,G349,G330,G278,G247,G191,G131,G98,G34)</f>
        <v>2877.4333333333334</v>
      </c>
      <c r="H580" s="130">
        <f>G580/F580*100</f>
        <v>70.698607698607702</v>
      </c>
      <c r="I580" s="630"/>
      <c r="J580" s="630"/>
      <c r="K580" s="787"/>
      <c r="L580" s="466"/>
      <c r="M580" s="466"/>
      <c r="N580" s="466"/>
      <c r="O580" s="466"/>
      <c r="P580" s="466"/>
      <c r="Q580" s="81"/>
      <c r="R580" s="81"/>
      <c r="S580" s="81"/>
      <c r="T580" s="81"/>
      <c r="U580" s="81"/>
      <c r="V580" s="81"/>
      <c r="W580" s="81"/>
    </row>
    <row r="581" spans="1:25" s="297" customFormat="1" x14ac:dyDescent="0.25">
      <c r="A581" s="254"/>
      <c r="B581" s="254"/>
      <c r="C581" s="1586" t="s">
        <v>157</v>
      </c>
      <c r="D581" s="130"/>
      <c r="E581" s="130">
        <f>SUM(E527,E422,E351,E334,E283,E195,E134,E101,E37,E435,E456,E502,E362)</f>
        <v>1989.5294117647059</v>
      </c>
      <c r="F581" s="130">
        <f>SUM(F527,F422,F351,F334,F283,F195,F134,F101,F37,F435,F456,F502,F362)</f>
        <v>663.58823529411757</v>
      </c>
      <c r="G581" s="130">
        <f>SUM(G527,G422,G351,G334,G283,G195,G134,G101,G37,G435,G456,G502,G362)</f>
        <v>657.39764705882362</v>
      </c>
      <c r="H581" s="130">
        <f>G581/F581*100</f>
        <v>99.067103980143628</v>
      </c>
      <c r="I581" s="630"/>
      <c r="J581" s="630"/>
      <c r="K581" s="787"/>
      <c r="L581" s="466"/>
      <c r="M581" s="466"/>
      <c r="N581" s="466"/>
      <c r="O581" s="466"/>
      <c r="P581" s="466"/>
      <c r="Q581" s="81"/>
      <c r="R581" s="81"/>
      <c r="S581" s="81"/>
      <c r="T581" s="81"/>
      <c r="U581" s="81"/>
      <c r="V581" s="81"/>
      <c r="W581" s="81"/>
    </row>
    <row r="582" spans="1:25" s="297" customFormat="1" ht="29.25" x14ac:dyDescent="0.25">
      <c r="A582" s="254">
        <v>1</v>
      </c>
      <c r="B582" s="254"/>
      <c r="C582" s="1586" t="s">
        <v>158</v>
      </c>
      <c r="D582" s="130"/>
      <c r="E582" s="130">
        <f>SUM(E528,E503,E457,E436,E378,E364,E354,E337,E286,E251,E196,E136,E102,E38)</f>
        <v>1943</v>
      </c>
      <c r="F582" s="130">
        <f>SUM(F528,F503,F457,F436,F378,F364,F354,F337,F286,F251,F196,F136,F102,F38)</f>
        <v>639</v>
      </c>
      <c r="G582" s="130">
        <f>SUM(G528,G503,G457,G436,G378,G364,G354,G337,G286,G251,G196,G136,G102,G38)</f>
        <v>804</v>
      </c>
      <c r="H582" s="123">
        <f>G582/F582*100</f>
        <v>125.82159624413146</v>
      </c>
      <c r="I582" s="630"/>
      <c r="J582" s="630"/>
      <c r="K582" s="787"/>
      <c r="L582" s="466"/>
      <c r="M582" s="466"/>
      <c r="N582" s="466"/>
      <c r="O582" s="466"/>
      <c r="P582" s="466"/>
      <c r="Q582" s="81"/>
      <c r="R582" s="81"/>
      <c r="S582" s="81"/>
      <c r="T582" s="81"/>
      <c r="U582" s="81"/>
      <c r="V582" s="81"/>
      <c r="W582" s="81"/>
    </row>
    <row r="583" spans="1:25" s="297" customFormat="1" x14ac:dyDescent="0.25">
      <c r="A583" s="254">
        <v>1</v>
      </c>
      <c r="B583" s="254"/>
      <c r="C583" s="794" t="s">
        <v>166</v>
      </c>
      <c r="D583" s="130"/>
      <c r="E583" s="130">
        <f>E529+E504+E480+E438+E383+E365+E355+E339+E319+E266+E221+E162+E113+E60</f>
        <v>19988.225641025641</v>
      </c>
      <c r="F583" s="130">
        <f>F529+F504+F480+F438+F383+F365+F355+F339+F319+F266+F221+F162+F113+F60</f>
        <v>6654.3128205128214</v>
      </c>
      <c r="G583" s="130">
        <f>G529+G504+G480+G438+G383+G365+G355+G339+G319+G266+G221+G162+G113+G60</f>
        <v>5312.5923076923073</v>
      </c>
      <c r="H583" s="130">
        <f>G583/F583*100</f>
        <v>79.836828399703734</v>
      </c>
      <c r="I583" s="630"/>
      <c r="J583" s="630"/>
      <c r="K583" s="787"/>
      <c r="L583" s="466"/>
      <c r="M583" s="466"/>
      <c r="N583" s="466"/>
      <c r="O583" s="466"/>
      <c r="P583" s="466"/>
      <c r="Q583" s="81">
        <f t="shared" ref="Q583:W583" si="294">SUM(Q504,Q480,Q438,Q383,Q365,Q355,Q339,Q319,Q266,Q221,Q162,Q113,Q60,Q399,Q529)</f>
        <v>42141.789230000002</v>
      </c>
      <c r="R583" s="81">
        <f t="shared" si="294"/>
        <v>14047.263076666666</v>
      </c>
      <c r="S583" s="81">
        <f t="shared" si="294"/>
        <v>10288.030539999998</v>
      </c>
      <c r="T583" s="81">
        <f t="shared" si="294"/>
        <v>1.0666500000000001</v>
      </c>
      <c r="U583" s="81">
        <f t="shared" si="294"/>
        <v>-3759.2325366666664</v>
      </c>
      <c r="V583" s="81">
        <f t="shared" si="294"/>
        <v>0</v>
      </c>
      <c r="W583" s="81">
        <f t="shared" si="294"/>
        <v>10289.097189999997</v>
      </c>
    </row>
    <row r="584" spans="1:25" s="297" customFormat="1" x14ac:dyDescent="0.25">
      <c r="A584" s="254">
        <v>1</v>
      </c>
      <c r="B584" s="254"/>
      <c r="C584" s="1588" t="s">
        <v>317</v>
      </c>
      <c r="D584" s="132"/>
      <c r="E584" s="132">
        <f>E580+E582+E570*3.2+E571/3.9+E572/3.9+E553*3.2+E554/3.9</f>
        <v>19988.225641025641</v>
      </c>
      <c r="F584" s="132">
        <f>F580+F582+F570*3.2+F571/3.9+F572/3.9+F553*3.2+F554/3.9</f>
        <v>6654.3128205128205</v>
      </c>
      <c r="G584" s="132">
        <f>G580+G582+G570*3.2+G571/3.9+G572/3.9+G553*3.2+G554/3.9</f>
        <v>5301.5923076923082</v>
      </c>
      <c r="H584" s="132">
        <f>G584/F584*100</f>
        <v>79.671522074367047</v>
      </c>
      <c r="I584" s="788"/>
      <c r="J584" s="788"/>
      <c r="K584" s="837"/>
      <c r="L584" s="431"/>
      <c r="M584" s="431"/>
      <c r="N584" s="431"/>
      <c r="O584" s="431"/>
      <c r="P584" s="431"/>
      <c r="Q584" s="82"/>
      <c r="R584" s="82"/>
      <c r="S584" s="82"/>
      <c r="T584" s="82"/>
      <c r="U584" s="82"/>
      <c r="V584" s="82"/>
      <c r="W584" s="82"/>
    </row>
    <row r="585" spans="1:25" x14ac:dyDescent="0.25">
      <c r="A585" s="254">
        <v>1</v>
      </c>
      <c r="C585" s="1589" t="s">
        <v>31</v>
      </c>
      <c r="D585" s="123"/>
      <c r="E585" s="123"/>
      <c r="F585" s="123"/>
      <c r="G585" s="123"/>
      <c r="H585" s="123"/>
      <c r="I585" s="274"/>
      <c r="J585" s="274"/>
      <c r="K585" s="790"/>
      <c r="L585" s="294"/>
      <c r="M585" s="294"/>
      <c r="N585" s="294"/>
      <c r="O585" s="294"/>
      <c r="P585" s="294"/>
      <c r="Q585" s="79"/>
      <c r="R585" s="79"/>
      <c r="S585" s="79"/>
      <c r="T585" s="79"/>
      <c r="U585" s="79"/>
      <c r="V585" s="79"/>
      <c r="W585" s="79">
        <f>SUM(W533,W495,W386,W269,W225,W115,W76,)</f>
        <v>0</v>
      </c>
    </row>
    <row r="586" spans="1:25" x14ac:dyDescent="0.25">
      <c r="A586" s="254">
        <v>1</v>
      </c>
      <c r="C586" s="379" t="s">
        <v>204</v>
      </c>
      <c r="D586" s="182"/>
      <c r="E586" s="182">
        <f>SUM(E534,E496,E387,E270,E226,E116,E77,)</f>
        <v>65.2</v>
      </c>
      <c r="F586" s="182">
        <f>SUM(F534,F496,F387,F270,F226,F116,F77,)</f>
        <v>22.4</v>
      </c>
      <c r="G586" s="182">
        <f>SUM(G534,G496,G387,G270,G226,G116,G77,)</f>
        <v>16</v>
      </c>
      <c r="H586" s="182">
        <f>G586/F586*100</f>
        <v>71.428571428571431</v>
      </c>
      <c r="I586" s="274">
        <f>K586/E586</f>
        <v>10.414110429447852</v>
      </c>
      <c r="J586" s="274">
        <f>M586/G586</f>
        <v>6.3125</v>
      </c>
      <c r="K586" s="182">
        <f>SUM(K534,K496,K387,K270,K226,K116,K77,)</f>
        <v>679</v>
      </c>
      <c r="L586" s="182">
        <f>SUM(L534,L496,L387,L270,L226,L116,L77,)</f>
        <v>226.66666666666669</v>
      </c>
      <c r="M586" s="182">
        <f>SUM(M534,M496,M387,M270,M226,M116,M77,)</f>
        <v>101</v>
      </c>
      <c r="N586" s="139">
        <f>M586/L586*100</f>
        <v>44.558823529411761</v>
      </c>
      <c r="O586" s="182">
        <f>SUM(O534,O496,O387,O270,O226,O116,O77,)</f>
        <v>2</v>
      </c>
      <c r="P586" s="120">
        <f>M586/$C$4*12/O586</f>
        <v>151.5</v>
      </c>
      <c r="Q586" s="79"/>
      <c r="R586" s="79"/>
      <c r="S586" s="79">
        <f>SUM(S534,S496,S387,S270,S226,S116,S77,)</f>
        <v>303.11791999999997</v>
      </c>
      <c r="T586" s="79" t="e">
        <f>S586/R586*100</f>
        <v>#DIV/0!</v>
      </c>
      <c r="U586" s="79" t="e">
        <f>W586/Q586</f>
        <v>#DIV/0!</v>
      </c>
      <c r="V586" s="79">
        <f>Y586/S586</f>
        <v>0</v>
      </c>
      <c r="W586" s="79">
        <f>SUM(W534,W496,W387,W270,W226,W116,W77,)</f>
        <v>477.17768000000001</v>
      </c>
      <c r="X586" s="254">
        <f>SUM(X534,X496,X387,X270,X226,X116,X77,)</f>
        <v>0</v>
      </c>
      <c r="Y586" s="254">
        <f>SUM(Y534,Y496,Y387,Y270,Y226,Y116,Y77,)</f>
        <v>0</v>
      </c>
    </row>
    <row r="587" spans="1:25" x14ac:dyDescent="0.25">
      <c r="A587" s="254">
        <v>1</v>
      </c>
      <c r="C587" s="1118" t="s">
        <v>16</v>
      </c>
      <c r="D587" s="212"/>
      <c r="E587" s="212">
        <f>SUM(E442,E390,E324,E273,E230,E168,E81,E537,E343)</f>
        <v>1042</v>
      </c>
      <c r="F587" s="212">
        <f>SUM(F442,F390,F324,F273,F230,F168,F81,F537,F343)</f>
        <v>351.33333333333331</v>
      </c>
      <c r="G587" s="212">
        <f>SUM(G442,G390,G324,G273,G230,G168,G81,G537,G343)</f>
        <v>557</v>
      </c>
      <c r="H587" s="212">
        <f>G587/F587*100</f>
        <v>158.53889943074003</v>
      </c>
      <c r="I587" s="793">
        <f>K587/E587</f>
        <v>4.6324376199616122</v>
      </c>
      <c r="J587" s="793">
        <f>M587/G587</f>
        <v>2.4703770197486534</v>
      </c>
      <c r="K587" s="212">
        <f>SUM(K442,K390,K324,K273,K230,K168,K81,K537,K344)</f>
        <v>4827</v>
      </c>
      <c r="L587" s="212">
        <f>SUM(L442,L390,L324,L273,L230,L168,L81,L537,L344)</f>
        <v>1632</v>
      </c>
      <c r="M587" s="212">
        <f>SUM(M442,M390,M324,M273,M230,M168,M81,M537,M344)</f>
        <v>1376</v>
      </c>
      <c r="N587" s="470">
        <f>M587/L587*100</f>
        <v>84.313725490196077</v>
      </c>
      <c r="O587" s="212" t="e">
        <f>SUM(O442,O390,O324,O273,O230,O168,O81,O537,O344)</f>
        <v>#DIV/0!</v>
      </c>
      <c r="P587" s="840" t="e">
        <f>M587/$C$4*12/O587</f>
        <v>#DIV/0!</v>
      </c>
      <c r="Q587" s="221"/>
      <c r="R587" s="221"/>
      <c r="S587" s="221"/>
      <c r="T587" s="221"/>
      <c r="U587" s="221"/>
      <c r="V587" s="221"/>
      <c r="W587" s="221"/>
    </row>
    <row r="588" spans="1:25" ht="29.25" x14ac:dyDescent="0.25">
      <c r="A588" s="254">
        <v>1</v>
      </c>
      <c r="C588" s="978" t="s">
        <v>315</v>
      </c>
      <c r="D588" s="106"/>
      <c r="E588" s="106">
        <f>SUM(E538,E497,E443,E325,E274,E231,E169,E117,E82,E391,E344)</f>
        <v>1107.2</v>
      </c>
      <c r="F588" s="106">
        <f>SUM(F538,F497,F443,F325,F274,F231,F169,F117,F82,F391,F344)</f>
        <v>373.73333333333335</v>
      </c>
      <c r="G588" s="106">
        <f>SUM(G538,G497,G443,G325,G274,G231,G169,G117,G82,G391,G344)</f>
        <v>573</v>
      </c>
      <c r="H588" s="106">
        <f>G588/F588*100</f>
        <v>153.31787370674277</v>
      </c>
      <c r="I588" s="106">
        <f>K588/E588</f>
        <v>4.9729046242774562</v>
      </c>
      <c r="J588" s="106">
        <f>M588/G588</f>
        <v>2.5776614310645725</v>
      </c>
      <c r="K588" s="106">
        <f>SUM(K538,K497,K443,K325,K274,K231,K169,K117,K82,K391,K344)</f>
        <v>5506</v>
      </c>
      <c r="L588" s="106">
        <f>SUM(L538,L497,L443,L325,L274,L231,L169,L117,L82,L391,L344)</f>
        <v>1858.6666666666665</v>
      </c>
      <c r="M588" s="106">
        <f>SUM(M538,M497,M443,M325,M274,M231,M169,M117,M82,M391,M344)</f>
        <v>1477</v>
      </c>
      <c r="N588" s="898">
        <f>M588/L588*100</f>
        <v>79.465566714490677</v>
      </c>
      <c r="O588" s="106" t="e">
        <f>SUM(O538,O497,O443,O325,O274,O231,O169,O117,O82,O391,O344)</f>
        <v>#DIV/0!</v>
      </c>
      <c r="P588" s="466" t="e">
        <f>M588/$C$4*12/O588</f>
        <v>#DIV/0!</v>
      </c>
      <c r="Q588" s="81">
        <f t="shared" ref="Q588:W588" si="295">SUM(Q538,Q497,Q443,Q325,Q274,Q231,Q169,Q117,Q82,Q391,Q344)</f>
        <v>42672.601900000001</v>
      </c>
      <c r="R588" s="81">
        <f t="shared" si="295"/>
        <v>14224.200633333334</v>
      </c>
      <c r="S588" s="81">
        <f t="shared" si="295"/>
        <v>13562.29336</v>
      </c>
      <c r="T588" s="81">
        <f t="shared" si="295"/>
        <v>0</v>
      </c>
      <c r="U588" s="81">
        <f t="shared" si="295"/>
        <v>-661.90727333333302</v>
      </c>
      <c r="V588" s="81">
        <f t="shared" si="295"/>
        <v>0</v>
      </c>
      <c r="W588" s="81">
        <f t="shared" si="295"/>
        <v>13562.29336</v>
      </c>
    </row>
    <row r="589" spans="1:25" ht="30" x14ac:dyDescent="0.25">
      <c r="A589" s="254">
        <v>1</v>
      </c>
      <c r="C589" s="1227" t="s">
        <v>370</v>
      </c>
      <c r="D589" s="1065"/>
      <c r="E589" s="1065">
        <f t="shared" ref="E589:W589" si="296">E165</f>
        <v>80</v>
      </c>
      <c r="F589" s="1065">
        <f t="shared" si="296"/>
        <v>26.666666666666668</v>
      </c>
      <c r="G589" s="1065">
        <f t="shared" si="296"/>
        <v>31</v>
      </c>
      <c r="H589" s="181">
        <f t="shared" si="296"/>
        <v>116.24999999999999</v>
      </c>
      <c r="I589" s="181">
        <f t="shared" si="296"/>
        <v>21</v>
      </c>
      <c r="J589" s="788">
        <f t="shared" si="296"/>
        <v>16.903225806451612</v>
      </c>
      <c r="K589" s="1065">
        <f t="shared" si="296"/>
        <v>1680</v>
      </c>
      <c r="L589" s="1065">
        <f t="shared" si="296"/>
        <v>560</v>
      </c>
      <c r="M589" s="1065">
        <f t="shared" si="296"/>
        <v>524</v>
      </c>
      <c r="N589" s="953">
        <f t="shared" si="296"/>
        <v>93.571428571428569</v>
      </c>
      <c r="O589" s="1065">
        <f t="shared" si="296"/>
        <v>6</v>
      </c>
      <c r="P589" s="953">
        <f t="shared" si="296"/>
        <v>262</v>
      </c>
      <c r="Q589" s="82">
        <f t="shared" si="296"/>
        <v>0</v>
      </c>
      <c r="R589" s="82">
        <f t="shared" si="296"/>
        <v>0</v>
      </c>
      <c r="S589" s="82">
        <f t="shared" si="296"/>
        <v>0</v>
      </c>
      <c r="T589" s="82">
        <f t="shared" si="296"/>
        <v>0</v>
      </c>
      <c r="U589" s="82">
        <f t="shared" si="296"/>
        <v>0</v>
      </c>
      <c r="V589" s="82">
        <f t="shared" si="296"/>
        <v>0</v>
      </c>
      <c r="W589" s="82">
        <f t="shared" si="296"/>
        <v>0</v>
      </c>
    </row>
    <row r="590" spans="1:25" x14ac:dyDescent="0.25">
      <c r="C590" s="1227" t="s">
        <v>327</v>
      </c>
      <c r="D590" s="1065"/>
      <c r="E590" s="1065">
        <f>SUM(E232)</f>
        <v>0</v>
      </c>
      <c r="F590" s="1065">
        <f>SUM(F232)</f>
        <v>0</v>
      </c>
      <c r="G590" s="1065">
        <f>SUM(G232)</f>
        <v>0</v>
      </c>
      <c r="H590" s="181"/>
      <c r="I590" s="181"/>
      <c r="J590" s="788"/>
      <c r="K590" s="1066"/>
      <c r="L590" s="1065"/>
      <c r="M590" s="1065"/>
      <c r="N590" s="953"/>
      <c r="O590" s="1065"/>
      <c r="P590" s="953"/>
      <c r="Q590" s="82">
        <f t="shared" ref="Q590:W590" si="297">SUM(Q232)</f>
        <v>0</v>
      </c>
      <c r="R590" s="82">
        <f t="shared" si="297"/>
        <v>0</v>
      </c>
      <c r="S590" s="82">
        <f t="shared" si="297"/>
        <v>0</v>
      </c>
      <c r="T590" s="82">
        <f t="shared" si="297"/>
        <v>0</v>
      </c>
      <c r="U590" s="82">
        <f t="shared" si="297"/>
        <v>0</v>
      </c>
      <c r="V590" s="82">
        <f t="shared" si="297"/>
        <v>0</v>
      </c>
      <c r="W590" s="82">
        <f t="shared" si="297"/>
        <v>0</v>
      </c>
    </row>
    <row r="591" spans="1:25" ht="30" x14ac:dyDescent="0.25">
      <c r="A591" s="254">
        <v>1</v>
      </c>
      <c r="C591" s="19" t="s">
        <v>294</v>
      </c>
      <c r="D591" s="1067"/>
      <c r="E591" s="1067">
        <f>SUM(E62,E515)</f>
        <v>183</v>
      </c>
      <c r="F591" s="1067">
        <f>SUM(F62,F515)</f>
        <v>61</v>
      </c>
      <c r="G591" s="1067">
        <f>SUM(G62,G515)</f>
        <v>28</v>
      </c>
      <c r="H591" s="182">
        <f>G591/F591*100</f>
        <v>45.901639344262293</v>
      </c>
      <c r="I591" s="274">
        <f>K591/E591</f>
        <v>0</v>
      </c>
      <c r="J591" s="274"/>
      <c r="K591" s="1068"/>
      <c r="L591" s="1067"/>
      <c r="M591" s="1067"/>
      <c r="N591" s="139"/>
      <c r="O591" s="1067"/>
      <c r="P591" s="294"/>
      <c r="Q591" s="79"/>
      <c r="R591" s="79"/>
      <c r="S591" s="79"/>
      <c r="T591" s="79"/>
      <c r="U591" s="79"/>
      <c r="V591" s="79"/>
      <c r="W591" s="79"/>
    </row>
    <row r="592" spans="1:25" ht="30" x14ac:dyDescent="0.25">
      <c r="A592" s="254">
        <v>1</v>
      </c>
      <c r="C592" s="19" t="s">
        <v>295</v>
      </c>
      <c r="D592" s="1067"/>
      <c r="E592" s="1067">
        <f>SUM(E516,E63)</f>
        <v>460</v>
      </c>
      <c r="F592" s="1067">
        <f>SUM(F516,F63)</f>
        <v>153</v>
      </c>
      <c r="G592" s="1067">
        <f>SUM(G516,G63)</f>
        <v>237</v>
      </c>
      <c r="H592" s="182">
        <f>G592/F592*100</f>
        <v>154.90196078431373</v>
      </c>
      <c r="I592" s="274"/>
      <c r="J592" s="274"/>
      <c r="K592" s="1068"/>
      <c r="L592" s="1067"/>
      <c r="M592" s="1067"/>
      <c r="N592" s="294"/>
      <c r="O592" s="1067"/>
      <c r="P592" s="294"/>
      <c r="Q592" s="79"/>
      <c r="R592" s="79"/>
      <c r="S592" s="79"/>
      <c r="T592" s="79"/>
      <c r="U592" s="79"/>
      <c r="V592" s="79"/>
      <c r="W592" s="79"/>
    </row>
    <row r="593" spans="1:23" x14ac:dyDescent="0.25">
      <c r="A593" s="254">
        <v>1</v>
      </c>
      <c r="C593" s="19" t="s">
        <v>357</v>
      </c>
      <c r="D593" s="1067"/>
      <c r="E593" s="1067">
        <f>E517</f>
        <v>1</v>
      </c>
      <c r="F593" s="1067">
        <f>F517</f>
        <v>0</v>
      </c>
      <c r="G593" s="1067">
        <f>G517</f>
        <v>0</v>
      </c>
      <c r="H593" s="182"/>
      <c r="I593" s="274"/>
      <c r="J593" s="274"/>
      <c r="K593" s="1068"/>
      <c r="L593" s="1067"/>
      <c r="M593" s="1067"/>
      <c r="N593" s="294"/>
      <c r="O593" s="1067"/>
      <c r="P593" s="294"/>
      <c r="Q593" s="79"/>
      <c r="R593" s="79"/>
      <c r="S593" s="79"/>
      <c r="T593" s="79"/>
      <c r="U593" s="79"/>
      <c r="V593" s="79"/>
      <c r="W593" s="79"/>
    </row>
    <row r="594" spans="1:23" x14ac:dyDescent="0.25">
      <c r="A594" s="254">
        <v>1</v>
      </c>
      <c r="C594" s="1531" t="s">
        <v>296</v>
      </c>
      <c r="D594" s="1067"/>
      <c r="E594" s="1067">
        <f>SUM(E64)</f>
        <v>2</v>
      </c>
      <c r="F594" s="1067">
        <f>SUM(F64)</f>
        <v>1</v>
      </c>
      <c r="G594" s="1067">
        <f>SUM(G64)</f>
        <v>17</v>
      </c>
      <c r="H594" s="182">
        <f>G594/F594*100</f>
        <v>1700</v>
      </c>
      <c r="I594" s="274"/>
      <c r="J594" s="274"/>
      <c r="K594" s="872"/>
      <c r="L594" s="182"/>
      <c r="M594" s="182"/>
      <c r="N594" s="182"/>
      <c r="O594" s="182"/>
      <c r="P594" s="182"/>
      <c r="Q594" s="79"/>
      <c r="R594" s="79"/>
      <c r="S594" s="79"/>
      <c r="T594" s="79"/>
      <c r="U594" s="79"/>
      <c r="V594" s="79"/>
      <c r="W594" s="79"/>
    </row>
    <row r="595" spans="1:23" ht="15.75" thickBot="1" x14ac:dyDescent="0.3">
      <c r="A595" s="254">
        <v>1</v>
      </c>
      <c r="B595" s="254">
        <v>1</v>
      </c>
      <c r="C595" s="937" t="s">
        <v>353</v>
      </c>
      <c r="D595" s="889"/>
      <c r="E595" s="889"/>
      <c r="F595" s="889"/>
      <c r="G595" s="889"/>
      <c r="H595" s="889"/>
      <c r="I595" s="1069"/>
      <c r="J595" s="1069"/>
      <c r="K595" s="1070">
        <f>E595/12</f>
        <v>0</v>
      </c>
      <c r="L595" s="1069"/>
      <c r="M595" s="1069"/>
      <c r="N595" s="1069"/>
      <c r="O595" s="1069"/>
      <c r="P595" s="1069"/>
      <c r="Q595" s="892">
        <f t="shared" ref="Q595:W595" si="298">Q518+Q65</f>
        <v>5265</v>
      </c>
      <c r="R595" s="892">
        <f t="shared" si="298"/>
        <v>1755</v>
      </c>
      <c r="S595" s="892">
        <f t="shared" si="298"/>
        <v>1863.7988999999998</v>
      </c>
      <c r="T595" s="892">
        <f t="shared" si="298"/>
        <v>0</v>
      </c>
      <c r="U595" s="892">
        <f t="shared" si="298"/>
        <v>108.79889999999978</v>
      </c>
      <c r="V595" s="892">
        <f t="shared" si="298"/>
        <v>0</v>
      </c>
      <c r="W595" s="892">
        <f t="shared" si="298"/>
        <v>1863.7988999999998</v>
      </c>
    </row>
    <row r="596" spans="1:23" x14ac:dyDescent="0.25">
      <c r="A596" s="254">
        <v>1</v>
      </c>
      <c r="B596" s="254">
        <v>1</v>
      </c>
      <c r="C596" s="1071" t="s">
        <v>11</v>
      </c>
      <c r="D596" s="1071"/>
      <c r="E596" s="197"/>
      <c r="F596" s="197"/>
      <c r="G596" s="197"/>
      <c r="H596" s="197"/>
      <c r="I596" s="1072"/>
      <c r="J596" s="1072"/>
      <c r="K596" s="1073"/>
      <c r="L596" s="23"/>
      <c r="M596" s="23"/>
      <c r="N596" s="23"/>
      <c r="O596" s="23"/>
      <c r="P596" s="23"/>
      <c r="Q596" s="82"/>
      <c r="R596" s="82"/>
      <c r="S596" s="82"/>
      <c r="T596" s="82"/>
      <c r="U596" s="82"/>
      <c r="V596" s="82"/>
      <c r="W596" s="82"/>
    </row>
    <row r="597" spans="1:23" x14ac:dyDescent="0.25">
      <c r="A597" s="254">
        <v>1</v>
      </c>
      <c r="B597" s="254">
        <v>1</v>
      </c>
      <c r="C597" s="394"/>
      <c r="D597" s="394"/>
      <c r="E597" s="135"/>
      <c r="F597" s="135"/>
      <c r="G597" s="135"/>
      <c r="H597" s="135"/>
      <c r="I597" s="280"/>
      <c r="J597" s="280"/>
      <c r="K597" s="1039"/>
      <c r="L597" s="146"/>
      <c r="M597" s="146"/>
      <c r="N597" s="146"/>
      <c r="O597" s="146"/>
      <c r="P597" s="146"/>
      <c r="Q597" s="79"/>
      <c r="R597" s="79"/>
      <c r="S597" s="79"/>
      <c r="T597" s="79"/>
      <c r="U597" s="79"/>
      <c r="V597" s="79"/>
      <c r="W597" s="79"/>
    </row>
    <row r="598" spans="1:23" ht="29.25" x14ac:dyDescent="0.25">
      <c r="A598" s="254">
        <v>1</v>
      </c>
      <c r="B598" s="254">
        <v>1</v>
      </c>
      <c r="C598" s="1526" t="s">
        <v>379</v>
      </c>
      <c r="D598" s="394"/>
      <c r="E598" s="135"/>
      <c r="F598" s="135"/>
      <c r="G598" s="135"/>
      <c r="H598" s="135"/>
      <c r="I598" s="280"/>
      <c r="J598" s="280"/>
      <c r="K598" s="1039"/>
      <c r="L598" s="146"/>
      <c r="M598" s="146"/>
      <c r="N598" s="146"/>
      <c r="O598" s="146"/>
      <c r="P598" s="146"/>
      <c r="Q598" s="79"/>
      <c r="R598" s="79"/>
      <c r="S598" s="79"/>
      <c r="T598" s="79"/>
      <c r="U598" s="79"/>
      <c r="V598" s="79"/>
      <c r="W598" s="79"/>
    </row>
    <row r="599" spans="1:23" x14ac:dyDescent="0.25">
      <c r="A599" s="254">
        <v>1</v>
      </c>
      <c r="B599" s="254">
        <v>1</v>
      </c>
      <c r="C599" s="383" t="s">
        <v>5</v>
      </c>
      <c r="D599" s="383"/>
      <c r="E599" s="135"/>
      <c r="F599" s="135"/>
      <c r="G599" s="135"/>
      <c r="H599" s="135"/>
      <c r="I599" s="280"/>
      <c r="J599" s="280"/>
      <c r="K599" s="1039"/>
      <c r="L599" s="146"/>
      <c r="M599" s="146"/>
      <c r="N599" s="146"/>
      <c r="O599" s="146"/>
      <c r="P599" s="146"/>
      <c r="Q599" s="79"/>
      <c r="R599" s="79"/>
      <c r="S599" s="79"/>
      <c r="T599" s="79"/>
      <c r="U599" s="79"/>
      <c r="V599" s="79"/>
      <c r="W599" s="79"/>
    </row>
    <row r="600" spans="1:23" x14ac:dyDescent="0.25">
      <c r="A600" s="254">
        <v>1</v>
      </c>
      <c r="B600" s="254">
        <v>1</v>
      </c>
      <c r="C600" s="329" t="s">
        <v>18</v>
      </c>
      <c r="D600" s="5">
        <v>340</v>
      </c>
      <c r="E600" s="135">
        <v>115</v>
      </c>
      <c r="F600" s="29">
        <f>E600/12*$C$4</f>
        <v>38.333333333333336</v>
      </c>
      <c r="G600" s="29">
        <v>27</v>
      </c>
      <c r="H600" s="29">
        <f>G600/F600*100</f>
        <v>70.434782608695642</v>
      </c>
      <c r="I600" s="278">
        <v>7</v>
      </c>
      <c r="J600" s="32">
        <f>M600/G600</f>
        <v>6.8148148148148149</v>
      </c>
      <c r="K600" s="225">
        <f>ROUND(E600*I600,0)</f>
        <v>805</v>
      </c>
      <c r="L600" s="226">
        <f t="shared" ref="L600:L601" si="299">ROUND(K600/12*$C$4,0)</f>
        <v>268</v>
      </c>
      <c r="M600" s="226">
        <v>184</v>
      </c>
      <c r="N600" s="226">
        <f>M600/L600*100</f>
        <v>68.656716417910445</v>
      </c>
      <c r="O600" s="796">
        <f>ROUND(K600/D600,0)</f>
        <v>2</v>
      </c>
      <c r="P600" s="226">
        <f t="shared" ref="P600:P613" si="300">M600/$C$4*12/O600</f>
        <v>276</v>
      </c>
      <c r="Q600" s="79"/>
      <c r="R600" s="79"/>
      <c r="S600" s="79"/>
      <c r="T600" s="79"/>
      <c r="U600" s="79"/>
      <c r="V600" s="79"/>
      <c r="W600" s="79"/>
    </row>
    <row r="601" spans="1:23" s="297" customFormat="1" x14ac:dyDescent="0.25">
      <c r="A601" s="254">
        <v>1</v>
      </c>
      <c r="B601" s="254">
        <v>1</v>
      </c>
      <c r="C601" s="75" t="s">
        <v>205</v>
      </c>
      <c r="D601" s="6">
        <v>340</v>
      </c>
      <c r="E601" s="157">
        <v>55</v>
      </c>
      <c r="F601" s="31">
        <f>E601/12*$C$4</f>
        <v>18.333333333333332</v>
      </c>
      <c r="G601" s="31">
        <v>16</v>
      </c>
      <c r="H601" s="31">
        <f>G601/F601*100</f>
        <v>87.27272727272728</v>
      </c>
      <c r="I601" s="469">
        <v>7</v>
      </c>
      <c r="J601" s="34">
        <f>M601/G601</f>
        <v>6.0625</v>
      </c>
      <c r="K601" s="785">
        <f>ROUND(E601*I601,0)</f>
        <v>385</v>
      </c>
      <c r="L601" s="300">
        <f t="shared" si="299"/>
        <v>128</v>
      </c>
      <c r="M601" s="300">
        <v>97</v>
      </c>
      <c r="N601" s="300">
        <f>M601/L601*100</f>
        <v>75.78125</v>
      </c>
      <c r="O601" s="309">
        <f>ROUND(K601/D601,0)</f>
        <v>1</v>
      </c>
      <c r="P601" s="300">
        <f t="shared" si="300"/>
        <v>291</v>
      </c>
      <c r="Q601" s="221"/>
      <c r="R601" s="221"/>
      <c r="S601" s="221"/>
      <c r="T601" s="221"/>
      <c r="U601" s="221"/>
      <c r="V601" s="221"/>
      <c r="W601" s="221"/>
    </row>
    <row r="602" spans="1:23" s="297" customFormat="1" x14ac:dyDescent="0.25">
      <c r="A602" s="254">
        <v>1</v>
      </c>
      <c r="B602" s="254">
        <v>1</v>
      </c>
      <c r="C602" s="794" t="s">
        <v>7</v>
      </c>
      <c r="D602" s="794"/>
      <c r="E602" s="159">
        <f>SUM(E600:E601)</f>
        <v>170</v>
      </c>
      <c r="F602" s="159">
        <f>SUM(F600:F601)</f>
        <v>56.666666666666671</v>
      </c>
      <c r="G602" s="159">
        <f>SUM(G600:G601)</f>
        <v>43</v>
      </c>
      <c r="H602" s="159">
        <f>G602/F602*100</f>
        <v>75.882352941176464</v>
      </c>
      <c r="I602" s="630">
        <f>IF(E602=0,0,K602/E602)</f>
        <v>7</v>
      </c>
      <c r="J602" s="630">
        <f>M602/G602</f>
        <v>6.5348837209302326</v>
      </c>
      <c r="K602" s="1040">
        <f>SUM(K600:K601)</f>
        <v>1190</v>
      </c>
      <c r="L602" s="159">
        <f>SUM(L600:L601)</f>
        <v>396</v>
      </c>
      <c r="M602" s="159">
        <f>SUM(M600:M601)</f>
        <v>281</v>
      </c>
      <c r="N602" s="466">
        <f>M602/L602*100</f>
        <v>70.959595959595958</v>
      </c>
      <c r="O602" s="1074">
        <f>SUM(O600:O601)</f>
        <v>3</v>
      </c>
      <c r="P602" s="466">
        <f t="shared" si="300"/>
        <v>281</v>
      </c>
      <c r="Q602" s="81">
        <v>4600</v>
      </c>
      <c r="R602" s="81">
        <f t="shared" ref="R602:R603" si="301">Q602/12*$C$4</f>
        <v>1533.3333333333333</v>
      </c>
      <c r="S602" s="81">
        <f t="shared" ref="S602:S668" si="302">W602-V602-T602</f>
        <v>1355.4022299999999</v>
      </c>
      <c r="T602" s="81"/>
      <c r="U602" s="81">
        <f>S602-R602</f>
        <v>-177.93110333333334</v>
      </c>
      <c r="V602" s="81">
        <v>0</v>
      </c>
      <c r="W602" s="81">
        <v>1355.4022299999999</v>
      </c>
    </row>
    <row r="603" spans="1:23" s="297" customFormat="1" ht="43.5" x14ac:dyDescent="0.25">
      <c r="A603" s="254">
        <v>1</v>
      </c>
      <c r="B603" s="254">
        <v>1</v>
      </c>
      <c r="C603" s="835" t="s">
        <v>275</v>
      </c>
      <c r="D603" s="1075"/>
      <c r="E603" s="160">
        <v>0</v>
      </c>
      <c r="F603" s="160">
        <f>ROUND(E603/12*$C$4,0)</f>
        <v>0</v>
      </c>
      <c r="G603" s="160">
        <v>0</v>
      </c>
      <c r="H603" s="160" t="e">
        <f>G603/F603*100</f>
        <v>#DIV/0!</v>
      </c>
      <c r="I603" s="788"/>
      <c r="J603" s="788"/>
      <c r="K603" s="1076"/>
      <c r="L603" s="160"/>
      <c r="M603" s="160"/>
      <c r="N603" s="431"/>
      <c r="O603" s="431"/>
      <c r="P603" s="431"/>
      <c r="Q603" s="82"/>
      <c r="R603" s="82">
        <f t="shared" si="301"/>
        <v>0</v>
      </c>
      <c r="S603" s="82">
        <f t="shared" si="302"/>
        <v>0</v>
      </c>
      <c r="T603" s="82"/>
      <c r="U603" s="82">
        <f>S603-R603</f>
        <v>0</v>
      </c>
      <c r="V603" s="81">
        <v>0</v>
      </c>
      <c r="W603" s="81">
        <v>0</v>
      </c>
    </row>
    <row r="604" spans="1:23" s="297" customFormat="1" x14ac:dyDescent="0.25">
      <c r="A604" s="254">
        <v>1</v>
      </c>
      <c r="B604" s="254">
        <v>1</v>
      </c>
      <c r="C604" s="1590" t="s">
        <v>312</v>
      </c>
      <c r="D604" s="1075"/>
      <c r="E604" s="160"/>
      <c r="F604" s="160"/>
      <c r="G604" s="160"/>
      <c r="H604" s="160"/>
      <c r="I604" s="788"/>
      <c r="J604" s="788"/>
      <c r="K604" s="1076"/>
      <c r="L604" s="160"/>
      <c r="M604" s="160"/>
      <c r="N604" s="431"/>
      <c r="O604" s="431"/>
      <c r="P604" s="431"/>
      <c r="Q604" s="82"/>
      <c r="R604" s="82"/>
      <c r="S604" s="82">
        <f t="shared" si="302"/>
        <v>0</v>
      </c>
      <c r="T604" s="82"/>
      <c r="U604" s="82"/>
      <c r="V604" s="82"/>
      <c r="W604" s="82"/>
    </row>
    <row r="605" spans="1:23" s="297" customFormat="1" ht="30" x14ac:dyDescent="0.25">
      <c r="A605" s="254">
        <v>1</v>
      </c>
      <c r="B605" s="254">
        <v>1</v>
      </c>
      <c r="C605" s="1591" t="s">
        <v>158</v>
      </c>
      <c r="D605" s="1075"/>
      <c r="E605" s="164">
        <v>36</v>
      </c>
      <c r="F605" s="164">
        <f t="shared" ref="F605:F606" si="303">ROUND(E605/12*$C$4,0)</f>
        <v>12</v>
      </c>
      <c r="G605" s="164">
        <v>0</v>
      </c>
      <c r="H605" s="164">
        <f>G605/F605*100</f>
        <v>0</v>
      </c>
      <c r="I605" s="788"/>
      <c r="J605" s="788"/>
      <c r="K605" s="1076"/>
      <c r="L605" s="160"/>
      <c r="M605" s="160"/>
      <c r="N605" s="431"/>
      <c r="O605" s="431"/>
      <c r="P605" s="431"/>
      <c r="Q605" s="82"/>
      <c r="R605" s="82"/>
      <c r="S605" s="82">
        <f t="shared" si="302"/>
        <v>0</v>
      </c>
      <c r="T605" s="82"/>
      <c r="U605" s="82"/>
      <c r="V605" s="82"/>
      <c r="W605" s="82"/>
    </row>
    <row r="606" spans="1:23" s="297" customFormat="1" x14ac:dyDescent="0.25">
      <c r="A606" s="254">
        <v>1</v>
      </c>
      <c r="B606" s="254">
        <v>1</v>
      </c>
      <c r="C606" s="1591" t="s">
        <v>356</v>
      </c>
      <c r="D606" s="1075"/>
      <c r="E606" s="164"/>
      <c r="F606" s="164">
        <f t="shared" si="303"/>
        <v>0</v>
      </c>
      <c r="G606" s="164"/>
      <c r="H606" s="164"/>
      <c r="I606" s="788"/>
      <c r="J606" s="788"/>
      <c r="K606" s="1076"/>
      <c r="L606" s="160"/>
      <c r="M606" s="160"/>
      <c r="N606" s="431"/>
      <c r="O606" s="431"/>
      <c r="P606" s="431"/>
      <c r="Q606" s="82"/>
      <c r="R606" s="82"/>
      <c r="S606" s="82">
        <f t="shared" si="302"/>
        <v>0</v>
      </c>
      <c r="T606" s="82"/>
      <c r="U606" s="82"/>
      <c r="V606" s="82"/>
      <c r="W606" s="82"/>
    </row>
    <row r="607" spans="1:23" s="297" customFormat="1" x14ac:dyDescent="0.25">
      <c r="A607" s="254"/>
      <c r="B607" s="254"/>
      <c r="C607" s="1149" t="s">
        <v>165</v>
      </c>
      <c r="D607" s="1075"/>
      <c r="E607" s="164">
        <f>E605</f>
        <v>36</v>
      </c>
      <c r="F607" s="164">
        <f t="shared" ref="F607:G607" si="304">F605</f>
        <v>12</v>
      </c>
      <c r="G607" s="164">
        <f t="shared" si="304"/>
        <v>0</v>
      </c>
      <c r="H607" s="164"/>
      <c r="I607" s="788"/>
      <c r="J607" s="788"/>
      <c r="K607" s="1076"/>
      <c r="L607" s="160"/>
      <c r="M607" s="160"/>
      <c r="N607" s="431"/>
      <c r="O607" s="431"/>
      <c r="P607" s="431"/>
      <c r="Q607" s="82">
        <v>23.14368</v>
      </c>
      <c r="R607" s="79">
        <f t="shared" ref="R607" si="305">Q607/12*$C$4</f>
        <v>7.7145599999999996</v>
      </c>
      <c r="S607" s="82">
        <f t="shared" ref="S607" si="306">W607-V607-T607</f>
        <v>0</v>
      </c>
      <c r="T607" s="82"/>
      <c r="U607" s="82">
        <f>S607-R607</f>
        <v>-7.7145599999999996</v>
      </c>
      <c r="V607" s="82">
        <v>0</v>
      </c>
      <c r="W607" s="82">
        <v>0</v>
      </c>
    </row>
    <row r="608" spans="1:23" x14ac:dyDescent="0.25">
      <c r="A608" s="254">
        <v>1</v>
      </c>
      <c r="B608" s="254">
        <v>1</v>
      </c>
      <c r="C608" s="835" t="s">
        <v>166</v>
      </c>
      <c r="D608" s="1075"/>
      <c r="E608" s="160">
        <f>SUM(E605)</f>
        <v>36</v>
      </c>
      <c r="F608" s="160">
        <f>SUM(F605)</f>
        <v>12</v>
      </c>
      <c r="G608" s="160">
        <f>SUM(G605)</f>
        <v>0</v>
      </c>
      <c r="H608" s="160">
        <f>G608/F608*100</f>
        <v>0</v>
      </c>
      <c r="I608" s="788"/>
      <c r="J608" s="788"/>
      <c r="K608" s="1076"/>
      <c r="L608" s="160"/>
      <c r="M608" s="160"/>
      <c r="N608" s="431"/>
      <c r="O608" s="431"/>
      <c r="P608" s="431"/>
      <c r="Q608" s="82">
        <f>Q607</f>
        <v>23.14368</v>
      </c>
      <c r="R608" s="79">
        <f t="shared" ref="R608" si="307">Q608/12*$C$4</f>
        <v>7.7145599999999996</v>
      </c>
      <c r="S608" s="82">
        <f t="shared" si="302"/>
        <v>0</v>
      </c>
      <c r="T608" s="82"/>
      <c r="U608" s="82">
        <f>S608-R608</f>
        <v>-7.7145599999999996</v>
      </c>
      <c r="V608" s="82">
        <f>V607</f>
        <v>0</v>
      </c>
      <c r="W608" s="82">
        <f>W607</f>
        <v>0</v>
      </c>
    </row>
    <row r="609" spans="1:23" x14ac:dyDescent="0.25">
      <c r="A609" s="254">
        <v>1</v>
      </c>
      <c r="B609" s="254">
        <v>1</v>
      </c>
      <c r="C609" s="14" t="s">
        <v>31</v>
      </c>
      <c r="D609" s="10"/>
      <c r="E609" s="5"/>
      <c r="F609" s="5"/>
      <c r="G609" s="5"/>
      <c r="H609" s="5"/>
      <c r="I609" s="280"/>
      <c r="J609" s="280"/>
      <c r="K609" s="1039"/>
      <c r="L609" s="146"/>
      <c r="M609" s="146"/>
      <c r="N609" s="146"/>
      <c r="O609" s="146"/>
      <c r="P609" s="226"/>
      <c r="Q609" s="79"/>
      <c r="R609" s="82"/>
      <c r="S609" s="79">
        <f t="shared" si="302"/>
        <v>0</v>
      </c>
      <c r="T609" s="79"/>
      <c r="U609" s="79"/>
      <c r="V609" s="79"/>
      <c r="W609" s="79"/>
    </row>
    <row r="610" spans="1:23" x14ac:dyDescent="0.25">
      <c r="A610" s="254">
        <v>1</v>
      </c>
      <c r="B610" s="254">
        <v>1</v>
      </c>
      <c r="C610" s="329" t="s">
        <v>18</v>
      </c>
      <c r="D610" s="329">
        <v>300</v>
      </c>
      <c r="E610" s="5">
        <v>10</v>
      </c>
      <c r="F610" s="29">
        <f>ROUND(E610/12*$C$4,0)</f>
        <v>3</v>
      </c>
      <c r="G610" s="29">
        <v>7</v>
      </c>
      <c r="H610" s="29">
        <f>G610/F610*100</f>
        <v>233.33333333333334</v>
      </c>
      <c r="I610" s="291">
        <v>7</v>
      </c>
      <c r="J610" s="32">
        <f>M610/G610</f>
        <v>7.2857142857142856</v>
      </c>
      <c r="K610" s="225">
        <f>ROUND(E610*I610,0)</f>
        <v>70</v>
      </c>
      <c r="L610" s="226">
        <f>ROUND(F610*I610,0)</f>
        <v>21</v>
      </c>
      <c r="M610" s="226">
        <v>51</v>
      </c>
      <c r="N610" s="226">
        <f>M610/L610*100</f>
        <v>242.85714285714283</v>
      </c>
      <c r="O610" s="796">
        <f>ROUND(K610/D610,0)</f>
        <v>0</v>
      </c>
      <c r="P610" s="226" t="e">
        <f t="shared" si="300"/>
        <v>#DIV/0!</v>
      </c>
      <c r="Q610" s="79"/>
      <c r="R610" s="79"/>
      <c r="S610" s="79">
        <f t="shared" si="302"/>
        <v>0</v>
      </c>
      <c r="T610" s="79"/>
      <c r="U610" s="79"/>
      <c r="V610" s="79"/>
      <c r="W610" s="79"/>
    </row>
    <row r="611" spans="1:23" x14ac:dyDescent="0.25">
      <c r="A611" s="254">
        <v>1</v>
      </c>
      <c r="B611" s="254">
        <v>1</v>
      </c>
      <c r="C611" s="329" t="s">
        <v>19</v>
      </c>
      <c r="D611" s="329">
        <v>300</v>
      </c>
      <c r="E611" s="5">
        <v>7</v>
      </c>
      <c r="F611" s="29">
        <f>ROUND(E611/12*$C$4,0)</f>
        <v>2</v>
      </c>
      <c r="G611" s="29">
        <v>3</v>
      </c>
      <c r="H611" s="29">
        <f>G611/F611*100</f>
        <v>150</v>
      </c>
      <c r="I611" s="1077">
        <v>7.1</v>
      </c>
      <c r="J611" s="32">
        <f>M611/G611</f>
        <v>7.333333333333333</v>
      </c>
      <c r="K611" s="225">
        <f>ROUND(E611*I611,0)</f>
        <v>50</v>
      </c>
      <c r="L611" s="226">
        <f>ROUND(F611*I611,0)</f>
        <v>14</v>
      </c>
      <c r="M611" s="226">
        <v>22</v>
      </c>
      <c r="N611" s="226">
        <f>M611/L611*100</f>
        <v>157.14285714285714</v>
      </c>
      <c r="O611" s="796">
        <f>ROUND(K611/D611,0)</f>
        <v>0</v>
      </c>
      <c r="P611" s="226" t="e">
        <f t="shared" si="300"/>
        <v>#DIV/0!</v>
      </c>
      <c r="Q611" s="79"/>
      <c r="R611" s="79"/>
      <c r="S611" s="79">
        <f t="shared" si="302"/>
        <v>0</v>
      </c>
      <c r="T611" s="79"/>
      <c r="U611" s="79"/>
      <c r="V611" s="79"/>
      <c r="W611" s="79"/>
    </row>
    <row r="612" spans="1:23" x14ac:dyDescent="0.25">
      <c r="A612" s="254">
        <v>1</v>
      </c>
      <c r="B612" s="254">
        <v>1</v>
      </c>
      <c r="C612" s="1200" t="s">
        <v>90</v>
      </c>
      <c r="D612" s="1078"/>
      <c r="E612" s="138">
        <f>SUM(E610:E611)</f>
        <v>17</v>
      </c>
      <c r="F612" s="138">
        <f>SUM(F610:F611)</f>
        <v>5</v>
      </c>
      <c r="G612" s="138">
        <f>SUM(G610:G611)</f>
        <v>10</v>
      </c>
      <c r="H612" s="138">
        <f>G612/F612*100</f>
        <v>200</v>
      </c>
      <c r="I612" s="212">
        <f>IF(E612=0,0,K612/E612)</f>
        <v>7.0588235294117645</v>
      </c>
      <c r="J612" s="793">
        <f>M612/G612</f>
        <v>7.3</v>
      </c>
      <c r="K612" s="1079">
        <f>SUM(K610:K611)</f>
        <v>120</v>
      </c>
      <c r="L612" s="138">
        <f>SUM(L610:L611)</f>
        <v>35</v>
      </c>
      <c r="M612" s="138">
        <f>SUM(M610:M611)</f>
        <v>73</v>
      </c>
      <c r="N612" s="300">
        <f>M612/L612*100</f>
        <v>208.57142857142858</v>
      </c>
      <c r="O612" s="1080">
        <f>SUM(O610:O611)</f>
        <v>0</v>
      </c>
      <c r="P612" s="300" t="e">
        <f t="shared" si="300"/>
        <v>#DIV/0!</v>
      </c>
      <c r="Q612" s="221"/>
      <c r="R612" s="221"/>
      <c r="S612" s="221">
        <f t="shared" si="302"/>
        <v>0</v>
      </c>
      <c r="T612" s="221"/>
      <c r="U612" s="221"/>
      <c r="V612" s="221"/>
      <c r="W612" s="221"/>
    </row>
    <row r="613" spans="1:23" ht="30" thickBot="1" x14ac:dyDescent="0.3">
      <c r="A613" s="254">
        <v>1</v>
      </c>
      <c r="B613" s="254">
        <v>1</v>
      </c>
      <c r="C613" s="805" t="s">
        <v>340</v>
      </c>
      <c r="D613" s="805"/>
      <c r="E613" s="154">
        <f>E612</f>
        <v>17</v>
      </c>
      <c r="F613" s="154">
        <f>F612</f>
        <v>5</v>
      </c>
      <c r="G613" s="154">
        <f>G612</f>
        <v>10</v>
      </c>
      <c r="H613" s="154">
        <f>G613/F613*100</f>
        <v>200</v>
      </c>
      <c r="I613" s="793">
        <f>IF(E613=0,0,K613/E613)</f>
        <v>7.0588235294117645</v>
      </c>
      <c r="J613" s="793">
        <f>M613/G613</f>
        <v>7.3</v>
      </c>
      <c r="K613" s="1003">
        <f>K612</f>
        <v>120</v>
      </c>
      <c r="L613" s="178">
        <f>L612</f>
        <v>35</v>
      </c>
      <c r="M613" s="178">
        <f>M612</f>
        <v>73</v>
      </c>
      <c r="N613" s="809">
        <f>M613/L613*100</f>
        <v>208.57142857142858</v>
      </c>
      <c r="O613" s="809">
        <f>SUM(O612)</f>
        <v>0</v>
      </c>
      <c r="P613" s="764" t="e">
        <f t="shared" si="300"/>
        <v>#DIV/0!</v>
      </c>
      <c r="Q613" s="80">
        <v>279.71197999999998</v>
      </c>
      <c r="R613" s="81">
        <f t="shared" ref="R613" si="308">Q613/12*$C$4</f>
        <v>93.237326666666661</v>
      </c>
      <c r="S613" s="80">
        <f t="shared" si="302"/>
        <v>136.45128</v>
      </c>
      <c r="T613" s="80"/>
      <c r="U613" s="80">
        <f>S613-R613</f>
        <v>43.213953333333336</v>
      </c>
      <c r="V613" s="80">
        <v>0</v>
      </c>
      <c r="W613" s="80">
        <v>136.45128</v>
      </c>
    </row>
    <row r="614" spans="1:23" ht="15.75" thickBot="1" x14ac:dyDescent="0.3">
      <c r="A614" s="254">
        <v>1</v>
      </c>
      <c r="B614" s="254">
        <v>1</v>
      </c>
      <c r="C614" s="1046" t="s">
        <v>17</v>
      </c>
      <c r="D614" s="1046"/>
      <c r="E614" s="155"/>
      <c r="F614" s="155"/>
      <c r="G614" s="155"/>
      <c r="H614" s="155"/>
      <c r="I614" s="1004"/>
      <c r="J614" s="1004"/>
      <c r="K614" s="1047"/>
      <c r="L614" s="155"/>
      <c r="M614" s="155">
        <f>SUM(M602,M613,M608)</f>
        <v>354</v>
      </c>
      <c r="N614" s="155"/>
      <c r="O614" s="155"/>
      <c r="P614" s="155"/>
      <c r="Q614" s="83">
        <f t="shared" ref="Q614" si="309">SUM(Q602,Q613,Q608)</f>
        <v>4902.8556600000002</v>
      </c>
      <c r="R614" s="83">
        <f t="shared" ref="R614" si="310">SUM(R602,R613,R608)</f>
        <v>1634.2852199999998</v>
      </c>
      <c r="S614" s="83">
        <f t="shared" si="302"/>
        <v>1491.8535099999999</v>
      </c>
      <c r="T614" s="83"/>
      <c r="U614" s="83">
        <f t="shared" ref="U614:W614" si="311">SUM(U602,U613,U608)</f>
        <v>-142.43171000000001</v>
      </c>
      <c r="V614" s="83">
        <f t="shared" si="311"/>
        <v>0</v>
      </c>
      <c r="W614" s="83">
        <f t="shared" si="311"/>
        <v>1491.8535099999999</v>
      </c>
    </row>
    <row r="615" spans="1:23" x14ac:dyDescent="0.25">
      <c r="A615" s="254">
        <v>1</v>
      </c>
      <c r="B615" s="254">
        <v>1</v>
      </c>
      <c r="C615" s="137"/>
      <c r="D615" s="137"/>
      <c r="E615" s="23"/>
      <c r="F615" s="23"/>
      <c r="G615" s="23"/>
      <c r="H615" s="23"/>
      <c r="I615" s="1081"/>
      <c r="J615" s="1081"/>
      <c r="K615" s="1082"/>
      <c r="L615" s="142"/>
      <c r="M615" s="142"/>
      <c r="N615" s="142"/>
      <c r="O615" s="142"/>
      <c r="P615" s="142"/>
      <c r="Q615" s="82"/>
      <c r="R615" s="82"/>
      <c r="S615" s="82">
        <f t="shared" si="302"/>
        <v>0</v>
      </c>
      <c r="T615" s="82"/>
      <c r="U615" s="82"/>
      <c r="V615" s="82"/>
      <c r="W615" s="82"/>
    </row>
    <row r="616" spans="1:23" ht="29.25" x14ac:dyDescent="0.25">
      <c r="A616" s="254">
        <v>1</v>
      </c>
      <c r="B616" s="254">
        <v>1</v>
      </c>
      <c r="C616" s="1526" t="s">
        <v>251</v>
      </c>
      <c r="D616" s="394"/>
      <c r="E616" s="5"/>
      <c r="F616" s="5"/>
      <c r="G616" s="5"/>
      <c r="H616" s="5"/>
      <c r="I616" s="280"/>
      <c r="J616" s="280"/>
      <c r="K616" s="1039"/>
      <c r="L616" s="146"/>
      <c r="M616" s="146"/>
      <c r="N616" s="146"/>
      <c r="O616" s="146"/>
      <c r="P616" s="146"/>
      <c r="Q616" s="79"/>
      <c r="R616" s="79"/>
      <c r="S616" s="79">
        <f t="shared" si="302"/>
        <v>0</v>
      </c>
      <c r="T616" s="79"/>
      <c r="U616" s="79"/>
      <c r="V616" s="79"/>
      <c r="W616" s="79"/>
    </row>
    <row r="617" spans="1:23" x14ac:dyDescent="0.25">
      <c r="A617" s="254">
        <v>1</v>
      </c>
      <c r="B617" s="254">
        <v>1</v>
      </c>
      <c r="C617" s="383" t="s">
        <v>5</v>
      </c>
      <c r="D617" s="383"/>
      <c r="E617" s="5"/>
      <c r="F617" s="5"/>
      <c r="G617" s="5"/>
      <c r="H617" s="5"/>
      <c r="I617" s="278"/>
      <c r="J617" s="278"/>
      <c r="K617" s="1039"/>
      <c r="L617" s="146"/>
      <c r="M617" s="146"/>
      <c r="N617" s="146"/>
      <c r="O617" s="146"/>
      <c r="P617" s="146"/>
      <c r="Q617" s="79"/>
      <c r="R617" s="79"/>
      <c r="S617" s="79">
        <f t="shared" si="302"/>
        <v>0</v>
      </c>
      <c r="T617" s="79"/>
      <c r="U617" s="79"/>
      <c r="V617" s="79"/>
      <c r="W617" s="79"/>
    </row>
    <row r="618" spans="1:23" x14ac:dyDescent="0.25">
      <c r="A618" s="254">
        <v>1</v>
      </c>
      <c r="B618" s="254">
        <v>1</v>
      </c>
      <c r="C618" s="329" t="s">
        <v>20</v>
      </c>
      <c r="D618" s="5">
        <v>340</v>
      </c>
      <c r="E618" s="11">
        <v>24</v>
      </c>
      <c r="F618" s="29">
        <f t="shared" ref="F618:F626" si="312">E618/12*$C$4</f>
        <v>8</v>
      </c>
      <c r="G618" s="29">
        <v>10</v>
      </c>
      <c r="H618" s="29">
        <f t="shared" ref="H618:H628" si="313">G618/F618*100</f>
        <v>125</v>
      </c>
      <c r="I618" s="278">
        <v>11</v>
      </c>
      <c r="J618" s="32">
        <f t="shared" ref="J618:J627" si="314">M618/G618</f>
        <v>16.5</v>
      </c>
      <c r="K618" s="225">
        <f t="shared" ref="K618:K626" si="315">ROUND(E618*I618,0)</f>
        <v>264</v>
      </c>
      <c r="L618" s="226">
        <f t="shared" ref="L618:L626" si="316">ROUND(K618/12*$C$4,0)</f>
        <v>88</v>
      </c>
      <c r="M618" s="226">
        <v>165</v>
      </c>
      <c r="N618" s="226">
        <f t="shared" ref="N618:N627" si="317">M618/L618*100</f>
        <v>187.5</v>
      </c>
      <c r="O618" s="796">
        <f t="shared" ref="O618:O626" si="318">ROUND(K618/D618,0)</f>
        <v>1</v>
      </c>
      <c r="P618" s="226">
        <f t="shared" ref="P618:P627" si="319">M618/$C$4*12/O618</f>
        <v>495</v>
      </c>
      <c r="Q618" s="79"/>
      <c r="R618" s="79"/>
      <c r="S618" s="79">
        <f t="shared" si="302"/>
        <v>0</v>
      </c>
      <c r="T618" s="79"/>
      <c r="U618" s="79"/>
      <c r="V618" s="79"/>
      <c r="W618" s="79"/>
    </row>
    <row r="619" spans="1:23" x14ac:dyDescent="0.25">
      <c r="A619" s="254">
        <v>1</v>
      </c>
      <c r="B619" s="254">
        <v>1</v>
      </c>
      <c r="C619" s="329" t="s">
        <v>6</v>
      </c>
      <c r="D619" s="5">
        <v>340</v>
      </c>
      <c r="E619" s="11">
        <v>40</v>
      </c>
      <c r="F619" s="29">
        <f t="shared" si="312"/>
        <v>13.333333333333334</v>
      </c>
      <c r="G619" s="29">
        <v>24</v>
      </c>
      <c r="H619" s="29">
        <f t="shared" si="313"/>
        <v>179.99999999999997</v>
      </c>
      <c r="I619" s="278">
        <v>9</v>
      </c>
      <c r="J619" s="32">
        <f t="shared" si="314"/>
        <v>8.125</v>
      </c>
      <c r="K619" s="225">
        <f t="shared" si="315"/>
        <v>360</v>
      </c>
      <c r="L619" s="226">
        <f t="shared" si="316"/>
        <v>120</v>
      </c>
      <c r="M619" s="226">
        <v>195</v>
      </c>
      <c r="N619" s="226">
        <f t="shared" si="317"/>
        <v>162.5</v>
      </c>
      <c r="O619" s="796">
        <f t="shared" si="318"/>
        <v>1</v>
      </c>
      <c r="P619" s="226">
        <f t="shared" si="319"/>
        <v>585</v>
      </c>
      <c r="Q619" s="79"/>
      <c r="R619" s="79"/>
      <c r="S619" s="79">
        <f t="shared" si="302"/>
        <v>0</v>
      </c>
      <c r="T619" s="79"/>
      <c r="U619" s="79"/>
      <c r="V619" s="79"/>
      <c r="W619" s="79"/>
    </row>
    <row r="620" spans="1:23" x14ac:dyDescent="0.25">
      <c r="A620" s="254">
        <v>1</v>
      </c>
      <c r="B620" s="254">
        <v>1</v>
      </c>
      <c r="C620" s="329" t="s">
        <v>25</v>
      </c>
      <c r="D620" s="5">
        <v>270</v>
      </c>
      <c r="E620" s="11">
        <v>100</v>
      </c>
      <c r="F620" s="29">
        <f t="shared" si="312"/>
        <v>33.333333333333336</v>
      </c>
      <c r="G620" s="29">
        <v>43</v>
      </c>
      <c r="H620" s="29">
        <f t="shared" si="313"/>
        <v>128.99999999999997</v>
      </c>
      <c r="I620" s="278">
        <v>8</v>
      </c>
      <c r="J620" s="32">
        <f t="shared" si="314"/>
        <v>7.2093023255813957</v>
      </c>
      <c r="K620" s="225">
        <f t="shared" si="315"/>
        <v>800</v>
      </c>
      <c r="L620" s="226">
        <f t="shared" si="316"/>
        <v>267</v>
      </c>
      <c r="M620" s="226">
        <v>310</v>
      </c>
      <c r="N620" s="226">
        <f t="shared" si="317"/>
        <v>116.10486891385767</v>
      </c>
      <c r="O620" s="796">
        <f t="shared" si="318"/>
        <v>3</v>
      </c>
      <c r="P620" s="226">
        <f t="shared" si="319"/>
        <v>310</v>
      </c>
      <c r="Q620" s="79"/>
      <c r="R620" s="79"/>
      <c r="S620" s="79">
        <f t="shared" si="302"/>
        <v>0</v>
      </c>
      <c r="T620" s="79"/>
      <c r="U620" s="79"/>
      <c r="V620" s="79"/>
      <c r="W620" s="79"/>
    </row>
    <row r="621" spans="1:23" x14ac:dyDescent="0.25">
      <c r="A621" s="254">
        <v>1</v>
      </c>
      <c r="B621" s="254">
        <v>1</v>
      </c>
      <c r="C621" s="329" t="s">
        <v>21</v>
      </c>
      <c r="D621" s="5">
        <v>340</v>
      </c>
      <c r="E621" s="11">
        <v>50</v>
      </c>
      <c r="F621" s="29">
        <f t="shared" si="312"/>
        <v>16.666666666666668</v>
      </c>
      <c r="G621" s="29">
        <v>23</v>
      </c>
      <c r="H621" s="29">
        <f t="shared" si="313"/>
        <v>138</v>
      </c>
      <c r="I621" s="278">
        <v>10</v>
      </c>
      <c r="J621" s="32">
        <f t="shared" si="314"/>
        <v>9.3913043478260878</v>
      </c>
      <c r="K621" s="225">
        <f t="shared" si="315"/>
        <v>500</v>
      </c>
      <c r="L621" s="226">
        <f t="shared" si="316"/>
        <v>167</v>
      </c>
      <c r="M621" s="226">
        <v>216</v>
      </c>
      <c r="N621" s="226">
        <f t="shared" si="317"/>
        <v>129.34131736526945</v>
      </c>
      <c r="O621" s="796">
        <f t="shared" si="318"/>
        <v>1</v>
      </c>
      <c r="P621" s="226">
        <f t="shared" si="319"/>
        <v>648</v>
      </c>
      <c r="Q621" s="79"/>
      <c r="R621" s="79"/>
      <c r="S621" s="79">
        <f t="shared" si="302"/>
        <v>0</v>
      </c>
      <c r="T621" s="79"/>
      <c r="U621" s="79"/>
      <c r="V621" s="79"/>
      <c r="W621" s="79"/>
    </row>
    <row r="622" spans="1:23" x14ac:dyDescent="0.25">
      <c r="A622" s="254">
        <v>1</v>
      </c>
      <c r="B622" s="254">
        <v>1</v>
      </c>
      <c r="C622" s="329" t="s">
        <v>26</v>
      </c>
      <c r="D622" s="5">
        <v>340</v>
      </c>
      <c r="E622" s="11">
        <v>50</v>
      </c>
      <c r="F622" s="29">
        <f t="shared" si="312"/>
        <v>16.666666666666668</v>
      </c>
      <c r="G622" s="29">
        <v>16</v>
      </c>
      <c r="H622" s="29">
        <f t="shared" si="313"/>
        <v>96</v>
      </c>
      <c r="I622" s="278">
        <v>6.5</v>
      </c>
      <c r="J622" s="32">
        <f t="shared" si="314"/>
        <v>7.625</v>
      </c>
      <c r="K622" s="225">
        <f t="shared" si="315"/>
        <v>325</v>
      </c>
      <c r="L622" s="226">
        <f t="shared" si="316"/>
        <v>108</v>
      </c>
      <c r="M622" s="226">
        <v>122</v>
      </c>
      <c r="N622" s="226">
        <f t="shared" si="317"/>
        <v>112.96296296296295</v>
      </c>
      <c r="O622" s="796">
        <f t="shared" si="318"/>
        <v>1</v>
      </c>
      <c r="P622" s="226">
        <f t="shared" si="319"/>
        <v>366</v>
      </c>
      <c r="Q622" s="79"/>
      <c r="R622" s="79"/>
      <c r="S622" s="79">
        <f t="shared" si="302"/>
        <v>0</v>
      </c>
      <c r="T622" s="79"/>
      <c r="U622" s="79"/>
      <c r="V622" s="79"/>
      <c r="W622" s="79"/>
    </row>
    <row r="623" spans="1:23" x14ac:dyDescent="0.25">
      <c r="A623" s="254">
        <v>1</v>
      </c>
      <c r="B623" s="254">
        <v>1</v>
      </c>
      <c r="C623" s="329" t="s">
        <v>206</v>
      </c>
      <c r="D623" s="5">
        <v>340</v>
      </c>
      <c r="E623" s="11">
        <v>140</v>
      </c>
      <c r="F623" s="29">
        <f t="shared" si="312"/>
        <v>46.666666666666664</v>
      </c>
      <c r="G623" s="29">
        <v>41</v>
      </c>
      <c r="H623" s="29">
        <f t="shared" si="313"/>
        <v>87.857142857142861</v>
      </c>
      <c r="I623" s="278">
        <v>10</v>
      </c>
      <c r="J623" s="32">
        <f t="shared" si="314"/>
        <v>8.2682926829268286</v>
      </c>
      <c r="K623" s="225">
        <f t="shared" si="315"/>
        <v>1400</v>
      </c>
      <c r="L623" s="226">
        <f t="shared" si="316"/>
        <v>467</v>
      </c>
      <c r="M623" s="226">
        <v>339</v>
      </c>
      <c r="N623" s="226">
        <f t="shared" si="317"/>
        <v>72.591006423982876</v>
      </c>
      <c r="O623" s="796">
        <f t="shared" si="318"/>
        <v>4</v>
      </c>
      <c r="P623" s="226">
        <f t="shared" si="319"/>
        <v>254.25</v>
      </c>
      <c r="Q623" s="79"/>
      <c r="R623" s="79"/>
      <c r="S623" s="79">
        <f t="shared" si="302"/>
        <v>0</v>
      </c>
      <c r="T623" s="79"/>
      <c r="U623" s="79"/>
      <c r="V623" s="79"/>
      <c r="W623" s="79"/>
    </row>
    <row r="624" spans="1:23" x14ac:dyDescent="0.25">
      <c r="A624" s="254">
        <v>1</v>
      </c>
      <c r="B624" s="254">
        <v>1</v>
      </c>
      <c r="C624" s="329" t="s">
        <v>22</v>
      </c>
      <c r="D624" s="5">
        <v>340</v>
      </c>
      <c r="E624" s="11">
        <v>30</v>
      </c>
      <c r="F624" s="29">
        <f t="shared" si="312"/>
        <v>10</v>
      </c>
      <c r="G624" s="29">
        <v>13</v>
      </c>
      <c r="H624" s="29">
        <f t="shared" si="313"/>
        <v>130</v>
      </c>
      <c r="I624" s="278">
        <v>10.6</v>
      </c>
      <c r="J624" s="32">
        <f t="shared" si="314"/>
        <v>14.615384615384615</v>
      </c>
      <c r="K624" s="225">
        <f t="shared" si="315"/>
        <v>318</v>
      </c>
      <c r="L624" s="226">
        <f t="shared" si="316"/>
        <v>106</v>
      </c>
      <c r="M624" s="226">
        <v>190</v>
      </c>
      <c r="N624" s="226">
        <f t="shared" si="317"/>
        <v>179.24528301886792</v>
      </c>
      <c r="O624" s="796">
        <f t="shared" si="318"/>
        <v>1</v>
      </c>
      <c r="P624" s="226">
        <f t="shared" si="319"/>
        <v>570</v>
      </c>
      <c r="Q624" s="79"/>
      <c r="R624" s="79"/>
      <c r="S624" s="79">
        <f t="shared" si="302"/>
        <v>0</v>
      </c>
      <c r="T624" s="79"/>
      <c r="U624" s="79"/>
      <c r="V624" s="79"/>
      <c r="W624" s="79"/>
    </row>
    <row r="625" spans="1:23" x14ac:dyDescent="0.25">
      <c r="A625" s="254">
        <v>1</v>
      </c>
      <c r="B625" s="254">
        <v>1</v>
      </c>
      <c r="C625" s="329" t="s">
        <v>23</v>
      </c>
      <c r="D625" s="5">
        <v>340</v>
      </c>
      <c r="E625" s="11">
        <v>15</v>
      </c>
      <c r="F625" s="29">
        <f t="shared" si="312"/>
        <v>5</v>
      </c>
      <c r="G625" s="29">
        <v>9</v>
      </c>
      <c r="H625" s="29">
        <f t="shared" si="313"/>
        <v>180</v>
      </c>
      <c r="I625" s="278">
        <v>13</v>
      </c>
      <c r="J625" s="32">
        <f t="shared" si="314"/>
        <v>15.444444444444445</v>
      </c>
      <c r="K625" s="225">
        <f t="shared" si="315"/>
        <v>195</v>
      </c>
      <c r="L625" s="226">
        <f t="shared" si="316"/>
        <v>65</v>
      </c>
      <c r="M625" s="226">
        <v>139</v>
      </c>
      <c r="N625" s="226">
        <f t="shared" si="317"/>
        <v>213.84615384615384</v>
      </c>
      <c r="O625" s="796">
        <f t="shared" si="318"/>
        <v>1</v>
      </c>
      <c r="P625" s="226">
        <f t="shared" si="319"/>
        <v>417</v>
      </c>
      <c r="Q625" s="79"/>
      <c r="R625" s="79"/>
      <c r="S625" s="79">
        <f t="shared" si="302"/>
        <v>0</v>
      </c>
      <c r="T625" s="79"/>
      <c r="U625" s="79"/>
      <c r="V625" s="79"/>
      <c r="W625" s="79"/>
    </row>
    <row r="626" spans="1:23" s="297" customFormat="1" x14ac:dyDescent="0.25">
      <c r="A626" s="254">
        <v>1</v>
      </c>
      <c r="B626" s="254">
        <v>1</v>
      </c>
      <c r="C626" s="1103" t="s">
        <v>24</v>
      </c>
      <c r="D626" s="6">
        <v>340</v>
      </c>
      <c r="E626" s="11">
        <v>45</v>
      </c>
      <c r="F626" s="31">
        <f t="shared" si="312"/>
        <v>15</v>
      </c>
      <c r="G626" s="29">
        <v>9</v>
      </c>
      <c r="H626" s="31">
        <f t="shared" si="313"/>
        <v>60</v>
      </c>
      <c r="I626" s="469">
        <v>6</v>
      </c>
      <c r="J626" s="34">
        <f t="shared" si="314"/>
        <v>5.8888888888888893</v>
      </c>
      <c r="K626" s="785">
        <f t="shared" si="315"/>
        <v>270</v>
      </c>
      <c r="L626" s="300">
        <f t="shared" si="316"/>
        <v>90</v>
      </c>
      <c r="M626" s="300">
        <v>53</v>
      </c>
      <c r="N626" s="300">
        <f t="shared" si="317"/>
        <v>58.888888888888893</v>
      </c>
      <c r="O626" s="309">
        <f t="shared" si="318"/>
        <v>1</v>
      </c>
      <c r="P626" s="300">
        <f t="shared" si="319"/>
        <v>159</v>
      </c>
      <c r="Q626" s="221"/>
      <c r="R626" s="221"/>
      <c r="S626" s="221">
        <f t="shared" si="302"/>
        <v>0</v>
      </c>
      <c r="T626" s="221"/>
      <c r="U626" s="221"/>
      <c r="V626" s="221"/>
      <c r="W626" s="221"/>
    </row>
    <row r="627" spans="1:23" s="297" customFormat="1" x14ac:dyDescent="0.25">
      <c r="A627" s="254">
        <v>1</v>
      </c>
      <c r="B627" s="254">
        <v>1</v>
      </c>
      <c r="C627" s="794" t="s">
        <v>7</v>
      </c>
      <c r="D627" s="794"/>
      <c r="E627" s="165">
        <f>SUM(E618:E626)</f>
        <v>494</v>
      </c>
      <c r="F627" s="165">
        <f>SUM(F618:F626)</f>
        <v>164.66666666666669</v>
      </c>
      <c r="G627" s="165">
        <f>SUM(G618:G626)</f>
        <v>188</v>
      </c>
      <c r="H627" s="165">
        <f t="shared" si="313"/>
        <v>114.17004048582994</v>
      </c>
      <c r="I627" s="630">
        <f>IF(E627=0,0,K627/E627)</f>
        <v>8.9716599190283404</v>
      </c>
      <c r="J627" s="630">
        <f t="shared" si="314"/>
        <v>9.1968085106382986</v>
      </c>
      <c r="K627" s="1060">
        <f>SUM(K618:K626)</f>
        <v>4432</v>
      </c>
      <c r="L627" s="165">
        <f>SUM(L618:L626)</f>
        <v>1478</v>
      </c>
      <c r="M627" s="165">
        <f>SUM(M618:M626)</f>
        <v>1729</v>
      </c>
      <c r="N627" s="466">
        <f t="shared" si="317"/>
        <v>116.98240866035184</v>
      </c>
      <c r="O627" s="1074">
        <f>SUM(O618:O626)</f>
        <v>14</v>
      </c>
      <c r="P627" s="466">
        <f t="shared" si="319"/>
        <v>370.5</v>
      </c>
      <c r="Q627" s="81">
        <v>12148.87</v>
      </c>
      <c r="R627" s="81">
        <f t="shared" ref="R627:R628" si="320">Q627/12*$C$4</f>
        <v>4049.6233333333334</v>
      </c>
      <c r="S627" s="81">
        <f t="shared" si="302"/>
        <v>6793.5557100000005</v>
      </c>
      <c r="T627" s="81"/>
      <c r="U627" s="81">
        <f>S627-R627</f>
        <v>2743.9323766666671</v>
      </c>
      <c r="V627" s="81">
        <v>-17.520289999999999</v>
      </c>
      <c r="W627" s="81">
        <v>6776.0354200000002</v>
      </c>
    </row>
    <row r="628" spans="1:23" ht="43.5" x14ac:dyDescent="0.25">
      <c r="A628" s="254">
        <v>1</v>
      </c>
      <c r="B628" s="254">
        <v>1</v>
      </c>
      <c r="C628" s="835" t="s">
        <v>275</v>
      </c>
      <c r="D628" s="145"/>
      <c r="E628" s="145">
        <v>12</v>
      </c>
      <c r="F628" s="145">
        <f t="shared" ref="F628" si="321">ROUND(E628/12*$C$4,0)</f>
        <v>4</v>
      </c>
      <c r="G628" s="145">
        <v>5</v>
      </c>
      <c r="H628" s="145">
        <f t="shared" si="313"/>
        <v>125</v>
      </c>
      <c r="I628" s="788"/>
      <c r="J628" s="788"/>
      <c r="K628" s="1049"/>
      <c r="L628" s="145"/>
      <c r="M628" s="145"/>
      <c r="N628" s="431"/>
      <c r="O628" s="1080"/>
      <c r="P628" s="431"/>
      <c r="Q628" s="82">
        <v>1606.87</v>
      </c>
      <c r="R628" s="82">
        <f t="shared" si="320"/>
        <v>535.62333333333333</v>
      </c>
      <c r="S628" s="82">
        <f t="shared" si="302"/>
        <v>596.16375000000005</v>
      </c>
      <c r="T628" s="82"/>
      <c r="U628" s="82">
        <f>S628-R628</f>
        <v>60.540416666666715</v>
      </c>
      <c r="V628" s="81">
        <v>0</v>
      </c>
      <c r="W628" s="81">
        <v>596.16375000000005</v>
      </c>
    </row>
    <row r="629" spans="1:23" x14ac:dyDescent="0.25">
      <c r="A629" s="254">
        <v>1</v>
      </c>
      <c r="B629" s="254">
        <v>1</v>
      </c>
      <c r="C629" s="392" t="s">
        <v>467</v>
      </c>
      <c r="D629" s="392"/>
      <c r="E629" s="5"/>
      <c r="F629" s="5"/>
      <c r="G629" s="5"/>
      <c r="H629" s="5"/>
      <c r="I629" s="280"/>
      <c r="J629" s="280"/>
      <c r="K629" s="1039"/>
      <c r="L629" s="146"/>
      <c r="M629" s="146"/>
      <c r="N629" s="146"/>
      <c r="O629" s="146"/>
      <c r="P629" s="146"/>
      <c r="Q629" s="79"/>
      <c r="R629" s="79"/>
      <c r="S629" s="79">
        <f t="shared" si="302"/>
        <v>0</v>
      </c>
      <c r="T629" s="79"/>
      <c r="U629" s="79"/>
      <c r="V629" s="79"/>
      <c r="W629" s="79"/>
    </row>
    <row r="630" spans="1:23" x14ac:dyDescent="0.25">
      <c r="A630" s="254">
        <v>1</v>
      </c>
      <c r="B630" s="254">
        <v>1</v>
      </c>
      <c r="C630" s="279" t="s">
        <v>361</v>
      </c>
      <c r="D630" s="279"/>
      <c r="E630" s="146">
        <f>SUM(E632,E631,E633,E634)</f>
        <v>0</v>
      </c>
      <c r="F630" s="146">
        <f>SUM(F632,F631,F633,F634)</f>
        <v>0</v>
      </c>
      <c r="G630" s="146">
        <f>SUM(G632,G631,G633,G634)</f>
        <v>11</v>
      </c>
      <c r="H630" s="146" t="e">
        <f>G630/F630*100</f>
        <v>#DIV/0!</v>
      </c>
      <c r="I630" s="280"/>
      <c r="J630" s="280"/>
      <c r="K630" s="1039"/>
      <c r="L630" s="146"/>
      <c r="M630" s="146"/>
      <c r="N630" s="146"/>
      <c r="O630" s="146"/>
      <c r="P630" s="146"/>
      <c r="Q630" s="79"/>
      <c r="R630" s="79"/>
      <c r="S630" s="79">
        <f t="shared" si="302"/>
        <v>0</v>
      </c>
      <c r="T630" s="79"/>
      <c r="U630" s="79"/>
      <c r="V630" s="79"/>
      <c r="W630" s="79"/>
    </row>
    <row r="631" spans="1:23" x14ac:dyDescent="0.25">
      <c r="A631" s="254">
        <v>1</v>
      </c>
      <c r="B631" s="254">
        <v>1</v>
      </c>
      <c r="C631" s="279" t="s">
        <v>302</v>
      </c>
      <c r="D631" s="279"/>
      <c r="E631" s="146"/>
      <c r="F631" s="29"/>
      <c r="G631" s="146"/>
      <c r="H631" s="146"/>
      <c r="I631" s="280"/>
      <c r="J631" s="280"/>
      <c r="K631" s="1039"/>
      <c r="L631" s="146"/>
      <c r="M631" s="146"/>
      <c r="N631" s="146"/>
      <c r="O631" s="146"/>
      <c r="P631" s="146"/>
      <c r="Q631" s="79"/>
      <c r="R631" s="79"/>
      <c r="S631" s="79">
        <f t="shared" si="302"/>
        <v>0</v>
      </c>
      <c r="T631" s="79"/>
      <c r="U631" s="79"/>
      <c r="V631" s="79"/>
      <c r="W631" s="79"/>
    </row>
    <row r="632" spans="1:23" ht="30" x14ac:dyDescent="0.25">
      <c r="A632" s="254">
        <v>1</v>
      </c>
      <c r="B632" s="254">
        <v>1</v>
      </c>
      <c r="C632" s="279" t="s">
        <v>303</v>
      </c>
      <c r="D632" s="279"/>
      <c r="E632" s="146"/>
      <c r="F632" s="29">
        <f t="shared" ref="F632:F649" si="322">ROUND(E632/12*$C$4,0)</f>
        <v>0</v>
      </c>
      <c r="G632" s="146">
        <v>0</v>
      </c>
      <c r="H632" s="146" t="e">
        <f>G632/F632*100</f>
        <v>#DIV/0!</v>
      </c>
      <c r="I632" s="280"/>
      <c r="J632" s="280"/>
      <c r="K632" s="1039"/>
      <c r="L632" s="146"/>
      <c r="M632" s="146"/>
      <c r="N632" s="146"/>
      <c r="O632" s="146"/>
      <c r="P632" s="146"/>
      <c r="Q632" s="79"/>
      <c r="R632" s="79"/>
      <c r="S632" s="79">
        <f t="shared" si="302"/>
        <v>0</v>
      </c>
      <c r="T632" s="79"/>
      <c r="U632" s="79"/>
      <c r="V632" s="79"/>
      <c r="W632" s="79"/>
    </row>
    <row r="633" spans="1:23" ht="30" x14ac:dyDescent="0.25">
      <c r="A633" s="254">
        <v>1</v>
      </c>
      <c r="B633" s="254">
        <v>1</v>
      </c>
      <c r="C633" s="279" t="s">
        <v>304</v>
      </c>
      <c r="D633" s="279"/>
      <c r="E633" s="146"/>
      <c r="F633" s="29"/>
      <c r="G633" s="146"/>
      <c r="H633" s="146"/>
      <c r="I633" s="280"/>
      <c r="J633" s="280"/>
      <c r="K633" s="1039"/>
      <c r="L633" s="146"/>
      <c r="M633" s="146"/>
      <c r="N633" s="146"/>
      <c r="O633" s="146"/>
      <c r="P633" s="146"/>
      <c r="Q633" s="79"/>
      <c r="R633" s="79"/>
      <c r="S633" s="79">
        <f t="shared" si="302"/>
        <v>0</v>
      </c>
      <c r="T633" s="79"/>
      <c r="U633" s="79"/>
      <c r="V633" s="79"/>
      <c r="W633" s="79"/>
    </row>
    <row r="634" spans="1:23" x14ac:dyDescent="0.25">
      <c r="A634" s="254">
        <v>1</v>
      </c>
      <c r="B634" s="254">
        <v>1</v>
      </c>
      <c r="C634" s="279" t="s">
        <v>305</v>
      </c>
      <c r="D634" s="279"/>
      <c r="E634" s="146"/>
      <c r="F634" s="29">
        <f t="shared" si="322"/>
        <v>0</v>
      </c>
      <c r="G634" s="146">
        <v>11</v>
      </c>
      <c r="H634" s="146" t="e">
        <f>G634/F634*100</f>
        <v>#DIV/0!</v>
      </c>
      <c r="I634" s="280"/>
      <c r="J634" s="280"/>
      <c r="K634" s="1039"/>
      <c r="L634" s="146"/>
      <c r="M634" s="146"/>
      <c r="N634" s="146"/>
      <c r="O634" s="146"/>
      <c r="P634" s="146"/>
      <c r="Q634" s="79"/>
      <c r="R634" s="79"/>
      <c r="S634" s="79">
        <f t="shared" si="302"/>
        <v>0</v>
      </c>
      <c r="T634" s="79"/>
      <c r="U634" s="79"/>
      <c r="V634" s="79"/>
      <c r="W634" s="79"/>
    </row>
    <row r="635" spans="1:23" s="284" customFormat="1" x14ac:dyDescent="0.25">
      <c r="A635" s="254">
        <v>1</v>
      </c>
      <c r="B635" s="254">
        <v>1</v>
      </c>
      <c r="C635" s="279" t="s">
        <v>360</v>
      </c>
      <c r="D635" s="279"/>
      <c r="E635" s="146"/>
      <c r="F635" s="29">
        <f t="shared" si="322"/>
        <v>0</v>
      </c>
      <c r="G635" s="146">
        <v>22</v>
      </c>
      <c r="H635" s="146" t="e">
        <f>G635/F635*100</f>
        <v>#DIV/0!</v>
      </c>
      <c r="I635" s="280"/>
      <c r="J635" s="280"/>
      <c r="K635" s="1039"/>
      <c r="L635" s="146"/>
      <c r="M635" s="146"/>
      <c r="N635" s="146"/>
      <c r="O635" s="146"/>
      <c r="P635" s="146"/>
      <c r="Q635" s="79"/>
      <c r="R635" s="79"/>
      <c r="S635" s="79">
        <f t="shared" si="302"/>
        <v>0</v>
      </c>
      <c r="T635" s="79"/>
      <c r="U635" s="79"/>
      <c r="V635" s="79"/>
      <c r="W635" s="79"/>
    </row>
    <row r="636" spans="1:23" x14ac:dyDescent="0.25">
      <c r="A636" s="254">
        <v>1</v>
      </c>
      <c r="B636" s="254">
        <v>1</v>
      </c>
      <c r="C636" s="845" t="s">
        <v>468</v>
      </c>
      <c r="D636" s="282"/>
      <c r="E636" s="147">
        <f>SUM(E630+E635*3.2)</f>
        <v>0</v>
      </c>
      <c r="F636" s="147">
        <f>SUM(F630+F635*3.2)</f>
        <v>0</v>
      </c>
      <c r="G636" s="147">
        <f>SUM(G630+G635*3.2)</f>
        <v>81.400000000000006</v>
      </c>
      <c r="H636" s="147" t="e">
        <f>G636/F636*100</f>
        <v>#DIV/0!</v>
      </c>
      <c r="I636" s="280"/>
      <c r="J636" s="280"/>
      <c r="K636" s="1000"/>
      <c r="L636" s="147"/>
      <c r="M636" s="147"/>
      <c r="N636" s="147"/>
      <c r="O636" s="147"/>
      <c r="P636" s="147"/>
      <c r="Q636" s="81"/>
      <c r="R636" s="81">
        <f t="shared" ref="R636" si="323">Q636/12*$C$4</f>
        <v>0</v>
      </c>
      <c r="S636" s="81">
        <f t="shared" ref="S636" si="324">W636-V636-T636</f>
        <v>42.659610000000001</v>
      </c>
      <c r="T636" s="81"/>
      <c r="U636" s="81">
        <f>S636-R636</f>
        <v>42.659610000000001</v>
      </c>
      <c r="V636" s="81">
        <v>0</v>
      </c>
      <c r="W636" s="81">
        <v>42.659610000000001</v>
      </c>
    </row>
    <row r="637" spans="1:23" x14ac:dyDescent="0.25">
      <c r="A637" s="254">
        <v>1</v>
      </c>
      <c r="B637" s="254">
        <v>1</v>
      </c>
      <c r="C637" s="392" t="s">
        <v>306</v>
      </c>
      <c r="D637" s="279"/>
      <c r="E637" s="146"/>
      <c r="F637" s="29"/>
      <c r="G637" s="146"/>
      <c r="H637" s="146"/>
      <c r="I637" s="280"/>
      <c r="J637" s="280"/>
      <c r="K637" s="1039"/>
      <c r="L637" s="146"/>
      <c r="M637" s="146"/>
      <c r="N637" s="146"/>
      <c r="O637" s="146"/>
      <c r="P637" s="146"/>
      <c r="Q637" s="79"/>
      <c r="R637" s="79"/>
      <c r="S637" s="79">
        <f t="shared" si="302"/>
        <v>0</v>
      </c>
      <c r="T637" s="79"/>
      <c r="U637" s="79"/>
      <c r="V637" s="79"/>
      <c r="W637" s="79"/>
    </row>
    <row r="638" spans="1:23" x14ac:dyDescent="0.25">
      <c r="A638" s="254">
        <v>1</v>
      </c>
      <c r="B638" s="254">
        <v>1</v>
      </c>
      <c r="C638" s="279" t="s">
        <v>197</v>
      </c>
      <c r="D638" s="279"/>
      <c r="E638" s="146">
        <f>SUM(E640,E643,E645)</f>
        <v>85</v>
      </c>
      <c r="F638" s="146">
        <f t="shared" ref="F638:G638" si="325">SUM(F640,F643,F645)</f>
        <v>29</v>
      </c>
      <c r="G638" s="146">
        <f t="shared" si="325"/>
        <v>14</v>
      </c>
      <c r="H638" s="146">
        <f>G638/F638*100</f>
        <v>48.275862068965516</v>
      </c>
      <c r="I638" s="280"/>
      <c r="J638" s="280"/>
      <c r="K638" s="1039"/>
      <c r="L638" s="146"/>
      <c r="M638" s="146"/>
      <c r="N638" s="146"/>
      <c r="O638" s="146"/>
      <c r="P638" s="146"/>
      <c r="Q638" s="79"/>
      <c r="R638" s="79"/>
      <c r="S638" s="79">
        <f t="shared" si="302"/>
        <v>0</v>
      </c>
      <c r="T638" s="79"/>
      <c r="U638" s="79"/>
      <c r="V638" s="79"/>
      <c r="W638" s="79"/>
    </row>
    <row r="639" spans="1:23" x14ac:dyDescent="0.25">
      <c r="A639" s="254">
        <v>1</v>
      </c>
      <c r="B639" s="254">
        <v>1</v>
      </c>
      <c r="C639" s="279" t="s">
        <v>302</v>
      </c>
      <c r="D639" s="279"/>
      <c r="E639" s="146"/>
      <c r="F639" s="29"/>
      <c r="G639" s="146"/>
      <c r="H639" s="146"/>
      <c r="I639" s="280"/>
      <c r="J639" s="280"/>
      <c r="K639" s="1039"/>
      <c r="L639" s="146"/>
      <c r="M639" s="146"/>
      <c r="N639" s="146"/>
      <c r="O639" s="146"/>
      <c r="P639" s="146"/>
      <c r="Q639" s="79"/>
      <c r="R639" s="79"/>
      <c r="S639" s="79">
        <f t="shared" si="302"/>
        <v>0</v>
      </c>
      <c r="T639" s="79"/>
      <c r="U639" s="79"/>
      <c r="V639" s="79"/>
      <c r="W639" s="79"/>
    </row>
    <row r="640" spans="1:23" ht="45" x14ac:dyDescent="0.25">
      <c r="A640" s="254">
        <v>1</v>
      </c>
      <c r="B640" s="254">
        <v>1</v>
      </c>
      <c r="C640" s="1124" t="s">
        <v>307</v>
      </c>
      <c r="D640" s="279"/>
      <c r="E640" s="146">
        <f>SUM(E641,E642)</f>
        <v>23</v>
      </c>
      <c r="F640" s="146">
        <f>SUM(F641,F642)</f>
        <v>8</v>
      </c>
      <c r="G640" s="146">
        <f>SUM(G641,G642)</f>
        <v>0</v>
      </c>
      <c r="H640" s="146">
        <f t="shared" ref="H640:H645" si="326">G640/F640*100</f>
        <v>0</v>
      </c>
      <c r="I640" s="280"/>
      <c r="J640" s="280"/>
      <c r="K640" s="1039"/>
      <c r="L640" s="146"/>
      <c r="M640" s="146"/>
      <c r="N640" s="146"/>
      <c r="O640" s="146"/>
      <c r="P640" s="146"/>
      <c r="Q640" s="79"/>
      <c r="R640" s="79"/>
      <c r="S640" s="79">
        <f t="shared" si="302"/>
        <v>0</v>
      </c>
      <c r="T640" s="79"/>
      <c r="U640" s="79"/>
      <c r="V640" s="79"/>
      <c r="W640" s="79"/>
    </row>
    <row r="641" spans="1:23" ht="30" x14ac:dyDescent="0.25">
      <c r="A641" s="254">
        <v>1</v>
      </c>
      <c r="B641" s="254">
        <v>1</v>
      </c>
      <c r="C641" s="279" t="s">
        <v>308</v>
      </c>
      <c r="D641" s="279"/>
      <c r="E641" s="146">
        <v>18</v>
      </c>
      <c r="F641" s="29">
        <f t="shared" si="322"/>
        <v>6</v>
      </c>
      <c r="G641" s="146">
        <v>0</v>
      </c>
      <c r="H641" s="146">
        <f t="shared" si="326"/>
        <v>0</v>
      </c>
      <c r="I641" s="280"/>
      <c r="J641" s="280"/>
      <c r="K641" s="1039"/>
      <c r="L641" s="146"/>
      <c r="M641" s="146"/>
      <c r="N641" s="146"/>
      <c r="O641" s="146"/>
      <c r="P641" s="146"/>
      <c r="Q641" s="79"/>
      <c r="R641" s="79"/>
      <c r="S641" s="79">
        <f t="shared" si="302"/>
        <v>0</v>
      </c>
      <c r="T641" s="79"/>
      <c r="U641" s="79"/>
      <c r="V641" s="79"/>
      <c r="W641" s="79"/>
    </row>
    <row r="642" spans="1:23" ht="30" x14ac:dyDescent="0.25">
      <c r="A642" s="254">
        <v>1</v>
      </c>
      <c r="B642" s="254">
        <v>1</v>
      </c>
      <c r="C642" s="279" t="s">
        <v>309</v>
      </c>
      <c r="D642" s="279"/>
      <c r="E642" s="146">
        <v>5</v>
      </c>
      <c r="F642" s="29">
        <f t="shared" si="322"/>
        <v>2</v>
      </c>
      <c r="G642" s="29">
        <v>0</v>
      </c>
      <c r="H642" s="146">
        <f t="shared" si="326"/>
        <v>0</v>
      </c>
      <c r="I642" s="280"/>
      <c r="J642" s="280"/>
      <c r="K642" s="1039"/>
      <c r="L642" s="146"/>
      <c r="M642" s="146"/>
      <c r="N642" s="146"/>
      <c r="O642" s="146"/>
      <c r="P642" s="146"/>
      <c r="Q642" s="79"/>
      <c r="R642" s="79"/>
      <c r="S642" s="79">
        <f t="shared" si="302"/>
        <v>0</v>
      </c>
      <c r="T642" s="79"/>
      <c r="U642" s="79"/>
      <c r="V642" s="79"/>
      <c r="W642" s="79"/>
    </row>
    <row r="643" spans="1:23" ht="45" x14ac:dyDescent="0.25">
      <c r="A643" s="254">
        <v>1</v>
      </c>
      <c r="B643" s="254">
        <v>1</v>
      </c>
      <c r="C643" s="279" t="s">
        <v>310</v>
      </c>
      <c r="D643" s="279"/>
      <c r="E643" s="146"/>
      <c r="F643" s="146">
        <f>SUM(F644)</f>
        <v>0</v>
      </c>
      <c r="G643" s="146">
        <v>0</v>
      </c>
      <c r="H643" s="146" t="e">
        <f t="shared" si="326"/>
        <v>#DIV/0!</v>
      </c>
      <c r="I643" s="280"/>
      <c r="J643" s="280"/>
      <c r="K643" s="1039"/>
      <c r="L643" s="146"/>
      <c r="M643" s="146"/>
      <c r="N643" s="146"/>
      <c r="O643" s="146"/>
      <c r="P643" s="146"/>
      <c r="Q643" s="79"/>
      <c r="R643" s="79"/>
      <c r="S643" s="79">
        <f t="shared" si="302"/>
        <v>0</v>
      </c>
      <c r="T643" s="79"/>
      <c r="U643" s="79"/>
      <c r="V643" s="79"/>
      <c r="W643" s="79"/>
    </row>
    <row r="644" spans="1:23" ht="30" x14ac:dyDescent="0.25">
      <c r="A644" s="254">
        <v>1</v>
      </c>
      <c r="B644" s="254">
        <v>1</v>
      </c>
      <c r="C644" s="279" t="s">
        <v>311</v>
      </c>
      <c r="D644" s="279"/>
      <c r="E644" s="146"/>
      <c r="F644" s="29">
        <f t="shared" si="322"/>
        <v>0</v>
      </c>
      <c r="G644" s="146">
        <v>0</v>
      </c>
      <c r="H644" s="146" t="e">
        <f t="shared" si="326"/>
        <v>#DIV/0!</v>
      </c>
      <c r="I644" s="280"/>
      <c r="J644" s="280"/>
      <c r="K644" s="1039"/>
      <c r="L644" s="146"/>
      <c r="M644" s="146"/>
      <c r="N644" s="146"/>
      <c r="O644" s="146"/>
      <c r="P644" s="146"/>
      <c r="Q644" s="79"/>
      <c r="R644" s="79"/>
      <c r="S644" s="79">
        <f t="shared" si="302"/>
        <v>0</v>
      </c>
      <c r="T644" s="79"/>
      <c r="U644" s="79"/>
      <c r="V644" s="79"/>
      <c r="W644" s="79"/>
    </row>
    <row r="645" spans="1:23" x14ac:dyDescent="0.25">
      <c r="A645" s="254">
        <v>1</v>
      </c>
      <c r="B645" s="254">
        <v>1</v>
      </c>
      <c r="C645" s="279" t="s">
        <v>292</v>
      </c>
      <c r="D645" s="279"/>
      <c r="E645" s="146">
        <v>62</v>
      </c>
      <c r="F645" s="29">
        <f t="shared" si="322"/>
        <v>21</v>
      </c>
      <c r="G645" s="29">
        <v>14</v>
      </c>
      <c r="H645" s="146">
        <f t="shared" si="326"/>
        <v>66.666666666666657</v>
      </c>
      <c r="I645" s="280"/>
      <c r="J645" s="280"/>
      <c r="K645" s="1039"/>
      <c r="L645" s="146"/>
      <c r="M645" s="146"/>
      <c r="N645" s="146"/>
      <c r="O645" s="146"/>
      <c r="P645" s="146"/>
      <c r="Q645" s="79"/>
      <c r="R645" s="79"/>
      <c r="S645" s="79">
        <f t="shared" si="302"/>
        <v>0</v>
      </c>
      <c r="T645" s="79"/>
      <c r="U645" s="79"/>
      <c r="V645" s="79"/>
      <c r="W645" s="79"/>
    </row>
    <row r="646" spans="1:23" x14ac:dyDescent="0.25">
      <c r="A646" s="254">
        <v>1</v>
      </c>
      <c r="B646" s="254">
        <v>1</v>
      </c>
      <c r="C646" s="279" t="s">
        <v>157</v>
      </c>
      <c r="D646" s="279"/>
      <c r="E646" s="146"/>
      <c r="F646" s="29">
        <f t="shared" si="322"/>
        <v>0</v>
      </c>
      <c r="G646" s="29"/>
      <c r="H646" s="146"/>
      <c r="I646" s="280"/>
      <c r="J646" s="280"/>
      <c r="K646" s="1039"/>
      <c r="L646" s="146"/>
      <c r="M646" s="146"/>
      <c r="N646" s="146"/>
      <c r="O646" s="146"/>
      <c r="P646" s="146"/>
      <c r="Q646" s="79"/>
      <c r="R646" s="79"/>
      <c r="S646" s="79">
        <f t="shared" si="302"/>
        <v>0</v>
      </c>
      <c r="T646" s="79"/>
      <c r="U646" s="79"/>
      <c r="V646" s="79"/>
      <c r="W646" s="79"/>
    </row>
    <row r="647" spans="1:23" ht="30" x14ac:dyDescent="0.25">
      <c r="A647" s="254">
        <v>1</v>
      </c>
      <c r="B647" s="254">
        <v>1</v>
      </c>
      <c r="C647" s="279" t="s">
        <v>158</v>
      </c>
      <c r="D647" s="279"/>
      <c r="E647" s="146">
        <v>157</v>
      </c>
      <c r="F647" s="29">
        <f t="shared" si="322"/>
        <v>52</v>
      </c>
      <c r="G647" s="29">
        <v>39</v>
      </c>
      <c r="H647" s="146">
        <f>G647/F647*100</f>
        <v>75</v>
      </c>
      <c r="I647" s="280"/>
      <c r="J647" s="280"/>
      <c r="K647" s="1039"/>
      <c r="L647" s="146"/>
      <c r="M647" s="146"/>
      <c r="N647" s="146"/>
      <c r="O647" s="146"/>
      <c r="P647" s="146"/>
      <c r="Q647" s="79"/>
      <c r="R647" s="79"/>
      <c r="S647" s="79">
        <f t="shared" si="302"/>
        <v>0</v>
      </c>
      <c r="T647" s="79"/>
      <c r="U647" s="79"/>
      <c r="V647" s="79"/>
      <c r="W647" s="79"/>
    </row>
    <row r="648" spans="1:23" ht="30" x14ac:dyDescent="0.25">
      <c r="A648" s="254">
        <v>1</v>
      </c>
      <c r="B648" s="254">
        <v>1</v>
      </c>
      <c r="C648" s="279" t="s">
        <v>319</v>
      </c>
      <c r="D648" s="279"/>
      <c r="E648" s="146">
        <v>136</v>
      </c>
      <c r="F648" s="29">
        <f t="shared" si="322"/>
        <v>45</v>
      </c>
      <c r="G648" s="29">
        <v>33</v>
      </c>
      <c r="H648" s="146">
        <f>G648/F648*100</f>
        <v>73.333333333333329</v>
      </c>
      <c r="I648" s="280"/>
      <c r="J648" s="280"/>
      <c r="K648" s="1039"/>
      <c r="L648" s="146"/>
      <c r="M648" s="146"/>
      <c r="N648" s="146"/>
      <c r="O648" s="146"/>
      <c r="P648" s="146"/>
      <c r="Q648" s="79"/>
      <c r="R648" s="79"/>
      <c r="S648" s="79">
        <f t="shared" si="302"/>
        <v>0</v>
      </c>
      <c r="T648" s="79"/>
      <c r="U648" s="79"/>
      <c r="V648" s="79"/>
      <c r="W648" s="79"/>
    </row>
    <row r="649" spans="1:23" x14ac:dyDescent="0.25">
      <c r="A649" s="254">
        <v>1</v>
      </c>
      <c r="B649" s="254">
        <v>1</v>
      </c>
      <c r="C649" s="1111" t="s">
        <v>356</v>
      </c>
      <c r="D649" s="279"/>
      <c r="E649" s="148">
        <v>14</v>
      </c>
      <c r="F649" s="31">
        <f t="shared" si="322"/>
        <v>5</v>
      </c>
      <c r="G649" s="29">
        <v>2</v>
      </c>
      <c r="H649" s="148">
        <f>G649/F649*100</f>
        <v>40</v>
      </c>
      <c r="I649" s="483"/>
      <c r="J649" s="483"/>
      <c r="K649" s="1083"/>
      <c r="L649" s="148"/>
      <c r="M649" s="148"/>
      <c r="N649" s="148"/>
      <c r="O649" s="148"/>
      <c r="P649" s="148"/>
      <c r="Q649" s="79"/>
      <c r="R649" s="221"/>
      <c r="S649" s="79">
        <f t="shared" si="302"/>
        <v>0</v>
      </c>
      <c r="T649" s="221"/>
      <c r="U649" s="79"/>
      <c r="V649" s="79"/>
      <c r="W649" s="79"/>
    </row>
    <row r="650" spans="1:23" x14ac:dyDescent="0.25">
      <c r="C650" s="9" t="s">
        <v>160</v>
      </c>
      <c r="D650" s="1084"/>
      <c r="E650" s="146"/>
      <c r="F650" s="29">
        <f t="shared" ref="F650:F653" si="327">ROUND(E650/12*$C$4,0)</f>
        <v>0</v>
      </c>
      <c r="G650" s="11"/>
      <c r="H650" s="146"/>
      <c r="I650" s="483"/>
      <c r="J650" s="483"/>
      <c r="K650" s="1083"/>
      <c r="L650" s="148"/>
      <c r="M650" s="148"/>
      <c r="N650" s="148"/>
      <c r="O650" s="148"/>
      <c r="P650" s="148"/>
      <c r="Q650" s="79"/>
      <c r="R650" s="221">
        <f t="shared" ref="R650" si="328">Q650/12*$C$4</f>
        <v>0</v>
      </c>
      <c r="S650" s="118">
        <f t="shared" si="302"/>
        <v>2.1142399999999997</v>
      </c>
      <c r="T650" s="221"/>
      <c r="U650" s="79">
        <f>S650-R650</f>
        <v>2.1142399999999997</v>
      </c>
      <c r="V650" s="79">
        <v>0</v>
      </c>
      <c r="W650" s="79">
        <v>2.1142399999999997</v>
      </c>
    </row>
    <row r="651" spans="1:23" x14ac:dyDescent="0.25">
      <c r="C651" s="2" t="s">
        <v>78</v>
      </c>
      <c r="D651" s="2"/>
      <c r="E651" s="29"/>
      <c r="F651" s="29">
        <f t="shared" si="327"/>
        <v>0</v>
      </c>
      <c r="G651" s="29">
        <v>0</v>
      </c>
      <c r="H651" s="29" t="e">
        <f>G651/F651*100</f>
        <v>#DIV/0!</v>
      </c>
      <c r="I651" s="483"/>
      <c r="J651" s="483"/>
      <c r="K651" s="1083"/>
      <c r="L651" s="148"/>
      <c r="M651" s="148"/>
      <c r="N651" s="148"/>
      <c r="O651" s="148"/>
      <c r="P651" s="148"/>
      <c r="Q651" s="118"/>
      <c r="R651" s="79"/>
      <c r="S651" s="79"/>
      <c r="T651" s="221"/>
      <c r="U651" s="79"/>
      <c r="V651" s="79"/>
      <c r="W651" s="79"/>
    </row>
    <row r="652" spans="1:23" ht="30" x14ac:dyDescent="0.25">
      <c r="C652" s="8" t="s">
        <v>144</v>
      </c>
      <c r="D652" s="8"/>
      <c r="E652" s="29"/>
      <c r="F652" s="29">
        <f t="shared" si="327"/>
        <v>0</v>
      </c>
      <c r="G652" s="29">
        <v>0</v>
      </c>
      <c r="H652" s="29" t="e">
        <f>G652/F652*100</f>
        <v>#DIV/0!</v>
      </c>
      <c r="I652" s="483"/>
      <c r="J652" s="483"/>
      <c r="K652" s="1083"/>
      <c r="L652" s="148"/>
      <c r="M652" s="148"/>
      <c r="N652" s="148"/>
      <c r="O652" s="148"/>
      <c r="P652" s="148"/>
      <c r="Q652" s="79"/>
      <c r="R652" s="79"/>
      <c r="S652" s="118"/>
      <c r="T652" s="221"/>
      <c r="U652" s="118"/>
      <c r="V652" s="118"/>
      <c r="W652" s="79"/>
    </row>
    <row r="653" spans="1:23" x14ac:dyDescent="0.25">
      <c r="C653" s="8" t="s">
        <v>85</v>
      </c>
      <c r="D653" s="8"/>
      <c r="E653" s="29"/>
      <c r="F653" s="29">
        <f t="shared" si="327"/>
        <v>0</v>
      </c>
      <c r="G653" s="29">
        <v>4</v>
      </c>
      <c r="H653" s="29" t="e">
        <f>G653/F653*100</f>
        <v>#DIV/0!</v>
      </c>
      <c r="I653" s="483"/>
      <c r="J653" s="483"/>
      <c r="K653" s="1083"/>
      <c r="L653" s="148"/>
      <c r="M653" s="148"/>
      <c r="N653" s="148"/>
      <c r="O653" s="148"/>
      <c r="P653" s="148"/>
      <c r="Q653" s="221"/>
      <c r="R653" s="79"/>
      <c r="S653" s="221"/>
      <c r="T653" s="221"/>
      <c r="U653" s="79"/>
      <c r="V653" s="79"/>
      <c r="W653" s="79"/>
    </row>
    <row r="654" spans="1:23" x14ac:dyDescent="0.25">
      <c r="A654" s="254">
        <v>1</v>
      </c>
      <c r="B654" s="254">
        <v>1</v>
      </c>
      <c r="C654" s="481" t="s">
        <v>165</v>
      </c>
      <c r="D654" s="512"/>
      <c r="E654" s="149">
        <f>SUM(E638+E646*3.2+E647)</f>
        <v>242</v>
      </c>
      <c r="F654" s="149">
        <f>SUM(F638+F646*3.2+F647)</f>
        <v>81</v>
      </c>
      <c r="G654" s="149">
        <f>SUM(G638+G646*3.2+G647)</f>
        <v>53</v>
      </c>
      <c r="H654" s="149">
        <f>G654/F654*100</f>
        <v>65.432098765432102</v>
      </c>
      <c r="I654" s="483"/>
      <c r="J654" s="483"/>
      <c r="K654" s="1083"/>
      <c r="L654" s="148"/>
      <c r="M654" s="148"/>
      <c r="N654" s="148"/>
      <c r="O654" s="148"/>
      <c r="P654" s="148"/>
      <c r="Q654" s="960">
        <v>200</v>
      </c>
      <c r="R654" s="971">
        <f t="shared" ref="R654" si="329">Q654/12*$C$4</f>
        <v>66.666666666666671</v>
      </c>
      <c r="S654" s="960">
        <f t="shared" ref="S654" si="330">W654-V654-T654</f>
        <v>39.159259999999996</v>
      </c>
      <c r="T654" s="960"/>
      <c r="U654" s="971">
        <f>S654-R654</f>
        <v>-27.507406666666675</v>
      </c>
      <c r="V654" s="971">
        <v>0</v>
      </c>
      <c r="W654" s="971">
        <v>39.159259999999996</v>
      </c>
    </row>
    <row r="655" spans="1:23" x14ac:dyDescent="0.25">
      <c r="A655" s="254">
        <v>1</v>
      </c>
      <c r="B655" s="254">
        <v>1</v>
      </c>
      <c r="C655" s="794" t="s">
        <v>166</v>
      </c>
      <c r="D655" s="1085"/>
      <c r="E655" s="150">
        <f>SUM(E654,E636)</f>
        <v>242</v>
      </c>
      <c r="F655" s="150">
        <f>SUM(F654,F636)</f>
        <v>81</v>
      </c>
      <c r="G655" s="150">
        <f>SUM(G654,G636)</f>
        <v>134.4</v>
      </c>
      <c r="H655" s="150">
        <f>G655/F655*100</f>
        <v>165.92592592592595</v>
      </c>
      <c r="I655" s="473"/>
      <c r="J655" s="473"/>
      <c r="K655" s="1086"/>
      <c r="L655" s="1087"/>
      <c r="M655" s="1087"/>
      <c r="N655" s="1087"/>
      <c r="O655" s="1087"/>
      <c r="P655" s="1087"/>
      <c r="Q655" s="81">
        <f>SUM(Q654,Q650,Q636)</f>
        <v>200</v>
      </c>
      <c r="R655" s="81">
        <f t="shared" ref="R655:W655" si="331">SUM(R654,R650,R636)</f>
        <v>66.666666666666671</v>
      </c>
      <c r="S655" s="81">
        <f t="shared" si="331"/>
        <v>83.933109999999999</v>
      </c>
      <c r="T655" s="81">
        <f t="shared" si="331"/>
        <v>0</v>
      </c>
      <c r="U655" s="81">
        <f t="shared" si="331"/>
        <v>17.266443333333324</v>
      </c>
      <c r="V655" s="81">
        <f t="shared" si="331"/>
        <v>0</v>
      </c>
      <c r="W655" s="81">
        <f t="shared" si="331"/>
        <v>83.933109999999999</v>
      </c>
    </row>
    <row r="656" spans="1:23" x14ac:dyDescent="0.25">
      <c r="A656" s="254">
        <v>1</v>
      </c>
      <c r="B656" s="254">
        <v>1</v>
      </c>
      <c r="C656" s="10" t="s">
        <v>31</v>
      </c>
      <c r="D656" s="10"/>
      <c r="E656" s="5"/>
      <c r="F656" s="5"/>
      <c r="G656" s="5"/>
      <c r="H656" s="5"/>
      <c r="I656" s="280"/>
      <c r="J656" s="280"/>
      <c r="K656" s="1039"/>
      <c r="L656" s="146"/>
      <c r="M656" s="146"/>
      <c r="N656" s="146"/>
      <c r="O656" s="146"/>
      <c r="P656" s="146"/>
      <c r="Q656" s="79"/>
      <c r="R656" s="79"/>
      <c r="S656" s="79">
        <f t="shared" si="302"/>
        <v>0</v>
      </c>
      <c r="T656" s="79"/>
      <c r="U656" s="79"/>
      <c r="V656" s="79"/>
      <c r="W656" s="79"/>
    </row>
    <row r="657" spans="1:23" x14ac:dyDescent="0.25">
      <c r="A657" s="254">
        <v>1</v>
      </c>
      <c r="B657" s="254">
        <v>1</v>
      </c>
      <c r="C657" s="329" t="s">
        <v>23</v>
      </c>
      <c r="D657" s="5">
        <v>300</v>
      </c>
      <c r="E657" s="135"/>
      <c r="F657" s="29">
        <f t="shared" ref="F657:F664" si="332">ROUND(E657/12*$C$4,0)</f>
        <v>0</v>
      </c>
      <c r="G657" s="29">
        <v>0</v>
      </c>
      <c r="H657" s="29" t="e">
        <f t="shared" ref="H657:H665" si="333">G657/F657*100</f>
        <v>#DIV/0!</v>
      </c>
      <c r="I657" s="278">
        <v>9.8000000000000007</v>
      </c>
      <c r="J657" s="32" t="e">
        <f t="shared" ref="J657:J662" si="334">M657/G657</f>
        <v>#DIV/0!</v>
      </c>
      <c r="K657" s="225">
        <f t="shared" ref="K657:K664" si="335">ROUND(E657*I657,0)</f>
        <v>0</v>
      </c>
      <c r="L657" s="226">
        <f t="shared" ref="L657:L664" si="336">ROUND(K657/12*$C$4,0)</f>
        <v>0</v>
      </c>
      <c r="M657" s="226"/>
      <c r="N657" s="226" t="e">
        <f t="shared" ref="N657:N665" si="337">M657/L657*100</f>
        <v>#DIV/0!</v>
      </c>
      <c r="O657" s="796">
        <f t="shared" ref="O657:O664" si="338">ROUND(K657/D657,0)</f>
        <v>0</v>
      </c>
      <c r="P657" s="226" t="e">
        <f t="shared" ref="P657:P669" si="339">M657/$C$4*12/O657</f>
        <v>#DIV/0!</v>
      </c>
      <c r="Q657" s="79"/>
      <c r="R657" s="79"/>
      <c r="S657" s="79">
        <f t="shared" si="302"/>
        <v>0</v>
      </c>
      <c r="T657" s="79"/>
      <c r="U657" s="79"/>
      <c r="V657" s="79"/>
      <c r="W657" s="79"/>
    </row>
    <row r="658" spans="1:23" x14ac:dyDescent="0.25">
      <c r="A658" s="254">
        <v>1</v>
      </c>
      <c r="B658" s="254">
        <v>1</v>
      </c>
      <c r="C658" s="329" t="s">
        <v>21</v>
      </c>
      <c r="D658" s="5">
        <v>300</v>
      </c>
      <c r="E658" s="135">
        <v>2</v>
      </c>
      <c r="F658" s="29">
        <f t="shared" si="332"/>
        <v>1</v>
      </c>
      <c r="G658" s="29">
        <v>1</v>
      </c>
      <c r="H658" s="29">
        <f t="shared" si="333"/>
        <v>100</v>
      </c>
      <c r="I658" s="278">
        <v>8.35</v>
      </c>
      <c r="J658" s="32">
        <f t="shared" si="334"/>
        <v>8</v>
      </c>
      <c r="K658" s="225">
        <f t="shared" si="335"/>
        <v>17</v>
      </c>
      <c r="L658" s="226">
        <f t="shared" si="336"/>
        <v>6</v>
      </c>
      <c r="M658" s="226">
        <v>8</v>
      </c>
      <c r="N658" s="226">
        <f t="shared" si="337"/>
        <v>133.33333333333331</v>
      </c>
      <c r="O658" s="796">
        <f t="shared" si="338"/>
        <v>0</v>
      </c>
      <c r="P658" s="226" t="e">
        <f t="shared" si="339"/>
        <v>#DIV/0!</v>
      </c>
      <c r="Q658" s="79"/>
      <c r="R658" s="79"/>
      <c r="S658" s="79">
        <f t="shared" si="302"/>
        <v>0</v>
      </c>
      <c r="T658" s="79"/>
      <c r="U658" s="79"/>
      <c r="V658" s="79"/>
      <c r="W658" s="79"/>
    </row>
    <row r="659" spans="1:23" x14ac:dyDescent="0.25">
      <c r="A659" s="254">
        <v>1</v>
      </c>
      <c r="B659" s="254">
        <v>1</v>
      </c>
      <c r="C659" s="329" t="s">
        <v>206</v>
      </c>
      <c r="D659" s="5">
        <v>300</v>
      </c>
      <c r="E659" s="135">
        <v>5</v>
      </c>
      <c r="F659" s="29">
        <f t="shared" si="332"/>
        <v>2</v>
      </c>
      <c r="G659" s="29">
        <v>1</v>
      </c>
      <c r="H659" s="29">
        <f t="shared" si="333"/>
        <v>50</v>
      </c>
      <c r="I659" s="278">
        <v>8</v>
      </c>
      <c r="J659" s="32">
        <f t="shared" si="334"/>
        <v>12</v>
      </c>
      <c r="K659" s="225">
        <f t="shared" si="335"/>
        <v>40</v>
      </c>
      <c r="L659" s="226">
        <f t="shared" si="336"/>
        <v>13</v>
      </c>
      <c r="M659" s="226">
        <v>12</v>
      </c>
      <c r="N659" s="226">
        <f t="shared" si="337"/>
        <v>92.307692307692307</v>
      </c>
      <c r="O659" s="796">
        <f t="shared" si="338"/>
        <v>0</v>
      </c>
      <c r="P659" s="226" t="e">
        <f t="shared" si="339"/>
        <v>#DIV/0!</v>
      </c>
      <c r="Q659" s="79"/>
      <c r="R659" s="79"/>
      <c r="S659" s="79">
        <f t="shared" si="302"/>
        <v>0</v>
      </c>
      <c r="T659" s="79"/>
      <c r="U659" s="79"/>
      <c r="V659" s="79"/>
      <c r="W659" s="79"/>
    </row>
    <row r="660" spans="1:23" x14ac:dyDescent="0.25">
      <c r="A660" s="254">
        <v>1</v>
      </c>
      <c r="B660" s="254">
        <v>1</v>
      </c>
      <c r="C660" s="329" t="s">
        <v>22</v>
      </c>
      <c r="D660" s="5">
        <v>300</v>
      </c>
      <c r="E660" s="135">
        <v>4</v>
      </c>
      <c r="F660" s="29">
        <f t="shared" si="332"/>
        <v>1</v>
      </c>
      <c r="G660" s="29">
        <v>1</v>
      </c>
      <c r="H660" s="29">
        <f t="shared" si="333"/>
        <v>100</v>
      </c>
      <c r="I660" s="278">
        <v>9.15</v>
      </c>
      <c r="J660" s="32">
        <f t="shared" si="334"/>
        <v>5</v>
      </c>
      <c r="K660" s="225">
        <v>33</v>
      </c>
      <c r="L660" s="226">
        <f t="shared" si="336"/>
        <v>11</v>
      </c>
      <c r="M660" s="226">
        <v>5</v>
      </c>
      <c r="N660" s="226">
        <f t="shared" si="337"/>
        <v>45.454545454545453</v>
      </c>
      <c r="O660" s="796">
        <f t="shared" si="338"/>
        <v>0</v>
      </c>
      <c r="P660" s="226" t="e">
        <f t="shared" si="339"/>
        <v>#DIV/0!</v>
      </c>
      <c r="Q660" s="79"/>
      <c r="R660" s="79"/>
      <c r="S660" s="79">
        <f t="shared" si="302"/>
        <v>0</v>
      </c>
      <c r="T660" s="79"/>
      <c r="U660" s="79"/>
      <c r="V660" s="79"/>
      <c r="W660" s="79"/>
    </row>
    <row r="661" spans="1:23" x14ac:dyDescent="0.25">
      <c r="A661" s="254">
        <v>1</v>
      </c>
      <c r="B661" s="254">
        <v>1</v>
      </c>
      <c r="C661" s="329" t="s">
        <v>6</v>
      </c>
      <c r="D661" s="5">
        <v>300</v>
      </c>
      <c r="E661" s="5">
        <v>0</v>
      </c>
      <c r="F661" s="29">
        <f t="shared" si="332"/>
        <v>0</v>
      </c>
      <c r="G661" s="29">
        <v>0</v>
      </c>
      <c r="H661" s="29" t="e">
        <f t="shared" si="333"/>
        <v>#DIV/0!</v>
      </c>
      <c r="I661" s="278">
        <v>10.4</v>
      </c>
      <c r="J661" s="32" t="e">
        <f t="shared" si="334"/>
        <v>#DIV/0!</v>
      </c>
      <c r="K661" s="225">
        <f t="shared" si="335"/>
        <v>0</v>
      </c>
      <c r="L661" s="226">
        <f t="shared" si="336"/>
        <v>0</v>
      </c>
      <c r="M661" s="226"/>
      <c r="N661" s="226" t="e">
        <f t="shared" si="337"/>
        <v>#DIV/0!</v>
      </c>
      <c r="O661" s="796">
        <f t="shared" si="338"/>
        <v>0</v>
      </c>
      <c r="P661" s="226" t="e">
        <f t="shared" si="339"/>
        <v>#DIV/0!</v>
      </c>
      <c r="Q661" s="79"/>
      <c r="R661" s="79"/>
      <c r="S661" s="79">
        <f t="shared" si="302"/>
        <v>0</v>
      </c>
      <c r="T661" s="79"/>
      <c r="U661" s="79"/>
      <c r="V661" s="79"/>
      <c r="W661" s="79"/>
    </row>
    <row r="662" spans="1:23" x14ac:dyDescent="0.25">
      <c r="A662" s="254">
        <v>1</v>
      </c>
      <c r="B662" s="254">
        <v>1</v>
      </c>
      <c r="C662" s="329" t="s">
        <v>26</v>
      </c>
      <c r="D662" s="5">
        <v>300</v>
      </c>
      <c r="E662" s="5">
        <v>1</v>
      </c>
      <c r="F662" s="29">
        <f t="shared" si="332"/>
        <v>0</v>
      </c>
      <c r="G662" s="29">
        <v>1</v>
      </c>
      <c r="H662" s="29" t="e">
        <f t="shared" si="333"/>
        <v>#DIV/0!</v>
      </c>
      <c r="I662" s="278">
        <v>8.1999999999999993</v>
      </c>
      <c r="J662" s="32">
        <f t="shared" si="334"/>
        <v>7</v>
      </c>
      <c r="K662" s="225">
        <v>10</v>
      </c>
      <c r="L662" s="226">
        <f t="shared" si="336"/>
        <v>3</v>
      </c>
      <c r="M662" s="226">
        <v>7</v>
      </c>
      <c r="N662" s="226">
        <f t="shared" si="337"/>
        <v>233.33333333333334</v>
      </c>
      <c r="O662" s="226">
        <f t="shared" si="338"/>
        <v>0</v>
      </c>
      <c r="P662" s="226" t="e">
        <f t="shared" si="339"/>
        <v>#DIV/0!</v>
      </c>
      <c r="Q662" s="79"/>
      <c r="R662" s="79"/>
      <c r="S662" s="79">
        <f t="shared" si="302"/>
        <v>0</v>
      </c>
      <c r="T662" s="79"/>
      <c r="U662" s="79"/>
      <c r="V662" s="79"/>
      <c r="W662" s="79"/>
    </row>
    <row r="663" spans="1:23" x14ac:dyDescent="0.25">
      <c r="B663" s="254">
        <v>1</v>
      </c>
      <c r="C663" s="329" t="s">
        <v>25</v>
      </c>
      <c r="D663" s="5">
        <v>300</v>
      </c>
      <c r="E663" s="5"/>
      <c r="F663" s="29">
        <f t="shared" si="332"/>
        <v>0</v>
      </c>
      <c r="G663" s="29">
        <v>0</v>
      </c>
      <c r="H663" s="29" t="e">
        <f t="shared" si="333"/>
        <v>#DIV/0!</v>
      </c>
      <c r="I663" s="278">
        <v>4.5</v>
      </c>
      <c r="J663" s="32"/>
      <c r="K663" s="225">
        <f t="shared" si="335"/>
        <v>0</v>
      </c>
      <c r="L663" s="226">
        <f t="shared" si="336"/>
        <v>0</v>
      </c>
      <c r="M663" s="226"/>
      <c r="N663" s="226" t="e">
        <f t="shared" si="337"/>
        <v>#DIV/0!</v>
      </c>
      <c r="O663" s="332">
        <f t="shared" si="338"/>
        <v>0</v>
      </c>
      <c r="P663" s="226" t="e">
        <f t="shared" si="339"/>
        <v>#DIV/0!</v>
      </c>
      <c r="Q663" s="79"/>
      <c r="R663" s="79"/>
      <c r="S663" s="79"/>
      <c r="T663" s="79"/>
      <c r="U663" s="79"/>
      <c r="V663" s="79"/>
      <c r="W663" s="79"/>
    </row>
    <row r="664" spans="1:23" x14ac:dyDescent="0.25">
      <c r="B664" s="254">
        <v>1</v>
      </c>
      <c r="C664" s="329" t="s">
        <v>10</v>
      </c>
      <c r="D664" s="5">
        <v>300</v>
      </c>
      <c r="E664" s="5"/>
      <c r="F664" s="29">
        <f t="shared" si="332"/>
        <v>0</v>
      </c>
      <c r="G664" s="29">
        <v>0</v>
      </c>
      <c r="H664" s="29" t="e">
        <f t="shared" si="333"/>
        <v>#DIV/0!</v>
      </c>
      <c r="I664" s="278">
        <v>30</v>
      </c>
      <c r="J664" s="32"/>
      <c r="K664" s="225">
        <f t="shared" si="335"/>
        <v>0</v>
      </c>
      <c r="L664" s="226">
        <f t="shared" si="336"/>
        <v>0</v>
      </c>
      <c r="M664" s="226"/>
      <c r="N664" s="226" t="e">
        <f t="shared" si="337"/>
        <v>#DIV/0!</v>
      </c>
      <c r="O664" s="332">
        <f t="shared" si="338"/>
        <v>0</v>
      </c>
      <c r="P664" s="226" t="e">
        <f t="shared" si="339"/>
        <v>#DIV/0!</v>
      </c>
      <c r="Q664" s="79"/>
      <c r="R664" s="79"/>
      <c r="S664" s="79"/>
      <c r="T664" s="79"/>
      <c r="U664" s="79"/>
      <c r="V664" s="79"/>
      <c r="W664" s="79"/>
    </row>
    <row r="665" spans="1:23" x14ac:dyDescent="0.25">
      <c r="A665" s="254">
        <v>1</v>
      </c>
      <c r="B665" s="254">
        <v>1</v>
      </c>
      <c r="C665" s="1200" t="s">
        <v>90</v>
      </c>
      <c r="D665" s="277"/>
      <c r="E665" s="151">
        <f>SUM(E657:E664)</f>
        <v>12</v>
      </c>
      <c r="F665" s="151">
        <f>SUM(F657:F664)</f>
        <v>4</v>
      </c>
      <c r="G665" s="151">
        <f>SUM(G657:G662)</f>
        <v>4</v>
      </c>
      <c r="H665" s="151">
        <f t="shared" si="333"/>
        <v>100</v>
      </c>
      <c r="I665" s="274">
        <f>IF(E665=0,0,K665/E665)</f>
        <v>8.3333333333333339</v>
      </c>
      <c r="J665" s="274">
        <f>M665/G665</f>
        <v>8</v>
      </c>
      <c r="K665" s="1088">
        <f>SUM(K657:K664)</f>
        <v>100</v>
      </c>
      <c r="L665" s="151">
        <f>SUM(L657:L664)</f>
        <v>33</v>
      </c>
      <c r="M665" s="151">
        <f>SUM(M657:M662)</f>
        <v>32</v>
      </c>
      <c r="N665" s="226">
        <f t="shared" si="337"/>
        <v>96.969696969696969</v>
      </c>
      <c r="O665" s="900">
        <f>SUM(O657:O664)</f>
        <v>0</v>
      </c>
      <c r="P665" s="226" t="e">
        <f t="shared" si="339"/>
        <v>#DIV/0!</v>
      </c>
      <c r="Q665" s="79"/>
      <c r="R665" s="79"/>
      <c r="S665" s="79">
        <f t="shared" si="302"/>
        <v>44.037279999999996</v>
      </c>
      <c r="T665" s="79"/>
      <c r="U665" s="79"/>
      <c r="V665" s="79">
        <v>0</v>
      </c>
      <c r="W665" s="79">
        <v>44.037279999999996</v>
      </c>
    </row>
    <row r="666" spans="1:23" x14ac:dyDescent="0.25">
      <c r="A666" s="254">
        <v>1</v>
      </c>
      <c r="B666" s="254">
        <v>1</v>
      </c>
      <c r="C666" s="14" t="s">
        <v>16</v>
      </c>
      <c r="D666" s="277"/>
      <c r="E666" s="151"/>
      <c r="F666" s="151"/>
      <c r="G666" s="151"/>
      <c r="H666" s="151"/>
      <c r="I666" s="274"/>
      <c r="J666" s="274"/>
      <c r="K666" s="1088"/>
      <c r="L666" s="151"/>
      <c r="M666" s="151"/>
      <c r="N666" s="226"/>
      <c r="O666" s="226"/>
      <c r="P666" s="226"/>
      <c r="Q666" s="79"/>
      <c r="R666" s="79"/>
      <c r="S666" s="79">
        <f t="shared" si="302"/>
        <v>0</v>
      </c>
      <c r="T666" s="79"/>
      <c r="U666" s="79"/>
      <c r="V666" s="79"/>
      <c r="W666" s="79"/>
    </row>
    <row r="667" spans="1:23" s="297" customFormat="1" x14ac:dyDescent="0.25">
      <c r="A667" s="254">
        <v>1</v>
      </c>
      <c r="B667" s="254">
        <v>1</v>
      </c>
      <c r="C667" s="3" t="s">
        <v>10</v>
      </c>
      <c r="D667" s="329">
        <v>240</v>
      </c>
      <c r="E667" s="152"/>
      <c r="F667" s="29">
        <f>ROUND(E667/12*$C$4,0)</f>
        <v>0</v>
      </c>
      <c r="G667" s="29">
        <v>0</v>
      </c>
      <c r="H667" s="29" t="e">
        <f>G667/F667*100</f>
        <v>#DIV/0!</v>
      </c>
      <c r="I667" s="280">
        <v>8</v>
      </c>
      <c r="J667" s="32" t="e">
        <f>M667/G667</f>
        <v>#DIV/0!</v>
      </c>
      <c r="K667" s="225">
        <f>ROUND(E667*I667,0)</f>
        <v>0</v>
      </c>
      <c r="L667" s="226">
        <f t="shared" ref="L667" si="340">ROUND(K667/12*$C$4,0)</f>
        <v>0</v>
      </c>
      <c r="M667" s="226"/>
      <c r="N667" s="226" t="e">
        <f>M667/L667*100</f>
        <v>#DIV/0!</v>
      </c>
      <c r="O667" s="423">
        <f>ROUND(K667/D667,0)</f>
        <v>0</v>
      </c>
      <c r="P667" s="226" t="e">
        <f t="shared" si="339"/>
        <v>#DIV/0!</v>
      </c>
      <c r="Q667" s="79"/>
      <c r="R667" s="79"/>
      <c r="S667" s="79">
        <f t="shared" si="302"/>
        <v>0</v>
      </c>
      <c r="T667" s="79"/>
      <c r="U667" s="79"/>
      <c r="V667" s="79"/>
      <c r="W667" s="79"/>
    </row>
    <row r="668" spans="1:23" x14ac:dyDescent="0.25">
      <c r="A668" s="254">
        <v>1</v>
      </c>
      <c r="B668" s="254">
        <v>1</v>
      </c>
      <c r="C668" s="1535" t="s">
        <v>240</v>
      </c>
      <c r="D668" s="1001"/>
      <c r="E668" s="153">
        <f>SUM(E667)</f>
        <v>0</v>
      </c>
      <c r="F668" s="153">
        <f>SUM(F667)</f>
        <v>0</v>
      </c>
      <c r="G668" s="153">
        <f>SUM(G667)</f>
        <v>0</v>
      </c>
      <c r="H668" s="31" t="e">
        <f>G668/F668*100</f>
        <v>#DIV/0!</v>
      </c>
      <c r="I668" s="280">
        <f>IF(E668=0,0,K668/E668)</f>
        <v>0</v>
      </c>
      <c r="J668" s="34" t="e">
        <f>M668/G668</f>
        <v>#DIV/0!</v>
      </c>
      <c r="K668" s="1089">
        <f>SUM(K667)</f>
        <v>0</v>
      </c>
      <c r="L668" s="153">
        <f>SUM(L667)</f>
        <v>0</v>
      </c>
      <c r="M668" s="153">
        <f>SUM(M667)</f>
        <v>0</v>
      </c>
      <c r="N668" s="300" t="e">
        <f>M668/L668*100</f>
        <v>#DIV/0!</v>
      </c>
      <c r="O668" s="332">
        <f>SUM(O667)</f>
        <v>0</v>
      </c>
      <c r="P668" s="300" t="e">
        <f t="shared" si="339"/>
        <v>#DIV/0!</v>
      </c>
      <c r="Q668" s="221"/>
      <c r="R668" s="221"/>
      <c r="S668" s="221">
        <f t="shared" si="302"/>
        <v>0</v>
      </c>
      <c r="T668" s="221"/>
      <c r="U668" s="221"/>
      <c r="V668" s="221"/>
      <c r="W668" s="221"/>
    </row>
    <row r="669" spans="1:23" ht="30" thickBot="1" x14ac:dyDescent="0.3">
      <c r="A669" s="254">
        <v>1</v>
      </c>
      <c r="B669" s="254">
        <v>1</v>
      </c>
      <c r="C669" s="805" t="s">
        <v>340</v>
      </c>
      <c r="D669" s="805"/>
      <c r="E669" s="154">
        <f>SUM(E668,E665)</f>
        <v>12</v>
      </c>
      <c r="F669" s="154">
        <f>SUM(F668,F665)</f>
        <v>4</v>
      </c>
      <c r="G669" s="178">
        <f>SUM(G668,G665)</f>
        <v>4</v>
      </c>
      <c r="H669" s="154">
        <f>G669/F669*100</f>
        <v>100</v>
      </c>
      <c r="I669" s="807">
        <f>IF(E669=0,0,K669/E669)</f>
        <v>8.3333333333333339</v>
      </c>
      <c r="J669" s="1090"/>
      <c r="K669" s="1002">
        <f>SUM(K668,K665)</f>
        <v>100</v>
      </c>
      <c r="L669" s="154">
        <f>SUM(L668,L665)</f>
        <v>33</v>
      </c>
      <c r="M669" s="154">
        <f>SUM(M668,M665)</f>
        <v>32</v>
      </c>
      <c r="N669" s="764">
        <f>M669/L669*100</f>
        <v>96.969696969696969</v>
      </c>
      <c r="O669" s="828">
        <f>SUM(O667,O665)</f>
        <v>0</v>
      </c>
      <c r="P669" s="764" t="e">
        <f t="shared" si="339"/>
        <v>#DIV/0!</v>
      </c>
      <c r="Q669" s="80">
        <v>179.06742000000003</v>
      </c>
      <c r="R669" s="81">
        <f t="shared" ref="R669" si="341">Q669/12*$C$4</f>
        <v>59.689140000000009</v>
      </c>
      <c r="S669" s="80">
        <f t="shared" ref="S669:S735" si="342">W669-V669-T669</f>
        <v>44.037279999999996</v>
      </c>
      <c r="T669" s="80"/>
      <c r="U669" s="80">
        <f>S669-R669</f>
        <v>-15.651860000000013</v>
      </c>
      <c r="V669" s="80">
        <f>V668+V665</f>
        <v>0</v>
      </c>
      <c r="W669" s="80">
        <f>W668+W665</f>
        <v>44.037279999999996</v>
      </c>
    </row>
    <row r="670" spans="1:23" ht="15.75" thickBot="1" x14ac:dyDescent="0.3">
      <c r="A670" s="254">
        <v>1</v>
      </c>
      <c r="B670" s="254">
        <v>1</v>
      </c>
      <c r="C670" s="677" t="s">
        <v>17</v>
      </c>
      <c r="D670" s="677"/>
      <c r="E670" s="155"/>
      <c r="F670" s="155"/>
      <c r="G670" s="155"/>
      <c r="H670" s="155"/>
      <c r="I670" s="1004"/>
      <c r="J670" s="1004"/>
      <c r="K670" s="1047"/>
      <c r="L670" s="155"/>
      <c r="M670" s="155">
        <f>SUM(M669,M655,M627)</f>
        <v>1761</v>
      </c>
      <c r="N670" s="155"/>
      <c r="O670" s="155"/>
      <c r="P670" s="155"/>
      <c r="Q670" s="83">
        <f>SUM(Q669,Q655,Q627)</f>
        <v>12527.93742</v>
      </c>
      <c r="R670" s="83">
        <f>SUM(R669,R655,R627)</f>
        <v>4175.9791400000004</v>
      </c>
      <c r="S670" s="83">
        <f t="shared" si="342"/>
        <v>6921.526100000001</v>
      </c>
      <c r="T670" s="83"/>
      <c r="U670" s="83">
        <f>SUM(U669,U655,U627)</f>
        <v>2745.5469600000006</v>
      </c>
      <c r="V670" s="83">
        <f>SUM(V669,V655,V627)</f>
        <v>-17.520289999999999</v>
      </c>
      <c r="W670" s="83">
        <f>SUM(W669,W655,W627)</f>
        <v>6904.0058100000006</v>
      </c>
    </row>
    <row r="671" spans="1:23" x14ac:dyDescent="0.25">
      <c r="A671" s="254">
        <v>1</v>
      </c>
      <c r="B671" s="254">
        <v>1</v>
      </c>
      <c r="C671" s="1091"/>
      <c r="D671" s="1091"/>
      <c r="E671" s="156"/>
      <c r="F671" s="156"/>
      <c r="G671" s="156"/>
      <c r="H671" s="156"/>
      <c r="I671" s="1092"/>
      <c r="J671" s="1092"/>
      <c r="K671" s="1093"/>
      <c r="L671" s="1094"/>
      <c r="M671" s="1094"/>
      <c r="N671" s="1094"/>
      <c r="O671" s="1094"/>
      <c r="P671" s="1094"/>
      <c r="Q671" s="82"/>
      <c r="R671" s="82"/>
      <c r="S671" s="82">
        <f t="shared" si="342"/>
        <v>0</v>
      </c>
      <c r="T671" s="82"/>
      <c r="U671" s="82"/>
      <c r="V671" s="82"/>
      <c r="W671" s="82"/>
    </row>
    <row r="672" spans="1:23" ht="29.25" x14ac:dyDescent="0.25">
      <c r="A672" s="254">
        <v>1</v>
      </c>
      <c r="B672" s="254">
        <v>1</v>
      </c>
      <c r="C672" s="1526" t="s">
        <v>252</v>
      </c>
      <c r="D672" s="264"/>
      <c r="E672" s="22"/>
      <c r="F672" s="22"/>
      <c r="G672" s="22"/>
      <c r="H672" s="22"/>
      <c r="I672" s="280"/>
      <c r="J672" s="280"/>
      <c r="K672" s="1064"/>
      <c r="L672" s="120"/>
      <c r="M672" s="120"/>
      <c r="N672" s="120"/>
      <c r="O672" s="120"/>
      <c r="P672" s="120"/>
      <c r="Q672" s="79"/>
      <c r="R672" s="79"/>
      <c r="S672" s="79">
        <f t="shared" si="342"/>
        <v>0</v>
      </c>
      <c r="T672" s="79"/>
      <c r="U672" s="79"/>
      <c r="V672" s="79"/>
      <c r="W672" s="79"/>
    </row>
    <row r="673" spans="1:23" x14ac:dyDescent="0.25">
      <c r="A673" s="254">
        <v>1</v>
      </c>
      <c r="B673" s="254">
        <v>1</v>
      </c>
      <c r="C673" s="383" t="s">
        <v>5</v>
      </c>
      <c r="D673" s="383"/>
      <c r="E673" s="120"/>
      <c r="F673" s="120"/>
      <c r="G673" s="120"/>
      <c r="H673" s="120"/>
      <c r="I673" s="280"/>
      <c r="J673" s="280"/>
      <c r="K673" s="22"/>
      <c r="L673" s="22"/>
      <c r="M673" s="22"/>
      <c r="N673" s="22"/>
      <c r="O673" s="22"/>
      <c r="P673" s="22"/>
      <c r="Q673" s="79"/>
      <c r="R673" s="79"/>
      <c r="S673" s="79">
        <f t="shared" si="342"/>
        <v>0</v>
      </c>
      <c r="T673" s="79"/>
      <c r="U673" s="79"/>
      <c r="V673" s="79"/>
      <c r="W673" s="79"/>
    </row>
    <row r="674" spans="1:23" x14ac:dyDescent="0.25">
      <c r="A674" s="254">
        <v>1</v>
      </c>
      <c r="B674" s="254">
        <v>1</v>
      </c>
      <c r="C674" s="329" t="s">
        <v>10</v>
      </c>
      <c r="D674" s="169">
        <v>340</v>
      </c>
      <c r="E674" s="135">
        <v>15</v>
      </c>
      <c r="F674" s="29">
        <f t="shared" ref="F674:F682" si="343">E674/12*$C$4</f>
        <v>5</v>
      </c>
      <c r="G674" s="29">
        <v>7</v>
      </c>
      <c r="H674" s="29">
        <f t="shared" ref="H674:H681" si="344">G674/F674*100</f>
        <v>140</v>
      </c>
      <c r="I674" s="278">
        <v>11.7</v>
      </c>
      <c r="J674" s="32">
        <f t="shared" ref="J674:J683" si="345">M674/G674</f>
        <v>9.5714285714285712</v>
      </c>
      <c r="K674" s="226">
        <f t="shared" ref="K674:K682" si="346">ROUND(E674*I674,0)</f>
        <v>176</v>
      </c>
      <c r="L674" s="226">
        <f t="shared" ref="L674:L682" si="347">ROUND(K674/12*$C$4,0)</f>
        <v>59</v>
      </c>
      <c r="M674" s="226">
        <v>67</v>
      </c>
      <c r="N674" s="226">
        <f t="shared" ref="N674:N683" si="348">M674/L674*100</f>
        <v>113.55932203389831</v>
      </c>
      <c r="O674" s="796">
        <f t="shared" ref="O674:O682" si="349">ROUND(K674/D674,0)</f>
        <v>1</v>
      </c>
      <c r="P674" s="226">
        <f t="shared" ref="P674:P683" si="350">M674/$C$4*12/O674</f>
        <v>201</v>
      </c>
      <c r="Q674" s="79"/>
      <c r="R674" s="79"/>
      <c r="S674" s="79">
        <f t="shared" si="342"/>
        <v>0</v>
      </c>
      <c r="T674" s="79"/>
      <c r="U674" s="79"/>
      <c r="V674" s="79"/>
      <c r="W674" s="79"/>
    </row>
    <row r="675" spans="1:23" x14ac:dyDescent="0.25">
      <c r="A675" s="254">
        <v>1</v>
      </c>
      <c r="B675" s="254">
        <v>1</v>
      </c>
      <c r="C675" s="18" t="s">
        <v>8</v>
      </c>
      <c r="D675" s="169">
        <v>340</v>
      </c>
      <c r="E675" s="135">
        <v>15</v>
      </c>
      <c r="F675" s="29">
        <f t="shared" si="343"/>
        <v>5</v>
      </c>
      <c r="G675" s="29">
        <v>11</v>
      </c>
      <c r="H675" s="29">
        <f t="shared" si="344"/>
        <v>220.00000000000003</v>
      </c>
      <c r="I675" s="278">
        <v>11</v>
      </c>
      <c r="J675" s="32">
        <f t="shared" si="345"/>
        <v>8.454545454545455</v>
      </c>
      <c r="K675" s="226">
        <f t="shared" si="346"/>
        <v>165</v>
      </c>
      <c r="L675" s="226">
        <f t="shared" si="347"/>
        <v>55</v>
      </c>
      <c r="M675" s="226">
        <v>93</v>
      </c>
      <c r="N675" s="226">
        <f t="shared" si="348"/>
        <v>169.09090909090909</v>
      </c>
      <c r="O675" s="796">
        <f t="shared" si="349"/>
        <v>0</v>
      </c>
      <c r="P675" s="226" t="e">
        <f t="shared" si="350"/>
        <v>#DIV/0!</v>
      </c>
      <c r="Q675" s="79"/>
      <c r="R675" s="79"/>
      <c r="S675" s="79">
        <f t="shared" si="342"/>
        <v>0</v>
      </c>
      <c r="T675" s="79"/>
      <c r="U675" s="79">
        <f>S672-S675</f>
        <v>0</v>
      </c>
      <c r="V675" s="79"/>
      <c r="W675" s="79"/>
    </row>
    <row r="676" spans="1:23" x14ac:dyDescent="0.25">
      <c r="A676" s="254">
        <v>1</v>
      </c>
      <c r="B676" s="254">
        <v>1</v>
      </c>
      <c r="C676" s="18" t="s">
        <v>6</v>
      </c>
      <c r="D676" s="169">
        <v>340</v>
      </c>
      <c r="E676" s="135">
        <v>50</v>
      </c>
      <c r="F676" s="29">
        <f t="shared" si="343"/>
        <v>16.666666666666668</v>
      </c>
      <c r="G676" s="29">
        <v>18</v>
      </c>
      <c r="H676" s="29">
        <f t="shared" si="344"/>
        <v>107.99999999999999</v>
      </c>
      <c r="I676" s="278">
        <v>8.6999999999999993</v>
      </c>
      <c r="J676" s="32">
        <f t="shared" si="345"/>
        <v>6.2777777777777777</v>
      </c>
      <c r="K676" s="226">
        <f t="shared" si="346"/>
        <v>435</v>
      </c>
      <c r="L676" s="226">
        <f t="shared" si="347"/>
        <v>145</v>
      </c>
      <c r="M676" s="226">
        <v>113</v>
      </c>
      <c r="N676" s="226">
        <f t="shared" si="348"/>
        <v>77.931034482758619</v>
      </c>
      <c r="O676" s="796">
        <f t="shared" si="349"/>
        <v>1</v>
      </c>
      <c r="P676" s="226">
        <f t="shared" si="350"/>
        <v>339</v>
      </c>
      <c r="Q676" s="79"/>
      <c r="R676" s="79"/>
      <c r="S676" s="79">
        <f t="shared" si="342"/>
        <v>0</v>
      </c>
      <c r="T676" s="79"/>
      <c r="U676" s="79"/>
      <c r="V676" s="79"/>
      <c r="W676" s="79"/>
    </row>
    <row r="677" spans="1:23" x14ac:dyDescent="0.25">
      <c r="A677" s="254">
        <v>1</v>
      </c>
      <c r="B677" s="254">
        <v>1</v>
      </c>
      <c r="C677" s="18" t="s">
        <v>207</v>
      </c>
      <c r="D677" s="169">
        <v>340</v>
      </c>
      <c r="E677" s="135">
        <v>15</v>
      </c>
      <c r="F677" s="29">
        <f t="shared" si="343"/>
        <v>5</v>
      </c>
      <c r="G677" s="29">
        <v>3</v>
      </c>
      <c r="H677" s="29">
        <f t="shared" si="344"/>
        <v>60</v>
      </c>
      <c r="I677" s="278">
        <v>10.3</v>
      </c>
      <c r="J677" s="32">
        <f t="shared" si="345"/>
        <v>11</v>
      </c>
      <c r="K677" s="226">
        <f t="shared" si="346"/>
        <v>155</v>
      </c>
      <c r="L677" s="226">
        <f t="shared" si="347"/>
        <v>52</v>
      </c>
      <c r="M677" s="226">
        <v>33</v>
      </c>
      <c r="N677" s="226">
        <f t="shared" si="348"/>
        <v>63.46153846153846</v>
      </c>
      <c r="O677" s="796">
        <f t="shared" si="349"/>
        <v>0</v>
      </c>
      <c r="P677" s="226" t="e">
        <f t="shared" si="350"/>
        <v>#DIV/0!</v>
      </c>
      <c r="Q677" s="79"/>
      <c r="R677" s="79"/>
      <c r="S677" s="79">
        <f t="shared" si="342"/>
        <v>0</v>
      </c>
      <c r="T677" s="79"/>
      <c r="U677" s="79"/>
      <c r="V677" s="79"/>
      <c r="W677" s="79"/>
    </row>
    <row r="678" spans="1:23" x14ac:dyDescent="0.25">
      <c r="B678" s="254">
        <v>1</v>
      </c>
      <c r="C678" s="329" t="s">
        <v>26</v>
      </c>
      <c r="D678" s="5">
        <v>340</v>
      </c>
      <c r="E678" s="135">
        <v>20</v>
      </c>
      <c r="F678" s="29">
        <f t="shared" si="343"/>
        <v>6.666666666666667</v>
      </c>
      <c r="G678" s="29">
        <v>11</v>
      </c>
      <c r="H678" s="29">
        <f t="shared" si="344"/>
        <v>165</v>
      </c>
      <c r="I678" s="278">
        <v>6</v>
      </c>
      <c r="J678" s="32">
        <f t="shared" si="345"/>
        <v>6.5454545454545459</v>
      </c>
      <c r="K678" s="226">
        <f t="shared" si="346"/>
        <v>120</v>
      </c>
      <c r="L678" s="226">
        <f t="shared" si="347"/>
        <v>40</v>
      </c>
      <c r="M678" s="226">
        <v>72</v>
      </c>
      <c r="N678" s="226">
        <f t="shared" si="348"/>
        <v>180</v>
      </c>
      <c r="O678" s="796">
        <f t="shared" si="349"/>
        <v>0</v>
      </c>
      <c r="P678" s="226" t="e">
        <f t="shared" si="350"/>
        <v>#DIV/0!</v>
      </c>
      <c r="Q678" s="79"/>
      <c r="R678" s="79"/>
      <c r="S678" s="79">
        <f t="shared" si="342"/>
        <v>0</v>
      </c>
      <c r="T678" s="79"/>
      <c r="U678" s="79"/>
      <c r="V678" s="79"/>
      <c r="W678" s="79"/>
    </row>
    <row r="679" spans="1:23" x14ac:dyDescent="0.25">
      <c r="A679" s="254">
        <v>1</v>
      </c>
      <c r="B679" s="254">
        <v>1</v>
      </c>
      <c r="C679" s="1198" t="s">
        <v>362</v>
      </c>
      <c r="D679" s="6">
        <v>300</v>
      </c>
      <c r="E679" s="135">
        <v>15</v>
      </c>
      <c r="F679" s="31">
        <f t="shared" ref="F679" si="351">E679/12*$C$4</f>
        <v>5</v>
      </c>
      <c r="G679" s="29">
        <v>1</v>
      </c>
      <c r="H679" s="185">
        <f t="shared" si="344"/>
        <v>20</v>
      </c>
      <c r="I679" s="278">
        <v>7.5</v>
      </c>
      <c r="J679" s="813">
        <f t="shared" si="345"/>
        <v>3</v>
      </c>
      <c r="K679" s="332">
        <f t="shared" si="346"/>
        <v>113</v>
      </c>
      <c r="L679" s="307">
        <f t="shared" si="347"/>
        <v>38</v>
      </c>
      <c r="M679" s="332">
        <v>3</v>
      </c>
      <c r="N679" s="226">
        <f t="shared" si="348"/>
        <v>7.8947368421052628</v>
      </c>
      <c r="O679" s="226">
        <f t="shared" si="349"/>
        <v>0</v>
      </c>
      <c r="P679" s="226" t="e">
        <f>M679/$C$4*12/O679</f>
        <v>#DIV/0!</v>
      </c>
      <c r="Q679" s="118"/>
      <c r="R679" s="118"/>
      <c r="S679" s="221">
        <f t="shared" ref="S679" si="352">W679-V679-T679</f>
        <v>0</v>
      </c>
      <c r="T679" s="221"/>
      <c r="U679" s="221"/>
      <c r="V679" s="118"/>
      <c r="W679" s="221"/>
    </row>
    <row r="680" spans="1:23" x14ac:dyDescent="0.25">
      <c r="A680" s="254">
        <v>1</v>
      </c>
      <c r="B680" s="254">
        <v>1</v>
      </c>
      <c r="C680" s="398" t="s">
        <v>59</v>
      </c>
      <c r="D680" s="5">
        <v>280</v>
      </c>
      <c r="E680" s="134">
        <v>50</v>
      </c>
      <c r="F680" s="29">
        <f t="shared" si="343"/>
        <v>16.666666666666668</v>
      </c>
      <c r="G680" s="29">
        <v>3</v>
      </c>
      <c r="H680" s="29">
        <f t="shared" si="344"/>
        <v>18</v>
      </c>
      <c r="I680" s="278">
        <v>5.7</v>
      </c>
      <c r="J680" s="32">
        <f t="shared" si="345"/>
        <v>6</v>
      </c>
      <c r="K680" s="226">
        <f t="shared" si="346"/>
        <v>285</v>
      </c>
      <c r="L680" s="226">
        <f t="shared" si="347"/>
        <v>95</v>
      </c>
      <c r="M680" s="226">
        <v>18</v>
      </c>
      <c r="N680" s="423">
        <f t="shared" si="348"/>
        <v>18.947368421052634</v>
      </c>
      <c r="O680" s="796">
        <f t="shared" si="349"/>
        <v>1</v>
      </c>
      <c r="P680" s="423">
        <f t="shared" si="350"/>
        <v>54</v>
      </c>
      <c r="Q680" s="79"/>
      <c r="R680" s="79"/>
      <c r="S680" s="79">
        <f t="shared" si="342"/>
        <v>0</v>
      </c>
      <c r="T680" s="79"/>
      <c r="U680" s="79"/>
      <c r="V680" s="79"/>
      <c r="W680" s="79"/>
    </row>
    <row r="681" spans="1:23" x14ac:dyDescent="0.25">
      <c r="A681" s="254">
        <v>1</v>
      </c>
      <c r="B681" s="254">
        <v>1</v>
      </c>
      <c r="C681" s="329" t="s">
        <v>28</v>
      </c>
      <c r="D681" s="6">
        <v>300</v>
      </c>
      <c r="E681" s="157">
        <v>50</v>
      </c>
      <c r="F681" s="29">
        <f t="shared" si="343"/>
        <v>16.666666666666668</v>
      </c>
      <c r="G681" s="29">
        <v>0</v>
      </c>
      <c r="H681" s="29">
        <f t="shared" si="344"/>
        <v>0</v>
      </c>
      <c r="I681" s="278">
        <v>7.5</v>
      </c>
      <c r="J681" s="32" t="e">
        <f t="shared" si="345"/>
        <v>#DIV/0!</v>
      </c>
      <c r="K681" s="226">
        <f t="shared" si="346"/>
        <v>375</v>
      </c>
      <c r="L681" s="300">
        <f t="shared" si="347"/>
        <v>125</v>
      </c>
      <c r="M681" s="226"/>
      <c r="N681" s="226">
        <f t="shared" si="348"/>
        <v>0</v>
      </c>
      <c r="O681" s="226">
        <f t="shared" si="349"/>
        <v>1</v>
      </c>
      <c r="P681" s="300">
        <f t="shared" si="350"/>
        <v>0</v>
      </c>
      <c r="Q681" s="79"/>
      <c r="R681" s="79"/>
      <c r="S681" s="79">
        <f t="shared" si="342"/>
        <v>0</v>
      </c>
      <c r="T681" s="221"/>
      <c r="U681" s="79"/>
      <c r="V681" s="79"/>
      <c r="W681" s="79"/>
    </row>
    <row r="682" spans="1:23" x14ac:dyDescent="0.25">
      <c r="B682" s="254">
        <v>1</v>
      </c>
      <c r="C682" s="1198" t="s">
        <v>9</v>
      </c>
      <c r="D682" s="1095">
        <v>340</v>
      </c>
      <c r="E682" s="158"/>
      <c r="F682" s="185">
        <f t="shared" si="343"/>
        <v>0</v>
      </c>
      <c r="G682" s="29">
        <v>0</v>
      </c>
      <c r="H682" s="185"/>
      <c r="I682" s="1009">
        <v>12</v>
      </c>
      <c r="J682" s="813" t="e">
        <f t="shared" si="345"/>
        <v>#DIV/0!</v>
      </c>
      <c r="K682" s="226">
        <f t="shared" si="346"/>
        <v>0</v>
      </c>
      <c r="L682" s="300">
        <f t="shared" si="347"/>
        <v>0</v>
      </c>
      <c r="M682" s="332"/>
      <c r="N682" s="332" t="e">
        <f t="shared" si="348"/>
        <v>#DIV/0!</v>
      </c>
      <c r="O682" s="309">
        <f t="shared" si="349"/>
        <v>0</v>
      </c>
      <c r="P682" s="307" t="e">
        <f t="shared" si="350"/>
        <v>#DIV/0!</v>
      </c>
      <c r="Q682" s="118"/>
      <c r="R682" s="118"/>
      <c r="S682" s="118"/>
      <c r="T682" s="960"/>
      <c r="U682" s="118"/>
      <c r="V682" s="118"/>
      <c r="W682" s="118"/>
    </row>
    <row r="683" spans="1:23" x14ac:dyDescent="0.25">
      <c r="A683" s="254">
        <v>1</v>
      </c>
      <c r="B683" s="254">
        <v>1</v>
      </c>
      <c r="C683" s="794" t="s">
        <v>7</v>
      </c>
      <c r="D683" s="794"/>
      <c r="E683" s="159">
        <f>SUM(E674:E682)</f>
        <v>230</v>
      </c>
      <c r="F683" s="159">
        <f t="shared" ref="F683:G683" si="353">SUM(F674:F682)</f>
        <v>76.666666666666671</v>
      </c>
      <c r="G683" s="159">
        <f t="shared" si="353"/>
        <v>54</v>
      </c>
      <c r="H683" s="159">
        <f>G683/F683*100</f>
        <v>70.434782608695642</v>
      </c>
      <c r="I683" s="630">
        <f>IF(E683=0,0,K683/E683)</f>
        <v>7.9304347826086961</v>
      </c>
      <c r="J683" s="630">
        <f t="shared" si="345"/>
        <v>7.3888888888888893</v>
      </c>
      <c r="K683" s="159">
        <f>SUM(K674:K682)</f>
        <v>1824</v>
      </c>
      <c r="L683" s="159">
        <f t="shared" ref="L683:M683" si="354">SUM(L674:L682)</f>
        <v>609</v>
      </c>
      <c r="M683" s="159">
        <f t="shared" si="354"/>
        <v>399</v>
      </c>
      <c r="N683" s="898">
        <f t="shared" si="348"/>
        <v>65.517241379310349</v>
      </c>
      <c r="O683" s="1096">
        <f>SUM(O674:O682)</f>
        <v>4</v>
      </c>
      <c r="P683" s="898">
        <f t="shared" si="350"/>
        <v>299.25</v>
      </c>
      <c r="Q683" s="81">
        <v>5300</v>
      </c>
      <c r="R683" s="81">
        <f t="shared" ref="R683" si="355">Q683/12*$C$4</f>
        <v>1766.6666666666667</v>
      </c>
      <c r="S683" s="81">
        <f t="shared" si="342"/>
        <v>1747.7869800000001</v>
      </c>
      <c r="T683" s="81"/>
      <c r="U683" s="81">
        <f>S683-R683</f>
        <v>-18.879686666666657</v>
      </c>
      <c r="V683" s="81">
        <v>-24.295210000000001</v>
      </c>
      <c r="W683" s="81">
        <v>1723.4917700000001</v>
      </c>
    </row>
    <row r="684" spans="1:23" x14ac:dyDescent="0.25">
      <c r="A684" s="254">
        <v>1</v>
      </c>
      <c r="B684" s="254">
        <v>1</v>
      </c>
      <c r="C684" s="1590" t="s">
        <v>312</v>
      </c>
      <c r="D684" s="1075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79"/>
      <c r="S684" s="22">
        <f t="shared" si="342"/>
        <v>0</v>
      </c>
      <c r="T684" s="22"/>
      <c r="U684" s="22"/>
      <c r="V684" s="22"/>
      <c r="W684" s="22"/>
    </row>
    <row r="685" spans="1:23" ht="30" x14ac:dyDescent="0.25">
      <c r="A685" s="254">
        <v>1</v>
      </c>
      <c r="B685" s="254">
        <v>1</v>
      </c>
      <c r="C685" s="1591" t="s">
        <v>158</v>
      </c>
      <c r="D685" s="1075"/>
      <c r="E685" s="5"/>
      <c r="F685" s="29">
        <f>F686</f>
        <v>0</v>
      </c>
      <c r="G685" s="5">
        <v>3</v>
      </c>
      <c r="H685" s="29" t="e">
        <f>G685/F685*100</f>
        <v>#DIV/0!</v>
      </c>
      <c r="I685" s="22"/>
      <c r="J685" s="22"/>
      <c r="K685" s="22"/>
      <c r="L685" s="22"/>
      <c r="M685" s="22"/>
      <c r="N685" s="22"/>
      <c r="O685" s="22"/>
      <c r="P685" s="22"/>
      <c r="Q685" s="22"/>
      <c r="R685" s="79"/>
      <c r="S685" s="22">
        <f t="shared" si="342"/>
        <v>0</v>
      </c>
      <c r="T685" s="22"/>
      <c r="U685" s="22"/>
      <c r="V685" s="22"/>
      <c r="W685" s="22"/>
    </row>
    <row r="686" spans="1:23" s="297" customFormat="1" x14ac:dyDescent="0.25">
      <c r="A686" s="254">
        <v>1</v>
      </c>
      <c r="B686" s="254">
        <v>1</v>
      </c>
      <c r="C686" s="797" t="s">
        <v>356</v>
      </c>
      <c r="D686" s="327"/>
      <c r="E686" s="5"/>
      <c r="F686" s="29">
        <f t="shared" ref="F686" si="356">E686/12*$C$4</f>
        <v>0</v>
      </c>
      <c r="G686" s="5">
        <v>3</v>
      </c>
      <c r="H686" s="29" t="e">
        <f>G686/F686*100</f>
        <v>#DIV/0!</v>
      </c>
      <c r="I686" s="22"/>
      <c r="J686" s="162"/>
      <c r="K686" s="162"/>
      <c r="L686" s="162"/>
      <c r="M686" s="162"/>
      <c r="N686" s="22"/>
      <c r="O686" s="22"/>
      <c r="P686" s="22"/>
      <c r="Q686" s="22"/>
      <c r="R686" s="79"/>
      <c r="S686" s="22">
        <f t="shared" si="342"/>
        <v>0</v>
      </c>
      <c r="T686" s="162"/>
      <c r="U686" s="162"/>
      <c r="V686" s="22"/>
      <c r="W686" s="22"/>
    </row>
    <row r="687" spans="1:23" s="297" customFormat="1" x14ac:dyDescent="0.25">
      <c r="A687" s="254"/>
      <c r="B687" s="254"/>
      <c r="C687" s="9" t="s">
        <v>160</v>
      </c>
      <c r="D687" s="1097"/>
      <c r="E687" s="160"/>
      <c r="F687" s="160"/>
      <c r="G687" s="160"/>
      <c r="H687" s="160"/>
      <c r="I687" s="22"/>
      <c r="J687" s="162"/>
      <c r="K687" s="162"/>
      <c r="L687" s="162"/>
      <c r="M687" s="162"/>
      <c r="N687" s="24"/>
      <c r="O687" s="22"/>
      <c r="P687" s="22"/>
      <c r="Q687" s="22"/>
      <c r="R687" s="118">
        <f t="shared" ref="R687" si="357">Q687/12*$C$4</f>
        <v>0</v>
      </c>
      <c r="S687" s="22">
        <f t="shared" ref="S687" si="358">W687-V687-T687</f>
        <v>0</v>
      </c>
      <c r="T687" s="162"/>
      <c r="U687" s="162">
        <f>S687-R687</f>
        <v>0</v>
      </c>
      <c r="V687" s="22"/>
      <c r="W687" s="24"/>
    </row>
    <row r="688" spans="1:23" s="297" customFormat="1" x14ac:dyDescent="0.25">
      <c r="A688" s="254"/>
      <c r="B688" s="254"/>
      <c r="C688" s="2" t="s">
        <v>78</v>
      </c>
      <c r="D688" s="2"/>
      <c r="E688" s="29"/>
      <c r="F688" s="29">
        <f t="shared" ref="F688:F689" si="359">ROUND(E688/12*$C$4,0)</f>
        <v>0</v>
      </c>
      <c r="G688" s="29">
        <v>0</v>
      </c>
      <c r="H688" s="29" t="e">
        <f>G688/F688*100</f>
        <v>#DIV/0!</v>
      </c>
      <c r="I688" s="24"/>
      <c r="J688" s="162"/>
      <c r="K688" s="162"/>
      <c r="L688" s="162"/>
      <c r="M688" s="162"/>
      <c r="N688" s="162"/>
      <c r="O688" s="160"/>
      <c r="P688" s="22"/>
      <c r="Q688" s="160"/>
      <c r="R688" s="79"/>
      <c r="S688" s="22"/>
      <c r="T688" s="162"/>
      <c r="U688" s="162"/>
      <c r="V688" s="24"/>
      <c r="W688" s="22"/>
    </row>
    <row r="689" spans="1:23" s="297" customFormat="1" ht="30" x14ac:dyDescent="0.25">
      <c r="A689" s="254"/>
      <c r="B689" s="254"/>
      <c r="C689" s="3" t="s">
        <v>144</v>
      </c>
      <c r="D689" s="3"/>
      <c r="E689" s="31"/>
      <c r="F689" s="31">
        <f t="shared" si="359"/>
        <v>0</v>
      </c>
      <c r="G689" s="29">
        <v>0</v>
      </c>
      <c r="H689" s="31" t="e">
        <f>G689/F689*100</f>
        <v>#DIV/0!</v>
      </c>
      <c r="I689" s="162"/>
      <c r="J689" s="162"/>
      <c r="K689" s="162"/>
      <c r="L689" s="162"/>
      <c r="M689" s="162"/>
      <c r="N689" s="22"/>
      <c r="O689" s="24"/>
      <c r="P689" s="24"/>
      <c r="Q689" s="24"/>
      <c r="R689" s="118"/>
      <c r="S689" s="22"/>
      <c r="T689" s="162"/>
      <c r="U689" s="162"/>
      <c r="V689" s="22"/>
      <c r="W689" s="24"/>
    </row>
    <row r="690" spans="1:23" s="297" customFormat="1" ht="29.25" x14ac:dyDescent="0.25">
      <c r="A690" s="254"/>
      <c r="B690" s="254"/>
      <c r="C690" s="1592" t="s">
        <v>165</v>
      </c>
      <c r="D690" s="481"/>
      <c r="E690" s="161">
        <f>E685</f>
        <v>0</v>
      </c>
      <c r="F690" s="161">
        <f t="shared" ref="F690:G690" si="360">F685</f>
        <v>0</v>
      </c>
      <c r="G690" s="161">
        <f t="shared" si="360"/>
        <v>3</v>
      </c>
      <c r="H690" s="182" t="e">
        <f>G690/F690*100</f>
        <v>#DIV/0!</v>
      </c>
      <c r="I690" s="161"/>
      <c r="J690" s="22"/>
      <c r="K690" s="161"/>
      <c r="L690" s="161"/>
      <c r="M690" s="161"/>
      <c r="N690" s="24"/>
      <c r="O690" s="161"/>
      <c r="P690" s="161"/>
      <c r="Q690" s="161"/>
      <c r="R690" s="960">
        <f t="shared" ref="R690" si="361">Q690/12*$C$4</f>
        <v>0</v>
      </c>
      <c r="S690" s="24">
        <f t="shared" ref="S690" si="362">W690-V690-T690</f>
        <v>2.4330599999999998</v>
      </c>
      <c r="T690" s="22"/>
      <c r="U690" s="22">
        <f>S690-R690</f>
        <v>2.4330599999999998</v>
      </c>
      <c r="V690" s="24">
        <v>0</v>
      </c>
      <c r="W690" s="24">
        <v>2.4330599999999998</v>
      </c>
    </row>
    <row r="691" spans="1:23" x14ac:dyDescent="0.25">
      <c r="A691" s="254">
        <v>1</v>
      </c>
      <c r="B691" s="254">
        <v>1</v>
      </c>
      <c r="C691" s="1573" t="s">
        <v>166</v>
      </c>
      <c r="D691" s="794"/>
      <c r="E691" s="159">
        <f>SUM(E685)</f>
        <v>0</v>
      </c>
      <c r="F691" s="159">
        <f>SUM(F685)</f>
        <v>0</v>
      </c>
      <c r="G691" s="178">
        <f>SUM(G685)</f>
        <v>3</v>
      </c>
      <c r="H691" s="107" t="e">
        <f>G691/F691*100</f>
        <v>#DIV/0!</v>
      </c>
      <c r="I691" s="178"/>
      <c r="J691" s="161"/>
      <c r="K691" s="178"/>
      <c r="L691" s="178"/>
      <c r="M691" s="159"/>
      <c r="N691" s="159"/>
      <c r="O691" s="159"/>
      <c r="P691" s="159"/>
      <c r="Q691" s="159">
        <f>SUM(Q690,Q687)</f>
        <v>0</v>
      </c>
      <c r="R691" s="81">
        <f t="shared" ref="R691:V691" si="363">SUM(R690,R687)</f>
        <v>0</v>
      </c>
      <c r="S691" s="1098">
        <f t="shared" si="363"/>
        <v>2.4330599999999998</v>
      </c>
      <c r="T691" s="1098">
        <f t="shared" si="363"/>
        <v>0</v>
      </c>
      <c r="U691" s="1098">
        <f t="shared" si="363"/>
        <v>2.4330599999999998</v>
      </c>
      <c r="V691" s="1099">
        <f t="shared" si="363"/>
        <v>0</v>
      </c>
      <c r="W691" s="1099">
        <f>SUM(W690,W687)</f>
        <v>2.4330599999999998</v>
      </c>
    </row>
    <row r="692" spans="1:23" x14ac:dyDescent="0.25">
      <c r="A692" s="254">
        <v>1</v>
      </c>
      <c r="B692" s="254">
        <v>1</v>
      </c>
      <c r="C692" s="1593" t="s">
        <v>31</v>
      </c>
      <c r="D692" s="1041"/>
      <c r="E692" s="160"/>
      <c r="F692" s="160"/>
      <c r="G692" s="505"/>
      <c r="H692" s="160"/>
      <c r="I692" s="974"/>
      <c r="J692" s="974"/>
      <c r="K692" s="505"/>
      <c r="L692" s="505"/>
      <c r="M692" s="505"/>
      <c r="N692" s="423"/>
      <c r="O692" s="1100"/>
      <c r="P692" s="309"/>
      <c r="Q692" s="82"/>
      <c r="R692" s="82"/>
      <c r="S692" s="888">
        <f t="shared" si="342"/>
        <v>0</v>
      </c>
      <c r="T692" s="82"/>
      <c r="U692" s="888"/>
      <c r="V692" s="888"/>
      <c r="W692" s="888"/>
    </row>
    <row r="693" spans="1:23" x14ac:dyDescent="0.25">
      <c r="A693" s="254">
        <v>1</v>
      </c>
      <c r="B693" s="254">
        <v>1</v>
      </c>
      <c r="C693" s="10" t="s">
        <v>182</v>
      </c>
      <c r="D693" s="327"/>
      <c r="E693" s="22"/>
      <c r="F693" s="22"/>
      <c r="G693" s="22"/>
      <c r="H693" s="22"/>
      <c r="I693" s="274"/>
      <c r="J693" s="274"/>
      <c r="K693" s="22"/>
      <c r="L693" s="22"/>
      <c r="M693" s="22"/>
      <c r="N693" s="226"/>
      <c r="O693" s="470"/>
      <c r="P693" s="226"/>
      <c r="Q693" s="79"/>
      <c r="R693" s="79"/>
      <c r="S693" s="79">
        <f t="shared" si="342"/>
        <v>0</v>
      </c>
      <c r="T693" s="79"/>
      <c r="U693" s="79"/>
      <c r="V693" s="79"/>
      <c r="W693" s="79"/>
    </row>
    <row r="694" spans="1:23" x14ac:dyDescent="0.25">
      <c r="A694" s="254">
        <v>1</v>
      </c>
      <c r="B694" s="254">
        <v>1</v>
      </c>
      <c r="C694" s="329" t="s">
        <v>20</v>
      </c>
      <c r="D694" s="5">
        <v>300</v>
      </c>
      <c r="E694" s="5">
        <v>1</v>
      </c>
      <c r="F694" s="29">
        <f>ROUND(E694/12*$C$4,0)</f>
        <v>0</v>
      </c>
      <c r="G694" s="5">
        <v>1</v>
      </c>
      <c r="H694" s="31" t="e">
        <f>G694/F694*100</f>
        <v>#DIV/0!</v>
      </c>
      <c r="I694" s="278">
        <v>9</v>
      </c>
      <c r="J694" s="32">
        <f>M694/G694</f>
        <v>8</v>
      </c>
      <c r="K694" s="226">
        <f>ROUND(E694*I694,0)</f>
        <v>9</v>
      </c>
      <c r="L694" s="226">
        <f t="shared" ref="L694:L695" si="364">ROUND(K694/12*$C$4,0)</f>
        <v>3</v>
      </c>
      <c r="M694" s="5">
        <v>8</v>
      </c>
      <c r="N694" s="226">
        <f>M694/L694*100</f>
        <v>266.66666666666663</v>
      </c>
      <c r="O694" s="300">
        <f>ROUND(K694/D694,0)</f>
        <v>0</v>
      </c>
      <c r="P694" s="423" t="e">
        <f>M694/$C$4*12/O694</f>
        <v>#DIV/0!</v>
      </c>
      <c r="Q694" s="79"/>
      <c r="R694" s="79"/>
      <c r="S694" s="79">
        <f t="shared" si="342"/>
        <v>0</v>
      </c>
      <c r="T694" s="79"/>
      <c r="U694" s="79"/>
      <c r="V694" s="79"/>
      <c r="W694" s="79"/>
    </row>
    <row r="695" spans="1:23" x14ac:dyDescent="0.25">
      <c r="A695" s="254">
        <v>1</v>
      </c>
      <c r="B695" s="254">
        <v>1</v>
      </c>
      <c r="C695" s="329" t="s">
        <v>26</v>
      </c>
      <c r="D695" s="6">
        <v>300</v>
      </c>
      <c r="E695" s="6">
        <v>1</v>
      </c>
      <c r="F695" s="31">
        <f>ROUND(E695/12*$C$4,0)</f>
        <v>0</v>
      </c>
      <c r="G695" s="5">
        <v>4</v>
      </c>
      <c r="H695" s="31" t="e">
        <f>G695/F695*100</f>
        <v>#DIV/0!</v>
      </c>
      <c r="I695" s="469">
        <v>4</v>
      </c>
      <c r="J695" s="32">
        <f>M695/G695</f>
        <v>4</v>
      </c>
      <c r="K695" s="226">
        <f>ROUND(E695*I695,0)</f>
        <v>4</v>
      </c>
      <c r="L695" s="300">
        <f t="shared" si="364"/>
        <v>1</v>
      </c>
      <c r="M695" s="6">
        <v>16</v>
      </c>
      <c r="N695" s="300">
        <f>M695/L695*100</f>
        <v>1600</v>
      </c>
      <c r="O695" s="300">
        <f>ROUND(K695/D695,0)</f>
        <v>0</v>
      </c>
      <c r="P695" s="332" t="e">
        <f>M695/$C$4*12/O695</f>
        <v>#DIV/0!</v>
      </c>
      <c r="Q695" s="221"/>
      <c r="R695" s="221"/>
      <c r="S695" s="221">
        <f t="shared" si="342"/>
        <v>0</v>
      </c>
      <c r="T695" s="221"/>
      <c r="U695" s="221"/>
      <c r="V695" s="221"/>
      <c r="W695" s="221"/>
    </row>
    <row r="696" spans="1:23" x14ac:dyDescent="0.25">
      <c r="A696" s="254">
        <v>1</v>
      </c>
      <c r="B696" s="254">
        <v>1</v>
      </c>
      <c r="C696" s="1200" t="s">
        <v>90</v>
      </c>
      <c r="D696" s="481"/>
      <c r="E696" s="162">
        <f>SUM(E694:E695)</f>
        <v>2</v>
      </c>
      <c r="F696" s="162">
        <f>SUM(F694:F695)</f>
        <v>0</v>
      </c>
      <c r="G696" s="162">
        <f>SUM(G694:G695)</f>
        <v>5</v>
      </c>
      <c r="H696" s="31" t="e">
        <f>G696/F696*100</f>
        <v>#DIV/0!</v>
      </c>
      <c r="I696" s="793">
        <f>IF(E696=0,0,K696/E696)</f>
        <v>6.5</v>
      </c>
      <c r="J696" s="162">
        <f>SUM(J694:J694)</f>
        <v>8</v>
      </c>
      <c r="K696" s="162">
        <f>SUM(K694:K695)</f>
        <v>13</v>
      </c>
      <c r="L696" s="162">
        <f>SUM(L694:L695)</f>
        <v>4</v>
      </c>
      <c r="M696" s="162">
        <f>SUM(M694:M695)</f>
        <v>24</v>
      </c>
      <c r="N696" s="300">
        <f>M696/L696*100</f>
        <v>600</v>
      </c>
      <c r="O696" s="1101">
        <f>SUM(O694:O695)</f>
        <v>0</v>
      </c>
      <c r="P696" s="300" t="e">
        <f>M696/$C$4*12/O696</f>
        <v>#DIV/0!</v>
      </c>
      <c r="Q696" s="221"/>
      <c r="R696" s="221"/>
      <c r="S696" s="221">
        <f t="shared" si="342"/>
        <v>65.895200000000003</v>
      </c>
      <c r="T696" s="221"/>
      <c r="U696" s="221"/>
      <c r="V696" s="221">
        <v>0</v>
      </c>
      <c r="W696" s="221">
        <v>65.895200000000003</v>
      </c>
    </row>
    <row r="697" spans="1:23" ht="29.25" x14ac:dyDescent="0.25">
      <c r="A697" s="254">
        <v>1</v>
      </c>
      <c r="B697" s="254">
        <v>1</v>
      </c>
      <c r="C697" s="978" t="s">
        <v>340</v>
      </c>
      <c r="D697" s="794"/>
      <c r="E697" s="159">
        <f>SUM(E696)</f>
        <v>2</v>
      </c>
      <c r="F697" s="159">
        <f>SUM(F696)</f>
        <v>0</v>
      </c>
      <c r="G697" s="159">
        <f>SUM(G696)</f>
        <v>5</v>
      </c>
      <c r="H697" s="107" t="e">
        <f>G697/F697*100</f>
        <v>#DIV/0!</v>
      </c>
      <c r="I697" s="630">
        <f>IF(E697=0,0,K697/E697)</f>
        <v>6.5</v>
      </c>
      <c r="J697" s="159">
        <f>SUM(J696:J696)</f>
        <v>8</v>
      </c>
      <c r="K697" s="159">
        <f>SUM(K696)</f>
        <v>13</v>
      </c>
      <c r="L697" s="159">
        <f>SUM(L696)</f>
        <v>4</v>
      </c>
      <c r="M697" s="159">
        <f>SUM(M696)</f>
        <v>24</v>
      </c>
      <c r="N697" s="898">
        <f>M697/L697*100</f>
        <v>600</v>
      </c>
      <c r="O697" s="1096">
        <f>SUM(O696)</f>
        <v>0</v>
      </c>
      <c r="P697" s="1096" t="e">
        <f>M697/$C$4*12/O697</f>
        <v>#DIV/0!</v>
      </c>
      <c r="Q697" s="81">
        <v>38.787839999999996</v>
      </c>
      <c r="R697" s="81">
        <f t="shared" ref="R697" si="365">Q697/12*$C$4</f>
        <v>12.929279999999999</v>
      </c>
      <c r="S697" s="81">
        <f t="shared" si="342"/>
        <v>65.895200000000003</v>
      </c>
      <c r="T697" s="81"/>
      <c r="U697" s="81">
        <f>S697-R697</f>
        <v>52.965920000000004</v>
      </c>
      <c r="V697" s="81">
        <f>V696</f>
        <v>0</v>
      </c>
      <c r="W697" s="81">
        <f>W696</f>
        <v>65.895200000000003</v>
      </c>
    </row>
    <row r="698" spans="1:23" x14ac:dyDescent="0.25">
      <c r="A698" s="254">
        <v>1</v>
      </c>
      <c r="B698" s="254">
        <v>1</v>
      </c>
      <c r="C698" s="1097"/>
      <c r="D698" s="1097"/>
      <c r="E698" s="160"/>
      <c r="F698" s="160"/>
      <c r="G698" s="160"/>
      <c r="H698" s="160"/>
      <c r="I698" s="997"/>
      <c r="J698" s="997"/>
      <c r="K698" s="160"/>
      <c r="L698" s="160"/>
      <c r="M698" s="160"/>
      <c r="N698" s="160"/>
      <c r="O698" s="1076"/>
      <c r="P698" s="160"/>
      <c r="Q698" s="82"/>
      <c r="R698" s="82"/>
      <c r="S698" s="82">
        <f t="shared" si="342"/>
        <v>0</v>
      </c>
      <c r="T698" s="82"/>
      <c r="U698" s="82"/>
      <c r="V698" s="82"/>
      <c r="W698" s="82"/>
    </row>
    <row r="699" spans="1:23" ht="15.75" thickBot="1" x14ac:dyDescent="0.3">
      <c r="A699" s="254">
        <v>1</v>
      </c>
      <c r="B699" s="254">
        <v>1</v>
      </c>
      <c r="C699" s="948"/>
      <c r="D699" s="948"/>
      <c r="E699" s="154"/>
      <c r="F699" s="154"/>
      <c r="G699" s="154"/>
      <c r="H699" s="154"/>
      <c r="I699" s="1036"/>
      <c r="J699" s="1036"/>
      <c r="K699" s="245"/>
      <c r="L699" s="245"/>
      <c r="M699" s="245"/>
      <c r="N699" s="245"/>
      <c r="O699" s="245"/>
      <c r="P699" s="245"/>
      <c r="Q699" s="80"/>
      <c r="R699" s="80"/>
      <c r="S699" s="80">
        <f t="shared" si="342"/>
        <v>0</v>
      </c>
      <c r="T699" s="80"/>
      <c r="U699" s="80"/>
      <c r="V699" s="80"/>
      <c r="W699" s="80"/>
    </row>
    <row r="700" spans="1:23" ht="15.75" thickBot="1" x14ac:dyDescent="0.3">
      <c r="A700" s="254">
        <v>1</v>
      </c>
      <c r="B700" s="254">
        <v>1</v>
      </c>
      <c r="C700" s="1102" t="s">
        <v>17</v>
      </c>
      <c r="D700" s="1102"/>
      <c r="E700" s="163"/>
      <c r="F700" s="163"/>
      <c r="G700" s="163"/>
      <c r="H700" s="163"/>
      <c r="I700" s="1004"/>
      <c r="J700" s="1004"/>
      <c r="K700" s="163"/>
      <c r="L700" s="163"/>
      <c r="M700" s="163">
        <f>SUM(M697,M691,M683)</f>
        <v>423</v>
      </c>
      <c r="N700" s="163"/>
      <c r="O700" s="163"/>
      <c r="P700" s="163"/>
      <c r="Q700" s="83">
        <f>SUM(Q683,Q697,Q699,Q691)</f>
        <v>5338.78784</v>
      </c>
      <c r="R700" s="83">
        <f>SUM(R683,R697,R699,R691)</f>
        <v>1779.5959466666668</v>
      </c>
      <c r="S700" s="83">
        <f t="shared" si="342"/>
        <v>1816.1152400000001</v>
      </c>
      <c r="T700" s="83">
        <f>SUM(T683,T697,T699,T691)</f>
        <v>0</v>
      </c>
      <c r="U700" s="83">
        <f>SUM(U683,U697,U699,U691)</f>
        <v>36.519293333333344</v>
      </c>
      <c r="V700" s="83">
        <f>SUM(V683,V697,V699,V691)</f>
        <v>-24.295210000000001</v>
      </c>
      <c r="W700" s="83">
        <f>SUM(W683,W697,W699,W691)</f>
        <v>1791.8200300000001</v>
      </c>
    </row>
    <row r="701" spans="1:23" x14ac:dyDescent="0.25">
      <c r="A701" s="254">
        <v>1</v>
      </c>
      <c r="B701" s="254">
        <v>1</v>
      </c>
      <c r="C701" s="575"/>
      <c r="D701" s="575"/>
      <c r="E701" s="164"/>
      <c r="F701" s="164"/>
      <c r="G701" s="164"/>
      <c r="H701" s="164"/>
      <c r="I701" s="990"/>
      <c r="J701" s="990"/>
      <c r="K701" s="164"/>
      <c r="L701" s="164"/>
      <c r="M701" s="164"/>
      <c r="N701" s="164"/>
      <c r="O701" s="164"/>
      <c r="P701" s="164"/>
      <c r="Q701" s="82"/>
      <c r="R701" s="82"/>
      <c r="S701" s="82">
        <f t="shared" si="342"/>
        <v>0</v>
      </c>
      <c r="T701" s="82"/>
      <c r="U701" s="82"/>
      <c r="V701" s="82"/>
      <c r="W701" s="82"/>
    </row>
    <row r="702" spans="1:23" ht="43.5" x14ac:dyDescent="0.25">
      <c r="A702" s="254">
        <v>1</v>
      </c>
      <c r="B702" s="254">
        <v>1</v>
      </c>
      <c r="C702" s="1526" t="s">
        <v>253</v>
      </c>
      <c r="D702" s="264"/>
      <c r="E702" s="5"/>
      <c r="F702" s="5"/>
      <c r="G702" s="5"/>
      <c r="H702" s="5"/>
      <c r="I702" s="278"/>
      <c r="J702" s="278"/>
      <c r="K702" s="5"/>
      <c r="L702" s="5"/>
      <c r="M702" s="5"/>
      <c r="N702" s="5"/>
      <c r="O702" s="5"/>
      <c r="P702" s="5"/>
      <c r="Q702" s="79" t="s">
        <v>86</v>
      </c>
      <c r="R702" s="79" t="s">
        <v>86</v>
      </c>
      <c r="S702" s="79"/>
      <c r="T702" s="79"/>
      <c r="U702" s="79" t="s">
        <v>86</v>
      </c>
      <c r="V702" s="79"/>
      <c r="W702" s="79" t="s">
        <v>86</v>
      </c>
    </row>
    <row r="703" spans="1:23" x14ac:dyDescent="0.25">
      <c r="A703" s="254">
        <v>1</v>
      </c>
      <c r="B703" s="254">
        <v>1</v>
      </c>
      <c r="C703" s="383" t="s">
        <v>5</v>
      </c>
      <c r="D703" s="383"/>
      <c r="E703" s="5"/>
      <c r="F703" s="5"/>
      <c r="G703" s="5"/>
      <c r="H703" s="5"/>
      <c r="I703" s="278"/>
      <c r="J703" s="278"/>
      <c r="K703" s="5"/>
      <c r="L703" s="5"/>
      <c r="M703" s="5"/>
      <c r="N703" s="5"/>
      <c r="O703" s="5"/>
      <c r="P703" s="5"/>
      <c r="Q703" s="79"/>
      <c r="R703" s="79"/>
      <c r="S703" s="79">
        <f t="shared" si="342"/>
        <v>0</v>
      </c>
      <c r="T703" s="79"/>
      <c r="U703" s="79"/>
      <c r="V703" s="79"/>
      <c r="W703" s="79"/>
    </row>
    <row r="704" spans="1:23" x14ac:dyDescent="0.25">
      <c r="A704" s="254">
        <v>1</v>
      </c>
      <c r="B704" s="254">
        <v>1</v>
      </c>
      <c r="C704" s="329" t="s">
        <v>23</v>
      </c>
      <c r="D704" s="5">
        <v>320</v>
      </c>
      <c r="E704" s="5">
        <v>5</v>
      </c>
      <c r="F704" s="29">
        <f t="shared" ref="F704:F706" si="366">E704/12*$C$4</f>
        <v>1.6666666666666667</v>
      </c>
      <c r="G704" s="29">
        <v>2</v>
      </c>
      <c r="H704" s="29">
        <f>G704/F704*100</f>
        <v>120</v>
      </c>
      <c r="I704" s="278">
        <v>12.7</v>
      </c>
      <c r="J704" s="32">
        <f>M704/G704</f>
        <v>12</v>
      </c>
      <c r="K704" s="226">
        <f>ROUND(E704*I704,0)</f>
        <v>64</v>
      </c>
      <c r="L704" s="226">
        <f t="shared" ref="L704:L706" si="367">ROUND(K704/12*$C$4,0)</f>
        <v>21</v>
      </c>
      <c r="M704" s="226">
        <v>24</v>
      </c>
      <c r="N704" s="226">
        <f>M704/L704*100</f>
        <v>114.28571428571428</v>
      </c>
      <c r="O704" s="796">
        <f>ROUND(K704/D704,0)</f>
        <v>0</v>
      </c>
      <c r="P704" s="226" t="e">
        <f>M704/$C$4*12/O704</f>
        <v>#DIV/0!</v>
      </c>
      <c r="Q704" s="79"/>
      <c r="R704" s="79"/>
      <c r="S704" s="79">
        <f t="shared" si="342"/>
        <v>0</v>
      </c>
      <c r="T704" s="79"/>
      <c r="U704" s="79"/>
      <c r="V704" s="79"/>
      <c r="W704" s="79"/>
    </row>
    <row r="705" spans="1:23" x14ac:dyDescent="0.25">
      <c r="A705" s="254">
        <v>1</v>
      </c>
      <c r="B705" s="254">
        <v>1</v>
      </c>
      <c r="C705" s="329" t="s">
        <v>32</v>
      </c>
      <c r="D705" s="5">
        <v>320</v>
      </c>
      <c r="E705" s="5">
        <v>2</v>
      </c>
      <c r="F705" s="29">
        <f t="shared" si="366"/>
        <v>0.66666666666666663</v>
      </c>
      <c r="G705" s="29">
        <v>0</v>
      </c>
      <c r="H705" s="29">
        <f>G705/F705*100</f>
        <v>0</v>
      </c>
      <c r="I705" s="278">
        <v>10.9</v>
      </c>
      <c r="J705" s="32" t="e">
        <f>M705/G705</f>
        <v>#DIV/0!</v>
      </c>
      <c r="K705" s="226">
        <f>ROUND(E705*I705,0)</f>
        <v>22</v>
      </c>
      <c r="L705" s="226">
        <f t="shared" si="367"/>
        <v>7</v>
      </c>
      <c r="M705" s="226"/>
      <c r="N705" s="226">
        <f>M705/L705*100</f>
        <v>0</v>
      </c>
      <c r="O705" s="796">
        <f>ROUND(K705/D705,0)</f>
        <v>0</v>
      </c>
      <c r="P705" s="226" t="e">
        <f>M705/$C$4*12/O705</f>
        <v>#DIV/0!</v>
      </c>
      <c r="Q705" s="79"/>
      <c r="R705" s="79"/>
      <c r="S705" s="79">
        <f t="shared" si="342"/>
        <v>0</v>
      </c>
      <c r="T705" s="79"/>
      <c r="U705" s="79"/>
      <c r="V705" s="79"/>
      <c r="W705" s="79"/>
    </row>
    <row r="706" spans="1:23" x14ac:dyDescent="0.25">
      <c r="A706" s="254">
        <v>1</v>
      </c>
      <c r="B706" s="254">
        <v>1</v>
      </c>
      <c r="C706" s="1103" t="s">
        <v>77</v>
      </c>
      <c r="D706" s="6">
        <v>320</v>
      </c>
      <c r="E706" s="6">
        <v>5</v>
      </c>
      <c r="F706" s="31">
        <f t="shared" si="366"/>
        <v>1.6666666666666667</v>
      </c>
      <c r="G706" s="29">
        <v>3</v>
      </c>
      <c r="H706" s="31">
        <f>G706/F706*100</f>
        <v>179.99999999999997</v>
      </c>
      <c r="I706" s="469">
        <v>11.3</v>
      </c>
      <c r="J706" s="34">
        <f>M706/G706</f>
        <v>10.666666666666666</v>
      </c>
      <c r="K706" s="300">
        <f>ROUND(E706*I706,0)</f>
        <v>57</v>
      </c>
      <c r="L706" s="300">
        <f t="shared" si="367"/>
        <v>19</v>
      </c>
      <c r="M706" s="300">
        <v>32</v>
      </c>
      <c r="N706" s="300">
        <f>M706/L706*100</f>
        <v>168.42105263157893</v>
      </c>
      <c r="O706" s="309">
        <f>ROUND(K706/D706,0)</f>
        <v>0</v>
      </c>
      <c r="P706" s="300" t="e">
        <f>M706/$C$4*12/O706</f>
        <v>#DIV/0!</v>
      </c>
      <c r="Q706" s="221"/>
      <c r="R706" s="221"/>
      <c r="S706" s="221">
        <f t="shared" si="342"/>
        <v>0</v>
      </c>
      <c r="T706" s="221"/>
      <c r="U706" s="221"/>
      <c r="V706" s="221"/>
      <c r="W706" s="221"/>
    </row>
    <row r="707" spans="1:23" x14ac:dyDescent="0.25">
      <c r="A707" s="254">
        <v>1</v>
      </c>
      <c r="B707" s="254">
        <v>1</v>
      </c>
      <c r="C707" s="794" t="s">
        <v>7</v>
      </c>
      <c r="D707" s="794"/>
      <c r="E707" s="165">
        <f>SUM(E704:E706)</f>
        <v>12</v>
      </c>
      <c r="F707" s="165">
        <f>SUM(F704:F706)</f>
        <v>4</v>
      </c>
      <c r="G707" s="165">
        <f>SUM(G704:G706)</f>
        <v>5</v>
      </c>
      <c r="H707" s="165">
        <f>G707/F707*100</f>
        <v>125</v>
      </c>
      <c r="I707" s="630">
        <f>IF(E707=0,0,K707/E707)</f>
        <v>11.916666666666666</v>
      </c>
      <c r="J707" s="630">
        <f>M707/G707</f>
        <v>11.2</v>
      </c>
      <c r="K707" s="165">
        <f>SUM(K704:K706)</f>
        <v>143</v>
      </c>
      <c r="L707" s="165">
        <f>SUM(L704:L706)</f>
        <v>47</v>
      </c>
      <c r="M707" s="165">
        <f>SUM(M704:M706)</f>
        <v>56</v>
      </c>
      <c r="N707" s="233">
        <f>M707/L707*100</f>
        <v>119.14893617021276</v>
      </c>
      <c r="O707" s="898">
        <f>SUM(O704:O706)</f>
        <v>0</v>
      </c>
      <c r="P707" s="233" t="e">
        <f>M707/$C$4*12/O707</f>
        <v>#DIV/0!</v>
      </c>
      <c r="Q707" s="81">
        <v>490.50738999999999</v>
      </c>
      <c r="R707" s="81">
        <f t="shared" ref="R707" si="368">Q707/12*$C$4</f>
        <v>163.50246333333334</v>
      </c>
      <c r="S707" s="81">
        <f t="shared" si="342"/>
        <v>186.84246999999999</v>
      </c>
      <c r="T707" s="81"/>
      <c r="U707" s="81">
        <f>S707-R707</f>
        <v>23.340006666666653</v>
      </c>
      <c r="V707" s="81">
        <v>0</v>
      </c>
      <c r="W707" s="81">
        <v>186.84246999999999</v>
      </c>
    </row>
    <row r="708" spans="1:23" x14ac:dyDescent="0.25">
      <c r="A708" s="254">
        <v>1</v>
      </c>
      <c r="B708" s="254">
        <v>1</v>
      </c>
      <c r="C708" s="1097" t="s">
        <v>467</v>
      </c>
      <c r="D708" s="1097"/>
      <c r="E708" s="134"/>
      <c r="F708" s="134"/>
      <c r="G708" s="134"/>
      <c r="H708" s="134"/>
      <c r="I708" s="997"/>
      <c r="J708" s="997"/>
      <c r="K708" s="145"/>
      <c r="L708" s="145"/>
      <c r="M708" s="145"/>
      <c r="N708" s="145"/>
      <c r="O708" s="145"/>
      <c r="P708" s="145"/>
      <c r="Q708" s="82"/>
      <c r="R708" s="82"/>
      <c r="S708" s="82">
        <f t="shared" si="342"/>
        <v>0</v>
      </c>
      <c r="T708" s="82"/>
      <c r="U708" s="82"/>
      <c r="V708" s="82"/>
      <c r="W708" s="82"/>
    </row>
    <row r="709" spans="1:23" x14ac:dyDescent="0.25">
      <c r="A709" s="254">
        <v>1</v>
      </c>
      <c r="B709" s="254">
        <v>1</v>
      </c>
      <c r="C709" s="279" t="s">
        <v>361</v>
      </c>
      <c r="D709" s="279"/>
      <c r="E709" s="146">
        <f>SUM(E711,E712,E713)</f>
        <v>0</v>
      </c>
      <c r="F709" s="146">
        <f>SUM(F711,F712,F713)</f>
        <v>0</v>
      </c>
      <c r="G709" s="146">
        <f>SUM(G711,G712,G713)</f>
        <v>0</v>
      </c>
      <c r="H709" s="146" t="e">
        <f>G709/F709*100</f>
        <v>#DIV/0!</v>
      </c>
      <c r="I709" s="280"/>
      <c r="J709" s="280"/>
      <c r="K709" s="120"/>
      <c r="L709" s="120"/>
      <c r="M709" s="120"/>
      <c r="N709" s="120"/>
      <c r="O709" s="120"/>
      <c r="P709" s="120"/>
      <c r="Q709" s="79"/>
      <c r="R709" s="79"/>
      <c r="S709" s="79">
        <f t="shared" si="342"/>
        <v>0</v>
      </c>
      <c r="T709" s="79"/>
      <c r="U709" s="79"/>
      <c r="V709" s="79"/>
      <c r="W709" s="79"/>
    </row>
    <row r="710" spans="1:23" x14ac:dyDescent="0.25">
      <c r="A710" s="254">
        <v>1</v>
      </c>
      <c r="B710" s="254">
        <v>1</v>
      </c>
      <c r="C710" s="279" t="s">
        <v>302</v>
      </c>
      <c r="D710" s="279"/>
      <c r="E710" s="146"/>
      <c r="F710" s="29">
        <f t="shared" ref="F710:F727" si="369">ROUND(E710/12*$C$4,0)</f>
        <v>0</v>
      </c>
      <c r="G710" s="146"/>
      <c r="H710" s="146"/>
      <c r="I710" s="280"/>
      <c r="J710" s="280"/>
      <c r="K710" s="120"/>
      <c r="L710" s="120"/>
      <c r="M710" s="120"/>
      <c r="N710" s="120"/>
      <c r="O710" s="120"/>
      <c r="P710" s="120"/>
      <c r="Q710" s="79"/>
      <c r="R710" s="79"/>
      <c r="S710" s="79">
        <f t="shared" si="342"/>
        <v>0</v>
      </c>
      <c r="T710" s="79"/>
      <c r="U710" s="79"/>
      <c r="V710" s="79"/>
      <c r="W710" s="79"/>
    </row>
    <row r="711" spans="1:23" ht="30" x14ac:dyDescent="0.25">
      <c r="A711" s="254">
        <v>1</v>
      </c>
      <c r="B711" s="254">
        <v>1</v>
      </c>
      <c r="C711" s="279" t="s">
        <v>303</v>
      </c>
      <c r="D711" s="279"/>
      <c r="E711" s="146"/>
      <c r="F711" s="29">
        <f t="shared" si="369"/>
        <v>0</v>
      </c>
      <c r="G711" s="146">
        <v>0</v>
      </c>
      <c r="H711" s="146" t="e">
        <f>G711/F711*100</f>
        <v>#DIV/0!</v>
      </c>
      <c r="I711" s="280"/>
      <c r="J711" s="280"/>
      <c r="K711" s="120"/>
      <c r="L711" s="120"/>
      <c r="M711" s="120"/>
      <c r="N711" s="120"/>
      <c r="O711" s="120"/>
      <c r="P711" s="120"/>
      <c r="Q711" s="79"/>
      <c r="R711" s="79"/>
      <c r="S711" s="79">
        <f t="shared" si="342"/>
        <v>0</v>
      </c>
      <c r="T711" s="79"/>
      <c r="U711" s="79"/>
      <c r="V711" s="79"/>
      <c r="W711" s="79"/>
    </row>
    <row r="712" spans="1:23" ht="30" x14ac:dyDescent="0.25">
      <c r="A712" s="254">
        <v>1</v>
      </c>
      <c r="B712" s="254">
        <v>1</v>
      </c>
      <c r="C712" s="279" t="s">
        <v>304</v>
      </c>
      <c r="D712" s="279"/>
      <c r="E712" s="146"/>
      <c r="F712" s="29">
        <f t="shared" si="369"/>
        <v>0</v>
      </c>
      <c r="G712" s="29">
        <v>0</v>
      </c>
      <c r="H712" s="146" t="e">
        <f>G712/F712*100</f>
        <v>#DIV/0!</v>
      </c>
      <c r="I712" s="280"/>
      <c r="J712" s="280"/>
      <c r="K712" s="120"/>
      <c r="L712" s="120"/>
      <c r="M712" s="120"/>
      <c r="N712" s="120"/>
      <c r="O712" s="120"/>
      <c r="P712" s="120"/>
      <c r="Q712" s="79"/>
      <c r="R712" s="79"/>
      <c r="S712" s="79">
        <f t="shared" si="342"/>
        <v>0</v>
      </c>
      <c r="T712" s="79"/>
      <c r="U712" s="79"/>
      <c r="V712" s="79"/>
      <c r="W712" s="79"/>
    </row>
    <row r="713" spans="1:23" x14ac:dyDescent="0.25">
      <c r="A713" s="254">
        <v>1</v>
      </c>
      <c r="B713" s="254">
        <v>1</v>
      </c>
      <c r="C713" s="279" t="s">
        <v>305</v>
      </c>
      <c r="D713" s="279"/>
      <c r="E713" s="146"/>
      <c r="F713" s="29">
        <f t="shared" si="369"/>
        <v>0</v>
      </c>
      <c r="G713" s="146">
        <v>0</v>
      </c>
      <c r="H713" s="146" t="e">
        <f>G713/F713*100</f>
        <v>#DIV/0!</v>
      </c>
      <c r="I713" s="280"/>
      <c r="J713" s="280"/>
      <c r="K713" s="120"/>
      <c r="L713" s="120"/>
      <c r="M713" s="120"/>
      <c r="N713" s="120"/>
      <c r="O713" s="120"/>
      <c r="P713" s="120"/>
      <c r="Q713" s="79"/>
      <c r="R713" s="79"/>
      <c r="S713" s="79">
        <f t="shared" si="342"/>
        <v>0</v>
      </c>
      <c r="T713" s="79"/>
      <c r="U713" s="79"/>
      <c r="V713" s="79"/>
      <c r="W713" s="79"/>
    </row>
    <row r="714" spans="1:23" s="284" customFormat="1" x14ac:dyDescent="0.25">
      <c r="A714" s="254">
        <v>1</v>
      </c>
      <c r="B714" s="254">
        <v>1</v>
      </c>
      <c r="C714" s="279" t="s">
        <v>360</v>
      </c>
      <c r="D714" s="279"/>
      <c r="E714" s="146"/>
      <c r="F714" s="29">
        <f t="shared" si="369"/>
        <v>0</v>
      </c>
      <c r="G714" s="146">
        <v>0</v>
      </c>
      <c r="H714" s="146" t="e">
        <f>G714/F714*100</f>
        <v>#DIV/0!</v>
      </c>
      <c r="I714" s="280"/>
      <c r="J714" s="280"/>
      <c r="K714" s="120"/>
      <c r="L714" s="120"/>
      <c r="M714" s="120"/>
      <c r="N714" s="120"/>
      <c r="O714" s="120"/>
      <c r="P714" s="120"/>
      <c r="Q714" s="79"/>
      <c r="R714" s="79"/>
      <c r="S714" s="221">
        <f t="shared" si="342"/>
        <v>0</v>
      </c>
      <c r="T714" s="79"/>
      <c r="U714" s="221"/>
      <c r="V714" s="79"/>
      <c r="W714" s="221"/>
    </row>
    <row r="715" spans="1:23" x14ac:dyDescent="0.25">
      <c r="A715" s="254">
        <v>1</v>
      </c>
      <c r="B715" s="254">
        <v>1</v>
      </c>
      <c r="C715" s="845" t="s">
        <v>468</v>
      </c>
      <c r="D715" s="282"/>
      <c r="E715" s="147">
        <f>SUM(E709+E714*3.2)</f>
        <v>0</v>
      </c>
      <c r="F715" s="147">
        <f>SUM(F709+F714*3.2)</f>
        <v>0</v>
      </c>
      <c r="G715" s="147">
        <f>SUM(G709+G714*3.2)</f>
        <v>0</v>
      </c>
      <c r="H715" s="147" t="e">
        <f>G715/F715*100</f>
        <v>#DIV/0!</v>
      </c>
      <c r="I715" s="280"/>
      <c r="J715" s="280"/>
      <c r="K715" s="120"/>
      <c r="L715" s="120"/>
      <c r="M715" s="120"/>
      <c r="N715" s="120"/>
      <c r="O715" s="120"/>
      <c r="P715" s="120"/>
      <c r="Q715" s="118"/>
      <c r="R715" s="79">
        <f t="shared" ref="R715" si="370">Q715/12*$C$4</f>
        <v>0</v>
      </c>
      <c r="S715" s="79">
        <f t="shared" ref="S715" si="371">W715-V715-T715</f>
        <v>0</v>
      </c>
      <c r="T715" s="82"/>
      <c r="U715" s="221">
        <f>S715-R715</f>
        <v>0</v>
      </c>
      <c r="V715" s="118">
        <v>0</v>
      </c>
      <c r="W715" s="118">
        <v>0</v>
      </c>
    </row>
    <row r="716" spans="1:23" x14ac:dyDescent="0.25">
      <c r="A716" s="254">
        <v>1</v>
      </c>
      <c r="B716" s="254">
        <v>1</v>
      </c>
      <c r="C716" s="392" t="s">
        <v>306</v>
      </c>
      <c r="D716" s="279"/>
      <c r="E716" s="146"/>
      <c r="F716" s="29"/>
      <c r="G716" s="146"/>
      <c r="H716" s="146"/>
      <c r="I716" s="280"/>
      <c r="J716" s="280"/>
      <c r="K716" s="120"/>
      <c r="L716" s="120"/>
      <c r="M716" s="120"/>
      <c r="N716" s="120"/>
      <c r="O716" s="120"/>
      <c r="P716" s="120"/>
      <c r="Q716" s="79"/>
      <c r="R716" s="82"/>
      <c r="S716" s="82">
        <f t="shared" si="342"/>
        <v>0</v>
      </c>
      <c r="T716" s="82"/>
      <c r="U716" s="79"/>
      <c r="V716" s="79"/>
      <c r="W716" s="82"/>
    </row>
    <row r="717" spans="1:23" x14ac:dyDescent="0.25">
      <c r="A717" s="254">
        <v>1</v>
      </c>
      <c r="B717" s="254">
        <v>1</v>
      </c>
      <c r="C717" s="279" t="s">
        <v>197</v>
      </c>
      <c r="D717" s="279"/>
      <c r="E717" s="146">
        <f>E718+E721+E724+E725</f>
        <v>65</v>
      </c>
      <c r="F717" s="146">
        <f>F718+F721+F724+F725</f>
        <v>22</v>
      </c>
      <c r="G717" s="146">
        <f>G718+G721+G724+G725</f>
        <v>16</v>
      </c>
      <c r="H717" s="146">
        <f t="shared" ref="H717:H727" si="372">G717/F717*100</f>
        <v>72.727272727272734</v>
      </c>
      <c r="I717" s="280"/>
      <c r="J717" s="280"/>
      <c r="K717" s="120"/>
      <c r="L717" s="120"/>
      <c r="M717" s="120"/>
      <c r="N717" s="120"/>
      <c r="O717" s="120"/>
      <c r="P717" s="120"/>
      <c r="Q717" s="79"/>
      <c r="R717" s="79"/>
      <c r="S717" s="79">
        <f t="shared" si="342"/>
        <v>0</v>
      </c>
      <c r="T717" s="79"/>
      <c r="U717" s="79"/>
      <c r="V717" s="79"/>
      <c r="W717" s="79"/>
    </row>
    <row r="718" spans="1:23" ht="45" x14ac:dyDescent="0.25">
      <c r="A718" s="254">
        <v>1</v>
      </c>
      <c r="B718" s="254">
        <v>1</v>
      </c>
      <c r="C718" s="1124" t="s">
        <v>307</v>
      </c>
      <c r="D718" s="279"/>
      <c r="E718" s="146"/>
      <c r="F718" s="146">
        <f>SUM(F719,F720)</f>
        <v>0</v>
      </c>
      <c r="G718" s="146">
        <f>SUM(G719,G720)</f>
        <v>0</v>
      </c>
      <c r="H718" s="146" t="e">
        <f t="shared" si="372"/>
        <v>#DIV/0!</v>
      </c>
      <c r="I718" s="280"/>
      <c r="J718" s="280"/>
      <c r="K718" s="120"/>
      <c r="L718" s="120"/>
      <c r="M718" s="120"/>
      <c r="N718" s="120"/>
      <c r="O718" s="120"/>
      <c r="P718" s="120"/>
      <c r="Q718" s="79"/>
      <c r="R718" s="79"/>
      <c r="S718" s="79">
        <f t="shared" si="342"/>
        <v>0</v>
      </c>
      <c r="T718" s="79"/>
      <c r="U718" s="79"/>
      <c r="V718" s="79"/>
      <c r="W718" s="79"/>
    </row>
    <row r="719" spans="1:23" ht="45" x14ac:dyDescent="0.25">
      <c r="A719" s="254">
        <v>1</v>
      </c>
      <c r="B719" s="254">
        <v>1</v>
      </c>
      <c r="C719" s="279" t="s">
        <v>354</v>
      </c>
      <c r="D719" s="279"/>
      <c r="E719" s="146"/>
      <c r="F719" s="29">
        <f t="shared" si="369"/>
        <v>0</v>
      </c>
      <c r="G719" s="146">
        <v>0</v>
      </c>
      <c r="H719" s="146" t="e">
        <f t="shared" si="372"/>
        <v>#DIV/0!</v>
      </c>
      <c r="I719" s="280"/>
      <c r="J719" s="280"/>
      <c r="K719" s="120"/>
      <c r="L719" s="120"/>
      <c r="M719" s="120"/>
      <c r="N719" s="120"/>
      <c r="O719" s="120"/>
      <c r="P719" s="120"/>
      <c r="Q719" s="79"/>
      <c r="R719" s="79"/>
      <c r="S719" s="79">
        <f t="shared" si="342"/>
        <v>0</v>
      </c>
      <c r="T719" s="79"/>
      <c r="U719" s="79"/>
      <c r="V719" s="79"/>
      <c r="W719" s="79"/>
    </row>
    <row r="720" spans="1:23" ht="30" x14ac:dyDescent="0.25">
      <c r="A720" s="254">
        <v>1</v>
      </c>
      <c r="B720" s="254">
        <v>1</v>
      </c>
      <c r="C720" s="279" t="s">
        <v>355</v>
      </c>
      <c r="D720" s="279"/>
      <c r="E720" s="146"/>
      <c r="F720" s="29">
        <f t="shared" si="369"/>
        <v>0</v>
      </c>
      <c r="G720" s="146">
        <v>0</v>
      </c>
      <c r="H720" s="146" t="e">
        <f t="shared" si="372"/>
        <v>#DIV/0!</v>
      </c>
      <c r="I720" s="280"/>
      <c r="J720" s="280"/>
      <c r="K720" s="120"/>
      <c r="L720" s="120"/>
      <c r="M720" s="120"/>
      <c r="N720" s="120"/>
      <c r="O720" s="120"/>
      <c r="P720" s="120"/>
      <c r="Q720" s="79"/>
      <c r="R720" s="79"/>
      <c r="S720" s="79">
        <f t="shared" si="342"/>
        <v>0</v>
      </c>
      <c r="T720" s="79"/>
      <c r="U720" s="79"/>
      <c r="V720" s="79"/>
      <c r="W720" s="79"/>
    </row>
    <row r="721" spans="1:23" ht="45" x14ac:dyDescent="0.25">
      <c r="A721" s="254">
        <v>1</v>
      </c>
      <c r="B721" s="254">
        <v>1</v>
      </c>
      <c r="C721" s="279" t="s">
        <v>310</v>
      </c>
      <c r="D721" s="279"/>
      <c r="E721" s="146"/>
      <c r="F721" s="146">
        <f>SUM(F722:F723)</f>
        <v>0</v>
      </c>
      <c r="G721" s="146">
        <f>SUM(G722:G723)</f>
        <v>0</v>
      </c>
      <c r="H721" s="146" t="e">
        <f t="shared" si="372"/>
        <v>#DIV/0!</v>
      </c>
      <c r="I721" s="280"/>
      <c r="J721" s="280"/>
      <c r="K721" s="120"/>
      <c r="L721" s="120"/>
      <c r="M721" s="120"/>
      <c r="N721" s="120"/>
      <c r="O721" s="120"/>
      <c r="P721" s="120"/>
      <c r="Q721" s="79"/>
      <c r="R721" s="79"/>
      <c r="S721" s="79">
        <f t="shared" si="342"/>
        <v>0</v>
      </c>
      <c r="T721" s="79"/>
      <c r="U721" s="79"/>
      <c r="V721" s="79"/>
      <c r="W721" s="79"/>
    </row>
    <row r="722" spans="1:23" ht="60" x14ac:dyDescent="0.25">
      <c r="A722" s="254">
        <v>1</v>
      </c>
      <c r="B722" s="254">
        <v>1</v>
      </c>
      <c r="C722" s="279" t="s">
        <v>320</v>
      </c>
      <c r="D722" s="279"/>
      <c r="E722" s="146"/>
      <c r="F722" s="29">
        <f t="shared" si="369"/>
        <v>0</v>
      </c>
      <c r="G722" s="29">
        <v>0</v>
      </c>
      <c r="H722" s="146" t="e">
        <f t="shared" si="372"/>
        <v>#DIV/0!</v>
      </c>
      <c r="I722" s="280"/>
      <c r="J722" s="280"/>
      <c r="K722" s="120"/>
      <c r="L722" s="120"/>
      <c r="M722" s="120"/>
      <c r="N722" s="120"/>
      <c r="O722" s="120"/>
      <c r="P722" s="120"/>
      <c r="Q722" s="79"/>
      <c r="R722" s="79"/>
      <c r="S722" s="79">
        <f t="shared" si="342"/>
        <v>0</v>
      </c>
      <c r="T722" s="79"/>
      <c r="U722" s="79"/>
      <c r="V722" s="79"/>
      <c r="W722" s="79"/>
    </row>
    <row r="723" spans="1:23" ht="45" x14ac:dyDescent="0.25">
      <c r="A723" s="254">
        <v>1</v>
      </c>
      <c r="B723" s="254">
        <v>1</v>
      </c>
      <c r="C723" s="279" t="s">
        <v>321</v>
      </c>
      <c r="D723" s="279"/>
      <c r="E723" s="146"/>
      <c r="F723" s="29">
        <f t="shared" si="369"/>
        <v>0</v>
      </c>
      <c r="G723" s="29">
        <v>0</v>
      </c>
      <c r="H723" s="146" t="e">
        <f t="shared" si="372"/>
        <v>#DIV/0!</v>
      </c>
      <c r="I723" s="280"/>
      <c r="J723" s="280"/>
      <c r="K723" s="120"/>
      <c r="L723" s="120"/>
      <c r="M723" s="120"/>
      <c r="N723" s="120"/>
      <c r="O723" s="120"/>
      <c r="P723" s="120"/>
      <c r="Q723" s="79"/>
      <c r="R723" s="79"/>
      <c r="S723" s="79">
        <f t="shared" si="342"/>
        <v>0</v>
      </c>
      <c r="T723" s="79"/>
      <c r="U723" s="79"/>
      <c r="V723" s="79"/>
      <c r="W723" s="79"/>
    </row>
    <row r="724" spans="1:23" ht="45" x14ac:dyDescent="0.25">
      <c r="A724" s="254">
        <v>1</v>
      </c>
      <c r="B724" s="254">
        <v>1</v>
      </c>
      <c r="C724" s="279" t="s">
        <v>291</v>
      </c>
      <c r="D724" s="279"/>
      <c r="E724" s="146"/>
      <c r="F724" s="29">
        <f t="shared" si="369"/>
        <v>0</v>
      </c>
      <c r="G724" s="29">
        <v>0</v>
      </c>
      <c r="H724" s="29" t="e">
        <f t="shared" si="372"/>
        <v>#DIV/0!</v>
      </c>
      <c r="I724" s="280"/>
      <c r="J724" s="280"/>
      <c r="K724" s="120"/>
      <c r="L724" s="120"/>
      <c r="M724" s="120"/>
      <c r="N724" s="120"/>
      <c r="O724" s="120"/>
      <c r="P724" s="120"/>
      <c r="Q724" s="79"/>
      <c r="R724" s="79"/>
      <c r="S724" s="79">
        <f t="shared" si="342"/>
        <v>0</v>
      </c>
      <c r="T724" s="79"/>
      <c r="U724" s="79"/>
      <c r="V724" s="79"/>
      <c r="W724" s="79"/>
    </row>
    <row r="725" spans="1:23" x14ac:dyDescent="0.25">
      <c r="A725" s="254">
        <v>1</v>
      </c>
      <c r="B725" s="254">
        <v>1</v>
      </c>
      <c r="C725" s="479" t="s">
        <v>292</v>
      </c>
      <c r="D725" s="277"/>
      <c r="E725" s="146">
        <v>65</v>
      </c>
      <c r="F725" s="29">
        <f t="shared" si="369"/>
        <v>22</v>
      </c>
      <c r="G725" s="146">
        <v>16</v>
      </c>
      <c r="H725" s="29">
        <f t="shared" si="372"/>
        <v>72.727272727272734</v>
      </c>
      <c r="I725" s="280"/>
      <c r="J725" s="280"/>
      <c r="K725" s="120"/>
      <c r="L725" s="120"/>
      <c r="M725" s="120"/>
      <c r="N725" s="120"/>
      <c r="O725" s="120"/>
      <c r="P725" s="120"/>
      <c r="Q725" s="79"/>
      <c r="R725" s="79"/>
      <c r="S725" s="79">
        <f t="shared" si="342"/>
        <v>0</v>
      </c>
      <c r="T725" s="79"/>
      <c r="U725" s="79"/>
      <c r="V725" s="79"/>
      <c r="W725" s="79"/>
    </row>
    <row r="726" spans="1:23" x14ac:dyDescent="0.25">
      <c r="A726" s="254">
        <v>1</v>
      </c>
      <c r="B726" s="254">
        <v>1</v>
      </c>
      <c r="C726" s="279" t="s">
        <v>157</v>
      </c>
      <c r="D726" s="279"/>
      <c r="E726" s="11">
        <v>38</v>
      </c>
      <c r="F726" s="29">
        <f t="shared" si="369"/>
        <v>13</v>
      </c>
      <c r="G726" s="29">
        <v>8</v>
      </c>
      <c r="H726" s="29">
        <f t="shared" si="372"/>
        <v>61.53846153846154</v>
      </c>
      <c r="I726" s="280"/>
      <c r="J726" s="280"/>
      <c r="K726" s="120"/>
      <c r="L726" s="120"/>
      <c r="M726" s="120"/>
      <c r="N726" s="120"/>
      <c r="O726" s="120"/>
      <c r="P726" s="120"/>
      <c r="Q726" s="79"/>
      <c r="R726" s="79"/>
      <c r="S726" s="79">
        <f t="shared" si="342"/>
        <v>0</v>
      </c>
      <c r="T726" s="79"/>
      <c r="U726" s="79"/>
      <c r="V726" s="79"/>
      <c r="W726" s="79"/>
    </row>
    <row r="727" spans="1:23" ht="30" x14ac:dyDescent="0.25">
      <c r="A727" s="254">
        <v>1</v>
      </c>
      <c r="B727" s="254">
        <v>1</v>
      </c>
      <c r="C727" s="279" t="s">
        <v>158</v>
      </c>
      <c r="D727" s="512"/>
      <c r="E727" s="146"/>
      <c r="F727" s="31">
        <f t="shared" si="369"/>
        <v>0</v>
      </c>
      <c r="G727" s="31">
        <v>0</v>
      </c>
      <c r="H727" s="29" t="e">
        <f t="shared" si="372"/>
        <v>#DIV/0!</v>
      </c>
      <c r="I727" s="280"/>
      <c r="J727" s="280"/>
      <c r="K727" s="120"/>
      <c r="L727" s="138"/>
      <c r="M727" s="138"/>
      <c r="N727" s="120"/>
      <c r="O727" s="138"/>
      <c r="P727" s="138"/>
      <c r="Q727" s="79"/>
      <c r="R727" s="79"/>
      <c r="S727" s="79">
        <f t="shared" si="342"/>
        <v>0</v>
      </c>
      <c r="T727" s="79"/>
      <c r="U727" s="79"/>
      <c r="V727" s="79"/>
      <c r="W727" s="79"/>
    </row>
    <row r="728" spans="1:23" x14ac:dyDescent="0.25">
      <c r="C728" s="1084" t="s">
        <v>160</v>
      </c>
      <c r="D728" s="9"/>
      <c r="E728" s="164"/>
      <c r="F728" s="5"/>
      <c r="G728" s="5"/>
      <c r="H728" s="164"/>
      <c r="I728" s="997"/>
      <c r="J728" s="280"/>
      <c r="K728" s="280"/>
      <c r="L728" s="280"/>
      <c r="M728" s="280"/>
      <c r="N728" s="997"/>
      <c r="O728" s="280"/>
      <c r="P728" s="280"/>
      <c r="Q728" s="280"/>
      <c r="R728" s="280">
        <f t="shared" ref="R728" si="373">Q728/12*$C$4</f>
        <v>0</v>
      </c>
      <c r="S728" s="280">
        <f t="shared" si="342"/>
        <v>1.9250400000000001</v>
      </c>
      <c r="T728" s="280"/>
      <c r="U728" s="280">
        <f>S728-R728</f>
        <v>1.9250400000000001</v>
      </c>
      <c r="V728" s="280">
        <v>0</v>
      </c>
      <c r="W728" s="280">
        <v>1.9250400000000001</v>
      </c>
    </row>
    <row r="729" spans="1:23" x14ac:dyDescent="0.25">
      <c r="C729" s="2" t="s">
        <v>85</v>
      </c>
      <c r="D729" s="329"/>
      <c r="E729" s="5"/>
      <c r="F729" s="29">
        <f t="shared" ref="F729:F731" si="374">ROUND(E729/12*$C$4,0)</f>
        <v>0</v>
      </c>
      <c r="G729" s="29">
        <v>3</v>
      </c>
      <c r="H729" s="29" t="e">
        <f>G729/F729*100</f>
        <v>#DIV/0!</v>
      </c>
      <c r="I729" s="997"/>
      <c r="J729" s="280"/>
      <c r="K729" s="280"/>
      <c r="L729" s="280"/>
      <c r="M729" s="280"/>
      <c r="N729" s="280"/>
      <c r="O729" s="280"/>
      <c r="P729" s="280"/>
      <c r="Q729" s="280"/>
      <c r="R729" s="280"/>
      <c r="S729" s="280"/>
      <c r="T729" s="280"/>
      <c r="U729" s="280"/>
      <c r="V729" s="280"/>
      <c r="W729" s="280"/>
    </row>
    <row r="730" spans="1:23" x14ac:dyDescent="0.25">
      <c r="C730" s="2" t="s">
        <v>103</v>
      </c>
      <c r="D730" s="329"/>
      <c r="E730" s="5"/>
      <c r="F730" s="29">
        <f t="shared" si="374"/>
        <v>0</v>
      </c>
      <c r="G730" s="29">
        <v>0</v>
      </c>
      <c r="H730" s="29" t="e">
        <f>G730/F730*100</f>
        <v>#DIV/0!</v>
      </c>
      <c r="I730" s="1048"/>
      <c r="J730" s="280"/>
      <c r="K730" s="280"/>
      <c r="L730" s="280"/>
      <c r="M730" s="280"/>
      <c r="N730" s="280"/>
      <c r="O730" s="280"/>
      <c r="P730" s="280"/>
      <c r="Q730" s="280"/>
      <c r="R730" s="280"/>
      <c r="S730" s="280"/>
      <c r="T730" s="280"/>
      <c r="U730" s="280"/>
      <c r="V730" s="280"/>
      <c r="W730" s="280"/>
    </row>
    <row r="731" spans="1:23" x14ac:dyDescent="0.25">
      <c r="C731" s="792" t="s">
        <v>74</v>
      </c>
      <c r="D731" s="1103"/>
      <c r="E731" s="5"/>
      <c r="F731" s="29">
        <f t="shared" si="374"/>
        <v>0</v>
      </c>
      <c r="G731" s="29">
        <v>2</v>
      </c>
      <c r="H731" s="29" t="e">
        <f>G731/F731*100</f>
        <v>#DIV/0!</v>
      </c>
      <c r="I731" s="280"/>
      <c r="J731" s="280"/>
      <c r="K731" s="280"/>
      <c r="L731" s="280"/>
      <c r="M731" s="280"/>
      <c r="N731" s="280"/>
      <c r="O731" s="483"/>
      <c r="P731" s="280"/>
      <c r="Q731" s="483"/>
      <c r="R731" s="483"/>
      <c r="S731" s="483"/>
      <c r="T731" s="483"/>
      <c r="U731" s="483"/>
      <c r="V731" s="483"/>
      <c r="W731" s="483"/>
    </row>
    <row r="732" spans="1:23" x14ac:dyDescent="0.25">
      <c r="A732" s="254">
        <v>1</v>
      </c>
      <c r="B732" s="254">
        <v>1</v>
      </c>
      <c r="C732" s="486" t="s">
        <v>165</v>
      </c>
      <c r="D732" s="1104"/>
      <c r="E732" s="166">
        <f>E717+E726*3.2+E727</f>
        <v>186.60000000000002</v>
      </c>
      <c r="F732" s="166">
        <f>F717+F726*3.2+F727</f>
        <v>63.6</v>
      </c>
      <c r="G732" s="1105">
        <f>G717+G726*3.2+G727</f>
        <v>41.6</v>
      </c>
      <c r="H732" s="128">
        <f>G732/F732*100</f>
        <v>65.408805031446533</v>
      </c>
      <c r="I732" s="1106"/>
      <c r="J732" s="1106"/>
      <c r="K732" s="76"/>
      <c r="L732" s="76"/>
      <c r="M732" s="1107"/>
      <c r="N732" s="76"/>
      <c r="O732" s="1058"/>
      <c r="P732" s="1107"/>
      <c r="Q732" s="960">
        <v>101.36035000000001</v>
      </c>
      <c r="R732" s="960">
        <f t="shared" ref="R732" si="375">Q732/12*$C$4</f>
        <v>33.786783333333339</v>
      </c>
      <c r="S732" s="960">
        <f t="shared" ref="S732" si="376">W732-V732-T732</f>
        <v>22.428559999999997</v>
      </c>
      <c r="T732" s="960"/>
      <c r="U732" s="960">
        <f>S732-R732</f>
        <v>-11.358223333333342</v>
      </c>
      <c r="V732" s="960">
        <v>0</v>
      </c>
      <c r="W732" s="960">
        <v>22.428559999999997</v>
      </c>
    </row>
    <row r="733" spans="1:23" x14ac:dyDescent="0.25">
      <c r="A733" s="254">
        <v>1</v>
      </c>
      <c r="B733" s="254">
        <v>1</v>
      </c>
      <c r="C733" s="794" t="s">
        <v>166</v>
      </c>
      <c r="D733" s="1108"/>
      <c r="E733" s="150">
        <f>SUM(E732,E715)</f>
        <v>186.60000000000002</v>
      </c>
      <c r="F733" s="150">
        <f>SUM(F732,F715)</f>
        <v>63.6</v>
      </c>
      <c r="G733" s="150">
        <f>SUM(G732,G715)</f>
        <v>41.6</v>
      </c>
      <c r="H733" s="107">
        <f>G733/F733*100</f>
        <v>65.408805031446533</v>
      </c>
      <c r="I733" s="473"/>
      <c r="J733" s="473"/>
      <c r="K733" s="165"/>
      <c r="L733" s="165"/>
      <c r="M733" s="165"/>
      <c r="N733" s="165"/>
      <c r="O733" s="165"/>
      <c r="P733" s="165"/>
      <c r="Q733" s="81">
        <f>SUM(Q732,Q728,Q715)</f>
        <v>101.36035000000001</v>
      </c>
      <c r="R733" s="81">
        <f t="shared" ref="R733:W733" si="377">SUM(R732,R728,R715)</f>
        <v>33.786783333333339</v>
      </c>
      <c r="S733" s="81">
        <f t="shared" si="377"/>
        <v>24.353599999999997</v>
      </c>
      <c r="T733" s="81">
        <f t="shared" si="377"/>
        <v>0</v>
      </c>
      <c r="U733" s="81">
        <f t="shared" si="377"/>
        <v>-9.4331833333333428</v>
      </c>
      <c r="V733" s="81">
        <f t="shared" si="377"/>
        <v>0</v>
      </c>
      <c r="W733" s="81">
        <f t="shared" si="377"/>
        <v>24.353599999999997</v>
      </c>
    </row>
    <row r="734" spans="1:23" x14ac:dyDescent="0.25">
      <c r="A734" s="254">
        <v>1</v>
      </c>
      <c r="B734" s="254">
        <v>1</v>
      </c>
      <c r="C734" s="10" t="s">
        <v>31</v>
      </c>
      <c r="D734" s="10"/>
      <c r="E734" s="5"/>
      <c r="F734" s="5"/>
      <c r="G734" s="5"/>
      <c r="H734" s="5"/>
      <c r="I734" s="278"/>
      <c r="J734" s="278"/>
      <c r="K734" s="146"/>
      <c r="L734" s="146"/>
      <c r="M734" s="146"/>
      <c r="N734" s="146"/>
      <c r="O734" s="146"/>
      <c r="P734" s="146"/>
      <c r="Q734" s="79"/>
      <c r="R734" s="79"/>
      <c r="S734" s="79">
        <f t="shared" si="342"/>
        <v>0</v>
      </c>
      <c r="T734" s="79"/>
      <c r="U734" s="79"/>
      <c r="V734" s="79"/>
      <c r="W734" s="79"/>
    </row>
    <row r="735" spans="1:23" s="297" customFormat="1" x14ac:dyDescent="0.25">
      <c r="A735" s="254">
        <v>1</v>
      </c>
      <c r="B735" s="254">
        <v>1</v>
      </c>
      <c r="C735" s="329" t="s">
        <v>154</v>
      </c>
      <c r="D735" s="329">
        <v>300</v>
      </c>
      <c r="E735" s="5"/>
      <c r="F735" s="29">
        <f>ROUND(E735/12*$C$4,0)</f>
        <v>0</v>
      </c>
      <c r="G735" s="29">
        <v>0</v>
      </c>
      <c r="H735" s="29" t="e">
        <f>G735/F735*100</f>
        <v>#DIV/0!</v>
      </c>
      <c r="I735" s="278">
        <v>12.7</v>
      </c>
      <c r="J735" s="32" t="e">
        <f>M735/G735</f>
        <v>#DIV/0!</v>
      </c>
      <c r="K735" s="226">
        <f>ROUND(E735*I735,0)</f>
        <v>0</v>
      </c>
      <c r="L735" s="226">
        <f t="shared" ref="L735" si="378">ROUND(K735/12*$C$4,0)</f>
        <v>0</v>
      </c>
      <c r="M735" s="226"/>
      <c r="N735" s="226" t="e">
        <f>M735/L735*100</f>
        <v>#DIV/0!</v>
      </c>
      <c r="O735" s="226">
        <f>ROUND(K735/D735,0)</f>
        <v>0</v>
      </c>
      <c r="P735" s="226" t="e">
        <f t="shared" ref="P735:P740" si="379">M735/$C$4*12/O735</f>
        <v>#DIV/0!</v>
      </c>
      <c r="Q735" s="79"/>
      <c r="R735" s="79"/>
      <c r="S735" s="79">
        <f t="shared" si="342"/>
        <v>0</v>
      </c>
      <c r="T735" s="79"/>
      <c r="U735" s="79"/>
      <c r="V735" s="79"/>
      <c r="W735" s="79"/>
    </row>
    <row r="736" spans="1:23" s="297" customFormat="1" x14ac:dyDescent="0.25">
      <c r="A736" s="254">
        <v>1</v>
      </c>
      <c r="B736" s="254">
        <v>1</v>
      </c>
      <c r="C736" s="1200" t="s">
        <v>90</v>
      </c>
      <c r="D736" s="277"/>
      <c r="E736" s="22">
        <f>E735</f>
        <v>0</v>
      </c>
      <c r="F736" s="22">
        <f>F735</f>
        <v>0</v>
      </c>
      <c r="G736" s="22">
        <f>G735</f>
        <v>0</v>
      </c>
      <c r="H736" s="22" t="e">
        <f>G736/F736*100</f>
        <v>#DIV/0!</v>
      </c>
      <c r="I736" s="280">
        <f>I735</f>
        <v>12.7</v>
      </c>
      <c r="J736" s="274" t="e">
        <f>M736/G736</f>
        <v>#DIV/0!</v>
      </c>
      <c r="K736" s="147">
        <f>K735</f>
        <v>0</v>
      </c>
      <c r="L736" s="147">
        <f>L735</f>
        <v>0</v>
      </c>
      <c r="M736" s="147">
        <f>M735</f>
        <v>0</v>
      </c>
      <c r="N736" s="226" t="e">
        <f>M736/L736*100</f>
        <v>#DIV/0!</v>
      </c>
      <c r="O736" s="139">
        <f>SUM(O735)</f>
        <v>0</v>
      </c>
      <c r="P736" s="226" t="e">
        <f t="shared" si="379"/>
        <v>#DIV/0!</v>
      </c>
      <c r="Q736" s="79"/>
      <c r="R736" s="79"/>
      <c r="S736" s="79">
        <f t="shared" ref="S736:S801" si="380">W736-V736-T736</f>
        <v>0</v>
      </c>
      <c r="T736" s="79"/>
      <c r="U736" s="79"/>
      <c r="V736" s="79"/>
      <c r="W736" s="79"/>
    </row>
    <row r="737" spans="1:23" x14ac:dyDescent="0.25">
      <c r="A737" s="254">
        <v>1</v>
      </c>
      <c r="B737" s="254">
        <v>1</v>
      </c>
      <c r="C737" s="10" t="s">
        <v>16</v>
      </c>
      <c r="D737" s="277"/>
      <c r="E737" s="22"/>
      <c r="F737" s="22"/>
      <c r="G737" s="22"/>
      <c r="H737" s="22"/>
      <c r="I737" s="280"/>
      <c r="J737" s="274"/>
      <c r="K737" s="147"/>
      <c r="L737" s="147"/>
      <c r="M737" s="147"/>
      <c r="N737" s="226"/>
      <c r="O737" s="139"/>
      <c r="P737" s="226"/>
      <c r="Q737" s="79"/>
      <c r="R737" s="79"/>
      <c r="S737" s="79">
        <f t="shared" si="380"/>
        <v>0</v>
      </c>
      <c r="T737" s="79"/>
      <c r="U737" s="79"/>
      <c r="V737" s="79"/>
      <c r="W737" s="79"/>
    </row>
    <row r="738" spans="1:23" s="297" customFormat="1" x14ac:dyDescent="0.25">
      <c r="A738" s="254">
        <v>1</v>
      </c>
      <c r="B738" s="254">
        <v>1</v>
      </c>
      <c r="C738" s="18" t="s">
        <v>77</v>
      </c>
      <c r="D738" s="329">
        <v>240</v>
      </c>
      <c r="E738" s="152">
        <v>1</v>
      </c>
      <c r="F738" s="29">
        <f>ROUND(E738/12*$C$4,0)</f>
        <v>0</v>
      </c>
      <c r="G738" s="29">
        <v>0</v>
      </c>
      <c r="H738" s="29" t="e">
        <f>G738/F738*100</f>
        <v>#DIV/0!</v>
      </c>
      <c r="I738" s="280">
        <v>8</v>
      </c>
      <c r="J738" s="32" t="e">
        <f>M738/G738</f>
        <v>#DIV/0!</v>
      </c>
      <c r="K738" s="226">
        <f>ROUND(E738*I738,0)</f>
        <v>8</v>
      </c>
      <c r="L738" s="226">
        <f t="shared" ref="L738" si="381">ROUND(K738/12*$C$4,0)</f>
        <v>3</v>
      </c>
      <c r="M738" s="226"/>
      <c r="N738" s="226">
        <f>M738/L738*100</f>
        <v>0</v>
      </c>
      <c r="O738" s="796">
        <f>ROUND(K738/D738,0)</f>
        <v>0</v>
      </c>
      <c r="P738" s="226" t="e">
        <f t="shared" si="379"/>
        <v>#DIV/0!</v>
      </c>
      <c r="Q738" s="79"/>
      <c r="R738" s="79"/>
      <c r="S738" s="79">
        <f t="shared" si="380"/>
        <v>0</v>
      </c>
      <c r="T738" s="79"/>
      <c r="U738" s="79"/>
      <c r="V738" s="79"/>
      <c r="W738" s="79"/>
    </row>
    <row r="739" spans="1:23" x14ac:dyDescent="0.25">
      <c r="A739" s="254">
        <v>1</v>
      </c>
      <c r="B739" s="254">
        <v>1</v>
      </c>
      <c r="C739" s="1535" t="s">
        <v>240</v>
      </c>
      <c r="D739" s="1001"/>
      <c r="E739" s="153">
        <f>SUM(E738)</f>
        <v>1</v>
      </c>
      <c r="F739" s="153">
        <f>SUM(F738)</f>
        <v>0</v>
      </c>
      <c r="G739" s="153">
        <f>SUM(G738)</f>
        <v>0</v>
      </c>
      <c r="H739" s="212" t="e">
        <f>G739/F739*100</f>
        <v>#DIV/0!</v>
      </c>
      <c r="I739" s="483">
        <f>I738</f>
        <v>8</v>
      </c>
      <c r="J739" s="793" t="e">
        <f>M739/G739</f>
        <v>#DIV/0!</v>
      </c>
      <c r="K739" s="840">
        <f>SUM(K738)</f>
        <v>8</v>
      </c>
      <c r="L739" s="840">
        <f>SUM(L738)</f>
        <v>3</v>
      </c>
      <c r="M739" s="840">
        <f>SUM(M738)</f>
        <v>0</v>
      </c>
      <c r="N739" s="840">
        <f>M739/L739*100</f>
        <v>0</v>
      </c>
      <c r="O739" s="875">
        <f>SUM(O738)</f>
        <v>0</v>
      </c>
      <c r="P739" s="300" t="e">
        <f t="shared" si="379"/>
        <v>#DIV/0!</v>
      </c>
      <c r="Q739" s="221"/>
      <c r="R739" s="221"/>
      <c r="S739" s="221">
        <f t="shared" si="380"/>
        <v>0</v>
      </c>
      <c r="T739" s="221"/>
      <c r="U739" s="221"/>
      <c r="V739" s="221"/>
      <c r="W739" s="221"/>
    </row>
    <row r="740" spans="1:23" ht="30" thickBot="1" x14ac:dyDescent="0.3">
      <c r="A740" s="254">
        <v>1</v>
      </c>
      <c r="B740" s="254">
        <v>1</v>
      </c>
      <c r="C740" s="805" t="s">
        <v>340</v>
      </c>
      <c r="D740" s="805"/>
      <c r="E740" s="167">
        <f>SUM(E739,E736)</f>
        <v>1</v>
      </c>
      <c r="F740" s="167">
        <f>SUM(F739,F736)</f>
        <v>0</v>
      </c>
      <c r="G740" s="167">
        <f>SUM(G739,G736)</f>
        <v>0</v>
      </c>
      <c r="H740" s="167" t="e">
        <f>G740/F740*100</f>
        <v>#DIV/0!</v>
      </c>
      <c r="I740" s="807">
        <f>IF(E740=0,0,K740/E740)</f>
        <v>8</v>
      </c>
      <c r="J740" s="1109">
        <f>IF(F740=0,0,L740/F740)</f>
        <v>0</v>
      </c>
      <c r="K740" s="167">
        <f>SUM(K739,K736)</f>
        <v>8</v>
      </c>
      <c r="L740" s="167">
        <f>SUM(L739,L736)</f>
        <v>3</v>
      </c>
      <c r="M740" s="167">
        <f>SUM(M739,M736)</f>
        <v>0</v>
      </c>
      <c r="N740" s="764">
        <f>M740/L740*100</f>
        <v>0</v>
      </c>
      <c r="O740" s="828">
        <f>SUM(O738,O735)</f>
        <v>0</v>
      </c>
      <c r="P740" s="764" t="e">
        <f t="shared" si="379"/>
        <v>#DIV/0!</v>
      </c>
      <c r="Q740" s="80">
        <v>16.673749999999998</v>
      </c>
      <c r="R740" s="81">
        <f t="shared" ref="R740" si="382">Q740/12*$C$4</f>
        <v>5.5579166666666664</v>
      </c>
      <c r="S740" s="80">
        <f t="shared" si="380"/>
        <v>0</v>
      </c>
      <c r="T740" s="80"/>
      <c r="U740" s="80">
        <f>S740-R740</f>
        <v>-5.5579166666666664</v>
      </c>
      <c r="V740" s="80">
        <v>0</v>
      </c>
      <c r="W740" s="80">
        <v>0</v>
      </c>
    </row>
    <row r="741" spans="1:23" ht="15.75" thickBot="1" x14ac:dyDescent="0.3">
      <c r="A741" s="254">
        <v>1</v>
      </c>
      <c r="B741" s="254">
        <v>1</v>
      </c>
      <c r="C741" s="677" t="s">
        <v>17</v>
      </c>
      <c r="D741" s="677"/>
      <c r="E741" s="155"/>
      <c r="F741" s="155"/>
      <c r="G741" s="155"/>
      <c r="H741" s="155"/>
      <c r="I741" s="1004"/>
      <c r="J741" s="1004"/>
      <c r="K741" s="155"/>
      <c r="L741" s="155"/>
      <c r="M741" s="520">
        <f>SUM(M740,M733,M707)</f>
        <v>56</v>
      </c>
      <c r="N741" s="155"/>
      <c r="O741" s="155"/>
      <c r="P741" s="155"/>
      <c r="Q741" s="83">
        <f>SUM(Q740,Q733,Q707)</f>
        <v>608.54148999999995</v>
      </c>
      <c r="R741" s="83">
        <f>SUM(R740,R733,R707)</f>
        <v>202.84716333333336</v>
      </c>
      <c r="S741" s="83">
        <f t="shared" si="380"/>
        <v>211.19606999999999</v>
      </c>
      <c r="T741" s="83"/>
      <c r="U741" s="83">
        <f>SUM(U740,U733,U707)</f>
        <v>8.3489066666666432</v>
      </c>
      <c r="V741" s="83">
        <f>SUM(V740,V733,V707)</f>
        <v>0</v>
      </c>
      <c r="W741" s="83">
        <f>SUM(W740,W733,W707)</f>
        <v>211.19606999999999</v>
      </c>
    </row>
    <row r="742" spans="1:23" x14ac:dyDescent="0.25">
      <c r="A742" s="254">
        <v>1</v>
      </c>
      <c r="B742" s="254">
        <v>1</v>
      </c>
      <c r="C742" s="412"/>
      <c r="D742" s="412"/>
      <c r="E742" s="164"/>
      <c r="F742" s="164"/>
      <c r="G742" s="164"/>
      <c r="H742" s="164"/>
      <c r="I742" s="990"/>
      <c r="J742" s="990"/>
      <c r="K742" s="145"/>
      <c r="L742" s="145"/>
      <c r="M742" s="145"/>
      <c r="N742" s="145"/>
      <c r="O742" s="145"/>
      <c r="P742" s="145"/>
      <c r="Q742" s="82"/>
      <c r="R742" s="82"/>
      <c r="S742" s="82">
        <f t="shared" si="380"/>
        <v>0</v>
      </c>
      <c r="T742" s="82"/>
      <c r="U742" s="82"/>
      <c r="V742" s="82"/>
      <c r="W742" s="82"/>
    </row>
    <row r="743" spans="1:23" s="284" customFormat="1" ht="43.5" x14ac:dyDescent="0.25">
      <c r="A743" s="254">
        <v>1</v>
      </c>
      <c r="B743" s="254">
        <v>1</v>
      </c>
      <c r="C743" s="1526" t="s">
        <v>397</v>
      </c>
      <c r="D743" s="394"/>
      <c r="E743" s="5"/>
      <c r="F743" s="5"/>
      <c r="G743" s="5"/>
      <c r="H743" s="5"/>
      <c r="I743" s="278"/>
      <c r="J743" s="278"/>
      <c r="K743" s="120"/>
      <c r="L743" s="120"/>
      <c r="M743" s="120"/>
      <c r="N743" s="120"/>
      <c r="O743" s="120"/>
      <c r="P743" s="120"/>
      <c r="Q743" s="79"/>
      <c r="R743" s="79"/>
      <c r="S743" s="79">
        <f t="shared" si="380"/>
        <v>0</v>
      </c>
      <c r="T743" s="79"/>
      <c r="U743" s="79"/>
      <c r="V743" s="79"/>
      <c r="W743" s="79"/>
    </row>
    <row r="744" spans="1:23" x14ac:dyDescent="0.25">
      <c r="A744" s="254">
        <v>1</v>
      </c>
      <c r="B744" s="254">
        <v>1</v>
      </c>
      <c r="C744" s="383" t="s">
        <v>5</v>
      </c>
      <c r="D744" s="383"/>
      <c r="E744" s="5"/>
      <c r="F744" s="5"/>
      <c r="G744" s="5"/>
      <c r="H744" s="5"/>
      <c r="I744" s="280"/>
      <c r="J744" s="280"/>
      <c r="K744" s="5"/>
      <c r="L744" s="5"/>
      <c r="M744" s="5"/>
      <c r="N744" s="5"/>
      <c r="O744" s="5"/>
      <c r="P744" s="5"/>
      <c r="Q744" s="79"/>
      <c r="R744" s="79"/>
      <c r="S744" s="79">
        <f t="shared" si="380"/>
        <v>0</v>
      </c>
      <c r="T744" s="79"/>
      <c r="U744" s="79"/>
      <c r="V744" s="79"/>
      <c r="W744" s="79"/>
    </row>
    <row r="745" spans="1:23" x14ac:dyDescent="0.25">
      <c r="A745" s="254">
        <v>1</v>
      </c>
      <c r="B745" s="254">
        <v>1</v>
      </c>
      <c r="C745" s="1103" t="s">
        <v>54</v>
      </c>
      <c r="D745" s="1103">
        <v>320</v>
      </c>
      <c r="E745" s="6">
        <v>15</v>
      </c>
      <c r="F745" s="31">
        <f>ROUND(E745/12*$C$4,0)</f>
        <v>5</v>
      </c>
      <c r="G745" s="31">
        <v>2</v>
      </c>
      <c r="H745" s="31">
        <f>G745/F745*100</f>
        <v>40</v>
      </c>
      <c r="I745" s="469">
        <v>10.5</v>
      </c>
      <c r="J745" s="34">
        <f>M745/G745</f>
        <v>10</v>
      </c>
      <c r="K745" s="300">
        <f>ROUND(E745*I745,0)</f>
        <v>158</v>
      </c>
      <c r="L745" s="300">
        <f t="shared" ref="L745" si="383">ROUND(K745/12*$C$4,0)</f>
        <v>53</v>
      </c>
      <c r="M745" s="300">
        <v>20</v>
      </c>
      <c r="N745" s="300">
        <f>M745/L745*100</f>
        <v>37.735849056603776</v>
      </c>
      <c r="O745" s="300">
        <f>ROUND(K745/D745,0)</f>
        <v>0</v>
      </c>
      <c r="P745" s="300" t="e">
        <f>M745/$C$4*12/O745</f>
        <v>#DIV/0!</v>
      </c>
      <c r="Q745" s="221"/>
      <c r="R745" s="221"/>
      <c r="S745" s="221">
        <f t="shared" si="380"/>
        <v>0</v>
      </c>
      <c r="T745" s="221"/>
      <c r="U745" s="221"/>
      <c r="V745" s="221"/>
      <c r="W745" s="221"/>
    </row>
    <row r="746" spans="1:23" x14ac:dyDescent="0.25">
      <c r="A746" s="254">
        <v>1</v>
      </c>
      <c r="B746" s="254">
        <v>1</v>
      </c>
      <c r="C746" s="794" t="s">
        <v>7</v>
      </c>
      <c r="D746" s="794"/>
      <c r="E746" s="159">
        <f>SUM(E745:E745)</f>
        <v>15</v>
      </c>
      <c r="F746" s="159">
        <f>SUM(F745:F745)</f>
        <v>5</v>
      </c>
      <c r="G746" s="159">
        <f>SUM(G745:G745)</f>
        <v>2</v>
      </c>
      <c r="H746" s="159">
        <f>G746/F746*100</f>
        <v>40</v>
      </c>
      <c r="I746" s="630">
        <f>K746/E746</f>
        <v>10.533333333333333</v>
      </c>
      <c r="J746" s="630">
        <f>M746/G746</f>
        <v>10</v>
      </c>
      <c r="K746" s="159">
        <f>SUM(K745:K745)</f>
        <v>158</v>
      </c>
      <c r="L746" s="159">
        <f>SUM(L745:L745)</f>
        <v>53</v>
      </c>
      <c r="M746" s="159">
        <f>SUM(M745:M745)</f>
        <v>20</v>
      </c>
      <c r="N746" s="233">
        <f>M746/L746*100</f>
        <v>37.735849056603776</v>
      </c>
      <c r="O746" s="1074">
        <f>SUM(O745)</f>
        <v>0</v>
      </c>
      <c r="P746" s="233" t="e">
        <f>M746/$C$4*12/O746</f>
        <v>#DIV/0!</v>
      </c>
      <c r="Q746" s="81">
        <v>600</v>
      </c>
      <c r="R746" s="81">
        <f t="shared" ref="R746" si="384">Q746/12*$C$4</f>
        <v>200</v>
      </c>
      <c r="S746" s="81">
        <f t="shared" si="380"/>
        <v>116.65351000000001</v>
      </c>
      <c r="T746" s="81"/>
      <c r="U746" s="81">
        <f>S746-R746</f>
        <v>-83.346489999999989</v>
      </c>
      <c r="V746" s="81">
        <v>0</v>
      </c>
      <c r="W746" s="81">
        <v>116.65351000000001</v>
      </c>
    </row>
    <row r="747" spans="1:23" x14ac:dyDescent="0.25">
      <c r="A747" s="254">
        <v>1</v>
      </c>
      <c r="B747" s="254">
        <v>1</v>
      </c>
      <c r="C747" s="1097" t="s">
        <v>467</v>
      </c>
      <c r="D747" s="591"/>
      <c r="E747" s="160"/>
      <c r="F747" s="160"/>
      <c r="G747" s="160"/>
      <c r="H747" s="160"/>
      <c r="I747" s="788"/>
      <c r="J747" s="788"/>
      <c r="K747" s="160"/>
      <c r="L747" s="160"/>
      <c r="M747" s="160"/>
      <c r="N747" s="423"/>
      <c r="O747" s="1080"/>
      <c r="P747" s="423"/>
      <c r="Q747" s="82"/>
      <c r="R747" s="82"/>
      <c r="S747" s="82">
        <f t="shared" si="380"/>
        <v>0</v>
      </c>
      <c r="T747" s="82"/>
      <c r="U747" s="82"/>
      <c r="V747" s="82"/>
      <c r="W747" s="82"/>
    </row>
    <row r="748" spans="1:23" x14ac:dyDescent="0.25">
      <c r="A748" s="254">
        <v>1</v>
      </c>
      <c r="B748" s="254">
        <v>1</v>
      </c>
      <c r="C748" s="279" t="s">
        <v>361</v>
      </c>
      <c r="D748" s="279"/>
      <c r="E748" s="5">
        <f>SUM(E749,E750,E751)</f>
        <v>6</v>
      </c>
      <c r="F748" s="5">
        <f>SUM(F749,F750,F751)</f>
        <v>2</v>
      </c>
      <c r="G748" s="5">
        <f>SUM(G749,G750,G751)</f>
        <v>0</v>
      </c>
      <c r="H748" s="5">
        <f t="shared" ref="H748:H753" si="385">G748/F748*100</f>
        <v>0</v>
      </c>
      <c r="I748" s="274"/>
      <c r="J748" s="274"/>
      <c r="K748" s="22"/>
      <c r="L748" s="22"/>
      <c r="M748" s="22"/>
      <c r="N748" s="226"/>
      <c r="O748" s="226"/>
      <c r="P748" s="226"/>
      <c r="Q748" s="79"/>
      <c r="R748" s="79"/>
      <c r="S748" s="79">
        <f t="shared" si="380"/>
        <v>0</v>
      </c>
      <c r="T748" s="79"/>
      <c r="U748" s="79"/>
      <c r="V748" s="79"/>
      <c r="W748" s="79"/>
    </row>
    <row r="749" spans="1:23" ht="30" x14ac:dyDescent="0.25">
      <c r="A749" s="254">
        <v>1</v>
      </c>
      <c r="B749" s="254">
        <v>1</v>
      </c>
      <c r="C749" s="279" t="s">
        <v>303</v>
      </c>
      <c r="D749" s="279"/>
      <c r="E749" s="5"/>
      <c r="F749" s="29">
        <f>ROUND(E749/12*$C$4,0)</f>
        <v>0</v>
      </c>
      <c r="G749" s="5">
        <v>0</v>
      </c>
      <c r="H749" s="5" t="e">
        <f t="shared" si="385"/>
        <v>#DIV/0!</v>
      </c>
      <c r="I749" s="274"/>
      <c r="J749" s="274"/>
      <c r="K749" s="22"/>
      <c r="L749" s="22"/>
      <c r="M749" s="22"/>
      <c r="N749" s="226"/>
      <c r="O749" s="226"/>
      <c r="P749" s="226"/>
      <c r="Q749" s="79"/>
      <c r="R749" s="79"/>
      <c r="S749" s="79">
        <f t="shared" si="380"/>
        <v>0</v>
      </c>
      <c r="T749" s="79"/>
      <c r="U749" s="79"/>
      <c r="V749" s="79"/>
      <c r="W749" s="79"/>
    </row>
    <row r="750" spans="1:23" ht="30" x14ac:dyDescent="0.25">
      <c r="A750" s="254">
        <v>1</v>
      </c>
      <c r="B750" s="254">
        <v>1</v>
      </c>
      <c r="C750" s="279" t="s">
        <v>304</v>
      </c>
      <c r="D750" s="279"/>
      <c r="E750" s="5"/>
      <c r="F750" s="29">
        <f>ROUND(E750/12*$C$4,0)</f>
        <v>0</v>
      </c>
      <c r="G750" s="5">
        <v>0</v>
      </c>
      <c r="H750" s="5" t="e">
        <f t="shared" si="385"/>
        <v>#DIV/0!</v>
      </c>
      <c r="I750" s="274"/>
      <c r="J750" s="274"/>
      <c r="K750" s="22"/>
      <c r="L750" s="22"/>
      <c r="M750" s="22"/>
      <c r="N750" s="226"/>
      <c r="O750" s="226"/>
      <c r="P750" s="226"/>
      <c r="Q750" s="79"/>
      <c r="R750" s="79"/>
      <c r="S750" s="79">
        <f t="shared" si="380"/>
        <v>0</v>
      </c>
      <c r="T750" s="79"/>
      <c r="U750" s="79"/>
      <c r="V750" s="79"/>
      <c r="W750" s="79"/>
    </row>
    <row r="751" spans="1:23" x14ac:dyDescent="0.25">
      <c r="A751" s="254">
        <v>1</v>
      </c>
      <c r="B751" s="254">
        <v>1</v>
      </c>
      <c r="C751" s="279" t="s">
        <v>305</v>
      </c>
      <c r="D751" s="279"/>
      <c r="E751" s="5">
        <v>6</v>
      </c>
      <c r="F751" s="29">
        <f>ROUND(E751/12*$C$4,0)</f>
        <v>2</v>
      </c>
      <c r="G751" s="5">
        <v>0</v>
      </c>
      <c r="H751" s="5">
        <f t="shared" si="385"/>
        <v>0</v>
      </c>
      <c r="I751" s="274"/>
      <c r="J751" s="274"/>
      <c r="K751" s="22"/>
      <c r="L751" s="22"/>
      <c r="M751" s="22"/>
      <c r="N751" s="226"/>
      <c r="O751" s="226"/>
      <c r="P751" s="226"/>
      <c r="Q751" s="79"/>
      <c r="R751" s="79"/>
      <c r="S751" s="79">
        <f t="shared" si="380"/>
        <v>0</v>
      </c>
      <c r="T751" s="79"/>
      <c r="U751" s="79"/>
      <c r="V751" s="79"/>
      <c r="W751" s="79"/>
    </row>
    <row r="752" spans="1:23" x14ac:dyDescent="0.25">
      <c r="A752" s="254">
        <v>1</v>
      </c>
      <c r="B752" s="254">
        <v>1</v>
      </c>
      <c r="C752" s="1110" t="s">
        <v>360</v>
      </c>
      <c r="D752" s="1110"/>
      <c r="E752" s="6"/>
      <c r="F752" s="31">
        <f>ROUND(E752/12*$C$4,0)</f>
        <v>0</v>
      </c>
      <c r="G752" s="6">
        <v>2</v>
      </c>
      <c r="H752" s="1095" t="e">
        <f t="shared" si="385"/>
        <v>#DIV/0!</v>
      </c>
      <c r="I752" s="959"/>
      <c r="J752" s="959"/>
      <c r="K752" s="162"/>
      <c r="L752" s="161"/>
      <c r="M752" s="162"/>
      <c r="N752" s="307"/>
      <c r="O752" s="300"/>
      <c r="P752" s="307"/>
      <c r="Q752" s="79"/>
      <c r="R752" s="79"/>
      <c r="S752" s="79">
        <f t="shared" si="380"/>
        <v>0</v>
      </c>
      <c r="T752" s="79"/>
      <c r="U752" s="79"/>
      <c r="V752" s="79"/>
      <c r="W752" s="79"/>
    </row>
    <row r="753" spans="1:23" x14ac:dyDescent="0.25">
      <c r="A753" s="254">
        <v>1</v>
      </c>
      <c r="B753" s="254">
        <v>1</v>
      </c>
      <c r="C753" s="1359" t="s">
        <v>468</v>
      </c>
      <c r="D753" s="1111"/>
      <c r="E753" s="159">
        <f>SUM(E748+E752*3.2)</f>
        <v>6</v>
      </c>
      <c r="F753" s="159">
        <f>SUM(F748+F752*3.2)</f>
        <v>2</v>
      </c>
      <c r="G753" s="159">
        <f>SUM(G748+G752*3.2)</f>
        <v>6.4</v>
      </c>
      <c r="H753" s="159">
        <f t="shared" si="385"/>
        <v>320</v>
      </c>
      <c r="I753" s="630"/>
      <c r="J753" s="819"/>
      <c r="K753" s="159"/>
      <c r="L753" s="159"/>
      <c r="M753" s="178"/>
      <c r="N753" s="332"/>
      <c r="O753" s="233"/>
      <c r="P753" s="233"/>
      <c r="Q753" s="81"/>
      <c r="R753" s="81">
        <f t="shared" ref="R753" si="386">Q753/12*$C$4</f>
        <v>0</v>
      </c>
      <c r="S753" s="81">
        <f t="shared" ref="S753" si="387">W753-V753-T753</f>
        <v>3.0329600000000001</v>
      </c>
      <c r="T753" s="81"/>
      <c r="U753" s="81">
        <f>S753-R753</f>
        <v>3.0329600000000001</v>
      </c>
      <c r="V753" s="81">
        <v>0</v>
      </c>
      <c r="W753" s="81">
        <v>3.0329600000000001</v>
      </c>
    </row>
    <row r="754" spans="1:23" x14ac:dyDescent="0.25">
      <c r="A754" s="254">
        <v>1</v>
      </c>
      <c r="B754" s="254">
        <v>1</v>
      </c>
      <c r="C754" s="1112" t="s">
        <v>306</v>
      </c>
      <c r="D754" s="1112"/>
      <c r="E754" s="164"/>
      <c r="F754" s="164"/>
      <c r="G754" s="164"/>
      <c r="H754" s="164"/>
      <c r="I754" s="990"/>
      <c r="J754" s="974"/>
      <c r="K754" s="11"/>
      <c r="L754" s="11"/>
      <c r="M754" s="1113"/>
      <c r="N754" s="1113"/>
      <c r="O754" s="11"/>
      <c r="P754" s="11"/>
      <c r="Q754" s="79"/>
      <c r="R754" s="79"/>
      <c r="S754" s="79">
        <f t="shared" si="380"/>
        <v>0</v>
      </c>
      <c r="T754" s="79"/>
      <c r="U754" s="79"/>
      <c r="V754" s="79"/>
      <c r="W754" s="79"/>
    </row>
    <row r="755" spans="1:23" x14ac:dyDescent="0.25">
      <c r="A755" s="254">
        <v>1</v>
      </c>
      <c r="B755" s="254">
        <v>1</v>
      </c>
      <c r="C755" s="279" t="s">
        <v>197</v>
      </c>
      <c r="D755" s="279"/>
      <c r="E755" s="146">
        <f>SUM(E757,E760)</f>
        <v>182</v>
      </c>
      <c r="F755" s="146">
        <f>SUM(F757,F760)</f>
        <v>61</v>
      </c>
      <c r="G755" s="146">
        <f>SUM(G757,G760)</f>
        <v>141</v>
      </c>
      <c r="H755" s="146">
        <f>G755/F755*100</f>
        <v>231.14754098360658</v>
      </c>
      <c r="I755" s="280"/>
      <c r="J755" s="280"/>
      <c r="K755" s="120"/>
      <c r="L755" s="120"/>
      <c r="M755" s="120"/>
      <c r="N755" s="120"/>
      <c r="O755" s="120"/>
      <c r="P755" s="120"/>
      <c r="Q755" s="79"/>
      <c r="R755" s="79"/>
      <c r="S755" s="79">
        <f t="shared" si="380"/>
        <v>0</v>
      </c>
      <c r="T755" s="79"/>
      <c r="U755" s="79"/>
      <c r="V755" s="79"/>
      <c r="W755" s="79"/>
    </row>
    <row r="756" spans="1:23" x14ac:dyDescent="0.25">
      <c r="A756" s="254">
        <v>1</v>
      </c>
      <c r="B756" s="254">
        <v>1</v>
      </c>
      <c r="C756" s="279" t="s">
        <v>302</v>
      </c>
      <c r="D756" s="279"/>
      <c r="E756" s="146"/>
      <c r="F756" s="29">
        <f t="shared" ref="F756:F765" si="388">ROUND(E756/12*$C$4,0)</f>
        <v>0</v>
      </c>
      <c r="G756" s="146"/>
      <c r="H756" s="146"/>
      <c r="I756" s="280"/>
      <c r="J756" s="280"/>
      <c r="K756" s="120"/>
      <c r="L756" s="120"/>
      <c r="M756" s="120"/>
      <c r="N756" s="120"/>
      <c r="O756" s="120"/>
      <c r="P756" s="120"/>
      <c r="Q756" s="79"/>
      <c r="R756" s="79"/>
      <c r="S756" s="79">
        <f t="shared" si="380"/>
        <v>0</v>
      </c>
      <c r="T756" s="79"/>
      <c r="U756" s="79"/>
      <c r="V756" s="79"/>
      <c r="W756" s="79"/>
    </row>
    <row r="757" spans="1:23" ht="45" x14ac:dyDescent="0.25">
      <c r="A757" s="254">
        <v>1</v>
      </c>
      <c r="B757" s="254">
        <v>1</v>
      </c>
      <c r="C757" s="1124" t="s">
        <v>307</v>
      </c>
      <c r="D757" s="279"/>
      <c r="E757" s="146">
        <f>SUM(E758:E759)</f>
        <v>182</v>
      </c>
      <c r="F757" s="146">
        <f>SUM(F758:F759)</f>
        <v>61</v>
      </c>
      <c r="G757" s="146">
        <f>SUM(G758:G759)</f>
        <v>117</v>
      </c>
      <c r="H757" s="146">
        <f t="shared" ref="H757:H762" si="389">G757/F757*100</f>
        <v>191.80327868852459</v>
      </c>
      <c r="I757" s="280"/>
      <c r="J757" s="280"/>
      <c r="K757" s="120"/>
      <c r="L757" s="120"/>
      <c r="M757" s="120"/>
      <c r="N757" s="120"/>
      <c r="O757" s="120"/>
      <c r="P757" s="120"/>
      <c r="Q757" s="79"/>
      <c r="R757" s="79"/>
      <c r="S757" s="79">
        <f t="shared" si="380"/>
        <v>0</v>
      </c>
      <c r="T757" s="79"/>
      <c r="U757" s="79"/>
      <c r="V757" s="79"/>
      <c r="W757" s="79"/>
    </row>
    <row r="758" spans="1:23" ht="45" x14ac:dyDescent="0.25">
      <c r="A758" s="254">
        <v>1</v>
      </c>
      <c r="B758" s="254">
        <v>1</v>
      </c>
      <c r="C758" s="279" t="s">
        <v>354</v>
      </c>
      <c r="D758" s="279"/>
      <c r="E758" s="146">
        <v>182</v>
      </c>
      <c r="F758" s="29">
        <f t="shared" si="388"/>
        <v>61</v>
      </c>
      <c r="G758" s="29">
        <v>117</v>
      </c>
      <c r="H758" s="146">
        <f t="shared" si="389"/>
        <v>191.80327868852459</v>
      </c>
      <c r="I758" s="280"/>
      <c r="J758" s="280"/>
      <c r="K758" s="120"/>
      <c r="L758" s="120"/>
      <c r="M758" s="120"/>
      <c r="N758" s="120"/>
      <c r="O758" s="120"/>
      <c r="P758" s="120"/>
      <c r="Q758" s="79"/>
      <c r="R758" s="79"/>
      <c r="S758" s="79">
        <f t="shared" si="380"/>
        <v>0</v>
      </c>
      <c r="T758" s="79"/>
      <c r="U758" s="79"/>
      <c r="V758" s="79"/>
      <c r="W758" s="79"/>
    </row>
    <row r="759" spans="1:23" ht="30" x14ac:dyDescent="0.25">
      <c r="A759" s="254">
        <v>1</v>
      </c>
      <c r="B759" s="254">
        <v>1</v>
      </c>
      <c r="C759" s="279" t="s">
        <v>355</v>
      </c>
      <c r="D759" s="279"/>
      <c r="E759" s="146"/>
      <c r="F759" s="29">
        <f t="shared" si="388"/>
        <v>0</v>
      </c>
      <c r="G759" s="146">
        <v>0</v>
      </c>
      <c r="H759" s="146" t="e">
        <f t="shared" si="389"/>
        <v>#DIV/0!</v>
      </c>
      <c r="I759" s="280"/>
      <c r="J759" s="280"/>
      <c r="K759" s="120"/>
      <c r="L759" s="120"/>
      <c r="M759" s="120"/>
      <c r="N759" s="120"/>
      <c r="O759" s="120"/>
      <c r="P759" s="120"/>
      <c r="Q759" s="79"/>
      <c r="R759" s="79"/>
      <c r="S759" s="79">
        <f t="shared" si="380"/>
        <v>0</v>
      </c>
      <c r="T759" s="79"/>
      <c r="U759" s="79"/>
      <c r="V759" s="79"/>
      <c r="W759" s="79"/>
    </row>
    <row r="760" spans="1:23" ht="45" x14ac:dyDescent="0.25">
      <c r="A760" s="254">
        <v>1</v>
      </c>
      <c r="B760" s="254">
        <v>1</v>
      </c>
      <c r="C760" s="279" t="s">
        <v>310</v>
      </c>
      <c r="D760" s="279"/>
      <c r="E760" s="146"/>
      <c r="F760" s="146">
        <f>SUM(F761:F762)</f>
        <v>0</v>
      </c>
      <c r="G760" s="146">
        <f>SUM(G761:G762)</f>
        <v>24</v>
      </c>
      <c r="H760" s="146" t="e">
        <f t="shared" si="389"/>
        <v>#DIV/0!</v>
      </c>
      <c r="I760" s="280"/>
      <c r="J760" s="280"/>
      <c r="K760" s="120"/>
      <c r="L760" s="120"/>
      <c r="M760" s="120"/>
      <c r="N760" s="120"/>
      <c r="O760" s="120"/>
      <c r="P760" s="120"/>
      <c r="Q760" s="79"/>
      <c r="R760" s="79"/>
      <c r="S760" s="79">
        <f t="shared" si="380"/>
        <v>0</v>
      </c>
      <c r="T760" s="79"/>
      <c r="U760" s="79"/>
      <c r="V760" s="79"/>
      <c r="W760" s="79"/>
    </row>
    <row r="761" spans="1:23" ht="60" x14ac:dyDescent="0.25">
      <c r="A761" s="254">
        <v>1</v>
      </c>
      <c r="B761" s="254">
        <v>1</v>
      </c>
      <c r="C761" s="279" t="s">
        <v>320</v>
      </c>
      <c r="D761" s="279"/>
      <c r="E761" s="146"/>
      <c r="F761" s="29">
        <f t="shared" ref="F761" si="390">ROUND(E761/12*$C$4,0)</f>
        <v>0</v>
      </c>
      <c r="G761" s="29">
        <v>24</v>
      </c>
      <c r="H761" s="146" t="e">
        <f t="shared" si="389"/>
        <v>#DIV/0!</v>
      </c>
      <c r="I761" s="280"/>
      <c r="J761" s="280"/>
      <c r="K761" s="120"/>
      <c r="L761" s="120"/>
      <c r="M761" s="120"/>
      <c r="N761" s="120"/>
      <c r="O761" s="120"/>
      <c r="P761" s="120"/>
      <c r="Q761" s="79"/>
      <c r="R761" s="79"/>
      <c r="S761" s="79">
        <f t="shared" si="380"/>
        <v>0</v>
      </c>
      <c r="T761" s="79"/>
      <c r="U761" s="79"/>
      <c r="V761" s="79"/>
      <c r="W761" s="79"/>
    </row>
    <row r="762" spans="1:23" ht="45" x14ac:dyDescent="0.25">
      <c r="A762" s="254">
        <v>1</v>
      </c>
      <c r="B762" s="254">
        <v>1</v>
      </c>
      <c r="C762" s="279" t="s">
        <v>321</v>
      </c>
      <c r="D762" s="279"/>
      <c r="E762" s="146"/>
      <c r="F762" s="29">
        <f t="shared" si="388"/>
        <v>0</v>
      </c>
      <c r="G762" s="29">
        <v>0</v>
      </c>
      <c r="H762" s="146" t="e">
        <f t="shared" si="389"/>
        <v>#DIV/0!</v>
      </c>
      <c r="I762" s="280"/>
      <c r="J762" s="280"/>
      <c r="K762" s="120"/>
      <c r="L762" s="120"/>
      <c r="M762" s="120"/>
      <c r="N762" s="120"/>
      <c r="O762" s="120"/>
      <c r="P762" s="120"/>
      <c r="Q762" s="79"/>
      <c r="R762" s="79"/>
      <c r="S762" s="79">
        <f t="shared" si="380"/>
        <v>0</v>
      </c>
      <c r="T762" s="79"/>
      <c r="U762" s="79"/>
      <c r="V762" s="79"/>
      <c r="W762" s="79"/>
    </row>
    <row r="763" spans="1:23" x14ac:dyDescent="0.25">
      <c r="A763" s="254">
        <v>1</v>
      </c>
      <c r="B763" s="254">
        <v>1</v>
      </c>
      <c r="C763" s="279" t="s">
        <v>157</v>
      </c>
      <c r="D763" s="279"/>
      <c r="E763" s="146">
        <v>24</v>
      </c>
      <c r="F763" s="29"/>
      <c r="G763" s="29"/>
      <c r="H763" s="146"/>
      <c r="I763" s="280"/>
      <c r="J763" s="280"/>
      <c r="K763" s="120"/>
      <c r="L763" s="120"/>
      <c r="M763" s="120"/>
      <c r="N763" s="120"/>
      <c r="O763" s="120"/>
      <c r="P763" s="120"/>
      <c r="Q763" s="79"/>
      <c r="R763" s="79"/>
      <c r="S763" s="79">
        <f t="shared" si="380"/>
        <v>0</v>
      </c>
      <c r="T763" s="79"/>
      <c r="U763" s="79"/>
      <c r="V763" s="79"/>
      <c r="W763" s="79"/>
    </row>
    <row r="764" spans="1:23" ht="30" x14ac:dyDescent="0.25">
      <c r="A764" s="254">
        <v>1</v>
      </c>
      <c r="B764" s="254">
        <v>1</v>
      </c>
      <c r="C764" s="279" t="s">
        <v>158</v>
      </c>
      <c r="D764" s="279"/>
      <c r="E764" s="146">
        <v>13</v>
      </c>
      <c r="F764" s="29">
        <f t="shared" si="388"/>
        <v>4</v>
      </c>
      <c r="G764" s="29">
        <v>2</v>
      </c>
      <c r="H764" s="146">
        <f>G764/F764*100</f>
        <v>50</v>
      </c>
      <c r="I764" s="280"/>
      <c r="J764" s="280"/>
      <c r="K764" s="120"/>
      <c r="L764" s="120"/>
      <c r="M764" s="120"/>
      <c r="N764" s="120"/>
      <c r="O764" s="120"/>
      <c r="P764" s="120"/>
      <c r="Q764" s="79"/>
      <c r="R764" s="79"/>
      <c r="S764" s="79">
        <f t="shared" si="380"/>
        <v>0</v>
      </c>
      <c r="T764" s="79"/>
      <c r="U764" s="79"/>
      <c r="V764" s="79"/>
      <c r="W764" s="79"/>
    </row>
    <row r="765" spans="1:23" s="284" customFormat="1" x14ac:dyDescent="0.25">
      <c r="A765" s="254">
        <v>1</v>
      </c>
      <c r="B765" s="254">
        <v>1</v>
      </c>
      <c r="C765" s="1111" t="s">
        <v>356</v>
      </c>
      <c r="D765" s="512"/>
      <c r="E765" s="148"/>
      <c r="F765" s="31">
        <f t="shared" si="388"/>
        <v>0</v>
      </c>
      <c r="G765" s="31">
        <v>0</v>
      </c>
      <c r="H765" s="146" t="e">
        <f>G765/F765*100</f>
        <v>#DIV/0!</v>
      </c>
      <c r="I765" s="483"/>
      <c r="J765" s="483"/>
      <c r="K765" s="138"/>
      <c r="L765" s="138"/>
      <c r="M765" s="138"/>
      <c r="N765" s="138"/>
      <c r="O765" s="138"/>
      <c r="P765" s="138"/>
      <c r="Q765" s="221"/>
      <c r="R765" s="221"/>
      <c r="S765" s="221">
        <f t="shared" si="380"/>
        <v>0</v>
      </c>
      <c r="T765" s="221"/>
      <c r="U765" s="221"/>
      <c r="V765" s="221"/>
      <c r="W765" s="221"/>
    </row>
    <row r="766" spans="1:23" x14ac:dyDescent="0.25">
      <c r="A766" s="254">
        <v>1</v>
      </c>
      <c r="B766" s="254">
        <v>1</v>
      </c>
      <c r="C766" s="845" t="s">
        <v>165</v>
      </c>
      <c r="D766" s="740"/>
      <c r="E766" s="149">
        <f>SUM(E755+E764+E763*3.2)</f>
        <v>271.8</v>
      </c>
      <c r="F766" s="149">
        <f>SUM(F755+F764)</f>
        <v>65</v>
      </c>
      <c r="G766" s="149">
        <f>SUM(G755+G764)</f>
        <v>143</v>
      </c>
      <c r="H766" s="149">
        <f>G766/F766*100</f>
        <v>220.00000000000003</v>
      </c>
      <c r="I766" s="483"/>
      <c r="J766" s="483"/>
      <c r="K766" s="138"/>
      <c r="L766" s="138"/>
      <c r="M766" s="138"/>
      <c r="N766" s="138"/>
      <c r="O766" s="138"/>
      <c r="P766" s="138"/>
      <c r="Q766" s="81">
        <v>270</v>
      </c>
      <c r="R766" s="81">
        <f t="shared" ref="R766" si="391">Q766/12*$C$4</f>
        <v>90</v>
      </c>
      <c r="S766" s="81">
        <f t="shared" ref="S766" si="392">W766-V766-T766</f>
        <v>84.339299999999994</v>
      </c>
      <c r="T766" s="81"/>
      <c r="U766" s="81">
        <f>S766-R766</f>
        <v>-5.6607000000000056</v>
      </c>
      <c r="V766" s="81">
        <v>0</v>
      </c>
      <c r="W766" s="81">
        <v>84.339299999999994</v>
      </c>
    </row>
    <row r="767" spans="1:23" x14ac:dyDescent="0.25">
      <c r="A767" s="254">
        <v>1</v>
      </c>
      <c r="B767" s="254">
        <v>1</v>
      </c>
      <c r="C767" s="794" t="s">
        <v>166</v>
      </c>
      <c r="D767" s="794"/>
      <c r="E767" s="168">
        <f>SUM(E766,E753)</f>
        <v>277.8</v>
      </c>
      <c r="F767" s="168">
        <f>SUM(F766,F753)</f>
        <v>67</v>
      </c>
      <c r="G767" s="168">
        <f>SUM(G766,G753)</f>
        <v>149.4</v>
      </c>
      <c r="H767" s="150">
        <f>G767/F767*100</f>
        <v>222.9850746268657</v>
      </c>
      <c r="I767" s="473"/>
      <c r="J767" s="473"/>
      <c r="K767" s="1114"/>
      <c r="L767" s="165"/>
      <c r="M767" s="165"/>
      <c r="N767" s="165"/>
      <c r="O767" s="1115"/>
      <c r="P767" s="165"/>
      <c r="Q767" s="81">
        <f t="shared" ref="Q767" si="393">SUM(Q766,Q753)</f>
        <v>270</v>
      </c>
      <c r="R767" s="81">
        <f t="shared" ref="R767" si="394">SUM(R766,R753)</f>
        <v>90</v>
      </c>
      <c r="S767" s="81">
        <f t="shared" ref="S767:W767" si="395">SUM(S766,S753)</f>
        <v>87.372259999999997</v>
      </c>
      <c r="T767" s="81">
        <f t="shared" si="395"/>
        <v>0</v>
      </c>
      <c r="U767" s="81">
        <f t="shared" si="395"/>
        <v>-2.6277400000000055</v>
      </c>
      <c r="V767" s="81">
        <f t="shared" si="395"/>
        <v>0</v>
      </c>
      <c r="W767" s="81">
        <f t="shared" si="395"/>
        <v>87.372259999999997</v>
      </c>
    </row>
    <row r="768" spans="1:23" x14ac:dyDescent="0.25">
      <c r="A768" s="254">
        <v>1</v>
      </c>
      <c r="B768" s="254">
        <v>1</v>
      </c>
      <c r="C768" s="795" t="s">
        <v>31</v>
      </c>
      <c r="D768" s="795"/>
      <c r="E768" s="164"/>
      <c r="F768" s="164"/>
      <c r="G768" s="164"/>
      <c r="H768" s="164"/>
      <c r="I768" s="997"/>
      <c r="J768" s="997"/>
      <c r="K768" s="999"/>
      <c r="L768" s="999"/>
      <c r="M768" s="999"/>
      <c r="N768" s="999"/>
      <c r="O768" s="999"/>
      <c r="P768" s="999"/>
      <c r="Q768" s="82"/>
      <c r="R768" s="82"/>
      <c r="S768" s="82">
        <f t="shared" si="380"/>
        <v>0</v>
      </c>
      <c r="T768" s="82"/>
      <c r="U768" s="82"/>
      <c r="V768" s="82"/>
      <c r="W768" s="82"/>
    </row>
    <row r="769" spans="1:23" s="284" customFormat="1" x14ac:dyDescent="0.25">
      <c r="A769" s="254">
        <v>1</v>
      </c>
      <c r="B769" s="254">
        <v>1</v>
      </c>
      <c r="C769" s="18" t="s">
        <v>54</v>
      </c>
      <c r="D769" s="12">
        <v>300</v>
      </c>
      <c r="E769" s="5"/>
      <c r="F769" s="29">
        <f>ROUND(E769/12*$C$4,0)</f>
        <v>0</v>
      </c>
      <c r="G769" s="5">
        <v>0</v>
      </c>
      <c r="H769" s="328" t="e">
        <f>G769/F769*100</f>
        <v>#DIV/0!</v>
      </c>
      <c r="I769" s="280">
        <v>10.5</v>
      </c>
      <c r="J769" s="32" t="e">
        <f>M769/G769</f>
        <v>#DIV/0!</v>
      </c>
      <c r="K769" s="226">
        <f>ROUND(E769*I769,0)</f>
        <v>0</v>
      </c>
      <c r="L769" s="226">
        <f t="shared" ref="L769" si="396">ROUND(K769/12*$C$4,0)</f>
        <v>0</v>
      </c>
      <c r="M769" s="146"/>
      <c r="N769" s="226" t="e">
        <f>M769/L769*100</f>
        <v>#DIV/0!</v>
      </c>
      <c r="O769" s="226">
        <f>ROUND(K769/D769,0)</f>
        <v>0</v>
      </c>
      <c r="P769" s="226" t="e">
        <f>M769/$C$4*12/O769</f>
        <v>#DIV/0!</v>
      </c>
      <c r="Q769" s="79"/>
      <c r="R769" s="79"/>
      <c r="S769" s="79">
        <f t="shared" si="380"/>
        <v>0</v>
      </c>
      <c r="T769" s="79"/>
      <c r="U769" s="79"/>
      <c r="V769" s="79"/>
      <c r="W769" s="79"/>
    </row>
    <row r="770" spans="1:23" s="284" customFormat="1" x14ac:dyDescent="0.25">
      <c r="A770" s="254">
        <v>1</v>
      </c>
      <c r="B770" s="254">
        <v>1</v>
      </c>
      <c r="C770" s="1200" t="s">
        <v>90</v>
      </c>
      <c r="D770" s="14"/>
      <c r="E770" s="22">
        <f>SUM(E769)</f>
        <v>0</v>
      </c>
      <c r="F770" s="22">
        <f>SUM(F769)</f>
        <v>0</v>
      </c>
      <c r="G770" s="22">
        <f>SUM(G769)</f>
        <v>0</v>
      </c>
      <c r="H770" s="22" t="e">
        <f>G770/F770*100</f>
        <v>#DIV/0!</v>
      </c>
      <c r="I770" s="630" t="e">
        <f>K770/E770</f>
        <v>#DIV/0!</v>
      </c>
      <c r="J770" s="274" t="e">
        <f>M770/G770</f>
        <v>#DIV/0!</v>
      </c>
      <c r="K770" s="22">
        <f>SUM(K769)</f>
        <v>0</v>
      </c>
      <c r="L770" s="22">
        <f>SUM(L769)</f>
        <v>0</v>
      </c>
      <c r="M770" s="22">
        <f>SUM(M769)</f>
        <v>0</v>
      </c>
      <c r="N770" s="226" t="e">
        <f>M770/L770*100</f>
        <v>#DIV/0!</v>
      </c>
      <c r="O770" s="22">
        <f>SUM(O769)</f>
        <v>0</v>
      </c>
      <c r="P770" s="226" t="e">
        <f>M770/$C$4*12/O770</f>
        <v>#DIV/0!</v>
      </c>
      <c r="Q770" s="79"/>
      <c r="R770" s="79"/>
      <c r="S770" s="79">
        <f t="shared" si="380"/>
        <v>0</v>
      </c>
      <c r="T770" s="79"/>
      <c r="U770" s="79"/>
      <c r="V770" s="79"/>
      <c r="W770" s="79"/>
    </row>
    <row r="771" spans="1:23" s="297" customFormat="1" x14ac:dyDescent="0.25">
      <c r="A771" s="254">
        <v>1</v>
      </c>
      <c r="B771" s="254">
        <v>1</v>
      </c>
      <c r="C771" s="10" t="s">
        <v>16</v>
      </c>
      <c r="D771" s="14"/>
      <c r="E771" s="22"/>
      <c r="F771" s="22"/>
      <c r="G771" s="22"/>
      <c r="H771" s="22"/>
      <c r="I771" s="280"/>
      <c r="J771" s="274"/>
      <c r="K771" s="22"/>
      <c r="L771" s="22"/>
      <c r="M771" s="22"/>
      <c r="N771" s="147"/>
      <c r="O771" s="22"/>
      <c r="P771" s="147"/>
      <c r="Q771" s="79"/>
      <c r="R771" s="79"/>
      <c r="S771" s="79">
        <f t="shared" si="380"/>
        <v>0</v>
      </c>
      <c r="T771" s="79"/>
      <c r="U771" s="79"/>
      <c r="V771" s="79"/>
      <c r="W771" s="79"/>
    </row>
    <row r="772" spans="1:23" s="297" customFormat="1" x14ac:dyDescent="0.25">
      <c r="A772" s="254">
        <v>1</v>
      </c>
      <c r="B772" s="254">
        <v>1</v>
      </c>
      <c r="C772" s="18" t="s">
        <v>77</v>
      </c>
      <c r="D772" s="329">
        <v>240</v>
      </c>
      <c r="E772" s="5"/>
      <c r="F772" s="29">
        <f>ROUND(E772/12*$C$4,0)</f>
        <v>0</v>
      </c>
      <c r="G772" s="29"/>
      <c r="H772" s="29"/>
      <c r="I772" s="278"/>
      <c r="J772" s="32" t="e">
        <f>M772/G772</f>
        <v>#DIV/0!</v>
      </c>
      <c r="K772" s="226">
        <f>ROUND(E772*I772,0)</f>
        <v>0</v>
      </c>
      <c r="L772" s="226">
        <f>ROUND(F772*I772,0)</f>
        <v>0</v>
      </c>
      <c r="M772" s="452"/>
      <c r="N772" s="294" t="e">
        <f>M772/L772*100</f>
        <v>#DIV/0!</v>
      </c>
      <c r="O772" s="226">
        <f>ROUND(K772/D772,0)</f>
        <v>0</v>
      </c>
      <c r="P772" s="226" t="e">
        <f>M772/$C$4*12/O772</f>
        <v>#DIV/0!</v>
      </c>
      <c r="Q772" s="79"/>
      <c r="R772" s="79"/>
      <c r="S772" s="79">
        <f t="shared" si="380"/>
        <v>0</v>
      </c>
      <c r="T772" s="79"/>
      <c r="U772" s="79"/>
      <c r="V772" s="79"/>
      <c r="W772" s="79"/>
    </row>
    <row r="773" spans="1:23" s="297" customFormat="1" x14ac:dyDescent="0.25">
      <c r="A773" s="254">
        <v>1</v>
      </c>
      <c r="B773" s="254">
        <v>1</v>
      </c>
      <c r="C773" s="1535" t="s">
        <v>240</v>
      </c>
      <c r="D773" s="1001"/>
      <c r="E773" s="162">
        <f>SUM(E772)</f>
        <v>0</v>
      </c>
      <c r="F773" s="162">
        <f>SUM(F772)</f>
        <v>0</v>
      </c>
      <c r="G773" s="162">
        <f>SUM(G772)</f>
        <v>0</v>
      </c>
      <c r="H773" s="212"/>
      <c r="I773" s="483"/>
      <c r="J773" s="793" t="e">
        <f>M773/G773</f>
        <v>#DIV/0!</v>
      </c>
      <c r="K773" s="840">
        <f>SUM(K772)</f>
        <v>0</v>
      </c>
      <c r="L773" s="840">
        <f>SUM(L772)</f>
        <v>0</v>
      </c>
      <c r="M773" s="840">
        <f>SUM(M772)</f>
        <v>0</v>
      </c>
      <c r="N773" s="840" t="e">
        <f>M773/L773*100</f>
        <v>#DIV/0!</v>
      </c>
      <c r="O773" s="840">
        <f>SUM(O772)</f>
        <v>0</v>
      </c>
      <c r="P773" s="300" t="e">
        <f>M773/$C$4*12/O773</f>
        <v>#DIV/0!</v>
      </c>
      <c r="Q773" s="221"/>
      <c r="R773" s="221"/>
      <c r="S773" s="221">
        <f t="shared" si="380"/>
        <v>0</v>
      </c>
      <c r="T773" s="221"/>
      <c r="U773" s="221"/>
      <c r="V773" s="221"/>
      <c r="W773" s="221"/>
    </row>
    <row r="774" spans="1:23" ht="30" thickBot="1" x14ac:dyDescent="0.3">
      <c r="A774" s="254">
        <v>1</v>
      </c>
      <c r="B774" s="254">
        <v>1</v>
      </c>
      <c r="C774" s="805" t="s">
        <v>340</v>
      </c>
      <c r="D774" s="805"/>
      <c r="E774" s="154">
        <f>SUM(E773,E770)</f>
        <v>0</v>
      </c>
      <c r="F774" s="154">
        <f>SUM(F773,F770)</f>
        <v>0</v>
      </c>
      <c r="G774" s="154">
        <f>SUM(G773,G770)</f>
        <v>0</v>
      </c>
      <c r="H774" s="154" t="e">
        <f>G774/F774*100</f>
        <v>#DIV/0!</v>
      </c>
      <c r="I774" s="807" t="e">
        <f>K774/E774</f>
        <v>#DIV/0!</v>
      </c>
      <c r="J774" s="807" t="e">
        <f>M774/G774</f>
        <v>#DIV/0!</v>
      </c>
      <c r="K774" s="154">
        <f>SUM(K773,K770)</f>
        <v>0</v>
      </c>
      <c r="L774" s="154">
        <f>SUM(L773,L770)</f>
        <v>0</v>
      </c>
      <c r="M774" s="154">
        <f>SUM(M773,M770)</f>
        <v>0</v>
      </c>
      <c r="N774" s="809" t="e">
        <f>M774/L774*100</f>
        <v>#DIV/0!</v>
      </c>
      <c r="O774" s="809">
        <f>SUM(O772,O770)</f>
        <v>0</v>
      </c>
      <c r="P774" s="764" t="e">
        <f>M774/$C$4*12/O774</f>
        <v>#DIV/0!</v>
      </c>
      <c r="Q774" s="80"/>
      <c r="R774" s="81">
        <f t="shared" ref="R774" si="397">Q774/12*$C$4</f>
        <v>0</v>
      </c>
      <c r="S774" s="80">
        <f t="shared" si="380"/>
        <v>0</v>
      </c>
      <c r="T774" s="80"/>
      <c r="U774" s="80">
        <f>S774-R774</f>
        <v>0</v>
      </c>
      <c r="V774" s="80">
        <v>0</v>
      </c>
      <c r="W774" s="80">
        <v>0</v>
      </c>
    </row>
    <row r="775" spans="1:23" ht="15.75" thickBot="1" x14ac:dyDescent="0.3">
      <c r="A775" s="254">
        <v>1</v>
      </c>
      <c r="B775" s="254">
        <v>1</v>
      </c>
      <c r="C775" s="1116" t="s">
        <v>17</v>
      </c>
      <c r="D775" s="1116"/>
      <c r="E775" s="155"/>
      <c r="F775" s="155"/>
      <c r="G775" s="155"/>
      <c r="H775" s="155"/>
      <c r="I775" s="1004"/>
      <c r="J775" s="1004"/>
      <c r="K775" s="155"/>
      <c r="L775" s="155"/>
      <c r="M775" s="155">
        <f>SUM(M774,M746)</f>
        <v>20</v>
      </c>
      <c r="N775" s="155"/>
      <c r="O775" s="155"/>
      <c r="P775" s="155"/>
      <c r="Q775" s="83">
        <f>SUM(Q746,Q767,Q774)</f>
        <v>870</v>
      </c>
      <c r="R775" s="83">
        <f>SUM(R746,R767,R774)</f>
        <v>290</v>
      </c>
      <c r="S775" s="83">
        <f t="shared" si="380"/>
        <v>204.02577000000002</v>
      </c>
      <c r="T775" s="83">
        <f>SUM(T746,T767,T774)</f>
        <v>0</v>
      </c>
      <c r="U775" s="83">
        <f>SUM(U746,U767,U774)</f>
        <v>-85.974229999999991</v>
      </c>
      <c r="V775" s="83">
        <f>SUM(V746,V767,V774)</f>
        <v>0</v>
      </c>
      <c r="W775" s="83">
        <f>SUM(W746,W767,W774)</f>
        <v>204.02577000000002</v>
      </c>
    </row>
    <row r="776" spans="1:23" x14ac:dyDescent="0.25">
      <c r="A776" s="254">
        <v>1</v>
      </c>
      <c r="B776" s="254">
        <v>1</v>
      </c>
      <c r="C776" s="412"/>
      <c r="D776" s="412"/>
      <c r="E776" s="160"/>
      <c r="F776" s="160"/>
      <c r="G776" s="160"/>
      <c r="H776" s="160"/>
      <c r="I776" s="997"/>
      <c r="J776" s="997"/>
      <c r="K776" s="160"/>
      <c r="L776" s="160"/>
      <c r="M776" s="160"/>
      <c r="N776" s="160"/>
      <c r="O776" s="160"/>
      <c r="P776" s="160"/>
      <c r="Q776" s="82"/>
      <c r="R776" s="82"/>
      <c r="S776" s="82">
        <f t="shared" si="380"/>
        <v>0</v>
      </c>
      <c r="T776" s="82"/>
      <c r="U776" s="82"/>
      <c r="V776" s="82"/>
      <c r="W776" s="82"/>
    </row>
    <row r="777" spans="1:23" ht="29.25" x14ac:dyDescent="0.25">
      <c r="A777" s="254">
        <v>1</v>
      </c>
      <c r="B777" s="254">
        <v>1</v>
      </c>
      <c r="C777" s="1526" t="s">
        <v>254</v>
      </c>
      <c r="D777" s="507"/>
      <c r="E777" s="135"/>
      <c r="F777" s="135"/>
      <c r="G777" s="135"/>
      <c r="H777" s="135"/>
      <c r="I777" s="280"/>
      <c r="J777" s="280"/>
      <c r="K777" s="22"/>
      <c r="L777" s="22"/>
      <c r="M777" s="22"/>
      <c r="N777" s="22"/>
      <c r="O777" s="22"/>
      <c r="P777" s="22"/>
      <c r="Q777" s="79"/>
      <c r="R777" s="79"/>
      <c r="S777" s="79">
        <f t="shared" si="380"/>
        <v>0</v>
      </c>
      <c r="T777" s="79"/>
      <c r="U777" s="79"/>
      <c r="V777" s="79"/>
      <c r="W777" s="79"/>
    </row>
    <row r="778" spans="1:23" x14ac:dyDescent="0.25">
      <c r="A778" s="254">
        <v>1</v>
      </c>
      <c r="B778" s="254">
        <v>1</v>
      </c>
      <c r="C778" s="383" t="s">
        <v>5</v>
      </c>
      <c r="D778" s="383"/>
      <c r="E778" s="22"/>
      <c r="F778" s="22"/>
      <c r="G778" s="22"/>
      <c r="H778" s="22"/>
      <c r="I778" s="280"/>
      <c r="J778" s="280"/>
      <c r="K778" s="22"/>
      <c r="L778" s="22"/>
      <c r="M778" s="22"/>
      <c r="N778" s="22"/>
      <c r="O778" s="22"/>
      <c r="P778" s="22"/>
      <c r="Q778" s="79"/>
      <c r="R778" s="79"/>
      <c r="S778" s="79">
        <f t="shared" si="380"/>
        <v>0</v>
      </c>
      <c r="T778" s="79"/>
      <c r="U778" s="79"/>
      <c r="V778" s="79"/>
      <c r="W778" s="79"/>
    </row>
    <row r="779" spans="1:23" x14ac:dyDescent="0.25">
      <c r="A779" s="254">
        <v>1</v>
      </c>
      <c r="B779" s="254">
        <v>1</v>
      </c>
      <c r="C779" s="329" t="s">
        <v>27</v>
      </c>
      <c r="D779" s="329">
        <v>300</v>
      </c>
      <c r="E779" s="5">
        <v>30</v>
      </c>
      <c r="F779" s="29">
        <f t="shared" ref="F779:F780" si="398">E779/12*$C$4</f>
        <v>10</v>
      </c>
      <c r="G779" s="29">
        <v>6</v>
      </c>
      <c r="H779" s="29">
        <f>G779/F779*100</f>
        <v>60</v>
      </c>
      <c r="I779" s="896">
        <v>5.7</v>
      </c>
      <c r="J779" s="32">
        <f>M779/G779</f>
        <v>5.5</v>
      </c>
      <c r="K779" s="226">
        <f>ROUND(E779*I779,0)</f>
        <v>171</v>
      </c>
      <c r="L779" s="226">
        <f t="shared" ref="L779:L780" si="399">ROUND(K779/12*$C$4,0)</f>
        <v>57</v>
      </c>
      <c r="M779" s="226">
        <v>33</v>
      </c>
      <c r="N779" s="226">
        <f>M779/L779*100</f>
        <v>57.894736842105267</v>
      </c>
      <c r="O779" s="226">
        <f>ROUND(K779/D779,0)</f>
        <v>1</v>
      </c>
      <c r="P779" s="226">
        <f>M779/$C$4*12/O779</f>
        <v>99</v>
      </c>
      <c r="Q779" s="79"/>
      <c r="R779" s="79"/>
      <c r="S779" s="79">
        <f t="shared" si="380"/>
        <v>0</v>
      </c>
      <c r="T779" s="79"/>
      <c r="U779" s="79"/>
      <c r="V779" s="79"/>
      <c r="W779" s="79"/>
    </row>
    <row r="780" spans="1:23" x14ac:dyDescent="0.25">
      <c r="A780" s="254">
        <v>1</v>
      </c>
      <c r="B780" s="254">
        <v>1</v>
      </c>
      <c r="C780" s="1103" t="s">
        <v>28</v>
      </c>
      <c r="D780" s="1103">
        <v>340</v>
      </c>
      <c r="E780" s="6">
        <v>15</v>
      </c>
      <c r="F780" s="31">
        <f t="shared" si="398"/>
        <v>5</v>
      </c>
      <c r="G780" s="29">
        <v>5</v>
      </c>
      <c r="H780" s="31">
        <f>G780/F780*100</f>
        <v>100</v>
      </c>
      <c r="I780" s="897">
        <v>8</v>
      </c>
      <c r="J780" s="34">
        <f>M780/G780</f>
        <v>4.4000000000000004</v>
      </c>
      <c r="K780" s="300">
        <f>ROUND(E780*I780,0)</f>
        <v>120</v>
      </c>
      <c r="L780" s="300">
        <f t="shared" si="399"/>
        <v>40</v>
      </c>
      <c r="M780" s="300">
        <v>22</v>
      </c>
      <c r="N780" s="300">
        <f>M780/L780*100</f>
        <v>55.000000000000007</v>
      </c>
      <c r="O780" s="300">
        <f>ROUND(K780/D780,0)</f>
        <v>0</v>
      </c>
      <c r="P780" s="300" t="e">
        <f>M780/$C$4*12/O780</f>
        <v>#DIV/0!</v>
      </c>
      <c r="Q780" s="221"/>
      <c r="R780" s="221"/>
      <c r="S780" s="221">
        <f t="shared" si="380"/>
        <v>0</v>
      </c>
      <c r="T780" s="221"/>
      <c r="U780" s="221"/>
      <c r="V780" s="221"/>
      <c r="W780" s="221"/>
    </row>
    <row r="781" spans="1:23" x14ac:dyDescent="0.25">
      <c r="A781" s="254">
        <v>1</v>
      </c>
      <c r="B781" s="254">
        <v>1</v>
      </c>
      <c r="C781" s="794" t="s">
        <v>7</v>
      </c>
      <c r="D781" s="794"/>
      <c r="E781" s="165">
        <f>SUM(E779:E780)</f>
        <v>45</v>
      </c>
      <c r="F781" s="165">
        <f>SUM(F779:F780)</f>
        <v>15</v>
      </c>
      <c r="G781" s="165">
        <f>SUM(G779:G780)</f>
        <v>11</v>
      </c>
      <c r="H781" s="165">
        <f>G781/F781*100</f>
        <v>73.333333333333329</v>
      </c>
      <c r="I781" s="630">
        <f>IF(E781=0,0,K781/E781)</f>
        <v>6.4666666666666668</v>
      </c>
      <c r="J781" s="630">
        <f>M781/G781</f>
        <v>5</v>
      </c>
      <c r="K781" s="165">
        <f>SUM(K779:K780)</f>
        <v>291</v>
      </c>
      <c r="L781" s="165">
        <f>SUM(L779:L780)</f>
        <v>97</v>
      </c>
      <c r="M781" s="165">
        <f>SUM(M779:M780)</f>
        <v>55</v>
      </c>
      <c r="N781" s="233">
        <f>M781/L781*100</f>
        <v>56.701030927835049</v>
      </c>
      <c r="O781" s="1074">
        <f>SUM(O779:O780)</f>
        <v>1</v>
      </c>
      <c r="P781" s="233">
        <f>M781/$C$4*12/O781</f>
        <v>165</v>
      </c>
      <c r="Q781" s="81">
        <v>1251.6110000000001</v>
      </c>
      <c r="R781" s="81">
        <f t="shared" ref="R781" si="400">Q781/12*$C$4</f>
        <v>417.20366666666672</v>
      </c>
      <c r="S781" s="81">
        <f t="shared" si="380"/>
        <v>393.76092</v>
      </c>
      <c r="T781" s="81"/>
      <c r="U781" s="81">
        <f>S781-R781</f>
        <v>-23.442746666666721</v>
      </c>
      <c r="V781" s="81">
        <v>0</v>
      </c>
      <c r="W781" s="81">
        <v>393.76092</v>
      </c>
    </row>
    <row r="782" spans="1:23" x14ac:dyDescent="0.25">
      <c r="A782" s="254">
        <v>1</v>
      </c>
      <c r="B782" s="254">
        <v>1</v>
      </c>
      <c r="C782" s="1097" t="s">
        <v>306</v>
      </c>
      <c r="D782" s="1097"/>
      <c r="E782" s="134"/>
      <c r="F782" s="134"/>
      <c r="G782" s="134"/>
      <c r="H782" s="134"/>
      <c r="I782" s="997"/>
      <c r="J782" s="997"/>
      <c r="K782" s="145"/>
      <c r="L782" s="145"/>
      <c r="M782" s="145"/>
      <c r="N782" s="145"/>
      <c r="O782" s="145"/>
      <c r="P782" s="145"/>
      <c r="Q782" s="82"/>
      <c r="R782" s="82"/>
      <c r="S782" s="82">
        <f t="shared" si="380"/>
        <v>0</v>
      </c>
      <c r="T782" s="82"/>
      <c r="U782" s="82"/>
      <c r="V782" s="82"/>
      <c r="W782" s="82"/>
    </row>
    <row r="783" spans="1:23" x14ac:dyDescent="0.25">
      <c r="A783" s="254">
        <v>1</v>
      </c>
      <c r="B783" s="254">
        <v>1</v>
      </c>
      <c r="C783" s="279" t="s">
        <v>197</v>
      </c>
      <c r="D783" s="279"/>
      <c r="E783" s="146">
        <f t="shared" ref="E783:F783" si="401">SUM(E785)+E784/2.7</f>
        <v>418</v>
      </c>
      <c r="F783" s="146">
        <f t="shared" si="401"/>
        <v>139.33333333333334</v>
      </c>
      <c r="G783" s="146">
        <f>SUM(G785)+G784/2.7</f>
        <v>33.803703703703704</v>
      </c>
      <c r="H783" s="146">
        <f>G783/F783*100</f>
        <v>24.261031366294521</v>
      </c>
      <c r="I783" s="280"/>
      <c r="J783" s="280"/>
      <c r="K783" s="120"/>
      <c r="L783" s="120"/>
      <c r="M783" s="120"/>
      <c r="N783" s="120"/>
      <c r="O783" s="120"/>
      <c r="P783" s="120"/>
      <c r="Q783" s="79"/>
      <c r="R783" s="79"/>
      <c r="S783" s="79">
        <f t="shared" si="380"/>
        <v>0</v>
      </c>
      <c r="T783" s="79"/>
      <c r="U783" s="79">
        <f>S783-R783</f>
        <v>0</v>
      </c>
      <c r="V783" s="79"/>
      <c r="W783" s="79"/>
    </row>
    <row r="784" spans="1:23" x14ac:dyDescent="0.25">
      <c r="C784" s="279" t="s">
        <v>297</v>
      </c>
      <c r="D784" s="279"/>
      <c r="E784" s="146"/>
      <c r="F784" s="146"/>
      <c r="G784" s="281">
        <v>2.17</v>
      </c>
      <c r="H784" s="146"/>
      <c r="I784" s="280"/>
      <c r="J784" s="280"/>
      <c r="K784" s="120"/>
      <c r="L784" s="120"/>
      <c r="M784" s="120"/>
      <c r="N784" s="120"/>
      <c r="O784" s="120"/>
      <c r="P784" s="120"/>
      <c r="Q784" s="79"/>
      <c r="R784" s="79"/>
      <c r="S784" s="79"/>
      <c r="T784" s="79"/>
      <c r="U784" s="79"/>
      <c r="V784" s="79"/>
      <c r="W784" s="79"/>
    </row>
    <row r="785" spans="1:23" x14ac:dyDescent="0.25">
      <c r="A785" s="254">
        <v>1</v>
      </c>
      <c r="B785" s="254">
        <v>1</v>
      </c>
      <c r="C785" s="279" t="s">
        <v>292</v>
      </c>
      <c r="D785" s="279"/>
      <c r="E785" s="146">
        <v>418</v>
      </c>
      <c r="F785" s="29">
        <f t="shared" ref="F785:F788" si="402">E785/12*$C$4</f>
        <v>139.33333333333334</v>
      </c>
      <c r="G785" s="146">
        <v>33</v>
      </c>
      <c r="H785" s="146">
        <f>G785/F785*100</f>
        <v>23.684210526315788</v>
      </c>
      <c r="I785" s="280"/>
      <c r="J785" s="280"/>
      <c r="K785" s="120"/>
      <c r="L785" s="120"/>
      <c r="M785" s="120"/>
      <c r="N785" s="120"/>
      <c r="O785" s="120"/>
      <c r="P785" s="120"/>
      <c r="Q785" s="79"/>
      <c r="R785" s="79"/>
      <c r="S785" s="79">
        <f t="shared" si="380"/>
        <v>0</v>
      </c>
      <c r="T785" s="79"/>
      <c r="U785" s="79"/>
      <c r="V785" s="79"/>
      <c r="W785" s="79"/>
    </row>
    <row r="786" spans="1:23" x14ac:dyDescent="0.25">
      <c r="A786" s="254">
        <v>1</v>
      </c>
      <c r="B786" s="254">
        <v>1</v>
      </c>
      <c r="C786" s="279" t="s">
        <v>157</v>
      </c>
      <c r="D786" s="279"/>
      <c r="E786" s="146">
        <f>E787+E788/8.5</f>
        <v>320</v>
      </c>
      <c r="F786" s="29">
        <f t="shared" ref="F786:G786" si="403">F787+F788/8.5</f>
        <v>106.66666666666667</v>
      </c>
      <c r="G786" s="146">
        <f t="shared" si="403"/>
        <v>19.092941176470589</v>
      </c>
      <c r="H786" s="146">
        <f>G786/F786*100</f>
        <v>17.899632352941179</v>
      </c>
      <c r="I786" s="280"/>
      <c r="J786" s="280"/>
      <c r="K786" s="120"/>
      <c r="L786" s="120"/>
      <c r="M786" s="120"/>
      <c r="N786" s="120"/>
      <c r="O786" s="120"/>
      <c r="P786" s="120"/>
      <c r="Q786" s="79"/>
      <c r="R786" s="79"/>
      <c r="S786" s="79">
        <f t="shared" si="380"/>
        <v>0</v>
      </c>
      <c r="T786" s="79"/>
      <c r="U786" s="79"/>
      <c r="V786" s="79"/>
      <c r="W786" s="79"/>
    </row>
    <row r="787" spans="1:23" x14ac:dyDescent="0.25">
      <c r="B787" s="254">
        <v>1</v>
      </c>
      <c r="C787" s="4" t="s">
        <v>442</v>
      </c>
      <c r="D787" s="279"/>
      <c r="E787" s="146">
        <v>320</v>
      </c>
      <c r="F787" s="29">
        <f t="shared" si="402"/>
        <v>106.66666666666667</v>
      </c>
      <c r="G787" s="146">
        <v>18</v>
      </c>
      <c r="H787" s="146">
        <f>G787/F787*100</f>
        <v>16.875</v>
      </c>
      <c r="I787" s="280"/>
      <c r="J787" s="280"/>
      <c r="K787" s="120"/>
      <c r="L787" s="120"/>
      <c r="M787" s="120"/>
      <c r="N787" s="120"/>
      <c r="O787" s="120"/>
      <c r="P787" s="120"/>
      <c r="Q787" s="79"/>
      <c r="R787" s="79"/>
      <c r="S787" s="79"/>
      <c r="T787" s="79"/>
      <c r="U787" s="79"/>
      <c r="V787" s="79"/>
      <c r="W787" s="79"/>
    </row>
    <row r="788" spans="1:23" x14ac:dyDescent="0.25">
      <c r="A788" s="254">
        <v>1</v>
      </c>
      <c r="B788" s="254">
        <v>1</v>
      </c>
      <c r="C788" s="279" t="s">
        <v>446</v>
      </c>
      <c r="D788" s="279"/>
      <c r="E788" s="146"/>
      <c r="F788" s="29">
        <f t="shared" si="402"/>
        <v>0</v>
      </c>
      <c r="G788" s="281">
        <v>9.2899999999999991</v>
      </c>
      <c r="H788" s="146" t="e">
        <f>G788/F788*100</f>
        <v>#DIV/0!</v>
      </c>
      <c r="I788" s="280"/>
      <c r="J788" s="280"/>
      <c r="K788" s="120"/>
      <c r="L788" s="120"/>
      <c r="M788" s="120"/>
      <c r="N788" s="120"/>
      <c r="O788" s="120"/>
      <c r="P788" s="120"/>
      <c r="Q788" s="79"/>
      <c r="R788" s="79"/>
      <c r="S788" s="79">
        <f t="shared" si="380"/>
        <v>0</v>
      </c>
      <c r="T788" s="79"/>
      <c r="U788" s="79"/>
      <c r="V788" s="79"/>
      <c r="W788" s="79"/>
    </row>
    <row r="789" spans="1:23" s="297" customFormat="1" ht="30" x14ac:dyDescent="0.25">
      <c r="A789" s="254">
        <v>1</v>
      </c>
      <c r="B789" s="254">
        <v>1</v>
      </c>
      <c r="C789" s="512" t="s">
        <v>158</v>
      </c>
      <c r="D789" s="512"/>
      <c r="E789" s="148"/>
      <c r="F789" s="31">
        <f>ROUND(E789/12*$C$4,0)</f>
        <v>0</v>
      </c>
      <c r="G789" s="148"/>
      <c r="H789" s="148"/>
      <c r="I789" s="483"/>
      <c r="J789" s="483"/>
      <c r="K789" s="138"/>
      <c r="L789" s="138"/>
      <c r="M789" s="1058"/>
      <c r="N789" s="138"/>
      <c r="O789" s="138"/>
      <c r="P789" s="1058"/>
      <c r="Q789" s="79"/>
      <c r="R789" s="79"/>
      <c r="S789" s="79">
        <f t="shared" si="380"/>
        <v>0</v>
      </c>
      <c r="T789" s="79"/>
      <c r="U789" s="79"/>
      <c r="V789" s="79"/>
      <c r="W789" s="79"/>
    </row>
    <row r="790" spans="1:23" x14ac:dyDescent="0.25">
      <c r="A790" s="254">
        <v>1</v>
      </c>
      <c r="B790" s="254">
        <v>1</v>
      </c>
      <c r="C790" s="794" t="s">
        <v>165</v>
      </c>
      <c r="D790" s="1087"/>
      <c r="E790" s="150">
        <f>SUM(E783+E787*3.2+E788/3.9)</f>
        <v>1442</v>
      </c>
      <c r="F790" s="150">
        <f t="shared" ref="F790:G790" si="404">SUM(F783+F787*3.2+F788/3.9)</f>
        <v>480.66666666666674</v>
      </c>
      <c r="G790" s="150">
        <f t="shared" si="404"/>
        <v>93.785754985754991</v>
      </c>
      <c r="H790" s="150">
        <f>G790/F790*100</f>
        <v>19.51159951159951</v>
      </c>
      <c r="I790" s="473"/>
      <c r="J790" s="473"/>
      <c r="K790" s="165"/>
      <c r="L790" s="165"/>
      <c r="M790" s="76"/>
      <c r="N790" s="165"/>
      <c r="O790" s="165"/>
      <c r="P790" s="76"/>
      <c r="Q790" s="81">
        <v>700</v>
      </c>
      <c r="R790" s="81">
        <f t="shared" ref="R790" si="405">Q790/12*$C$4</f>
        <v>233.33333333333334</v>
      </c>
      <c r="S790" s="221">
        <f t="shared" si="380"/>
        <v>51.312259999999995</v>
      </c>
      <c r="T790" s="221"/>
      <c r="U790" s="81">
        <f>S790-R790</f>
        <v>-182.02107333333333</v>
      </c>
      <c r="V790" s="81">
        <v>0</v>
      </c>
      <c r="W790" s="81">
        <v>51.312259999999995</v>
      </c>
    </row>
    <row r="791" spans="1:23" x14ac:dyDescent="0.25">
      <c r="A791" s="254">
        <v>1</v>
      </c>
      <c r="B791" s="254">
        <v>1</v>
      </c>
      <c r="C791" s="794" t="s">
        <v>166</v>
      </c>
      <c r="D791" s="794"/>
      <c r="E791" s="168">
        <f>SUM(E790)</f>
        <v>1442</v>
      </c>
      <c r="F791" s="168">
        <f>SUM(F790)</f>
        <v>480.66666666666674</v>
      </c>
      <c r="G791" s="168">
        <f>SUM(G790)</f>
        <v>93.785754985754991</v>
      </c>
      <c r="H791" s="150">
        <f>G791/F791*100</f>
        <v>19.51159951159951</v>
      </c>
      <c r="I791" s="1117"/>
      <c r="J791" s="1117"/>
      <c r="K791" s="168"/>
      <c r="L791" s="168"/>
      <c r="M791" s="168"/>
      <c r="N791" s="168"/>
      <c r="O791" s="168"/>
      <c r="P791" s="168"/>
      <c r="Q791" s="81">
        <f t="shared" ref="Q791" si="406">Q790</f>
        <v>700</v>
      </c>
      <c r="R791" s="81">
        <f t="shared" ref="R791" si="407">R790</f>
        <v>233.33333333333334</v>
      </c>
      <c r="S791" s="81">
        <f t="shared" ref="S791:W791" si="408">S790</f>
        <v>51.312259999999995</v>
      </c>
      <c r="T791" s="81">
        <f t="shared" si="408"/>
        <v>0</v>
      </c>
      <c r="U791" s="81">
        <f t="shared" si="408"/>
        <v>-182.02107333333333</v>
      </c>
      <c r="V791" s="81">
        <f t="shared" si="408"/>
        <v>0</v>
      </c>
      <c r="W791" s="81">
        <f t="shared" si="408"/>
        <v>51.312259999999995</v>
      </c>
    </row>
    <row r="792" spans="1:23" x14ac:dyDescent="0.25">
      <c r="A792" s="254">
        <v>1</v>
      </c>
      <c r="B792" s="254">
        <v>1</v>
      </c>
      <c r="C792" s="795" t="s">
        <v>31</v>
      </c>
      <c r="D792" s="795"/>
      <c r="E792" s="134"/>
      <c r="F792" s="134"/>
      <c r="G792" s="134"/>
      <c r="H792" s="134"/>
      <c r="I792" s="997"/>
      <c r="J792" s="997"/>
      <c r="K792" s="145"/>
      <c r="L792" s="145"/>
      <c r="M792" s="145"/>
      <c r="N792" s="145"/>
      <c r="O792" s="145"/>
      <c r="P792" s="145"/>
      <c r="Q792" s="82"/>
      <c r="R792" s="82"/>
      <c r="S792" s="82">
        <f t="shared" si="380"/>
        <v>0</v>
      </c>
      <c r="T792" s="82"/>
      <c r="U792" s="82"/>
      <c r="V792" s="82"/>
      <c r="W792" s="82"/>
    </row>
    <row r="793" spans="1:23" x14ac:dyDescent="0.25">
      <c r="A793" s="254">
        <v>1</v>
      </c>
      <c r="B793" s="254">
        <v>1</v>
      </c>
      <c r="C793" s="18" t="s">
        <v>28</v>
      </c>
      <c r="D793" s="18">
        <v>300</v>
      </c>
      <c r="E793" s="135">
        <v>5</v>
      </c>
      <c r="F793" s="29">
        <f>ROUND(E793/12*$C$4,0)</f>
        <v>2</v>
      </c>
      <c r="G793" s="29">
        <v>4</v>
      </c>
      <c r="H793" s="29">
        <f>G793/F793*100</f>
        <v>200</v>
      </c>
      <c r="I793" s="278">
        <v>7.9</v>
      </c>
      <c r="J793" s="32">
        <f>M793/G793</f>
        <v>8.25</v>
      </c>
      <c r="K793" s="226">
        <f>ROUND(E793*I793,0)</f>
        <v>40</v>
      </c>
      <c r="L793" s="226">
        <f t="shared" ref="L793" si="409">ROUND(K793/12*$C$4,0)</f>
        <v>13</v>
      </c>
      <c r="M793" s="226">
        <v>33</v>
      </c>
      <c r="N793" s="226">
        <f>M793/L793*100</f>
        <v>253.84615384615384</v>
      </c>
      <c r="O793" s="226">
        <f>ROUND(K793/D793,0)</f>
        <v>0</v>
      </c>
      <c r="P793" s="226" t="e">
        <f t="shared" ref="P793:P799" si="410">M793/$C$4*12/O793</f>
        <v>#DIV/0!</v>
      </c>
      <c r="Q793" s="79"/>
      <c r="R793" s="79"/>
      <c r="S793" s="79">
        <f t="shared" si="380"/>
        <v>0</v>
      </c>
      <c r="T793" s="79"/>
      <c r="U793" s="79">
        <f>S793-R793</f>
        <v>0</v>
      </c>
      <c r="V793" s="79"/>
      <c r="W793" s="79"/>
    </row>
    <row r="794" spans="1:23" x14ac:dyDescent="0.25">
      <c r="A794" s="254">
        <v>1</v>
      </c>
      <c r="B794" s="254">
        <v>1</v>
      </c>
      <c r="C794" s="1200" t="s">
        <v>90</v>
      </c>
      <c r="D794" s="277"/>
      <c r="E794" s="120">
        <f>SUM(E793:E793)</f>
        <v>5</v>
      </c>
      <c r="F794" s="120">
        <f>SUM(F793:F793)</f>
        <v>2</v>
      </c>
      <c r="G794" s="120">
        <f>SUM(G793:G793)</f>
        <v>4</v>
      </c>
      <c r="H794" s="120">
        <f>G794/F794*100</f>
        <v>200</v>
      </c>
      <c r="I794" s="274">
        <f>IF(E794=0,0,K794/E794)</f>
        <v>8</v>
      </c>
      <c r="J794" s="274">
        <f>M794/G794</f>
        <v>8.25</v>
      </c>
      <c r="K794" s="120">
        <f>SUM(K793:K793)</f>
        <v>40</v>
      </c>
      <c r="L794" s="120">
        <f>SUM(L793:L793)</f>
        <v>13</v>
      </c>
      <c r="M794" s="120">
        <f>SUM(M793:M793)</f>
        <v>33</v>
      </c>
      <c r="N794" s="226">
        <f>M794/L794*100</f>
        <v>253.84615384615384</v>
      </c>
      <c r="O794" s="139">
        <f>SUM(O793)</f>
        <v>0</v>
      </c>
      <c r="P794" s="226" t="e">
        <f t="shared" si="410"/>
        <v>#DIV/0!</v>
      </c>
      <c r="Q794" s="79"/>
      <c r="R794" s="79"/>
      <c r="S794" s="79">
        <f t="shared" si="380"/>
        <v>0</v>
      </c>
      <c r="T794" s="79"/>
      <c r="U794" s="79"/>
      <c r="V794" s="79"/>
      <c r="W794" s="79"/>
    </row>
    <row r="795" spans="1:23" x14ac:dyDescent="0.25">
      <c r="A795" s="254">
        <v>1</v>
      </c>
      <c r="B795" s="254">
        <v>1</v>
      </c>
      <c r="C795" s="10" t="s">
        <v>16</v>
      </c>
      <c r="D795" s="277"/>
      <c r="E795" s="120"/>
      <c r="F795" s="120"/>
      <c r="G795" s="120"/>
      <c r="H795" s="120"/>
      <c r="I795" s="274"/>
      <c r="J795" s="274"/>
      <c r="K795" s="120"/>
      <c r="L795" s="120"/>
      <c r="M795" s="120"/>
      <c r="N795" s="226"/>
      <c r="O795" s="139"/>
      <c r="P795" s="226"/>
      <c r="Q795" s="79"/>
      <c r="R795" s="79"/>
      <c r="S795" s="79">
        <f t="shared" si="380"/>
        <v>0</v>
      </c>
      <c r="T795" s="79"/>
      <c r="U795" s="79"/>
      <c r="V795" s="79"/>
      <c r="W795" s="79"/>
    </row>
    <row r="796" spans="1:23" s="297" customFormat="1" x14ac:dyDescent="0.25">
      <c r="A796" s="254"/>
      <c r="B796" s="254"/>
      <c r="C796" s="18" t="s">
        <v>28</v>
      </c>
      <c r="D796" s="75">
        <v>240</v>
      </c>
      <c r="E796" s="170">
        <v>5</v>
      </c>
      <c r="F796" s="31">
        <f>ROUND(E796/12*$C$4,0)</f>
        <v>2</v>
      </c>
      <c r="G796" s="31"/>
      <c r="H796" s="31">
        <f>G796/F796*100</f>
        <v>0</v>
      </c>
      <c r="I796" s="483">
        <v>7.9</v>
      </c>
      <c r="J796" s="34" t="e">
        <f>M796/G796</f>
        <v>#DIV/0!</v>
      </c>
      <c r="K796" s="300">
        <f>ROUND(E796*I796,0)</f>
        <v>40</v>
      </c>
      <c r="L796" s="300">
        <f t="shared" ref="L796:L797" si="411">ROUND(K796/12*$C$4,0)</f>
        <v>13</v>
      </c>
      <c r="M796" s="300"/>
      <c r="N796" s="300">
        <f>M796/L796*100</f>
        <v>0</v>
      </c>
      <c r="O796" s="300">
        <f>ROUND(K796/D796,0)</f>
        <v>0</v>
      </c>
      <c r="P796" s="300" t="e">
        <f t="shared" si="410"/>
        <v>#DIV/0!</v>
      </c>
      <c r="Q796" s="221"/>
      <c r="R796" s="221"/>
      <c r="S796" s="221"/>
      <c r="T796" s="221"/>
      <c r="U796" s="221"/>
      <c r="V796" s="221"/>
      <c r="W796" s="221"/>
    </row>
    <row r="797" spans="1:23" s="297" customFormat="1" x14ac:dyDescent="0.25">
      <c r="A797" s="254"/>
      <c r="B797" s="254"/>
      <c r="C797" s="75" t="s">
        <v>26</v>
      </c>
      <c r="D797" s="75">
        <v>240</v>
      </c>
      <c r="E797" s="170"/>
      <c r="F797" s="31">
        <f>ROUND(E797/12*$C$4,0)</f>
        <v>0</v>
      </c>
      <c r="G797" s="31"/>
      <c r="H797" s="31" t="e">
        <f>G797/F797*100</f>
        <v>#DIV/0!</v>
      </c>
      <c r="I797" s="483">
        <v>4.7</v>
      </c>
      <c r="J797" s="34" t="e">
        <f>M797/G797</f>
        <v>#DIV/0!</v>
      </c>
      <c r="K797" s="300">
        <f>ROUND(E797*I797,0)</f>
        <v>0</v>
      </c>
      <c r="L797" s="300">
        <f t="shared" si="411"/>
        <v>0</v>
      </c>
      <c r="M797" s="300"/>
      <c r="N797" s="300" t="e">
        <f>M797/L797*100</f>
        <v>#DIV/0!</v>
      </c>
      <c r="O797" s="300">
        <f>ROUND(K797/D797,0)</f>
        <v>0</v>
      </c>
      <c r="P797" s="300" t="e">
        <f t="shared" si="410"/>
        <v>#DIV/0!</v>
      </c>
      <c r="Q797" s="221"/>
      <c r="R797" s="221"/>
      <c r="S797" s="221"/>
      <c r="T797" s="221"/>
      <c r="U797" s="221"/>
      <c r="V797" s="221"/>
      <c r="W797" s="221"/>
    </row>
    <row r="798" spans="1:23" x14ac:dyDescent="0.25">
      <c r="A798" s="254">
        <v>1</v>
      </c>
      <c r="B798" s="254">
        <v>1</v>
      </c>
      <c r="C798" s="1535" t="s">
        <v>240</v>
      </c>
      <c r="D798" s="1118"/>
      <c r="E798" s="171">
        <f>SUM(E796:E797)</f>
        <v>5</v>
      </c>
      <c r="F798" s="212">
        <f>SUM(F796:F797)</f>
        <v>2</v>
      </c>
      <c r="G798" s="212">
        <f>SUM(G796:G797)</f>
        <v>0</v>
      </c>
      <c r="H798" s="127">
        <f>G798/F798*100</f>
        <v>0</v>
      </c>
      <c r="I798" s="793">
        <f>IF(E798=0,0,K798/E798)</f>
        <v>8</v>
      </c>
      <c r="J798" s="34" t="e">
        <f>M798/G798</f>
        <v>#DIV/0!</v>
      </c>
      <c r="K798" s="212">
        <f>SUM(K796:K797)</f>
        <v>40</v>
      </c>
      <c r="L798" s="212">
        <f>SUM(L796:L797)</f>
        <v>13</v>
      </c>
      <c r="M798" s="212">
        <f>SUM(M796:M797)</f>
        <v>0</v>
      </c>
      <c r="N798" s="300">
        <f>M798/L798*100</f>
        <v>0</v>
      </c>
      <c r="O798" s="840" t="e">
        <f>ROUND(K798/D798,0)</f>
        <v>#DIV/0!</v>
      </c>
      <c r="P798" s="300" t="e">
        <f t="shared" si="410"/>
        <v>#DIV/0!</v>
      </c>
      <c r="Q798" s="221"/>
      <c r="R798" s="221"/>
      <c r="S798" s="221">
        <f t="shared" si="380"/>
        <v>0</v>
      </c>
      <c r="T798" s="221"/>
      <c r="U798" s="221"/>
      <c r="V798" s="221"/>
      <c r="W798" s="221"/>
    </row>
    <row r="799" spans="1:23" ht="30" thickBot="1" x14ac:dyDescent="0.3">
      <c r="A799" s="254">
        <v>1</v>
      </c>
      <c r="B799" s="254">
        <v>1</v>
      </c>
      <c r="C799" s="805" t="s">
        <v>340</v>
      </c>
      <c r="D799" s="805"/>
      <c r="E799" s="154">
        <f>SUM(E798,E794)</f>
        <v>10</v>
      </c>
      <c r="F799" s="154">
        <f>SUM(F798,F794)</f>
        <v>4</v>
      </c>
      <c r="G799" s="154">
        <f>SUM(G798,G794)</f>
        <v>4</v>
      </c>
      <c r="H799" s="154">
        <f>G799/F799*100</f>
        <v>100</v>
      </c>
      <c r="I799" s="807">
        <f>IF(E799=0,0,K799/E799)</f>
        <v>8</v>
      </c>
      <c r="J799" s="808">
        <f>M799/G799</f>
        <v>8.25</v>
      </c>
      <c r="K799" s="828">
        <f>SUM(K798,K794)</f>
        <v>80</v>
      </c>
      <c r="L799" s="828">
        <f>SUM(L798,L794)</f>
        <v>26</v>
      </c>
      <c r="M799" s="828">
        <f>SUM(M798,M794)</f>
        <v>33</v>
      </c>
      <c r="N799" s="764">
        <f>M799/L799*100</f>
        <v>126.92307692307692</v>
      </c>
      <c r="O799" s="828" t="e">
        <f>SUM(O798,O794)</f>
        <v>#DIV/0!</v>
      </c>
      <c r="P799" s="764" t="e">
        <f t="shared" si="410"/>
        <v>#DIV/0!</v>
      </c>
      <c r="Q799" s="80">
        <v>278.11127999999997</v>
      </c>
      <c r="R799" s="81">
        <f t="shared" ref="R799" si="412">Q799/12*$C$4</f>
        <v>92.703759999999988</v>
      </c>
      <c r="S799" s="80">
        <f t="shared" si="380"/>
        <v>53.35904</v>
      </c>
      <c r="T799" s="80"/>
      <c r="U799" s="80">
        <f>S799-R799</f>
        <v>-39.344719999999988</v>
      </c>
      <c r="V799" s="80">
        <v>0</v>
      </c>
      <c r="W799" s="80">
        <v>53.35904</v>
      </c>
    </row>
    <row r="800" spans="1:23" ht="15.75" thickBot="1" x14ac:dyDescent="0.3">
      <c r="A800" s="254">
        <v>1</v>
      </c>
      <c r="B800" s="254">
        <v>1</v>
      </c>
      <c r="C800" s="1119" t="s">
        <v>17</v>
      </c>
      <c r="D800" s="1119"/>
      <c r="E800" s="172"/>
      <c r="F800" s="172"/>
      <c r="G800" s="172"/>
      <c r="H800" s="172"/>
      <c r="I800" s="1120"/>
      <c r="J800" s="1120"/>
      <c r="K800" s="172"/>
      <c r="L800" s="172"/>
      <c r="M800" s="172">
        <f>SUM(M781,M791,M799)</f>
        <v>88</v>
      </c>
      <c r="N800" s="172"/>
      <c r="O800" s="172"/>
      <c r="P800" s="172"/>
      <c r="Q800" s="83">
        <f>SUM(Q781,Q791,Q799)</f>
        <v>2229.72228</v>
      </c>
      <c r="R800" s="83">
        <f>SUM(R781,R791,R799)</f>
        <v>743.24076000000002</v>
      </c>
      <c r="S800" s="83">
        <f t="shared" si="380"/>
        <v>498.43221999999997</v>
      </c>
      <c r="T800" s="83">
        <f>SUM(T781,T791,T799)</f>
        <v>0</v>
      </c>
      <c r="U800" s="83">
        <f>SUM(U781,U791,U799)</f>
        <v>-244.80854000000005</v>
      </c>
      <c r="V800" s="83">
        <f>SUM(V781,V791,V799)</f>
        <v>0</v>
      </c>
      <c r="W800" s="83">
        <f>SUM(W781,W791,W799)</f>
        <v>498.43221999999997</v>
      </c>
    </row>
    <row r="801" spans="1:23" x14ac:dyDescent="0.25">
      <c r="A801" s="254">
        <v>1</v>
      </c>
      <c r="B801" s="254">
        <v>1</v>
      </c>
      <c r="C801" s="719"/>
      <c r="D801" s="719"/>
      <c r="E801" s="164"/>
      <c r="F801" s="164"/>
      <c r="G801" s="164"/>
      <c r="H801" s="164"/>
      <c r="I801" s="997"/>
      <c r="J801" s="997"/>
      <c r="K801" s="164"/>
      <c r="L801" s="164"/>
      <c r="M801" s="164"/>
      <c r="N801" s="164"/>
      <c r="O801" s="164"/>
      <c r="P801" s="164"/>
      <c r="Q801" s="82"/>
      <c r="R801" s="82"/>
      <c r="S801" s="82">
        <f t="shared" si="380"/>
        <v>0</v>
      </c>
      <c r="T801" s="82"/>
      <c r="U801" s="82"/>
      <c r="V801" s="82"/>
      <c r="W801" s="82"/>
    </row>
    <row r="802" spans="1:23" ht="29.25" x14ac:dyDescent="0.25">
      <c r="A802" s="254">
        <v>1</v>
      </c>
      <c r="B802" s="254">
        <v>1</v>
      </c>
      <c r="C802" s="1526" t="s">
        <v>255</v>
      </c>
      <c r="D802" s="394"/>
      <c r="E802" s="5"/>
      <c r="F802" s="5"/>
      <c r="G802" s="5"/>
      <c r="H802" s="5"/>
      <c r="I802" s="280"/>
      <c r="J802" s="280"/>
      <c r="K802" s="5"/>
      <c r="L802" s="5"/>
      <c r="M802" s="5"/>
      <c r="N802" s="5"/>
      <c r="O802" s="5"/>
      <c r="P802" s="5"/>
      <c r="Q802" s="79"/>
      <c r="R802" s="79"/>
      <c r="S802" s="79">
        <f t="shared" ref="S802:S875" si="413">W802-V802-T802</f>
        <v>0</v>
      </c>
      <c r="T802" s="79"/>
      <c r="U802" s="79"/>
      <c r="V802" s="79"/>
      <c r="W802" s="79"/>
    </row>
    <row r="803" spans="1:23" x14ac:dyDescent="0.25">
      <c r="A803" s="254">
        <v>1</v>
      </c>
      <c r="B803" s="254">
        <v>1</v>
      </c>
      <c r="C803" s="383" t="s">
        <v>5</v>
      </c>
      <c r="D803" s="383"/>
      <c r="E803" s="5"/>
      <c r="F803" s="5"/>
      <c r="G803" s="5"/>
      <c r="H803" s="5"/>
      <c r="I803" s="280"/>
      <c r="J803" s="280"/>
      <c r="K803" s="5"/>
      <c r="L803" s="5"/>
      <c r="M803" s="5"/>
      <c r="N803" s="5"/>
      <c r="O803" s="5"/>
      <c r="P803" s="5"/>
      <c r="Q803" s="79"/>
      <c r="R803" s="79"/>
      <c r="S803" s="79">
        <f t="shared" si="413"/>
        <v>0</v>
      </c>
      <c r="T803" s="79"/>
      <c r="U803" s="79"/>
      <c r="V803" s="79"/>
      <c r="W803" s="79"/>
    </row>
    <row r="804" spans="1:23" x14ac:dyDescent="0.25">
      <c r="A804" s="254">
        <v>1</v>
      </c>
      <c r="B804" s="254">
        <v>1</v>
      </c>
      <c r="C804" s="329" t="s">
        <v>27</v>
      </c>
      <c r="D804" s="329">
        <v>300</v>
      </c>
      <c r="E804" s="5">
        <v>13</v>
      </c>
      <c r="F804" s="29">
        <f t="shared" ref="F804:F805" si="414">E804/12*$C$4</f>
        <v>4.333333333333333</v>
      </c>
      <c r="G804" s="29">
        <v>3</v>
      </c>
      <c r="H804" s="29">
        <f>G804/F804*100</f>
        <v>69.230769230769241</v>
      </c>
      <c r="I804" s="278">
        <v>5.8</v>
      </c>
      <c r="J804" s="32">
        <f>M804/G804</f>
        <v>7.333333333333333</v>
      </c>
      <c r="K804" s="226">
        <f>ROUND(E804*I804,0)</f>
        <v>75</v>
      </c>
      <c r="L804" s="226">
        <f t="shared" ref="L804:L805" si="415">ROUND(K804/12*$C$4,0)</f>
        <v>25</v>
      </c>
      <c r="M804" s="226">
        <v>22</v>
      </c>
      <c r="N804" s="226">
        <f>M804/L804*100</f>
        <v>88</v>
      </c>
      <c r="O804" s="226">
        <f>ROUND(K804/D804,0)</f>
        <v>0</v>
      </c>
      <c r="P804" s="226" t="e">
        <f>M804/$C$4*12/O804</f>
        <v>#DIV/0!</v>
      </c>
      <c r="Q804" s="79"/>
      <c r="R804" s="79"/>
      <c r="S804" s="79">
        <f t="shared" si="413"/>
        <v>0</v>
      </c>
      <c r="T804" s="79"/>
      <c r="U804" s="79"/>
      <c r="V804" s="79"/>
      <c r="W804" s="79"/>
    </row>
    <row r="805" spans="1:23" s="297" customFormat="1" x14ac:dyDescent="0.25">
      <c r="A805" s="254">
        <v>1</v>
      </c>
      <c r="B805" s="254">
        <v>1</v>
      </c>
      <c r="C805" s="1103" t="s">
        <v>28</v>
      </c>
      <c r="D805" s="1103">
        <v>300</v>
      </c>
      <c r="E805" s="6">
        <v>2</v>
      </c>
      <c r="F805" s="31">
        <f t="shared" si="414"/>
        <v>0.66666666666666663</v>
      </c>
      <c r="G805" s="31">
        <v>3</v>
      </c>
      <c r="H805" s="31">
        <f>G805/F805*100</f>
        <v>450</v>
      </c>
      <c r="I805" s="469">
        <v>7.2</v>
      </c>
      <c r="J805" s="34">
        <f>M805/G805</f>
        <v>4.333333333333333</v>
      </c>
      <c r="K805" s="300">
        <f>ROUND(E805*I805,0)</f>
        <v>14</v>
      </c>
      <c r="L805" s="300">
        <f t="shared" si="415"/>
        <v>5</v>
      </c>
      <c r="M805" s="300">
        <v>13</v>
      </c>
      <c r="N805" s="300">
        <f>M805/L805*100</f>
        <v>260</v>
      </c>
      <c r="O805" s="300">
        <f>ROUND(K805/D805,0)</f>
        <v>0</v>
      </c>
      <c r="P805" s="300" t="e">
        <f>M805/$C$4*12/O805</f>
        <v>#DIV/0!</v>
      </c>
      <c r="Q805" s="221"/>
      <c r="R805" s="221"/>
      <c r="S805" s="221">
        <f t="shared" si="413"/>
        <v>0</v>
      </c>
      <c r="T805" s="221"/>
      <c r="U805" s="221"/>
      <c r="V805" s="221"/>
      <c r="W805" s="221"/>
    </row>
    <row r="806" spans="1:23" x14ac:dyDescent="0.25">
      <c r="A806" s="254">
        <v>1</v>
      </c>
      <c r="B806" s="254">
        <v>1</v>
      </c>
      <c r="C806" s="794" t="s">
        <v>7</v>
      </c>
      <c r="D806" s="794"/>
      <c r="E806" s="165">
        <f>SUM(E804:E805)</f>
        <v>15</v>
      </c>
      <c r="F806" s="165">
        <f>SUM(F804:F805)</f>
        <v>5</v>
      </c>
      <c r="G806" s="165">
        <f>SUM(G804:G805)</f>
        <v>6</v>
      </c>
      <c r="H806" s="165">
        <f>G806/F806*100</f>
        <v>120</v>
      </c>
      <c r="I806" s="106">
        <f>IF(E806=0,0,K806/E806)</f>
        <v>5.9333333333333336</v>
      </c>
      <c r="J806" s="630">
        <f>M806/G806</f>
        <v>5.833333333333333</v>
      </c>
      <c r="K806" s="165">
        <f>SUM(K804:K805)</f>
        <v>89</v>
      </c>
      <c r="L806" s="165">
        <f>SUM(L804:L805)</f>
        <v>30</v>
      </c>
      <c r="M806" s="165">
        <f>SUM(M804:M805)</f>
        <v>35</v>
      </c>
      <c r="N806" s="466">
        <f>M806/L806*100</f>
        <v>116.66666666666667</v>
      </c>
      <c r="O806" s="1074">
        <f>SUM(O804:O805)</f>
        <v>0</v>
      </c>
      <c r="P806" s="466" t="e">
        <f>M806/$C$4*12/O806</f>
        <v>#DIV/0!</v>
      </c>
      <c r="Q806" s="81">
        <v>400</v>
      </c>
      <c r="R806" s="81">
        <f t="shared" ref="R806" si="416">Q806/12*$C$4</f>
        <v>133.33333333333334</v>
      </c>
      <c r="S806" s="81">
        <f t="shared" si="413"/>
        <v>202.56451000000001</v>
      </c>
      <c r="T806" s="81"/>
      <c r="U806" s="81">
        <f>S806-R806</f>
        <v>69.23117666666667</v>
      </c>
      <c r="V806" s="81">
        <v>0</v>
      </c>
      <c r="W806" s="81">
        <v>202.56451000000001</v>
      </c>
    </row>
    <row r="807" spans="1:23" x14ac:dyDescent="0.25">
      <c r="A807" s="254">
        <v>1</v>
      </c>
      <c r="B807" s="254">
        <v>1</v>
      </c>
      <c r="C807" s="1097" t="s">
        <v>306</v>
      </c>
      <c r="D807" s="1097"/>
      <c r="E807" s="164"/>
      <c r="F807" s="164"/>
      <c r="G807" s="164"/>
      <c r="H807" s="164"/>
      <c r="I807" s="990"/>
      <c r="J807" s="990"/>
      <c r="K807" s="134"/>
      <c r="L807" s="134"/>
      <c r="M807" s="134"/>
      <c r="N807" s="134"/>
      <c r="O807" s="134"/>
      <c r="P807" s="134"/>
      <c r="Q807" s="82"/>
      <c r="R807" s="82"/>
      <c r="S807" s="82">
        <f t="shared" si="413"/>
        <v>0</v>
      </c>
      <c r="T807" s="82"/>
      <c r="U807" s="82"/>
      <c r="V807" s="82"/>
      <c r="W807" s="82"/>
    </row>
    <row r="808" spans="1:23" x14ac:dyDescent="0.25">
      <c r="A808" s="254">
        <v>1</v>
      </c>
      <c r="B808" s="254">
        <v>1</v>
      </c>
      <c r="C808" s="279" t="s">
        <v>197</v>
      </c>
      <c r="D808" s="279"/>
      <c r="E808" s="146">
        <f t="shared" ref="E808:F808" si="417">SUM(E810+E809/2.7)</f>
        <v>266</v>
      </c>
      <c r="F808" s="146">
        <f t="shared" si="417"/>
        <v>89</v>
      </c>
      <c r="G808" s="146">
        <f>SUM(G810+G809/2.7)</f>
        <v>17.322222222222223</v>
      </c>
      <c r="H808" s="29">
        <f>G808/F808*100</f>
        <v>19.463171036204745</v>
      </c>
      <c r="I808" s="280"/>
      <c r="J808" s="280"/>
      <c r="K808" s="120"/>
      <c r="L808" s="120"/>
      <c r="M808" s="120"/>
      <c r="N808" s="120"/>
      <c r="O808" s="120"/>
      <c r="P808" s="120"/>
      <c r="Q808" s="79"/>
      <c r="R808" s="79"/>
      <c r="S808" s="79">
        <f t="shared" si="413"/>
        <v>0</v>
      </c>
      <c r="T808" s="79"/>
      <c r="U808" s="79">
        <f>S808-R808</f>
        <v>0</v>
      </c>
      <c r="V808" s="79"/>
      <c r="W808" s="79"/>
    </row>
    <row r="809" spans="1:23" x14ac:dyDescent="0.25">
      <c r="C809" s="279" t="s">
        <v>297</v>
      </c>
      <c r="D809" s="279"/>
      <c r="E809" s="146"/>
      <c r="F809" s="146"/>
      <c r="G809" s="281">
        <v>0.87</v>
      </c>
      <c r="H809" s="29"/>
      <c r="I809" s="280"/>
      <c r="J809" s="280"/>
      <c r="K809" s="120"/>
      <c r="L809" s="120"/>
      <c r="M809" s="120"/>
      <c r="N809" s="120"/>
      <c r="O809" s="120"/>
      <c r="P809" s="120"/>
      <c r="Q809" s="79"/>
      <c r="R809" s="79"/>
      <c r="S809" s="79"/>
      <c r="T809" s="79"/>
      <c r="U809" s="79"/>
      <c r="V809" s="79"/>
      <c r="W809" s="79"/>
    </row>
    <row r="810" spans="1:23" x14ac:dyDescent="0.25">
      <c r="A810" s="254">
        <v>1</v>
      </c>
      <c r="B810" s="254">
        <v>1</v>
      </c>
      <c r="C810" s="279" t="s">
        <v>292</v>
      </c>
      <c r="D810" s="279"/>
      <c r="E810" s="146">
        <v>266</v>
      </c>
      <c r="F810" s="29">
        <f>ROUND(E810/12*$C$4,0)</f>
        <v>89</v>
      </c>
      <c r="G810" s="146">
        <v>17</v>
      </c>
      <c r="H810" s="29">
        <f>G810/F810*100</f>
        <v>19.101123595505616</v>
      </c>
      <c r="I810" s="280"/>
      <c r="J810" s="280"/>
      <c r="K810" s="120"/>
      <c r="L810" s="120"/>
      <c r="M810" s="120"/>
      <c r="N810" s="120"/>
      <c r="O810" s="120"/>
      <c r="P810" s="120"/>
      <c r="Q810" s="79"/>
      <c r="R810" s="79"/>
      <c r="S810" s="79">
        <f t="shared" si="413"/>
        <v>0</v>
      </c>
      <c r="T810" s="79"/>
      <c r="U810" s="79"/>
      <c r="V810" s="79"/>
      <c r="W810" s="79"/>
    </row>
    <row r="811" spans="1:23" x14ac:dyDescent="0.25">
      <c r="A811" s="254">
        <v>1</v>
      </c>
      <c r="B811" s="254">
        <v>1</v>
      </c>
      <c r="C811" s="279" t="s">
        <v>157</v>
      </c>
      <c r="D811" s="279"/>
      <c r="E811" s="146">
        <f>E812+E813/8.5</f>
        <v>37</v>
      </c>
      <c r="F811" s="29">
        <f t="shared" ref="F811:G811" si="418">F812+F813/8.5</f>
        <v>12</v>
      </c>
      <c r="G811" s="146">
        <f t="shared" si="418"/>
        <v>4.2482352941176469</v>
      </c>
      <c r="H811" s="29">
        <f>G811/F811*100</f>
        <v>35.401960784313722</v>
      </c>
      <c r="I811" s="280"/>
      <c r="J811" s="280"/>
      <c r="K811" s="120"/>
      <c r="L811" s="120"/>
      <c r="M811" s="120"/>
      <c r="N811" s="120"/>
      <c r="O811" s="120"/>
      <c r="P811" s="120"/>
      <c r="Q811" s="79"/>
      <c r="R811" s="79"/>
      <c r="S811" s="79">
        <f t="shared" si="413"/>
        <v>0</v>
      </c>
      <c r="T811" s="79"/>
      <c r="U811" s="79"/>
      <c r="V811" s="79"/>
      <c r="W811" s="79"/>
    </row>
    <row r="812" spans="1:23" x14ac:dyDescent="0.25">
      <c r="B812" s="254">
        <v>1</v>
      </c>
      <c r="C812" s="4" t="s">
        <v>442</v>
      </c>
      <c r="D812" s="279"/>
      <c r="E812" s="146">
        <v>37</v>
      </c>
      <c r="F812" s="29">
        <f>ROUND(E812/12*$C$4,0)</f>
        <v>12</v>
      </c>
      <c r="G812" s="146">
        <v>3</v>
      </c>
      <c r="H812" s="29">
        <f>G812/F812*100</f>
        <v>25</v>
      </c>
      <c r="I812" s="280"/>
      <c r="J812" s="280"/>
      <c r="K812" s="120"/>
      <c r="L812" s="120"/>
      <c r="M812" s="120"/>
      <c r="N812" s="120"/>
      <c r="O812" s="120"/>
      <c r="P812" s="120"/>
      <c r="Q812" s="79"/>
      <c r="R812" s="79"/>
      <c r="S812" s="79"/>
      <c r="T812" s="79"/>
      <c r="U812" s="79"/>
      <c r="V812" s="79"/>
      <c r="W812" s="79"/>
    </row>
    <row r="813" spans="1:23" x14ac:dyDescent="0.25">
      <c r="A813" s="254">
        <v>1</v>
      </c>
      <c r="B813" s="254">
        <v>1</v>
      </c>
      <c r="C813" s="279" t="s">
        <v>446</v>
      </c>
      <c r="D813" s="279"/>
      <c r="E813" s="146"/>
      <c r="F813" s="29">
        <f>ROUND(E813/12*$C$4,0)</f>
        <v>0</v>
      </c>
      <c r="G813" s="281">
        <v>10.61</v>
      </c>
      <c r="H813" s="29" t="e">
        <f>G813/F813*100</f>
        <v>#DIV/0!</v>
      </c>
      <c r="I813" s="280"/>
      <c r="J813" s="280"/>
      <c r="K813" s="120"/>
      <c r="L813" s="120"/>
      <c r="M813" s="120"/>
      <c r="N813" s="120"/>
      <c r="O813" s="120"/>
      <c r="P813" s="120"/>
      <c r="Q813" s="79"/>
      <c r="R813" s="79"/>
      <c r="S813" s="79">
        <f t="shared" si="413"/>
        <v>0</v>
      </c>
      <c r="T813" s="79"/>
      <c r="U813" s="79"/>
      <c r="V813" s="79"/>
      <c r="W813" s="79"/>
    </row>
    <row r="814" spans="1:23" ht="30" x14ac:dyDescent="0.25">
      <c r="A814" s="254">
        <v>1</v>
      </c>
      <c r="B814" s="254">
        <v>1</v>
      </c>
      <c r="C814" s="512" t="s">
        <v>158</v>
      </c>
      <c r="D814" s="512"/>
      <c r="E814" s="148"/>
      <c r="F814" s="31"/>
      <c r="G814" s="148"/>
      <c r="H814" s="148"/>
      <c r="I814" s="483"/>
      <c r="J814" s="483"/>
      <c r="K814" s="138"/>
      <c r="L814" s="138"/>
      <c r="M814" s="138"/>
      <c r="N814" s="138"/>
      <c r="O814" s="138"/>
      <c r="P814" s="138"/>
      <c r="Q814" s="221"/>
      <c r="R814" s="221"/>
      <c r="S814" s="221">
        <f t="shared" si="413"/>
        <v>0</v>
      </c>
      <c r="T814" s="221"/>
      <c r="U814" s="221"/>
      <c r="V814" s="221"/>
      <c r="W814" s="221"/>
    </row>
    <row r="815" spans="1:23" x14ac:dyDescent="0.25">
      <c r="C815" s="794" t="s">
        <v>165</v>
      </c>
      <c r="D815" s="1111"/>
      <c r="E815" s="142">
        <f>E808+E812*3.2+E813/3.9</f>
        <v>384.4</v>
      </c>
      <c r="F815" s="185">
        <f t="shared" ref="F815:G815" si="419">F808+F812*3.2+F813/3.9</f>
        <v>127.4</v>
      </c>
      <c r="G815" s="142">
        <f t="shared" si="419"/>
        <v>29.642735042735044</v>
      </c>
      <c r="H815" s="142">
        <f>G815/F815*100</f>
        <v>23.267452937782608</v>
      </c>
      <c r="I815" s="1048"/>
      <c r="J815" s="1048"/>
      <c r="K815" s="76"/>
      <c r="L815" s="76"/>
      <c r="M815" s="76"/>
      <c r="N815" s="76"/>
      <c r="O815" s="76"/>
      <c r="P815" s="76"/>
      <c r="Q815" s="118">
        <v>200</v>
      </c>
      <c r="R815" s="118">
        <f t="shared" ref="R815" si="420">Q815/12*$C$4</f>
        <v>66.666666666666671</v>
      </c>
      <c r="S815" s="118">
        <f t="shared" ref="S815" si="421">W815-V815-T815</f>
        <v>16.715579999999999</v>
      </c>
      <c r="T815" s="118"/>
      <c r="U815" s="118">
        <f>S815-R815</f>
        <v>-49.951086666666669</v>
      </c>
      <c r="V815" s="118">
        <v>0</v>
      </c>
      <c r="W815" s="118">
        <v>16.715579999999999</v>
      </c>
    </row>
    <row r="816" spans="1:23" x14ac:dyDescent="0.25">
      <c r="A816" s="254">
        <v>1</v>
      </c>
      <c r="B816" s="254">
        <v>1</v>
      </c>
      <c r="C816" s="794" t="s">
        <v>166</v>
      </c>
      <c r="D816" s="794"/>
      <c r="E816" s="168">
        <f>E808+E812*3.2+E813/3.9</f>
        <v>384.4</v>
      </c>
      <c r="F816" s="168">
        <f t="shared" ref="F816:G816" si="422">F808+F812*3.2+F813/3.9</f>
        <v>127.4</v>
      </c>
      <c r="G816" s="168">
        <f t="shared" si="422"/>
        <v>29.642735042735044</v>
      </c>
      <c r="H816" s="168">
        <f>G816/F816*100</f>
        <v>23.267452937782608</v>
      </c>
      <c r="I816" s="1121"/>
      <c r="J816" s="1121"/>
      <c r="K816" s="159"/>
      <c r="L816" s="159"/>
      <c r="M816" s="159"/>
      <c r="N816" s="159"/>
      <c r="O816" s="159"/>
      <c r="P816" s="159"/>
      <c r="Q816" s="81">
        <f>Q815</f>
        <v>200</v>
      </c>
      <c r="R816" s="81">
        <f t="shared" ref="R816:W816" si="423">R815</f>
        <v>66.666666666666671</v>
      </c>
      <c r="S816" s="81">
        <f t="shared" si="423"/>
        <v>16.715579999999999</v>
      </c>
      <c r="T816" s="81">
        <f t="shared" si="423"/>
        <v>0</v>
      </c>
      <c r="U816" s="81">
        <f t="shared" si="423"/>
        <v>-49.951086666666669</v>
      </c>
      <c r="V816" s="81">
        <f t="shared" si="423"/>
        <v>0</v>
      </c>
      <c r="W816" s="81">
        <f t="shared" si="423"/>
        <v>16.715579999999999</v>
      </c>
    </row>
    <row r="817" spans="1:23" x14ac:dyDescent="0.25">
      <c r="A817" s="254">
        <v>1</v>
      </c>
      <c r="B817" s="254">
        <v>1</v>
      </c>
      <c r="C817" s="1557" t="s">
        <v>31</v>
      </c>
      <c r="D817" s="795"/>
      <c r="E817" s="164"/>
      <c r="F817" s="164"/>
      <c r="G817" s="164"/>
      <c r="H817" s="164"/>
      <c r="I817" s="990"/>
      <c r="J817" s="990"/>
      <c r="K817" s="160"/>
      <c r="L817" s="160"/>
      <c r="M817" s="160"/>
      <c r="N817" s="160"/>
      <c r="O817" s="160"/>
      <c r="P817" s="160"/>
      <c r="Q817" s="82"/>
      <c r="R817" s="82"/>
      <c r="S817" s="82">
        <f t="shared" si="413"/>
        <v>0</v>
      </c>
      <c r="T817" s="82"/>
      <c r="U817" s="82"/>
      <c r="V817" s="82"/>
      <c r="W817" s="82"/>
    </row>
    <row r="818" spans="1:23" x14ac:dyDescent="0.25">
      <c r="A818" s="254">
        <v>1</v>
      </c>
      <c r="B818" s="254">
        <v>1</v>
      </c>
      <c r="C818" s="10" t="s">
        <v>16</v>
      </c>
      <c r="D818" s="10"/>
      <c r="E818" s="5"/>
      <c r="F818" s="5"/>
      <c r="G818" s="5"/>
      <c r="H818" s="5"/>
      <c r="I818" s="278"/>
      <c r="J818" s="278"/>
      <c r="K818" s="22"/>
      <c r="L818" s="22"/>
      <c r="M818" s="22"/>
      <c r="N818" s="22"/>
      <c r="O818" s="22"/>
      <c r="P818" s="22"/>
      <c r="Q818" s="79"/>
      <c r="R818" s="79"/>
      <c r="S818" s="79">
        <f t="shared" si="413"/>
        <v>0</v>
      </c>
      <c r="T818" s="79"/>
      <c r="U818" s="79"/>
      <c r="V818" s="79"/>
      <c r="W818" s="79"/>
    </row>
    <row r="819" spans="1:23" s="297" customFormat="1" x14ac:dyDescent="0.25">
      <c r="A819" s="254"/>
      <c r="B819" s="254"/>
      <c r="C819" s="3" t="s">
        <v>479</v>
      </c>
      <c r="D819" s="18">
        <v>240</v>
      </c>
      <c r="E819" s="386">
        <v>2</v>
      </c>
      <c r="F819" s="29">
        <f>ROUND(E819/12*$C$4,0)</f>
        <v>1</v>
      </c>
      <c r="G819" s="29">
        <v>1</v>
      </c>
      <c r="H819" s="29">
        <f>G819/F819*100</f>
        <v>100</v>
      </c>
      <c r="I819" s="278">
        <v>7</v>
      </c>
      <c r="J819" s="32">
        <f>M819/G819</f>
        <v>3</v>
      </c>
      <c r="K819" s="226">
        <f>ROUND(E819*I819,0)</f>
        <v>14</v>
      </c>
      <c r="L819" s="226">
        <f t="shared" ref="L819" si="424">ROUND(K819/12*$C$4,0)</f>
        <v>5</v>
      </c>
      <c r="M819" s="226">
        <v>3</v>
      </c>
      <c r="N819" s="226">
        <f>M819/L819*100</f>
        <v>60</v>
      </c>
      <c r="O819" s="226">
        <f>ROUND(K819/D819,0)</f>
        <v>0</v>
      </c>
      <c r="P819" s="226" t="e">
        <f>M819/$C$4*12/O819</f>
        <v>#DIV/0!</v>
      </c>
      <c r="Q819" s="221"/>
      <c r="R819" s="221"/>
      <c r="S819" s="221"/>
      <c r="T819" s="221"/>
      <c r="U819" s="221"/>
      <c r="V819" s="221"/>
      <c r="W819" s="221"/>
    </row>
    <row r="820" spans="1:23" s="297" customFormat="1" x14ac:dyDescent="0.25">
      <c r="A820" s="254"/>
      <c r="B820" s="254"/>
      <c r="C820" s="3" t="s">
        <v>26</v>
      </c>
      <c r="D820" s="75">
        <v>240</v>
      </c>
      <c r="E820" s="1518"/>
      <c r="F820" s="125"/>
      <c r="G820" s="31"/>
      <c r="H820" s="29" t="e">
        <f>G820/F820*100</f>
        <v>#DIV/0!</v>
      </c>
      <c r="I820" s="469">
        <v>6</v>
      </c>
      <c r="J820" s="32" t="e">
        <f>M820/G820</f>
        <v>#DIV/0!</v>
      </c>
      <c r="K820" s="307">
        <f>ROUND(E820*I820,0)</f>
        <v>0</v>
      </c>
      <c r="L820" s="300">
        <f>K820/9*($C$4-3)</f>
        <v>0</v>
      </c>
      <c r="M820" s="300"/>
      <c r="N820" s="300" t="e">
        <f>M820/L820*100</f>
        <v>#DIV/0!</v>
      </c>
      <c r="O820" s="300">
        <f>ROUND(K820/D820,0)</f>
        <v>0</v>
      </c>
      <c r="P820" s="300" t="e">
        <f>M820/$C$4*12/O820</f>
        <v>#DIV/0!</v>
      </c>
      <c r="Q820" s="221"/>
      <c r="R820" s="221"/>
      <c r="S820" s="221"/>
      <c r="T820" s="221"/>
      <c r="U820" s="221"/>
      <c r="V820" s="221"/>
      <c r="W820" s="221"/>
    </row>
    <row r="821" spans="1:23" s="297" customFormat="1" x14ac:dyDescent="0.25">
      <c r="A821" s="254">
        <v>1</v>
      </c>
      <c r="B821" s="254">
        <v>1</v>
      </c>
      <c r="C821" s="1535" t="s">
        <v>240</v>
      </c>
      <c r="D821" s="1118"/>
      <c r="E821" s="171">
        <f>SUM(E819:E820)</f>
        <v>2</v>
      </c>
      <c r="F821" s="171">
        <f>SUM(F819:F820)</f>
        <v>1</v>
      </c>
      <c r="G821" s="171">
        <f>SUM(G819:G820)</f>
        <v>1</v>
      </c>
      <c r="H821" s="212">
        <f>G821/F821*100</f>
        <v>100</v>
      </c>
      <c r="I821" s="483">
        <v>7</v>
      </c>
      <c r="J821" s="793">
        <f>M821/G821</f>
        <v>3</v>
      </c>
      <c r="K821" s="840">
        <f>SUM(K819:K820)</f>
        <v>14</v>
      </c>
      <c r="L821" s="840">
        <f>SUM(L819:L820)</f>
        <v>5</v>
      </c>
      <c r="M821" s="840">
        <f>SUM(M819:M820)</f>
        <v>3</v>
      </c>
      <c r="N821" s="840">
        <f>M821/L821*100</f>
        <v>60</v>
      </c>
      <c r="O821" s="840">
        <f>SUM(O819:O820)</f>
        <v>0</v>
      </c>
      <c r="P821" s="300" t="e">
        <f>M821/$C$4*12/O821</f>
        <v>#DIV/0!</v>
      </c>
      <c r="Q821" s="221"/>
      <c r="R821" s="221"/>
      <c r="S821" s="221">
        <f t="shared" si="413"/>
        <v>11.41112</v>
      </c>
      <c r="T821" s="221"/>
      <c r="U821" s="221"/>
      <c r="V821" s="221"/>
      <c r="W821" s="221">
        <v>11.41112</v>
      </c>
    </row>
    <row r="822" spans="1:23" ht="30" thickBot="1" x14ac:dyDescent="0.3">
      <c r="A822" s="254">
        <v>1</v>
      </c>
      <c r="B822" s="254">
        <v>1</v>
      </c>
      <c r="C822" s="805" t="s">
        <v>340</v>
      </c>
      <c r="D822" s="805"/>
      <c r="E822" s="154">
        <f t="shared" ref="E822" si="425">SUM(E821)</f>
        <v>2</v>
      </c>
      <c r="F822" s="154">
        <f t="shared" ref="F822:G822" si="426">SUM(F821)</f>
        <v>1</v>
      </c>
      <c r="G822" s="154">
        <f t="shared" si="426"/>
        <v>1</v>
      </c>
      <c r="H822" s="154">
        <f>G822/F822*100</f>
        <v>100</v>
      </c>
      <c r="I822" s="807">
        <f>IF(E822=0,0,K822/E822)</f>
        <v>7</v>
      </c>
      <c r="J822" s="807">
        <f>M822/G822</f>
        <v>3</v>
      </c>
      <c r="K822" s="178">
        <f t="shared" ref="K822:M822" si="427">SUM(K821)</f>
        <v>14</v>
      </c>
      <c r="L822" s="178">
        <f t="shared" si="427"/>
        <v>5</v>
      </c>
      <c r="M822" s="178">
        <f t="shared" si="427"/>
        <v>3</v>
      </c>
      <c r="N822" s="809">
        <f>M822/L822*100</f>
        <v>60</v>
      </c>
      <c r="O822" s="809">
        <f>SUM(O821)</f>
        <v>0</v>
      </c>
      <c r="P822" s="764" t="e">
        <f>M822/$C$4*12/O822</f>
        <v>#DIV/0!</v>
      </c>
      <c r="Q822" s="80">
        <v>27.811130000000002</v>
      </c>
      <c r="R822" s="81">
        <f t="shared" ref="R822" si="428">Q822/12*$C$4</f>
        <v>9.2703766666666674</v>
      </c>
      <c r="S822" s="80">
        <f t="shared" si="413"/>
        <v>11.41112</v>
      </c>
      <c r="T822" s="80"/>
      <c r="U822" s="80">
        <f>S822-R822</f>
        <v>2.140743333333333</v>
      </c>
      <c r="V822" s="80">
        <f>V821</f>
        <v>0</v>
      </c>
      <c r="W822" s="1692">
        <f>W821</f>
        <v>11.41112</v>
      </c>
    </row>
    <row r="823" spans="1:23" ht="15.75" thickBot="1" x14ac:dyDescent="0.3">
      <c r="A823" s="254">
        <v>1</v>
      </c>
      <c r="B823" s="254">
        <v>1</v>
      </c>
      <c r="C823" s="677" t="s">
        <v>17</v>
      </c>
      <c r="D823" s="677"/>
      <c r="E823" s="163"/>
      <c r="F823" s="163"/>
      <c r="G823" s="163"/>
      <c r="H823" s="163"/>
      <c r="I823" s="1004"/>
      <c r="J823" s="1004"/>
      <c r="K823" s="163"/>
      <c r="L823" s="163"/>
      <c r="M823" s="163">
        <f>SUM(M806,M816,M822)</f>
        <v>38</v>
      </c>
      <c r="N823" s="163"/>
      <c r="O823" s="163"/>
      <c r="P823" s="163"/>
      <c r="Q823" s="83">
        <f>SUM(Q806,Q816,Q822)</f>
        <v>627.81113000000005</v>
      </c>
      <c r="R823" s="83">
        <f>SUM(R806,R816,R822)</f>
        <v>209.27037666666666</v>
      </c>
      <c r="S823" s="83">
        <f t="shared" si="413"/>
        <v>230.69121000000001</v>
      </c>
      <c r="T823" s="83">
        <f>SUM(T806,T816,T822)</f>
        <v>0</v>
      </c>
      <c r="U823" s="83">
        <f>SUM(U806,U816,U822)</f>
        <v>21.420833333333334</v>
      </c>
      <c r="V823" s="83">
        <f>SUM(V806,V816,V822)</f>
        <v>0</v>
      </c>
      <c r="W823" s="83">
        <f>SUM(W806,W816,W822)</f>
        <v>230.69121000000001</v>
      </c>
    </row>
    <row r="824" spans="1:23" x14ac:dyDescent="0.25">
      <c r="A824" s="254">
        <v>1</v>
      </c>
      <c r="B824" s="254">
        <v>1</v>
      </c>
      <c r="C824" s="719"/>
      <c r="D824" s="719"/>
      <c r="E824" s="164"/>
      <c r="F824" s="164"/>
      <c r="G824" s="164"/>
      <c r="H824" s="164"/>
      <c r="I824" s="990"/>
      <c r="J824" s="990"/>
      <c r="K824" s="164"/>
      <c r="L824" s="164"/>
      <c r="M824" s="164"/>
      <c r="N824" s="164"/>
      <c r="O824" s="164"/>
      <c r="P824" s="164"/>
      <c r="Q824" s="82"/>
      <c r="R824" s="82"/>
      <c r="S824" s="82">
        <f t="shared" si="413"/>
        <v>0</v>
      </c>
      <c r="T824" s="82"/>
      <c r="U824" s="82"/>
      <c r="V824" s="82"/>
      <c r="W824" s="82"/>
    </row>
    <row r="825" spans="1:23" ht="29.25" x14ac:dyDescent="0.25">
      <c r="A825" s="254">
        <v>1</v>
      </c>
      <c r="B825" s="254">
        <v>1</v>
      </c>
      <c r="C825" s="1526" t="s">
        <v>256</v>
      </c>
      <c r="D825" s="507"/>
      <c r="E825" s="5"/>
      <c r="F825" s="5"/>
      <c r="G825" s="5"/>
      <c r="H825" s="5"/>
      <c r="I825" s="278"/>
      <c r="J825" s="278"/>
      <c r="K825" s="5"/>
      <c r="L825" s="5"/>
      <c r="M825" s="5"/>
      <c r="N825" s="5"/>
      <c r="O825" s="5"/>
      <c r="P825" s="5"/>
      <c r="Q825" s="79"/>
      <c r="R825" s="79"/>
      <c r="S825" s="79">
        <f t="shared" si="413"/>
        <v>0</v>
      </c>
      <c r="T825" s="79"/>
      <c r="U825" s="79"/>
      <c r="V825" s="79"/>
      <c r="W825" s="79"/>
    </row>
    <row r="826" spans="1:23" x14ac:dyDescent="0.25">
      <c r="A826" s="254">
        <v>1</v>
      </c>
      <c r="B826" s="254">
        <v>1</v>
      </c>
      <c r="C826" s="383" t="s">
        <v>5</v>
      </c>
      <c r="D826" s="383"/>
      <c r="E826" s="5"/>
      <c r="F826" s="5"/>
      <c r="G826" s="5"/>
      <c r="H826" s="5"/>
      <c r="I826" s="278"/>
      <c r="J826" s="278"/>
      <c r="K826" s="5"/>
      <c r="L826" s="5"/>
      <c r="M826" s="5"/>
      <c r="N826" s="5"/>
      <c r="O826" s="5"/>
      <c r="P826" s="5"/>
      <c r="Q826" s="79"/>
      <c r="R826" s="79"/>
      <c r="S826" s="79">
        <f t="shared" si="413"/>
        <v>0</v>
      </c>
      <c r="T826" s="79"/>
      <c r="U826" s="79"/>
      <c r="V826" s="79"/>
      <c r="W826" s="79"/>
    </row>
    <row r="827" spans="1:23" x14ac:dyDescent="0.25">
      <c r="A827" s="254">
        <v>1</v>
      </c>
      <c r="B827" s="254">
        <v>1</v>
      </c>
      <c r="C827" s="329" t="s">
        <v>27</v>
      </c>
      <c r="D827" s="329">
        <v>300</v>
      </c>
      <c r="E827" s="13">
        <v>50</v>
      </c>
      <c r="F827" s="29">
        <f t="shared" ref="F827:F828" si="429">E827/12*$C$4</f>
        <v>16.666666666666668</v>
      </c>
      <c r="G827" s="29">
        <v>22</v>
      </c>
      <c r="H827" s="29">
        <f>G827/F827*100</f>
        <v>131.99999999999997</v>
      </c>
      <c r="I827" s="278">
        <v>6.1</v>
      </c>
      <c r="J827" s="32">
        <f>M827/G827</f>
        <v>5.8636363636363633</v>
      </c>
      <c r="K827" s="226">
        <f>ROUND(E827*I827,0)</f>
        <v>305</v>
      </c>
      <c r="L827" s="226">
        <f t="shared" ref="L827:L828" si="430">ROUND(K827/12*$C$4,0)</f>
        <v>102</v>
      </c>
      <c r="M827" s="226">
        <v>129</v>
      </c>
      <c r="N827" s="226">
        <f>M827/L827*100</f>
        <v>126.47058823529412</v>
      </c>
      <c r="O827" s="226">
        <f>ROUND(K827/D827,0)</f>
        <v>1</v>
      </c>
      <c r="P827" s="226">
        <f>M827/$C$4*12/O827</f>
        <v>387</v>
      </c>
      <c r="Q827" s="79"/>
      <c r="R827" s="79"/>
      <c r="S827" s="79">
        <f t="shared" si="413"/>
        <v>0</v>
      </c>
      <c r="T827" s="79"/>
      <c r="U827" s="79"/>
      <c r="V827" s="79"/>
      <c r="W827" s="79"/>
    </row>
    <row r="828" spans="1:23" x14ac:dyDescent="0.25">
      <c r="A828" s="254">
        <v>1</v>
      </c>
      <c r="B828" s="254">
        <v>1</v>
      </c>
      <c r="C828" s="1103" t="s">
        <v>28</v>
      </c>
      <c r="D828" s="1103">
        <v>340</v>
      </c>
      <c r="E828" s="6">
        <v>25</v>
      </c>
      <c r="F828" s="31">
        <f t="shared" si="429"/>
        <v>8.3333333333333339</v>
      </c>
      <c r="G828" s="29">
        <v>9</v>
      </c>
      <c r="H828" s="31">
        <f>G828/F828*100</f>
        <v>107.99999999999999</v>
      </c>
      <c r="I828" s="469">
        <v>7.7</v>
      </c>
      <c r="J828" s="34">
        <f>M828/G828</f>
        <v>5.4444444444444446</v>
      </c>
      <c r="K828" s="300">
        <f>ROUND(E828*I828,0)</f>
        <v>193</v>
      </c>
      <c r="L828" s="300">
        <f t="shared" si="430"/>
        <v>64</v>
      </c>
      <c r="M828" s="300">
        <v>49</v>
      </c>
      <c r="N828" s="300">
        <f>M828/L828*100</f>
        <v>76.5625</v>
      </c>
      <c r="O828" s="300">
        <f>ROUND(K828/D828,0)</f>
        <v>1</v>
      </c>
      <c r="P828" s="300">
        <f>M828/$C$4*12/O828</f>
        <v>147</v>
      </c>
      <c r="Q828" s="221"/>
      <c r="R828" s="221"/>
      <c r="S828" s="221">
        <f t="shared" si="413"/>
        <v>0</v>
      </c>
      <c r="T828" s="221"/>
      <c r="U828" s="221"/>
      <c r="V828" s="221"/>
      <c r="W828" s="221"/>
    </row>
    <row r="829" spans="1:23" x14ac:dyDescent="0.25">
      <c r="A829" s="254">
        <v>1</v>
      </c>
      <c r="B829" s="254">
        <v>1</v>
      </c>
      <c r="C829" s="794" t="s">
        <v>7</v>
      </c>
      <c r="D829" s="794"/>
      <c r="E829" s="165">
        <f>SUM(E827:E828)</f>
        <v>75</v>
      </c>
      <c r="F829" s="165">
        <f>SUM(F827:F828)</f>
        <v>25</v>
      </c>
      <c r="G829" s="165">
        <f>SUM(G827:G828)</f>
        <v>31</v>
      </c>
      <c r="H829" s="165">
        <f>G829/F829*100</f>
        <v>124</v>
      </c>
      <c r="I829" s="630">
        <f>IF(E829=0,0,K829/E829)</f>
        <v>6.64</v>
      </c>
      <c r="J829" s="630">
        <f>M829/G829</f>
        <v>5.741935483870968</v>
      </c>
      <c r="K829" s="165">
        <f>SUM(K827:K828)</f>
        <v>498</v>
      </c>
      <c r="L829" s="165">
        <f>SUM(L827:L828)</f>
        <v>166</v>
      </c>
      <c r="M829" s="165">
        <f>SUM(M827:M828)</f>
        <v>178</v>
      </c>
      <c r="N829" s="233">
        <f>M829/L829*100</f>
        <v>107.22891566265061</v>
      </c>
      <c r="O829" s="1074">
        <f>SUM(O827:O828)</f>
        <v>2</v>
      </c>
      <c r="P829" s="233">
        <f>M829/$C$4*12/O829</f>
        <v>267</v>
      </c>
      <c r="Q829" s="81">
        <v>2080</v>
      </c>
      <c r="R829" s="81">
        <f t="shared" ref="R829" si="431">Q829/12*$C$4</f>
        <v>693.33333333333337</v>
      </c>
      <c r="S829" s="81">
        <f t="shared" si="413"/>
        <v>963.40300000000002</v>
      </c>
      <c r="T829" s="81"/>
      <c r="U829" s="81">
        <f>S829-R829</f>
        <v>270.06966666666665</v>
      </c>
      <c r="V829" s="81">
        <v>0</v>
      </c>
      <c r="W829" s="81">
        <v>963.40300000000002</v>
      </c>
    </row>
    <row r="830" spans="1:23" x14ac:dyDescent="0.25">
      <c r="A830" s="254">
        <v>1</v>
      </c>
      <c r="B830" s="254">
        <v>1</v>
      </c>
      <c r="C830" s="1594" t="s">
        <v>306</v>
      </c>
      <c r="D830" s="1097"/>
      <c r="E830" s="164"/>
      <c r="F830" s="164"/>
      <c r="G830" s="164"/>
      <c r="H830" s="164"/>
      <c r="I830" s="990"/>
      <c r="J830" s="990"/>
      <c r="K830" s="160"/>
      <c r="L830" s="160"/>
      <c r="M830" s="160"/>
      <c r="N830" s="160"/>
      <c r="O830" s="160"/>
      <c r="P830" s="160"/>
      <c r="Q830" s="82"/>
      <c r="R830" s="82"/>
      <c r="S830" s="82">
        <f t="shared" si="413"/>
        <v>0</v>
      </c>
      <c r="T830" s="82"/>
      <c r="U830" s="82"/>
      <c r="V830" s="82"/>
      <c r="W830" s="82"/>
    </row>
    <row r="831" spans="1:23" x14ac:dyDescent="0.25">
      <c r="A831" s="254">
        <v>1</v>
      </c>
      <c r="B831" s="254">
        <v>1</v>
      </c>
      <c r="C831" s="279" t="s">
        <v>197</v>
      </c>
      <c r="D831" s="279"/>
      <c r="E831" s="146">
        <f t="shared" ref="E831:F831" si="432">SUM(E833+E832/2.7)</f>
        <v>166</v>
      </c>
      <c r="F831" s="146">
        <f t="shared" si="432"/>
        <v>55</v>
      </c>
      <c r="G831" s="146">
        <f>SUM(G833+G832/2.7)</f>
        <v>24</v>
      </c>
      <c r="H831" s="146">
        <f>G831/F831*100</f>
        <v>43.636363636363633</v>
      </c>
      <c r="I831" s="280"/>
      <c r="J831" s="280"/>
      <c r="K831" s="120"/>
      <c r="L831" s="120"/>
      <c r="M831" s="120"/>
      <c r="N831" s="120"/>
      <c r="O831" s="120"/>
      <c r="P831" s="120"/>
      <c r="Q831" s="79"/>
      <c r="R831" s="79"/>
      <c r="S831" s="79">
        <f t="shared" si="413"/>
        <v>0</v>
      </c>
      <c r="T831" s="79"/>
      <c r="U831" s="79">
        <f>S831-R831</f>
        <v>0</v>
      </c>
      <c r="V831" s="79"/>
      <c r="W831" s="79"/>
    </row>
    <row r="832" spans="1:23" x14ac:dyDescent="0.25">
      <c r="C832" s="279" t="s">
        <v>297</v>
      </c>
      <c r="D832" s="279"/>
      <c r="E832" s="146"/>
      <c r="F832" s="146"/>
      <c r="G832" s="146">
        <v>0</v>
      </c>
      <c r="H832" s="146"/>
      <c r="I832" s="280"/>
      <c r="J832" s="280"/>
      <c r="K832" s="120"/>
      <c r="L832" s="120"/>
      <c r="M832" s="120"/>
      <c r="N832" s="120"/>
      <c r="O832" s="120"/>
      <c r="P832" s="120"/>
      <c r="Q832" s="79"/>
      <c r="R832" s="79"/>
      <c r="S832" s="79"/>
      <c r="T832" s="79"/>
      <c r="U832" s="79"/>
      <c r="V832" s="79"/>
      <c r="W832" s="79"/>
    </row>
    <row r="833" spans="1:23" x14ac:dyDescent="0.25">
      <c r="A833" s="254">
        <v>1</v>
      </c>
      <c r="B833" s="254">
        <v>1</v>
      </c>
      <c r="C833" s="279" t="s">
        <v>292</v>
      </c>
      <c r="D833" s="279"/>
      <c r="E833" s="146">
        <v>166</v>
      </c>
      <c r="F833" s="29">
        <f>ROUND(E833/12*$C$4,0)</f>
        <v>55</v>
      </c>
      <c r="G833" s="146">
        <v>24</v>
      </c>
      <c r="H833" s="146">
        <f>G833/F833*100</f>
        <v>43.636363636363633</v>
      </c>
      <c r="I833" s="280"/>
      <c r="J833" s="280"/>
      <c r="K833" s="120"/>
      <c r="L833" s="120"/>
      <c r="M833" s="120"/>
      <c r="N833" s="120"/>
      <c r="O833" s="120"/>
      <c r="P833" s="120"/>
      <c r="Q833" s="79"/>
      <c r="R833" s="79"/>
      <c r="S833" s="79">
        <f t="shared" si="413"/>
        <v>0</v>
      </c>
      <c r="T833" s="79"/>
      <c r="U833" s="79"/>
      <c r="V833" s="79"/>
      <c r="W833" s="79"/>
    </row>
    <row r="834" spans="1:23" x14ac:dyDescent="0.25">
      <c r="A834" s="254">
        <v>1</v>
      </c>
      <c r="B834" s="254">
        <v>1</v>
      </c>
      <c r="C834" s="279" t="s">
        <v>157</v>
      </c>
      <c r="D834" s="279"/>
      <c r="E834" s="146">
        <f>E835+E836/8.5</f>
        <v>104</v>
      </c>
      <c r="F834" s="29">
        <f t="shared" ref="F834:G834" si="433">F835+F836/8.5</f>
        <v>35</v>
      </c>
      <c r="G834" s="146">
        <f t="shared" si="433"/>
        <v>12</v>
      </c>
      <c r="H834" s="146">
        <f>G834/F834*100</f>
        <v>34.285714285714285</v>
      </c>
      <c r="I834" s="280"/>
      <c r="J834" s="280"/>
      <c r="K834" s="120"/>
      <c r="L834" s="120"/>
      <c r="M834" s="120"/>
      <c r="N834" s="120"/>
      <c r="O834" s="120"/>
      <c r="P834" s="120"/>
      <c r="Q834" s="79"/>
      <c r="R834" s="79"/>
      <c r="S834" s="79">
        <f t="shared" si="413"/>
        <v>0</v>
      </c>
      <c r="T834" s="79"/>
      <c r="U834" s="79"/>
      <c r="V834" s="79"/>
      <c r="W834" s="79"/>
    </row>
    <row r="835" spans="1:23" x14ac:dyDescent="0.25">
      <c r="B835" s="254">
        <v>1</v>
      </c>
      <c r="C835" s="4" t="s">
        <v>442</v>
      </c>
      <c r="D835" s="279"/>
      <c r="E835" s="146">
        <v>104</v>
      </c>
      <c r="F835" s="29">
        <f>ROUND(E835/12*$C$4,0)</f>
        <v>35</v>
      </c>
      <c r="G835" s="146">
        <v>12</v>
      </c>
      <c r="H835" s="146">
        <f>G835/F835*100</f>
        <v>34.285714285714285</v>
      </c>
      <c r="I835" s="280"/>
      <c r="J835" s="280"/>
      <c r="K835" s="120"/>
      <c r="L835" s="120"/>
      <c r="M835" s="120"/>
      <c r="N835" s="120"/>
      <c r="O835" s="120"/>
      <c r="P835" s="120"/>
      <c r="Q835" s="79"/>
      <c r="R835" s="79"/>
      <c r="S835" s="79"/>
      <c r="T835" s="79"/>
      <c r="U835" s="79"/>
      <c r="V835" s="79"/>
      <c r="W835" s="79"/>
    </row>
    <row r="836" spans="1:23" x14ac:dyDescent="0.25">
      <c r="A836" s="254">
        <v>1</v>
      </c>
      <c r="B836" s="254">
        <v>1</v>
      </c>
      <c r="C836" s="279" t="s">
        <v>446</v>
      </c>
      <c r="D836" s="279"/>
      <c r="E836" s="146"/>
      <c r="F836" s="29">
        <f>ROUND(E836/12*$C$4,0)</f>
        <v>0</v>
      </c>
      <c r="G836" s="146">
        <v>0</v>
      </c>
      <c r="H836" s="146" t="e">
        <f>G836/F836*100</f>
        <v>#DIV/0!</v>
      </c>
      <c r="I836" s="280"/>
      <c r="J836" s="280"/>
      <c r="K836" s="120"/>
      <c r="L836" s="120"/>
      <c r="M836" s="120"/>
      <c r="N836" s="120"/>
      <c r="O836" s="120"/>
      <c r="P836" s="120"/>
      <c r="Q836" s="79"/>
      <c r="R836" s="79"/>
      <c r="S836" s="79">
        <f t="shared" si="413"/>
        <v>0</v>
      </c>
      <c r="T836" s="79"/>
      <c r="U836" s="79"/>
      <c r="V836" s="79"/>
      <c r="W836" s="79"/>
    </row>
    <row r="837" spans="1:23" s="297" customFormat="1" ht="30" x14ac:dyDescent="0.25">
      <c r="A837" s="254">
        <v>1</v>
      </c>
      <c r="B837" s="254">
        <v>1</v>
      </c>
      <c r="C837" s="279" t="s">
        <v>158</v>
      </c>
      <c r="D837" s="279"/>
      <c r="E837" s="146"/>
      <c r="F837" s="29">
        <f>ROUND(E837/12*$C$4,0)</f>
        <v>0</v>
      </c>
      <c r="G837" s="146"/>
      <c r="H837" s="146"/>
      <c r="I837" s="280"/>
      <c r="J837" s="280"/>
      <c r="K837" s="120"/>
      <c r="L837" s="120"/>
      <c r="M837" s="120"/>
      <c r="N837" s="120"/>
      <c r="O837" s="120"/>
      <c r="P837" s="120"/>
      <c r="Q837" s="79"/>
      <c r="R837" s="79"/>
      <c r="S837" s="79">
        <f t="shared" si="413"/>
        <v>0</v>
      </c>
      <c r="T837" s="79"/>
      <c r="U837" s="79"/>
      <c r="V837" s="79"/>
      <c r="W837" s="79"/>
    </row>
    <row r="838" spans="1:23" s="297" customFormat="1" x14ac:dyDescent="0.25">
      <c r="A838" s="254">
        <v>1</v>
      </c>
      <c r="B838" s="254">
        <v>1</v>
      </c>
      <c r="C838" s="282" t="s">
        <v>160</v>
      </c>
      <c r="D838" s="282"/>
      <c r="E838" s="147"/>
      <c r="F838" s="147"/>
      <c r="G838" s="147"/>
      <c r="H838" s="147"/>
      <c r="I838" s="280"/>
      <c r="J838" s="280"/>
      <c r="K838" s="120"/>
      <c r="L838" s="120"/>
      <c r="M838" s="120"/>
      <c r="N838" s="120"/>
      <c r="O838" s="120"/>
      <c r="P838" s="120"/>
      <c r="Q838" s="79"/>
      <c r="R838" s="79">
        <f t="shared" ref="R838" si="434">Q838/12*$C$4</f>
        <v>0</v>
      </c>
      <c r="S838" s="79">
        <f t="shared" ref="S838" si="435">W838-V838-T838</f>
        <v>0.3548</v>
      </c>
      <c r="T838" s="79"/>
      <c r="U838" s="79">
        <f>S838-R838</f>
        <v>0.3548</v>
      </c>
      <c r="V838" s="79">
        <v>0</v>
      </c>
      <c r="W838" s="79">
        <v>0.3548</v>
      </c>
    </row>
    <row r="839" spans="1:23" ht="30" x14ac:dyDescent="0.25">
      <c r="A839" s="254">
        <v>1</v>
      </c>
      <c r="B839" s="254">
        <v>1</v>
      </c>
      <c r="C839" s="512" t="s">
        <v>170</v>
      </c>
      <c r="D839" s="740"/>
      <c r="E839" s="148"/>
      <c r="F839" s="31">
        <f t="shared" ref="F839" si="436">ROUND(E839/12*$C$4,0)</f>
        <v>0</v>
      </c>
      <c r="G839" s="148">
        <v>1</v>
      </c>
      <c r="H839" s="149" t="e">
        <f>G839/F839*100</f>
        <v>#DIV/0!</v>
      </c>
      <c r="I839" s="483"/>
      <c r="J839" s="483"/>
      <c r="K839" s="138"/>
      <c r="L839" s="138"/>
      <c r="M839" s="138"/>
      <c r="N839" s="138"/>
      <c r="O839" s="138"/>
      <c r="P839" s="138"/>
      <c r="Q839" s="221"/>
      <c r="R839" s="221"/>
      <c r="S839" s="221">
        <f t="shared" si="413"/>
        <v>0</v>
      </c>
      <c r="T839" s="221"/>
      <c r="U839" s="221"/>
      <c r="V839" s="221"/>
      <c r="W839" s="221"/>
    </row>
    <row r="840" spans="1:23" x14ac:dyDescent="0.25">
      <c r="C840" s="794" t="s">
        <v>165</v>
      </c>
      <c r="D840" s="1122"/>
      <c r="E840" s="142">
        <f>E831+E835*3.2+E836/3.9</f>
        <v>498.8</v>
      </c>
      <c r="F840" s="185">
        <f t="shared" ref="F840:G840" si="437">F831+F835*3.2+F836/3.9</f>
        <v>167</v>
      </c>
      <c r="G840" s="142">
        <f t="shared" si="437"/>
        <v>62.400000000000006</v>
      </c>
      <c r="H840" s="166">
        <f>G840/F840*100</f>
        <v>37.365269461077851</v>
      </c>
      <c r="I840" s="1048"/>
      <c r="J840" s="1048"/>
      <c r="K840" s="76"/>
      <c r="L840" s="76"/>
      <c r="M840" s="76"/>
      <c r="N840" s="76"/>
      <c r="O840" s="76"/>
      <c r="P840" s="76"/>
      <c r="Q840" s="118">
        <v>300</v>
      </c>
      <c r="R840" s="118">
        <f t="shared" ref="R840" si="438">Q840/12*$C$4</f>
        <v>100</v>
      </c>
      <c r="S840" s="118">
        <f t="shared" ref="S840" si="439">W840-V840-T840</f>
        <v>34.061999999999998</v>
      </c>
      <c r="T840" s="118"/>
      <c r="U840" s="118">
        <f>S840-R840</f>
        <v>-65.938000000000002</v>
      </c>
      <c r="V840" s="118">
        <v>0</v>
      </c>
      <c r="W840" s="118">
        <v>34.061999999999998</v>
      </c>
    </row>
    <row r="841" spans="1:23" x14ac:dyDescent="0.25">
      <c r="A841" s="254">
        <v>1</v>
      </c>
      <c r="B841" s="254">
        <v>1</v>
      </c>
      <c r="C841" s="794" t="s">
        <v>166</v>
      </c>
      <c r="D841" s="794"/>
      <c r="E841" s="173">
        <f>SUM(E831+E835*3.2+E836/3.9)</f>
        <v>498.8</v>
      </c>
      <c r="F841" s="173">
        <f t="shared" ref="F841:G841" si="440">SUM(F831+F835*3.2+F836/3.9)</f>
        <v>167</v>
      </c>
      <c r="G841" s="173">
        <f t="shared" si="440"/>
        <v>62.400000000000006</v>
      </c>
      <c r="H841" s="173">
        <f>G841/F841*100</f>
        <v>37.365269461077851</v>
      </c>
      <c r="I841" s="1121"/>
      <c r="J841" s="1121"/>
      <c r="K841" s="159"/>
      <c r="L841" s="159"/>
      <c r="M841" s="159"/>
      <c r="N841" s="159"/>
      <c r="O841" s="159"/>
      <c r="P841" s="159"/>
      <c r="Q841" s="81">
        <f>SUM(Q840,Q838)</f>
        <v>300</v>
      </c>
      <c r="R841" s="81">
        <f t="shared" ref="R841:W841" si="441">SUM(R840,R838)</f>
        <v>100</v>
      </c>
      <c r="S841" s="81">
        <f t="shared" si="441"/>
        <v>34.416799999999995</v>
      </c>
      <c r="T841" s="81">
        <f t="shared" si="441"/>
        <v>0</v>
      </c>
      <c r="U841" s="81">
        <f t="shared" si="441"/>
        <v>-65.583200000000005</v>
      </c>
      <c r="V841" s="81">
        <f t="shared" si="441"/>
        <v>0</v>
      </c>
      <c r="W841" s="81">
        <f t="shared" si="441"/>
        <v>34.416799999999995</v>
      </c>
    </row>
    <row r="842" spans="1:23" x14ac:dyDescent="0.25">
      <c r="A842" s="254">
        <v>1</v>
      </c>
      <c r="B842" s="254">
        <v>1</v>
      </c>
      <c r="C842" s="795" t="s">
        <v>31</v>
      </c>
      <c r="D842" s="795"/>
      <c r="E842" s="164"/>
      <c r="F842" s="164"/>
      <c r="G842" s="164"/>
      <c r="H842" s="164"/>
      <c r="I842" s="997"/>
      <c r="J842" s="997"/>
      <c r="K842" s="160"/>
      <c r="L842" s="160"/>
      <c r="M842" s="160"/>
      <c r="N842" s="160"/>
      <c r="O842" s="160"/>
      <c r="P842" s="160"/>
      <c r="Q842" s="82"/>
      <c r="R842" s="82"/>
      <c r="S842" s="82">
        <f t="shared" si="413"/>
        <v>0</v>
      </c>
      <c r="T842" s="82"/>
      <c r="U842" s="82"/>
      <c r="V842" s="82"/>
      <c r="W842" s="82"/>
    </row>
    <row r="843" spans="1:23" x14ac:dyDescent="0.25">
      <c r="A843" s="254">
        <v>1</v>
      </c>
      <c r="B843" s="254">
        <v>1</v>
      </c>
      <c r="C843" s="10" t="s">
        <v>16</v>
      </c>
      <c r="D843" s="10"/>
      <c r="E843" s="5"/>
      <c r="F843" s="5"/>
      <c r="G843" s="5"/>
      <c r="H843" s="5"/>
      <c r="I843" s="280"/>
      <c r="J843" s="280"/>
      <c r="K843" s="22"/>
      <c r="L843" s="22"/>
      <c r="M843" s="22"/>
      <c r="N843" s="22"/>
      <c r="O843" s="22"/>
      <c r="P843" s="22"/>
      <c r="Q843" s="79"/>
      <c r="R843" s="79"/>
      <c r="S843" s="79">
        <f t="shared" si="413"/>
        <v>0</v>
      </c>
      <c r="T843" s="79"/>
      <c r="U843" s="79"/>
      <c r="V843" s="79"/>
      <c r="W843" s="79"/>
    </row>
    <row r="844" spans="1:23" s="297" customFormat="1" x14ac:dyDescent="0.25">
      <c r="A844" s="254"/>
      <c r="B844" s="254"/>
      <c r="C844" s="3" t="s">
        <v>479</v>
      </c>
      <c r="D844" s="1103">
        <v>240</v>
      </c>
      <c r="E844" s="6">
        <v>2</v>
      </c>
      <c r="F844" s="31">
        <f>ROUND(E844/12*$C$4,0)</f>
        <v>1</v>
      </c>
      <c r="G844" s="31">
        <v>1</v>
      </c>
      <c r="H844" s="31">
        <f>G844/F844*100</f>
        <v>100</v>
      </c>
      <c r="I844" s="483">
        <v>7</v>
      </c>
      <c r="J844" s="34">
        <f>M844/G844</f>
        <v>10</v>
      </c>
      <c r="K844" s="300">
        <f>ROUND(E844*I844,0)</f>
        <v>14</v>
      </c>
      <c r="L844" s="300">
        <f t="shared" ref="L844:L845" si="442">ROUND(K844/12*$C$4,0)</f>
        <v>5</v>
      </c>
      <c r="M844" s="300">
        <v>10</v>
      </c>
      <c r="N844" s="300">
        <f>M844/L844*100</f>
        <v>200</v>
      </c>
      <c r="O844" s="300">
        <f>ROUND(K844/D844,0)</f>
        <v>0</v>
      </c>
      <c r="P844" s="300" t="e">
        <f>M844/$C$4*12/O844</f>
        <v>#DIV/0!</v>
      </c>
      <c r="Q844" s="221"/>
      <c r="R844" s="221"/>
      <c r="S844" s="221"/>
      <c r="T844" s="221"/>
      <c r="U844" s="221"/>
      <c r="V844" s="221"/>
      <c r="W844" s="221"/>
    </row>
    <row r="845" spans="1:23" s="297" customFormat="1" x14ac:dyDescent="0.25">
      <c r="A845" s="254"/>
      <c r="B845" s="254"/>
      <c r="C845" s="3" t="s">
        <v>61</v>
      </c>
      <c r="D845" s="1103">
        <v>240</v>
      </c>
      <c r="E845" s="6"/>
      <c r="F845" s="31">
        <f>ROUND(E845/12*$C$4,0)</f>
        <v>0</v>
      </c>
      <c r="G845" s="31"/>
      <c r="H845" s="31" t="e">
        <f>G845/F845*100</f>
        <v>#DIV/0!</v>
      </c>
      <c r="I845" s="483">
        <v>3</v>
      </c>
      <c r="J845" s="34" t="e">
        <f>M845/G845</f>
        <v>#DIV/0!</v>
      </c>
      <c r="K845" s="300">
        <f>ROUND(E845*I845,0)</f>
        <v>0</v>
      </c>
      <c r="L845" s="300">
        <f t="shared" si="442"/>
        <v>0</v>
      </c>
      <c r="M845" s="300"/>
      <c r="N845" s="300" t="e">
        <f>M845/L845*100</f>
        <v>#DIV/0!</v>
      </c>
      <c r="O845" s="300">
        <f>ROUND(K845/D845,0)</f>
        <v>0</v>
      </c>
      <c r="P845" s="300" t="e">
        <f>M845/$C$4*12/O845</f>
        <v>#DIV/0!</v>
      </c>
      <c r="Q845" s="221"/>
      <c r="R845" s="221"/>
      <c r="S845" s="221"/>
      <c r="T845" s="221"/>
      <c r="U845" s="221"/>
      <c r="V845" s="221"/>
      <c r="W845" s="221"/>
    </row>
    <row r="846" spans="1:23" x14ac:dyDescent="0.25">
      <c r="A846" s="254">
        <v>1</v>
      </c>
      <c r="B846" s="254">
        <v>1</v>
      </c>
      <c r="C846" s="1535" t="s">
        <v>240</v>
      </c>
      <c r="D846" s="1001"/>
      <c r="E846" s="162">
        <f>SUM(E844:E845)</f>
        <v>2</v>
      </c>
      <c r="F846" s="162">
        <f>SUM(F844:F845)</f>
        <v>1</v>
      </c>
      <c r="G846" s="162">
        <f>SUM(G844:G845)</f>
        <v>1</v>
      </c>
      <c r="H846" s="212">
        <f>G846/F846*100</f>
        <v>100</v>
      </c>
      <c r="I846" s="483">
        <v>8</v>
      </c>
      <c r="J846" s="793">
        <f>M846/G846</f>
        <v>10</v>
      </c>
      <c r="K846" s="840">
        <f>SUM(K844:K845)</f>
        <v>14</v>
      </c>
      <c r="L846" s="840">
        <f>SUM(L844:L845)</f>
        <v>5</v>
      </c>
      <c r="M846" s="840">
        <f>SUM(M844:M845)</f>
        <v>10</v>
      </c>
      <c r="N846" s="840">
        <f>M846/L846*100</f>
        <v>200</v>
      </c>
      <c r="O846" s="840" t="e">
        <f>ROUND(K846/D846,0)</f>
        <v>#DIV/0!</v>
      </c>
      <c r="P846" s="300" t="e">
        <f>M846/$C$4*12/O846</f>
        <v>#DIV/0!</v>
      </c>
      <c r="Q846" s="221"/>
      <c r="R846" s="221"/>
      <c r="S846" s="221">
        <f t="shared" si="413"/>
        <v>13.33976</v>
      </c>
      <c r="T846" s="221"/>
      <c r="U846" s="221"/>
      <c r="V846" s="221"/>
      <c r="W846" s="221">
        <v>13.33976</v>
      </c>
    </row>
    <row r="847" spans="1:23" ht="30" thickBot="1" x14ac:dyDescent="0.3">
      <c r="A847" s="254">
        <v>1</v>
      </c>
      <c r="B847" s="254">
        <v>1</v>
      </c>
      <c r="C847" s="805" t="s">
        <v>340</v>
      </c>
      <c r="D847" s="805"/>
      <c r="E847" s="174">
        <f t="shared" ref="E847" si="443">SUM(E846)</f>
        <v>2</v>
      </c>
      <c r="F847" s="174">
        <f t="shared" ref="F847:G847" si="444">SUM(F846)</f>
        <v>1</v>
      </c>
      <c r="G847" s="144">
        <f t="shared" si="444"/>
        <v>1</v>
      </c>
      <c r="H847" s="174">
        <f>G847/F847*100</f>
        <v>100</v>
      </c>
      <c r="I847" s="807">
        <f>IF(E847=0,0,K847/E847)</f>
        <v>7</v>
      </c>
      <c r="J847" s="808">
        <f>M847/G847</f>
        <v>10</v>
      </c>
      <c r="K847" s="178">
        <f t="shared" ref="K847:M847" si="445">SUM(K846)</f>
        <v>14</v>
      </c>
      <c r="L847" s="178">
        <f t="shared" si="445"/>
        <v>5</v>
      </c>
      <c r="M847" s="178">
        <f t="shared" si="445"/>
        <v>10</v>
      </c>
      <c r="N847" s="764">
        <f>M847/L847*100</f>
        <v>200</v>
      </c>
      <c r="O847" s="828" t="e">
        <f>O846</f>
        <v>#DIV/0!</v>
      </c>
      <c r="P847" s="764" t="e">
        <f>M847/$C$4*12/O847</f>
        <v>#DIV/0!</v>
      </c>
      <c r="Q847" s="80">
        <v>90</v>
      </c>
      <c r="R847" s="81">
        <f t="shared" ref="R847" si="446">Q847/12*$C$4</f>
        <v>30</v>
      </c>
      <c r="S847" s="80">
        <f t="shared" si="413"/>
        <v>13.33976</v>
      </c>
      <c r="T847" s="80"/>
      <c r="U847" s="80">
        <f>S847-R847</f>
        <v>-16.660240000000002</v>
      </c>
      <c r="V847" s="80">
        <f>V846</f>
        <v>0</v>
      </c>
      <c r="W847" s="80">
        <f>W846</f>
        <v>13.33976</v>
      </c>
    </row>
    <row r="848" spans="1:23" ht="15.75" thickBot="1" x14ac:dyDescent="0.3">
      <c r="A848" s="254">
        <v>1</v>
      </c>
      <c r="B848" s="254">
        <v>1</v>
      </c>
      <c r="C848" s="677" t="s">
        <v>17</v>
      </c>
      <c r="D848" s="677"/>
      <c r="E848" s="163"/>
      <c r="F848" s="163"/>
      <c r="G848" s="163"/>
      <c r="H848" s="163"/>
      <c r="I848" s="1004"/>
      <c r="J848" s="1004"/>
      <c r="K848" s="163"/>
      <c r="L848" s="163"/>
      <c r="M848" s="163">
        <f>SUM(M829,M841,M847)</f>
        <v>188</v>
      </c>
      <c r="N848" s="163"/>
      <c r="O848" s="163"/>
      <c r="P848" s="163"/>
      <c r="Q848" s="83">
        <f>SUM(Q829,Q841,Q847)</f>
        <v>2470</v>
      </c>
      <c r="R848" s="83">
        <f>SUM(R829,R841,R847)</f>
        <v>823.33333333333337</v>
      </c>
      <c r="S848" s="83">
        <f t="shared" si="413"/>
        <v>1011.1595599999999</v>
      </c>
      <c r="T848" s="83">
        <f>SUM(T829,T841,T847)</f>
        <v>0</v>
      </c>
      <c r="U848" s="83">
        <f>SUM(U829,U841,U847)</f>
        <v>187.82622666666663</v>
      </c>
      <c r="V848" s="83">
        <f>SUM(V829,V841,V847)</f>
        <v>0</v>
      </c>
      <c r="W848" s="83">
        <f>SUM(W829,W841,W847)</f>
        <v>1011.1595599999999</v>
      </c>
    </row>
    <row r="849" spans="1:23" x14ac:dyDescent="0.25">
      <c r="A849" s="254">
        <v>1</v>
      </c>
      <c r="B849" s="254">
        <v>1</v>
      </c>
      <c r="C849" s="719"/>
      <c r="D849" s="719"/>
      <c r="E849" s="164"/>
      <c r="F849" s="164"/>
      <c r="G849" s="164"/>
      <c r="H849" s="164"/>
      <c r="I849" s="997"/>
      <c r="J849" s="997"/>
      <c r="K849" s="160"/>
      <c r="L849" s="160"/>
      <c r="M849" s="160"/>
      <c r="N849" s="160"/>
      <c r="O849" s="160"/>
      <c r="P849" s="160"/>
      <c r="Q849" s="82"/>
      <c r="R849" s="82"/>
      <c r="S849" s="82">
        <f t="shared" si="413"/>
        <v>0</v>
      </c>
      <c r="T849" s="82"/>
      <c r="U849" s="82"/>
      <c r="V849" s="82"/>
      <c r="W849" s="82"/>
    </row>
    <row r="850" spans="1:23" ht="29.25" x14ac:dyDescent="0.25">
      <c r="A850" s="254">
        <v>1</v>
      </c>
      <c r="B850" s="254">
        <v>1</v>
      </c>
      <c r="C850" s="1526" t="s">
        <v>257</v>
      </c>
      <c r="D850" s="1123"/>
      <c r="E850" s="22"/>
      <c r="F850" s="22"/>
      <c r="G850" s="22"/>
      <c r="H850" s="22"/>
      <c r="I850" s="280"/>
      <c r="J850" s="280"/>
      <c r="K850" s="22"/>
      <c r="L850" s="22"/>
      <c r="M850" s="22"/>
      <c r="N850" s="22"/>
      <c r="O850" s="22"/>
      <c r="P850" s="22"/>
      <c r="Q850" s="79"/>
      <c r="R850" s="79"/>
      <c r="S850" s="79">
        <f t="shared" si="413"/>
        <v>0</v>
      </c>
      <c r="T850" s="79"/>
      <c r="U850" s="79"/>
      <c r="V850" s="79"/>
      <c r="W850" s="79"/>
    </row>
    <row r="851" spans="1:23" x14ac:dyDescent="0.25">
      <c r="A851" s="254">
        <v>1</v>
      </c>
      <c r="B851" s="254">
        <v>1</v>
      </c>
      <c r="C851" s="1595" t="s">
        <v>467</v>
      </c>
      <c r="D851" s="392"/>
      <c r="E851" s="22"/>
      <c r="F851" s="22"/>
      <c r="G851" s="22"/>
      <c r="H851" s="22"/>
      <c r="I851" s="280"/>
      <c r="J851" s="280"/>
      <c r="K851" s="22"/>
      <c r="L851" s="22"/>
      <c r="M851" s="22"/>
      <c r="N851" s="22"/>
      <c r="O851" s="22"/>
      <c r="P851" s="22"/>
      <c r="Q851" s="79"/>
      <c r="R851" s="79"/>
      <c r="S851" s="79">
        <f t="shared" si="413"/>
        <v>0</v>
      </c>
      <c r="T851" s="79"/>
      <c r="U851" s="79"/>
      <c r="V851" s="79"/>
      <c r="W851" s="79"/>
    </row>
    <row r="852" spans="1:23" x14ac:dyDescent="0.25">
      <c r="A852" s="254">
        <v>1</v>
      </c>
      <c r="B852" s="254">
        <v>1</v>
      </c>
      <c r="C852" s="279" t="s">
        <v>361</v>
      </c>
      <c r="D852" s="279"/>
      <c r="E852" s="146">
        <f t="shared" ref="E852:F852" si="447">SUM(E855,E857+E853/2.7)</f>
        <v>47</v>
      </c>
      <c r="F852" s="146">
        <f t="shared" si="447"/>
        <v>16</v>
      </c>
      <c r="G852" s="146">
        <f>SUM(G855,G857+G853/2.7)</f>
        <v>2</v>
      </c>
      <c r="H852" s="146">
        <f>G852/F852*100</f>
        <v>12.5</v>
      </c>
      <c r="I852" s="280"/>
      <c r="J852" s="280"/>
      <c r="K852" s="120"/>
      <c r="L852" s="120"/>
      <c r="M852" s="120"/>
      <c r="N852" s="120"/>
      <c r="O852" s="120"/>
      <c r="P852" s="120"/>
      <c r="Q852" s="79"/>
      <c r="R852" s="79"/>
      <c r="S852" s="79">
        <f t="shared" si="413"/>
        <v>0</v>
      </c>
      <c r="T852" s="79"/>
      <c r="U852" s="79"/>
      <c r="V852" s="79"/>
      <c r="W852" s="79"/>
    </row>
    <row r="853" spans="1:23" x14ac:dyDescent="0.25">
      <c r="C853" s="512" t="s">
        <v>297</v>
      </c>
      <c r="D853" s="279"/>
      <c r="E853" s="146"/>
      <c r="F853" s="146"/>
      <c r="G853" s="146">
        <v>0</v>
      </c>
      <c r="H853" s="146"/>
      <c r="I853" s="280"/>
      <c r="J853" s="280"/>
      <c r="K853" s="120"/>
      <c r="L853" s="120"/>
      <c r="M853" s="120"/>
      <c r="N853" s="120"/>
      <c r="O853" s="120"/>
      <c r="P853" s="120"/>
      <c r="Q853" s="79"/>
      <c r="R853" s="79"/>
      <c r="S853" s="79"/>
      <c r="T853" s="79"/>
      <c r="U853" s="79"/>
      <c r="V853" s="79"/>
      <c r="W853" s="79"/>
    </row>
    <row r="854" spans="1:23" x14ac:dyDescent="0.25">
      <c r="A854" s="254">
        <v>1</v>
      </c>
      <c r="B854" s="254">
        <v>1</v>
      </c>
      <c r="C854" s="279" t="s">
        <v>302</v>
      </c>
      <c r="D854" s="279"/>
      <c r="E854" s="146"/>
      <c r="F854" s="29">
        <f t="shared" ref="F854:F860" si="448">ROUND(E854/12*$C$4,0)</f>
        <v>0</v>
      </c>
      <c r="G854" s="146"/>
      <c r="H854" s="146"/>
      <c r="I854" s="280"/>
      <c r="J854" s="280"/>
      <c r="K854" s="120"/>
      <c r="L854" s="120"/>
      <c r="M854" s="120"/>
      <c r="N854" s="120"/>
      <c r="O854" s="120"/>
      <c r="P854" s="120"/>
      <c r="Q854" s="79"/>
      <c r="R854" s="79"/>
      <c r="S854" s="79">
        <f t="shared" si="413"/>
        <v>0</v>
      </c>
      <c r="T854" s="79"/>
      <c r="U854" s="79"/>
      <c r="V854" s="79"/>
      <c r="W854" s="79"/>
    </row>
    <row r="855" spans="1:23" ht="30" x14ac:dyDescent="0.25">
      <c r="A855" s="254">
        <v>1</v>
      </c>
      <c r="B855" s="254">
        <v>1</v>
      </c>
      <c r="C855" s="279" t="s">
        <v>303</v>
      </c>
      <c r="D855" s="279"/>
      <c r="E855" s="146"/>
      <c r="F855" s="29">
        <f t="shared" si="448"/>
        <v>0</v>
      </c>
      <c r="G855" s="146">
        <v>0</v>
      </c>
      <c r="H855" s="146" t="e">
        <f>G855/F855*100</f>
        <v>#DIV/0!</v>
      </c>
      <c r="I855" s="280"/>
      <c r="J855" s="280"/>
      <c r="K855" s="120"/>
      <c r="L855" s="120"/>
      <c r="M855" s="120"/>
      <c r="N855" s="120"/>
      <c r="O855" s="120"/>
      <c r="P855" s="120"/>
      <c r="Q855" s="79"/>
      <c r="R855" s="79"/>
      <c r="S855" s="79">
        <f t="shared" si="413"/>
        <v>0</v>
      </c>
      <c r="T855" s="79"/>
      <c r="U855" s="79"/>
      <c r="V855" s="79"/>
      <c r="W855" s="79"/>
    </row>
    <row r="856" spans="1:23" ht="30" x14ac:dyDescent="0.25">
      <c r="A856" s="254">
        <v>1</v>
      </c>
      <c r="B856" s="254">
        <v>1</v>
      </c>
      <c r="C856" s="279" t="s">
        <v>304</v>
      </c>
      <c r="D856" s="279"/>
      <c r="E856" s="146"/>
      <c r="F856" s="29">
        <f t="shared" si="448"/>
        <v>0</v>
      </c>
      <c r="G856" s="146"/>
      <c r="H856" s="146"/>
      <c r="I856" s="280"/>
      <c r="J856" s="280"/>
      <c r="K856" s="120"/>
      <c r="L856" s="120"/>
      <c r="M856" s="120"/>
      <c r="N856" s="120"/>
      <c r="O856" s="120"/>
      <c r="P856" s="120"/>
      <c r="Q856" s="79"/>
      <c r="R856" s="79"/>
      <c r="S856" s="79">
        <f t="shared" si="413"/>
        <v>0</v>
      </c>
      <c r="T856" s="79"/>
      <c r="U856" s="79"/>
      <c r="V856" s="79"/>
      <c r="W856" s="79"/>
    </row>
    <row r="857" spans="1:23" x14ac:dyDescent="0.25">
      <c r="A857" s="254">
        <v>1</v>
      </c>
      <c r="B857" s="254">
        <v>1</v>
      </c>
      <c r="C857" s="279" t="s">
        <v>305</v>
      </c>
      <c r="D857" s="279"/>
      <c r="E857" s="146">
        <v>47</v>
      </c>
      <c r="F857" s="29">
        <f t="shared" si="448"/>
        <v>16</v>
      </c>
      <c r="G857" s="146">
        <v>2</v>
      </c>
      <c r="H857" s="146">
        <f>G857/F857*100</f>
        <v>12.5</v>
      </c>
      <c r="I857" s="280"/>
      <c r="J857" s="280"/>
      <c r="K857" s="120"/>
      <c r="L857" s="120"/>
      <c r="M857" s="120"/>
      <c r="N857" s="120"/>
      <c r="O857" s="120"/>
      <c r="P857" s="120"/>
      <c r="Q857" s="79"/>
      <c r="R857" s="79"/>
      <c r="S857" s="79">
        <f t="shared" si="413"/>
        <v>0</v>
      </c>
      <c r="T857" s="79"/>
      <c r="U857" s="79"/>
      <c r="V857" s="79"/>
      <c r="W857" s="79"/>
    </row>
    <row r="858" spans="1:23" x14ac:dyDescent="0.25">
      <c r="A858" s="254">
        <v>1</v>
      </c>
      <c r="B858" s="254">
        <v>1</v>
      </c>
      <c r="C858" s="279" t="s">
        <v>360</v>
      </c>
      <c r="D858" s="279"/>
      <c r="E858" s="146"/>
      <c r="F858" s="29">
        <f t="shared" ref="F858:G858" si="449">F859+F860/8.5</f>
        <v>0</v>
      </c>
      <c r="G858" s="146">
        <f t="shared" si="449"/>
        <v>9</v>
      </c>
      <c r="H858" s="146" t="e">
        <f>G858/F858*100</f>
        <v>#DIV/0!</v>
      </c>
      <c r="I858" s="280"/>
      <c r="J858" s="280"/>
      <c r="K858" s="120"/>
      <c r="L858" s="120"/>
      <c r="M858" s="120"/>
      <c r="N858" s="120"/>
      <c r="O858" s="120"/>
      <c r="P858" s="120"/>
      <c r="Q858" s="79"/>
      <c r="R858" s="79"/>
      <c r="S858" s="79">
        <f t="shared" si="413"/>
        <v>0</v>
      </c>
      <c r="T858" s="79"/>
      <c r="U858" s="79"/>
      <c r="V858" s="79"/>
      <c r="W858" s="79"/>
    </row>
    <row r="859" spans="1:23" x14ac:dyDescent="0.25">
      <c r="B859" s="254">
        <v>1</v>
      </c>
      <c r="C859" s="4" t="s">
        <v>452</v>
      </c>
      <c r="D859" s="279"/>
      <c r="E859" s="146"/>
      <c r="F859" s="29">
        <f t="shared" si="448"/>
        <v>0</v>
      </c>
      <c r="G859" s="146">
        <v>9</v>
      </c>
      <c r="H859" s="146" t="e">
        <f>G859/F859*100</f>
        <v>#DIV/0!</v>
      </c>
      <c r="I859" s="280"/>
      <c r="J859" s="280"/>
      <c r="K859" s="120"/>
      <c r="L859" s="120"/>
      <c r="M859" s="120"/>
      <c r="N859" s="120"/>
      <c r="O859" s="120"/>
      <c r="P859" s="120"/>
      <c r="Q859" s="79"/>
      <c r="R859" s="79"/>
      <c r="S859" s="79"/>
      <c r="T859" s="79"/>
      <c r="U859" s="79"/>
      <c r="V859" s="79"/>
      <c r="W859" s="79"/>
    </row>
    <row r="860" spans="1:23" x14ac:dyDescent="0.25">
      <c r="A860" s="254">
        <v>1</v>
      </c>
      <c r="B860" s="254">
        <v>1</v>
      </c>
      <c r="C860" s="512" t="s">
        <v>453</v>
      </c>
      <c r="D860" s="512"/>
      <c r="E860" s="148"/>
      <c r="F860" s="31">
        <f t="shared" si="448"/>
        <v>0</v>
      </c>
      <c r="G860" s="148">
        <v>0</v>
      </c>
      <c r="H860" s="148" t="e">
        <f>G860/F860*100</f>
        <v>#DIV/0!</v>
      </c>
      <c r="I860" s="483"/>
      <c r="J860" s="483"/>
      <c r="K860" s="138"/>
      <c r="L860" s="138"/>
      <c r="M860" s="138"/>
      <c r="N860" s="138"/>
      <c r="O860" s="138"/>
      <c r="P860" s="138"/>
      <c r="Q860" s="79"/>
      <c r="R860" s="79"/>
      <c r="S860" s="79">
        <f t="shared" si="413"/>
        <v>0</v>
      </c>
      <c r="T860" s="79"/>
      <c r="U860" s="79"/>
      <c r="V860" s="79"/>
      <c r="W860" s="79"/>
    </row>
    <row r="861" spans="1:23" x14ac:dyDescent="0.25">
      <c r="A861" s="254">
        <v>1</v>
      </c>
      <c r="B861" s="254">
        <v>1</v>
      </c>
      <c r="C861" s="1108" t="s">
        <v>468</v>
      </c>
      <c r="D861" s="1085"/>
      <c r="E861" s="150">
        <f>SUM(E852+E859*3.2+E860/3.9)</f>
        <v>47</v>
      </c>
      <c r="F861" s="150">
        <f t="shared" ref="F861:G861" si="450">SUM(F852+F859*3.2+F860/3.9)</f>
        <v>16</v>
      </c>
      <c r="G861" s="150">
        <f t="shared" si="450"/>
        <v>30.8</v>
      </c>
      <c r="H861" s="1087">
        <f>G861/F861*100</f>
        <v>192.5</v>
      </c>
      <c r="I861" s="473"/>
      <c r="J861" s="473"/>
      <c r="K861" s="165"/>
      <c r="L861" s="165"/>
      <c r="M861" s="165"/>
      <c r="N861" s="165"/>
      <c r="O861" s="165"/>
      <c r="P861" s="165"/>
      <c r="Q861" s="81"/>
      <c r="R861" s="81">
        <f t="shared" ref="R861" si="451">Q861/12*$C$4</f>
        <v>0</v>
      </c>
      <c r="S861" s="81">
        <f t="shared" ref="S861" si="452">W861-V861-T861</f>
        <v>16.088100000000001</v>
      </c>
      <c r="T861" s="81"/>
      <c r="U861" s="81">
        <f>S861-R861</f>
        <v>16.088100000000001</v>
      </c>
      <c r="V861" s="81">
        <v>0</v>
      </c>
      <c r="W861" s="81">
        <v>16.088100000000001</v>
      </c>
    </row>
    <row r="862" spans="1:23" x14ac:dyDescent="0.25">
      <c r="A862" s="254">
        <v>1</v>
      </c>
      <c r="B862" s="254">
        <v>1</v>
      </c>
      <c r="C862" s="1097" t="s">
        <v>306</v>
      </c>
      <c r="D862" s="591"/>
      <c r="E862" s="11"/>
      <c r="F862" s="77"/>
      <c r="G862" s="11"/>
      <c r="H862" s="11"/>
      <c r="I862" s="997"/>
      <c r="J862" s="997"/>
      <c r="K862" s="145"/>
      <c r="L862" s="145"/>
      <c r="M862" s="145"/>
      <c r="N862" s="145"/>
      <c r="O862" s="145"/>
      <c r="P862" s="145"/>
      <c r="Q862" s="79"/>
      <c r="R862" s="79"/>
      <c r="S862" s="79">
        <f t="shared" si="413"/>
        <v>0</v>
      </c>
      <c r="T862" s="79"/>
      <c r="U862" s="79"/>
      <c r="V862" s="79"/>
      <c r="W862" s="79"/>
    </row>
    <row r="863" spans="1:23" x14ac:dyDescent="0.25">
      <c r="A863" s="254">
        <v>1</v>
      </c>
      <c r="B863" s="254">
        <v>1</v>
      </c>
      <c r="C863" s="279" t="s">
        <v>197</v>
      </c>
      <c r="D863" s="279"/>
      <c r="E863" s="146">
        <f>SUM(E865,E868)</f>
        <v>1</v>
      </c>
      <c r="F863" s="146">
        <f>SUM(F865,F868)</f>
        <v>0</v>
      </c>
      <c r="G863" s="146">
        <f>SUM(G865,G868)</f>
        <v>0</v>
      </c>
      <c r="H863" s="146" t="e">
        <f>G863/F863*100</f>
        <v>#DIV/0!</v>
      </c>
      <c r="I863" s="280"/>
      <c r="J863" s="280"/>
      <c r="K863" s="120"/>
      <c r="L863" s="120"/>
      <c r="M863" s="120"/>
      <c r="N863" s="120"/>
      <c r="O863" s="120"/>
      <c r="P863" s="120"/>
      <c r="Q863" s="79"/>
      <c r="R863" s="79"/>
      <c r="S863" s="79">
        <f t="shared" si="413"/>
        <v>0</v>
      </c>
      <c r="T863" s="79"/>
      <c r="U863" s="79"/>
      <c r="V863" s="79"/>
      <c r="W863" s="79"/>
    </row>
    <row r="864" spans="1:23" x14ac:dyDescent="0.25">
      <c r="A864" s="254">
        <v>1</v>
      </c>
      <c r="B864" s="254">
        <v>1</v>
      </c>
      <c r="C864" s="279" t="s">
        <v>302</v>
      </c>
      <c r="D864" s="279"/>
      <c r="E864" s="146"/>
      <c r="F864" s="29"/>
      <c r="G864" s="146"/>
      <c r="H864" s="146"/>
      <c r="I864" s="280"/>
      <c r="J864" s="280"/>
      <c r="K864" s="120"/>
      <c r="L864" s="120"/>
      <c r="M864" s="120"/>
      <c r="N864" s="120"/>
      <c r="O864" s="120"/>
      <c r="P864" s="120"/>
      <c r="Q864" s="79"/>
      <c r="R864" s="79"/>
      <c r="S864" s="79">
        <f t="shared" si="413"/>
        <v>0</v>
      </c>
      <c r="T864" s="79"/>
      <c r="U864" s="79"/>
      <c r="V864" s="79"/>
      <c r="W864" s="79"/>
    </row>
    <row r="865" spans="1:23" ht="45" x14ac:dyDescent="0.25">
      <c r="A865" s="254">
        <v>1</v>
      </c>
      <c r="B865" s="254">
        <v>1</v>
      </c>
      <c r="C865" s="1124" t="s">
        <v>307</v>
      </c>
      <c r="D865" s="1124"/>
      <c r="E865" s="146">
        <f>SUM(E866:E867)</f>
        <v>0</v>
      </c>
      <c r="F865" s="146">
        <f>SUM(F866:F867)</f>
        <v>0</v>
      </c>
      <c r="G865" s="146">
        <f>SUM(G866:G867)</f>
        <v>0</v>
      </c>
      <c r="H865" s="146" t="e">
        <f>G865/F865*100</f>
        <v>#DIV/0!</v>
      </c>
      <c r="I865" s="280"/>
      <c r="J865" s="280"/>
      <c r="K865" s="120"/>
      <c r="L865" s="120"/>
      <c r="M865" s="120"/>
      <c r="N865" s="120"/>
      <c r="O865" s="120"/>
      <c r="P865" s="120"/>
      <c r="Q865" s="79"/>
      <c r="R865" s="79"/>
      <c r="S865" s="79">
        <f t="shared" si="413"/>
        <v>0</v>
      </c>
      <c r="T865" s="79"/>
      <c r="U865" s="79"/>
      <c r="V865" s="79"/>
      <c r="W865" s="79"/>
    </row>
    <row r="866" spans="1:23" ht="30" x14ac:dyDescent="0.25">
      <c r="A866" s="254">
        <v>1</v>
      </c>
      <c r="B866" s="254">
        <v>1</v>
      </c>
      <c r="C866" s="279" t="s">
        <v>308</v>
      </c>
      <c r="D866" s="279"/>
      <c r="E866" s="146"/>
      <c r="F866" s="29">
        <f t="shared" ref="F866:F871" si="453">ROUND(E866/12*$C$4,0)</f>
        <v>0</v>
      </c>
      <c r="G866" s="146">
        <v>0</v>
      </c>
      <c r="H866" s="146" t="e">
        <f>G866/F866*100</f>
        <v>#DIV/0!</v>
      </c>
      <c r="I866" s="280"/>
      <c r="J866" s="280"/>
      <c r="K866" s="120"/>
      <c r="L866" s="120"/>
      <c r="M866" s="120"/>
      <c r="N866" s="120"/>
      <c r="O866" s="120"/>
      <c r="P866" s="120"/>
      <c r="Q866" s="79"/>
      <c r="R866" s="79"/>
      <c r="S866" s="79">
        <f t="shared" si="413"/>
        <v>0</v>
      </c>
      <c r="T866" s="79"/>
      <c r="U866" s="79"/>
      <c r="V866" s="79"/>
      <c r="W866" s="79"/>
    </row>
    <row r="867" spans="1:23" ht="30" x14ac:dyDescent="0.25">
      <c r="A867" s="254">
        <v>1</v>
      </c>
      <c r="B867" s="254">
        <v>1</v>
      </c>
      <c r="C867" s="279" t="s">
        <v>309</v>
      </c>
      <c r="D867" s="279"/>
      <c r="E867" s="146"/>
      <c r="F867" s="29">
        <f t="shared" si="453"/>
        <v>0</v>
      </c>
      <c r="G867" s="146">
        <v>0</v>
      </c>
      <c r="H867" s="146" t="e">
        <f>G867/F867*100</f>
        <v>#DIV/0!</v>
      </c>
      <c r="I867" s="280"/>
      <c r="J867" s="280"/>
      <c r="K867" s="120"/>
      <c r="L867" s="120"/>
      <c r="M867" s="120"/>
      <c r="N867" s="120"/>
      <c r="O867" s="120"/>
      <c r="P867" s="120"/>
      <c r="Q867" s="79"/>
      <c r="R867" s="79"/>
      <c r="S867" s="79">
        <f t="shared" si="413"/>
        <v>0</v>
      </c>
      <c r="T867" s="79"/>
      <c r="U867" s="79"/>
      <c r="V867" s="79"/>
      <c r="W867" s="79"/>
    </row>
    <row r="868" spans="1:23" ht="45" x14ac:dyDescent="0.25">
      <c r="A868" s="254">
        <v>1</v>
      </c>
      <c r="B868" s="254">
        <v>1</v>
      </c>
      <c r="C868" s="1124" t="s">
        <v>310</v>
      </c>
      <c r="D868" s="1124"/>
      <c r="E868" s="146">
        <f>SUM(E869)</f>
        <v>1</v>
      </c>
      <c r="F868" s="146">
        <f>SUM(F869)</f>
        <v>0</v>
      </c>
      <c r="G868" s="146">
        <f>SUM(G869)</f>
        <v>0</v>
      </c>
      <c r="H868" s="146" t="e">
        <f>G868/F868*100</f>
        <v>#DIV/0!</v>
      </c>
      <c r="I868" s="280"/>
      <c r="J868" s="280"/>
      <c r="K868" s="120"/>
      <c r="L868" s="120"/>
      <c r="M868" s="120"/>
      <c r="N868" s="120"/>
      <c r="O868" s="120"/>
      <c r="P868" s="120"/>
      <c r="Q868" s="79"/>
      <c r="R868" s="79"/>
      <c r="S868" s="79">
        <f t="shared" si="413"/>
        <v>0</v>
      </c>
      <c r="T868" s="79"/>
      <c r="U868" s="79"/>
      <c r="V868" s="79"/>
      <c r="W868" s="79"/>
    </row>
    <row r="869" spans="1:23" ht="30" x14ac:dyDescent="0.25">
      <c r="A869" s="254">
        <v>1</v>
      </c>
      <c r="B869" s="254">
        <v>1</v>
      </c>
      <c r="C869" s="279" t="s">
        <v>311</v>
      </c>
      <c r="D869" s="279"/>
      <c r="E869" s="146">
        <v>1</v>
      </c>
      <c r="F869" s="29">
        <f t="shared" si="453"/>
        <v>0</v>
      </c>
      <c r="G869" s="146">
        <v>0</v>
      </c>
      <c r="H869" s="146" t="e">
        <f>G869/F869*100</f>
        <v>#DIV/0!</v>
      </c>
      <c r="I869" s="280"/>
      <c r="J869" s="280"/>
      <c r="K869" s="120"/>
      <c r="L869" s="120"/>
      <c r="M869" s="120"/>
      <c r="N869" s="120"/>
      <c r="O869" s="120"/>
      <c r="P869" s="120"/>
      <c r="Q869" s="79"/>
      <c r="R869" s="79"/>
      <c r="S869" s="79">
        <f t="shared" si="413"/>
        <v>0</v>
      </c>
      <c r="T869" s="79"/>
      <c r="U869" s="79"/>
      <c r="V869" s="79"/>
      <c r="W869" s="79"/>
    </row>
    <row r="870" spans="1:23" x14ac:dyDescent="0.25">
      <c r="A870" s="254">
        <v>1</v>
      </c>
      <c r="B870" s="254">
        <v>1</v>
      </c>
      <c r="C870" s="279" t="s">
        <v>157</v>
      </c>
      <c r="D870" s="279"/>
      <c r="E870" s="146">
        <v>232</v>
      </c>
      <c r="F870" s="29">
        <f t="shared" si="453"/>
        <v>77</v>
      </c>
      <c r="G870" s="146"/>
      <c r="H870" s="146"/>
      <c r="I870" s="280"/>
      <c r="J870" s="280"/>
      <c r="K870" s="120"/>
      <c r="L870" s="120"/>
      <c r="M870" s="120"/>
      <c r="N870" s="120"/>
      <c r="O870" s="120"/>
      <c r="P870" s="120"/>
      <c r="Q870" s="79"/>
      <c r="R870" s="79"/>
      <c r="S870" s="79">
        <f t="shared" si="413"/>
        <v>0</v>
      </c>
      <c r="T870" s="79"/>
      <c r="U870" s="79"/>
      <c r="V870" s="79"/>
      <c r="W870" s="79"/>
    </row>
    <row r="871" spans="1:23" ht="30" x14ac:dyDescent="0.25">
      <c r="A871" s="254">
        <v>1</v>
      </c>
      <c r="B871" s="254">
        <v>1</v>
      </c>
      <c r="C871" s="512" t="s">
        <v>158</v>
      </c>
      <c r="D871" s="512"/>
      <c r="E871" s="148">
        <v>61</v>
      </c>
      <c r="F871" s="31">
        <f t="shared" si="453"/>
        <v>20</v>
      </c>
      <c r="G871" s="148">
        <v>3</v>
      </c>
      <c r="H871" s="148">
        <f>G871/F871*100</f>
        <v>15</v>
      </c>
      <c r="I871" s="483"/>
      <c r="J871" s="483"/>
      <c r="K871" s="138"/>
      <c r="L871" s="138"/>
      <c r="M871" s="138"/>
      <c r="N871" s="138"/>
      <c r="O871" s="138"/>
      <c r="P871" s="138"/>
      <c r="Q871" s="221"/>
      <c r="R871" s="221"/>
      <c r="S871" s="221">
        <f t="shared" si="413"/>
        <v>0</v>
      </c>
      <c r="T871" s="221"/>
      <c r="U871" s="221"/>
      <c r="V871" s="221"/>
      <c r="W871" s="221"/>
    </row>
    <row r="872" spans="1:23" x14ac:dyDescent="0.25">
      <c r="A872" s="254">
        <v>1</v>
      </c>
      <c r="B872" s="254">
        <v>1</v>
      </c>
      <c r="C872" s="794" t="s">
        <v>165</v>
      </c>
      <c r="D872" s="1085"/>
      <c r="E872" s="150">
        <f>SUM(E863+E871+E870*3.2)</f>
        <v>804.40000000000009</v>
      </c>
      <c r="F872" s="150">
        <f>SUM(F863+F871)</f>
        <v>20</v>
      </c>
      <c r="G872" s="150">
        <f>SUM(G863+G871)</f>
        <v>3</v>
      </c>
      <c r="H872" s="150">
        <f>G872/F872*100</f>
        <v>15</v>
      </c>
      <c r="I872" s="473"/>
      <c r="J872" s="473"/>
      <c r="K872" s="165"/>
      <c r="L872" s="165"/>
      <c r="M872" s="165"/>
      <c r="N872" s="165"/>
      <c r="O872" s="165"/>
      <c r="P872" s="165"/>
      <c r="Q872" s="81">
        <v>465</v>
      </c>
      <c r="R872" s="81">
        <f t="shared" ref="R872" si="454">Q872/12*$C$4</f>
        <v>155</v>
      </c>
      <c r="S872" s="81">
        <f t="shared" ref="S872" si="455">W872-V872-T872</f>
        <v>2.4330599999999998</v>
      </c>
      <c r="T872" s="81"/>
      <c r="U872" s="81">
        <f>S872-R872</f>
        <v>-152.56693999999999</v>
      </c>
      <c r="V872" s="81">
        <v>0</v>
      </c>
      <c r="W872" s="81">
        <v>2.4330599999999998</v>
      </c>
    </row>
    <row r="873" spans="1:23" x14ac:dyDescent="0.25">
      <c r="A873" s="254">
        <v>1</v>
      </c>
      <c r="B873" s="254">
        <v>1</v>
      </c>
      <c r="C873" s="794" t="s">
        <v>166</v>
      </c>
      <c r="D873" s="794"/>
      <c r="E873" s="168">
        <f>SUM(E872,E861)</f>
        <v>851.40000000000009</v>
      </c>
      <c r="F873" s="168">
        <f>SUM(F872,F861)</f>
        <v>36</v>
      </c>
      <c r="G873" s="168">
        <f>SUM(G872,G861)</f>
        <v>33.799999999999997</v>
      </c>
      <c r="H873" s="168">
        <f>G873/F873*100</f>
        <v>93.888888888888872</v>
      </c>
      <c r="I873" s="473"/>
      <c r="J873" s="473"/>
      <c r="K873" s="159"/>
      <c r="L873" s="159"/>
      <c r="M873" s="159"/>
      <c r="N873" s="159"/>
      <c r="O873" s="159"/>
      <c r="P873" s="159"/>
      <c r="Q873" s="81">
        <f t="shared" ref="Q873" si="456">SUM(Q872,Q861)</f>
        <v>465</v>
      </c>
      <c r="R873" s="81">
        <f t="shared" ref="R873" si="457">SUM(R872,R861)</f>
        <v>155</v>
      </c>
      <c r="S873" s="81">
        <f t="shared" ref="S873:W873" si="458">SUM(S872,S861)</f>
        <v>18.521160000000002</v>
      </c>
      <c r="T873" s="81">
        <f t="shared" si="458"/>
        <v>0</v>
      </c>
      <c r="U873" s="81">
        <f t="shared" si="458"/>
        <v>-136.47883999999999</v>
      </c>
      <c r="V873" s="81">
        <f t="shared" si="458"/>
        <v>0</v>
      </c>
      <c r="W873" s="81">
        <f t="shared" si="458"/>
        <v>18.521160000000002</v>
      </c>
    </row>
    <row r="874" spans="1:23" x14ac:dyDescent="0.25">
      <c r="A874" s="254">
        <v>1</v>
      </c>
      <c r="B874" s="254">
        <v>1</v>
      </c>
      <c r="C874" s="1557" t="s">
        <v>31</v>
      </c>
      <c r="D874" s="795"/>
      <c r="E874" s="164"/>
      <c r="F874" s="164"/>
      <c r="G874" s="164"/>
      <c r="H874" s="164"/>
      <c r="I874" s="990"/>
      <c r="J874" s="990"/>
      <c r="K874" s="11"/>
      <c r="L874" s="11"/>
      <c r="M874" s="11"/>
      <c r="N874" s="11"/>
      <c r="O874" s="11"/>
      <c r="P874" s="11"/>
      <c r="Q874" s="82"/>
      <c r="R874" s="82"/>
      <c r="S874" s="82">
        <f t="shared" si="413"/>
        <v>0</v>
      </c>
      <c r="T874" s="82"/>
      <c r="U874" s="82"/>
      <c r="V874" s="82"/>
      <c r="W874" s="82"/>
    </row>
    <row r="875" spans="1:23" x14ac:dyDescent="0.25">
      <c r="A875" s="254">
        <v>1</v>
      </c>
      <c r="B875" s="254">
        <v>1</v>
      </c>
      <c r="C875" s="10" t="s">
        <v>148</v>
      </c>
      <c r="D875" s="10"/>
      <c r="E875" s="5"/>
      <c r="F875" s="5"/>
      <c r="G875" s="5"/>
      <c r="H875" s="5"/>
      <c r="I875" s="278"/>
      <c r="J875" s="278"/>
      <c r="K875" s="146"/>
      <c r="L875" s="146"/>
      <c r="M875" s="146"/>
      <c r="N875" s="146"/>
      <c r="O875" s="146"/>
      <c r="P875" s="146"/>
      <c r="Q875" s="79"/>
      <c r="R875" s="79"/>
      <c r="S875" s="79">
        <f t="shared" si="413"/>
        <v>0</v>
      </c>
      <c r="T875" s="79"/>
      <c r="U875" s="79"/>
      <c r="V875" s="79"/>
      <c r="W875" s="79"/>
    </row>
    <row r="876" spans="1:23" x14ac:dyDescent="0.25">
      <c r="A876" s="254">
        <v>1</v>
      </c>
      <c r="B876" s="254">
        <v>1</v>
      </c>
      <c r="C876" s="3" t="s">
        <v>55</v>
      </c>
      <c r="D876" s="329">
        <v>240</v>
      </c>
      <c r="E876" s="5">
        <v>4</v>
      </c>
      <c r="F876" s="29">
        <f>ROUND(E876/12*$C$4,0)</f>
        <v>1</v>
      </c>
      <c r="G876" s="29">
        <v>4</v>
      </c>
      <c r="H876" s="29">
        <f>G876/F876*100</f>
        <v>400</v>
      </c>
      <c r="I876" s="278">
        <v>8</v>
      </c>
      <c r="J876" s="32">
        <f>M876/G876</f>
        <v>8</v>
      </c>
      <c r="K876" s="226">
        <f>ROUND(E876*I876,0)</f>
        <v>32</v>
      </c>
      <c r="L876" s="226">
        <f t="shared" ref="L876:L877" si="459">ROUND(K876/12*$C$4,0)</f>
        <v>11</v>
      </c>
      <c r="M876" s="226">
        <v>32</v>
      </c>
      <c r="N876" s="226">
        <f>M876/L876*100</f>
        <v>290.90909090909093</v>
      </c>
      <c r="O876" s="226">
        <f>ROUND(K876/D876,0)</f>
        <v>0</v>
      </c>
      <c r="P876" s="226" t="e">
        <f>M876/$C$4*12/O876</f>
        <v>#DIV/0!</v>
      </c>
      <c r="Q876" s="79"/>
      <c r="R876" s="79"/>
      <c r="S876" s="79">
        <f t="shared" ref="S876:S958" si="460">W876-V876-T876</f>
        <v>0</v>
      </c>
      <c r="T876" s="79"/>
      <c r="U876" s="79">
        <f>S876-R876</f>
        <v>0</v>
      </c>
      <c r="V876" s="79"/>
      <c r="W876" s="79"/>
    </row>
    <row r="877" spans="1:23" s="297" customFormat="1" x14ac:dyDescent="0.25">
      <c r="A877" s="254">
        <v>1</v>
      </c>
      <c r="B877" s="254">
        <v>1</v>
      </c>
      <c r="C877" s="3" t="s">
        <v>6</v>
      </c>
      <c r="D877" s="1103">
        <v>240</v>
      </c>
      <c r="E877" s="6">
        <v>7</v>
      </c>
      <c r="F877" s="31">
        <f>ROUND(E877/12*$C$4,0)</f>
        <v>2</v>
      </c>
      <c r="G877" s="31">
        <v>0</v>
      </c>
      <c r="H877" s="31">
        <f>G877/F877*100</f>
        <v>0</v>
      </c>
      <c r="I877" s="469">
        <v>4</v>
      </c>
      <c r="J877" s="34" t="e">
        <f>M877/G877</f>
        <v>#DIV/0!</v>
      </c>
      <c r="K877" s="300">
        <f>ROUND(E877*I877,0)</f>
        <v>28</v>
      </c>
      <c r="L877" s="300">
        <f t="shared" si="459"/>
        <v>9</v>
      </c>
      <c r="M877" s="300"/>
      <c r="N877" s="300">
        <f>M877/L877*100</f>
        <v>0</v>
      </c>
      <c r="O877" s="300">
        <f>ROUND(K877/D877,0)</f>
        <v>0</v>
      </c>
      <c r="P877" s="300" t="e">
        <f>M877/$C$4*12/O877</f>
        <v>#DIV/0!</v>
      </c>
      <c r="Q877" s="221"/>
      <c r="R877" s="221"/>
      <c r="S877" s="221">
        <f t="shared" si="460"/>
        <v>0</v>
      </c>
      <c r="T877" s="221"/>
      <c r="U877" s="221">
        <f>S877-R877</f>
        <v>0</v>
      </c>
      <c r="V877" s="221"/>
      <c r="W877" s="221"/>
    </row>
    <row r="878" spans="1:23" x14ac:dyDescent="0.25">
      <c r="A878" s="254">
        <v>1</v>
      </c>
      <c r="B878" s="254">
        <v>1</v>
      </c>
      <c r="C878" s="1596" t="s">
        <v>240</v>
      </c>
      <c r="D878" s="1125"/>
      <c r="E878" s="159">
        <f>SUM(E876:E877)</f>
        <v>11</v>
      </c>
      <c r="F878" s="159">
        <f>SUM(F876:F877)</f>
        <v>3</v>
      </c>
      <c r="G878" s="159">
        <f>SUM(G876:G877)</f>
        <v>4</v>
      </c>
      <c r="H878" s="107">
        <f>G878/F878*100</f>
        <v>133.33333333333331</v>
      </c>
      <c r="I878" s="630">
        <f>IF(E878=0,0,K878/E878)</f>
        <v>5.4545454545454541</v>
      </c>
      <c r="J878" s="230">
        <f>M878/G878</f>
        <v>8</v>
      </c>
      <c r="K878" s="466">
        <f>SUM(K876:K877)</f>
        <v>60</v>
      </c>
      <c r="L878" s="466">
        <f>SUM(L876:L877)</f>
        <v>20</v>
      </c>
      <c r="M878" s="466">
        <f>SUM(M876:M877)</f>
        <v>32</v>
      </c>
      <c r="N878" s="233">
        <f>M878/L878*100</f>
        <v>160</v>
      </c>
      <c r="O878" s="466">
        <f>SUM(O876:O877)</f>
        <v>0</v>
      </c>
      <c r="P878" s="233" t="e">
        <f>M878/$C$4*12/O878</f>
        <v>#DIV/0!</v>
      </c>
      <c r="Q878" s="81"/>
      <c r="R878" s="81"/>
      <c r="S878" s="81">
        <f t="shared" si="460"/>
        <v>51.623270000000005</v>
      </c>
      <c r="T878" s="81"/>
      <c r="U878" s="81"/>
      <c r="V878" s="81">
        <v>0</v>
      </c>
      <c r="W878" s="81">
        <v>51.623270000000005</v>
      </c>
    </row>
    <row r="879" spans="1:23" ht="30" thickBot="1" x14ac:dyDescent="0.3">
      <c r="A879" s="254">
        <v>1</v>
      </c>
      <c r="B879" s="254">
        <v>1</v>
      </c>
      <c r="C879" s="805" t="s">
        <v>340</v>
      </c>
      <c r="D879" s="805"/>
      <c r="E879" s="154">
        <f>SUM(E878)</f>
        <v>11</v>
      </c>
      <c r="F879" s="154">
        <f>SUM(F878)</f>
        <v>3</v>
      </c>
      <c r="G879" s="154">
        <f>SUM(G878)</f>
        <v>4</v>
      </c>
      <c r="H879" s="154">
        <f>G879/F879*100</f>
        <v>133.33333333333331</v>
      </c>
      <c r="I879" s="807">
        <f>IF(E879=0,0,K879/E879)</f>
        <v>5.4545454545454541</v>
      </c>
      <c r="J879" s="808">
        <f>M879/G879</f>
        <v>8</v>
      </c>
      <c r="K879" s="154">
        <f>SUM(K878)</f>
        <v>60</v>
      </c>
      <c r="L879" s="154">
        <f>SUM(L878)</f>
        <v>20</v>
      </c>
      <c r="M879" s="154">
        <f>SUM(M878)</f>
        <v>32</v>
      </c>
      <c r="N879" s="764">
        <f>M879/L879*100</f>
        <v>160</v>
      </c>
      <c r="O879" s="828">
        <f>SUM(O876:O877)</f>
        <v>0</v>
      </c>
      <c r="P879" s="764" t="e">
        <f>M879/$C$4*12/O879</f>
        <v>#DIV/0!</v>
      </c>
      <c r="Q879" s="80">
        <v>114.77244</v>
      </c>
      <c r="R879" s="81">
        <f t="shared" ref="R879" si="461">Q879/12*$C$4</f>
        <v>38.257480000000001</v>
      </c>
      <c r="S879" s="80">
        <f t="shared" si="460"/>
        <v>51.623270000000005</v>
      </c>
      <c r="T879" s="80"/>
      <c r="U879" s="80">
        <f>S879-R879</f>
        <v>13.365790000000004</v>
      </c>
      <c r="V879" s="80">
        <f>V878</f>
        <v>0</v>
      </c>
      <c r="W879" s="1692">
        <f>W878</f>
        <v>51.623270000000005</v>
      </c>
    </row>
    <row r="880" spans="1:23" ht="15.75" thickBot="1" x14ac:dyDescent="0.3">
      <c r="A880" s="254">
        <v>1</v>
      </c>
      <c r="B880" s="254">
        <v>1</v>
      </c>
      <c r="C880" s="677" t="s">
        <v>17</v>
      </c>
      <c r="D880" s="677"/>
      <c r="E880" s="163"/>
      <c r="F880" s="163"/>
      <c r="G880" s="163"/>
      <c r="H880" s="163"/>
      <c r="I880" s="1004"/>
      <c r="J880" s="1004"/>
      <c r="K880" s="163"/>
      <c r="L880" s="163"/>
      <c r="M880" s="163">
        <f>M879</f>
        <v>32</v>
      </c>
      <c r="N880" s="163"/>
      <c r="O880" s="163"/>
      <c r="P880" s="163"/>
      <c r="Q880" s="83">
        <f t="shared" ref="Q880" si="462">SUM(Q873,Q879)</f>
        <v>579.77243999999996</v>
      </c>
      <c r="R880" s="83">
        <f t="shared" ref="R880" si="463">SUM(R873,R879)</f>
        <v>193.25747999999999</v>
      </c>
      <c r="S880" s="83">
        <f t="shared" si="460"/>
        <v>70.14443</v>
      </c>
      <c r="T880" s="83">
        <f t="shared" ref="T880:V880" si="464">SUM(T873,T879)</f>
        <v>0</v>
      </c>
      <c r="U880" s="83">
        <f t="shared" si="464"/>
        <v>-123.11304999999999</v>
      </c>
      <c r="V880" s="83">
        <f t="shared" si="464"/>
        <v>0</v>
      </c>
      <c r="W880" s="83">
        <f>SUM(W873,W879)</f>
        <v>70.14443</v>
      </c>
    </row>
    <row r="881" spans="1:23" x14ac:dyDescent="0.25">
      <c r="A881" s="254">
        <v>1</v>
      </c>
      <c r="B881" s="254">
        <v>1</v>
      </c>
      <c r="C881" s="719"/>
      <c r="D881" s="719"/>
      <c r="E881" s="160"/>
      <c r="F881" s="160"/>
      <c r="G881" s="160"/>
      <c r="H881" s="160"/>
      <c r="I881" s="997"/>
      <c r="J881" s="997"/>
      <c r="K881" s="160"/>
      <c r="L881" s="160"/>
      <c r="M881" s="160"/>
      <c r="N881" s="160"/>
      <c r="O881" s="160"/>
      <c r="P881" s="160"/>
      <c r="Q881" s="82"/>
      <c r="R881" s="82"/>
      <c r="S881" s="82">
        <f t="shared" si="460"/>
        <v>0</v>
      </c>
      <c r="T881" s="82"/>
      <c r="U881" s="82"/>
      <c r="V881" s="82"/>
      <c r="W881" s="82"/>
    </row>
    <row r="882" spans="1:23" ht="29.25" x14ac:dyDescent="0.25">
      <c r="A882" s="254">
        <v>1</v>
      </c>
      <c r="B882" s="254">
        <v>1</v>
      </c>
      <c r="C882" s="1526" t="s">
        <v>258</v>
      </c>
      <c r="D882" s="507"/>
      <c r="E882" s="22"/>
      <c r="F882" s="22"/>
      <c r="G882" s="22"/>
      <c r="H882" s="22"/>
      <c r="I882" s="280"/>
      <c r="J882" s="280"/>
      <c r="K882" s="22"/>
      <c r="L882" s="22"/>
      <c r="M882" s="22"/>
      <c r="N882" s="22"/>
      <c r="O882" s="22"/>
      <c r="P882" s="22"/>
      <c r="Q882" s="79"/>
      <c r="R882" s="79"/>
      <c r="S882" s="79">
        <f t="shared" si="460"/>
        <v>0</v>
      </c>
      <c r="T882" s="79"/>
      <c r="U882" s="79"/>
      <c r="V882" s="79"/>
      <c r="W882" s="79"/>
    </row>
    <row r="883" spans="1:23" x14ac:dyDescent="0.25">
      <c r="A883" s="254">
        <v>1</v>
      </c>
      <c r="B883" s="254">
        <v>1</v>
      </c>
      <c r="C883" s="1595" t="s">
        <v>467</v>
      </c>
      <c r="D883" s="392"/>
      <c r="E883" s="22"/>
      <c r="F883" s="22"/>
      <c r="G883" s="22"/>
      <c r="H883" s="22"/>
      <c r="I883" s="280"/>
      <c r="J883" s="280"/>
      <c r="K883" s="22"/>
      <c r="L883" s="22"/>
      <c r="M883" s="22"/>
      <c r="N883" s="22"/>
      <c r="O883" s="22"/>
      <c r="P883" s="22"/>
      <c r="Q883" s="79"/>
      <c r="R883" s="79"/>
      <c r="S883" s="79">
        <f t="shared" si="460"/>
        <v>0</v>
      </c>
      <c r="T883" s="79"/>
      <c r="U883" s="79"/>
      <c r="V883" s="79"/>
      <c r="W883" s="79"/>
    </row>
    <row r="884" spans="1:23" x14ac:dyDescent="0.25">
      <c r="A884" s="254">
        <v>1</v>
      </c>
      <c r="B884" s="254">
        <v>1</v>
      </c>
      <c r="C884" s="279" t="s">
        <v>361</v>
      </c>
      <c r="D884" s="277"/>
      <c r="E884" s="5">
        <f t="shared" ref="E884:F884" si="465">SUM(E887,E889)+E885/2.7</f>
        <v>1</v>
      </c>
      <c r="F884" s="5">
        <f t="shared" si="465"/>
        <v>0</v>
      </c>
      <c r="G884" s="5">
        <f>SUM(G887,G889)+G885/2.7</f>
        <v>0</v>
      </c>
      <c r="H884" s="5" t="e">
        <f>G884/F884*100</f>
        <v>#DIV/0!</v>
      </c>
      <c r="I884" s="280"/>
      <c r="J884" s="280"/>
      <c r="K884" s="22"/>
      <c r="L884" s="22"/>
      <c r="M884" s="22"/>
      <c r="N884" s="22"/>
      <c r="O884" s="22"/>
      <c r="P884" s="22"/>
      <c r="Q884" s="79"/>
      <c r="R884" s="79"/>
      <c r="S884" s="79">
        <f t="shared" si="460"/>
        <v>0</v>
      </c>
      <c r="T884" s="79"/>
      <c r="U884" s="79"/>
      <c r="V884" s="79"/>
      <c r="W884" s="79"/>
    </row>
    <row r="885" spans="1:23" x14ac:dyDescent="0.25">
      <c r="C885" s="512" t="s">
        <v>297</v>
      </c>
      <c r="D885" s="277"/>
      <c r="E885" s="5"/>
      <c r="F885" s="5"/>
      <c r="G885" s="5"/>
      <c r="H885" s="5"/>
      <c r="I885" s="280"/>
      <c r="J885" s="280"/>
      <c r="K885" s="22"/>
      <c r="L885" s="22"/>
      <c r="M885" s="22"/>
      <c r="N885" s="22"/>
      <c r="O885" s="22"/>
      <c r="P885" s="22"/>
      <c r="Q885" s="79"/>
      <c r="R885" s="79"/>
      <c r="S885" s="79"/>
      <c r="T885" s="79"/>
      <c r="U885" s="79"/>
      <c r="V885" s="79"/>
      <c r="W885" s="79"/>
    </row>
    <row r="886" spans="1:23" x14ac:dyDescent="0.25">
      <c r="A886" s="254">
        <v>1</v>
      </c>
      <c r="B886" s="254">
        <v>1</v>
      </c>
      <c r="C886" s="279" t="s">
        <v>302</v>
      </c>
      <c r="D886" s="279"/>
      <c r="E886" s="146"/>
      <c r="F886" s="29">
        <f>ROUND(E886/12*$C$4,0)</f>
        <v>0</v>
      </c>
      <c r="G886" s="146"/>
      <c r="H886" s="146"/>
      <c r="I886" s="280"/>
      <c r="J886" s="280"/>
      <c r="K886" s="120"/>
      <c r="L886" s="120"/>
      <c r="M886" s="120"/>
      <c r="N886" s="120"/>
      <c r="O886" s="120"/>
      <c r="P886" s="120"/>
      <c r="Q886" s="79"/>
      <c r="R886" s="79"/>
      <c r="S886" s="79">
        <f t="shared" si="460"/>
        <v>0</v>
      </c>
      <c r="T886" s="79"/>
      <c r="U886" s="79"/>
      <c r="V886" s="79"/>
      <c r="W886" s="79"/>
    </row>
    <row r="887" spans="1:23" ht="30" x14ac:dyDescent="0.25">
      <c r="A887" s="254">
        <v>1</v>
      </c>
      <c r="B887" s="254">
        <v>1</v>
      </c>
      <c r="C887" s="279" t="s">
        <v>303</v>
      </c>
      <c r="D887" s="279"/>
      <c r="E887" s="146"/>
      <c r="F887" s="29">
        <f>ROUND(E887/12*$C$4,0)</f>
        <v>0</v>
      </c>
      <c r="G887" s="146">
        <v>0</v>
      </c>
      <c r="H887" s="146" t="e">
        <f>G887/F887*100</f>
        <v>#DIV/0!</v>
      </c>
      <c r="I887" s="280"/>
      <c r="J887" s="280"/>
      <c r="K887" s="120"/>
      <c r="L887" s="120"/>
      <c r="M887" s="120"/>
      <c r="N887" s="120"/>
      <c r="O887" s="120"/>
      <c r="P887" s="120"/>
      <c r="Q887" s="79"/>
      <c r="R887" s="79"/>
      <c r="S887" s="79">
        <f t="shared" si="460"/>
        <v>0</v>
      </c>
      <c r="T887" s="79"/>
      <c r="U887" s="79"/>
      <c r="V887" s="79"/>
      <c r="W887" s="79"/>
    </row>
    <row r="888" spans="1:23" ht="30" x14ac:dyDescent="0.25">
      <c r="A888" s="254">
        <v>1</v>
      </c>
      <c r="B888" s="254">
        <v>1</v>
      </c>
      <c r="C888" s="279" t="s">
        <v>304</v>
      </c>
      <c r="D888" s="279"/>
      <c r="E888" s="146"/>
      <c r="F888" s="29">
        <f>ROUND(E888/12*$C$4,0)</f>
        <v>0</v>
      </c>
      <c r="G888" s="146"/>
      <c r="H888" s="146"/>
      <c r="I888" s="280"/>
      <c r="J888" s="280"/>
      <c r="K888" s="120"/>
      <c r="L888" s="120"/>
      <c r="M888" s="120"/>
      <c r="N888" s="120"/>
      <c r="O888" s="120"/>
      <c r="P888" s="120"/>
      <c r="Q888" s="79"/>
      <c r="R888" s="79"/>
      <c r="S888" s="79">
        <f t="shared" si="460"/>
        <v>0</v>
      </c>
      <c r="T888" s="79"/>
      <c r="U888" s="79"/>
      <c r="V888" s="79"/>
      <c r="W888" s="79"/>
    </row>
    <row r="889" spans="1:23" x14ac:dyDescent="0.25">
      <c r="A889" s="254">
        <v>1</v>
      </c>
      <c r="B889" s="254">
        <v>1</v>
      </c>
      <c r="C889" s="279" t="s">
        <v>305</v>
      </c>
      <c r="D889" s="279"/>
      <c r="E889" s="146">
        <v>1</v>
      </c>
      <c r="F889" s="29">
        <f>ROUND(E889/12*$C$4,0)</f>
        <v>0</v>
      </c>
      <c r="G889" s="146">
        <v>0</v>
      </c>
      <c r="H889" s="146" t="e">
        <f>G889/F889*100</f>
        <v>#DIV/0!</v>
      </c>
      <c r="I889" s="280"/>
      <c r="J889" s="280"/>
      <c r="K889" s="120"/>
      <c r="L889" s="120"/>
      <c r="M889" s="120"/>
      <c r="N889" s="120"/>
      <c r="O889" s="120"/>
      <c r="P889" s="120"/>
      <c r="Q889" s="79"/>
      <c r="R889" s="79"/>
      <c r="S889" s="79">
        <f t="shared" si="460"/>
        <v>0</v>
      </c>
      <c r="T889" s="79"/>
      <c r="U889" s="79"/>
      <c r="V889" s="79"/>
      <c r="W889" s="79"/>
    </row>
    <row r="890" spans="1:23" x14ac:dyDescent="0.25">
      <c r="A890" s="254">
        <v>1</v>
      </c>
      <c r="B890" s="254">
        <v>1</v>
      </c>
      <c r="C890" s="279" t="s">
        <v>360</v>
      </c>
      <c r="D890" s="279"/>
      <c r="E890" s="146"/>
      <c r="F890" s="29">
        <f>ROUND(E890/12*$C$4,0)</f>
        <v>0</v>
      </c>
      <c r="G890" s="146">
        <v>1</v>
      </c>
      <c r="H890" s="146" t="e">
        <f>G890/F890*100</f>
        <v>#DIV/0!</v>
      </c>
      <c r="I890" s="280"/>
      <c r="J890" s="280"/>
      <c r="K890" s="120"/>
      <c r="L890" s="120"/>
      <c r="M890" s="120">
        <v>1</v>
      </c>
      <c r="N890" s="120"/>
      <c r="O890" s="120"/>
      <c r="P890" s="120"/>
      <c r="Q890" s="79"/>
      <c r="R890" s="79"/>
      <c r="S890" s="79">
        <f t="shared" si="460"/>
        <v>0</v>
      </c>
      <c r="T890" s="79"/>
      <c r="U890" s="79"/>
      <c r="V890" s="79"/>
      <c r="W890" s="79"/>
    </row>
    <row r="891" spans="1:23" x14ac:dyDescent="0.25">
      <c r="A891" s="254">
        <v>1</v>
      </c>
      <c r="B891" s="254">
        <v>1</v>
      </c>
      <c r="C891" s="279" t="s">
        <v>297</v>
      </c>
      <c r="D891" s="279"/>
      <c r="E891" s="146"/>
      <c r="F891" s="29"/>
      <c r="G891" s="146"/>
      <c r="H891" s="146"/>
      <c r="I891" s="280"/>
      <c r="J891" s="280"/>
      <c r="K891" s="120"/>
      <c r="L891" s="120"/>
      <c r="M891" s="120"/>
      <c r="N891" s="120"/>
      <c r="O891" s="120"/>
      <c r="P891" s="120"/>
      <c r="Q891" s="79"/>
      <c r="R891" s="79"/>
      <c r="S891" s="79">
        <f t="shared" si="460"/>
        <v>0</v>
      </c>
      <c r="T891" s="79"/>
      <c r="U891" s="79"/>
      <c r="V891" s="79"/>
      <c r="W891" s="79"/>
    </row>
    <row r="892" spans="1:23" x14ac:dyDescent="0.25">
      <c r="A892" s="254">
        <v>1</v>
      </c>
      <c r="B892" s="254">
        <v>1</v>
      </c>
      <c r="C892" s="282" t="s">
        <v>468</v>
      </c>
      <c r="D892" s="279"/>
      <c r="E892" s="147">
        <f>SUM(E884+E890*3.2)</f>
        <v>1</v>
      </c>
      <c r="F892" s="182">
        <f>SUM(F884+F890*3.2)</f>
        <v>0</v>
      </c>
      <c r="G892" s="147">
        <f>SUM(G884+G890*3.2)</f>
        <v>3.2</v>
      </c>
      <c r="H892" s="147" t="e">
        <f>G892/F892*100</f>
        <v>#DIV/0!</v>
      </c>
      <c r="I892" s="280"/>
      <c r="J892" s="280"/>
      <c r="K892" s="120"/>
      <c r="L892" s="120"/>
      <c r="M892" s="120"/>
      <c r="N892" s="120"/>
      <c r="O892" s="120"/>
      <c r="P892" s="120"/>
      <c r="Q892" s="81"/>
      <c r="R892" s="81">
        <f t="shared" ref="R892" si="466">Q892/12*$C$4</f>
        <v>0</v>
      </c>
      <c r="S892" s="81">
        <f t="shared" ref="S892" si="467">W892-V892-T892</f>
        <v>1.6562000000000001</v>
      </c>
      <c r="T892" s="81"/>
      <c r="U892" s="81">
        <f>S892-R892</f>
        <v>1.6562000000000001</v>
      </c>
      <c r="V892" s="81">
        <v>0</v>
      </c>
      <c r="W892" s="81">
        <v>1.6562000000000001</v>
      </c>
    </row>
    <row r="893" spans="1:23" x14ac:dyDescent="0.25">
      <c r="A893" s="254">
        <v>1</v>
      </c>
      <c r="B893" s="254">
        <v>1</v>
      </c>
      <c r="C893" s="1097" t="s">
        <v>306</v>
      </c>
      <c r="D893" s="279"/>
      <c r="E893" s="146"/>
      <c r="F893" s="29"/>
      <c r="G893" s="146"/>
      <c r="H893" s="147"/>
      <c r="I893" s="280"/>
      <c r="J893" s="280"/>
      <c r="K893" s="120"/>
      <c r="L893" s="120"/>
      <c r="M893" s="120"/>
      <c r="N893" s="120"/>
      <c r="O893" s="120"/>
      <c r="P893" s="120"/>
      <c r="Q893" s="79"/>
      <c r="R893" s="79"/>
      <c r="S893" s="79">
        <f t="shared" si="460"/>
        <v>0</v>
      </c>
      <c r="T893" s="79"/>
      <c r="U893" s="79"/>
      <c r="V893" s="79"/>
      <c r="W893" s="79"/>
    </row>
    <row r="894" spans="1:23" x14ac:dyDescent="0.25">
      <c r="A894" s="254">
        <v>1</v>
      </c>
      <c r="B894" s="254">
        <v>1</v>
      </c>
      <c r="C894" s="279" t="s">
        <v>197</v>
      </c>
      <c r="D894" s="279"/>
      <c r="E894" s="146">
        <f>SUM(E896,E899)</f>
        <v>0</v>
      </c>
      <c r="F894" s="29">
        <f>SUM(F896,F899)</f>
        <v>0</v>
      </c>
      <c r="G894" s="146">
        <f>SUM(G896,G899)</f>
        <v>0</v>
      </c>
      <c r="H894" s="146" t="e">
        <f>G894/F894*100</f>
        <v>#DIV/0!</v>
      </c>
      <c r="I894" s="280"/>
      <c r="J894" s="280"/>
      <c r="K894" s="120"/>
      <c r="L894" s="120"/>
      <c r="M894" s="120"/>
      <c r="N894" s="120"/>
      <c r="O894" s="120"/>
      <c r="P894" s="120"/>
      <c r="Q894" s="79"/>
      <c r="R894" s="79"/>
      <c r="S894" s="79">
        <f t="shared" si="460"/>
        <v>0</v>
      </c>
      <c r="T894" s="79"/>
      <c r="U894" s="79"/>
      <c r="V894" s="79"/>
      <c r="W894" s="79"/>
    </row>
    <row r="895" spans="1:23" x14ac:dyDescent="0.25">
      <c r="A895" s="254">
        <v>1</v>
      </c>
      <c r="B895" s="254">
        <v>1</v>
      </c>
      <c r="C895" s="279" t="s">
        <v>302</v>
      </c>
      <c r="D895" s="279"/>
      <c r="E895" s="146"/>
      <c r="F895" s="29"/>
      <c r="G895" s="146"/>
      <c r="H895" s="146"/>
      <c r="I895" s="280"/>
      <c r="J895" s="280"/>
      <c r="K895" s="120"/>
      <c r="L895" s="120"/>
      <c r="M895" s="120"/>
      <c r="N895" s="120"/>
      <c r="O895" s="120"/>
      <c r="P895" s="120"/>
      <c r="Q895" s="79"/>
      <c r="R895" s="79"/>
      <c r="S895" s="79">
        <f t="shared" si="460"/>
        <v>0</v>
      </c>
      <c r="T895" s="79"/>
      <c r="U895" s="79"/>
      <c r="V895" s="79"/>
      <c r="W895" s="79"/>
    </row>
    <row r="896" spans="1:23" ht="45" x14ac:dyDescent="0.25">
      <c r="A896" s="254">
        <v>1</v>
      </c>
      <c r="B896" s="254">
        <v>1</v>
      </c>
      <c r="C896" s="1124" t="s">
        <v>307</v>
      </c>
      <c r="D896" s="279"/>
      <c r="E896" s="146">
        <f>SUM(E897:E898)</f>
        <v>0</v>
      </c>
      <c r="F896" s="146">
        <f>SUM(F897:F898)</f>
        <v>0</v>
      </c>
      <c r="G896" s="146">
        <f>SUM(G897:G898)</f>
        <v>0</v>
      </c>
      <c r="H896" s="146" t="e">
        <f>G896/F896*100</f>
        <v>#DIV/0!</v>
      </c>
      <c r="I896" s="280"/>
      <c r="J896" s="280"/>
      <c r="K896" s="120"/>
      <c r="L896" s="120"/>
      <c r="M896" s="120"/>
      <c r="N896" s="120"/>
      <c r="O896" s="120"/>
      <c r="P896" s="120"/>
      <c r="Q896" s="79"/>
      <c r="R896" s="79"/>
      <c r="S896" s="79">
        <f t="shared" si="460"/>
        <v>0</v>
      </c>
      <c r="T896" s="79"/>
      <c r="U896" s="79"/>
      <c r="V896" s="79"/>
      <c r="W896" s="79"/>
    </row>
    <row r="897" spans="1:23" ht="30" x14ac:dyDescent="0.25">
      <c r="A897" s="254">
        <v>1</v>
      </c>
      <c r="B897" s="254">
        <v>1</v>
      </c>
      <c r="C897" s="279" t="s">
        <v>308</v>
      </c>
      <c r="D897" s="279"/>
      <c r="E897" s="146"/>
      <c r="F897" s="29">
        <f t="shared" ref="F897:F902" si="468">ROUND(E897/12*$C$4,0)</f>
        <v>0</v>
      </c>
      <c r="G897" s="146">
        <v>0</v>
      </c>
      <c r="H897" s="146" t="e">
        <f>G897/F897*100</f>
        <v>#DIV/0!</v>
      </c>
      <c r="I897" s="280"/>
      <c r="J897" s="280"/>
      <c r="K897" s="120"/>
      <c r="L897" s="120"/>
      <c r="M897" s="120"/>
      <c r="N897" s="120"/>
      <c r="O897" s="120"/>
      <c r="P897" s="120"/>
      <c r="Q897" s="79"/>
      <c r="R897" s="79"/>
      <c r="S897" s="79">
        <f t="shared" si="460"/>
        <v>0</v>
      </c>
      <c r="T897" s="79"/>
      <c r="U897" s="79"/>
      <c r="V897" s="79"/>
      <c r="W897" s="79"/>
    </row>
    <row r="898" spans="1:23" ht="30" x14ac:dyDescent="0.25">
      <c r="A898" s="254">
        <v>1</v>
      </c>
      <c r="B898" s="254">
        <v>1</v>
      </c>
      <c r="C898" s="279" t="s">
        <v>309</v>
      </c>
      <c r="D898" s="279"/>
      <c r="E898" s="146"/>
      <c r="F898" s="29">
        <f t="shared" si="468"/>
        <v>0</v>
      </c>
      <c r="G898" s="146">
        <v>0</v>
      </c>
      <c r="H898" s="146" t="e">
        <f>G898/F898*100</f>
        <v>#DIV/0!</v>
      </c>
      <c r="I898" s="280"/>
      <c r="J898" s="280"/>
      <c r="K898" s="120"/>
      <c r="L898" s="120"/>
      <c r="M898" s="120"/>
      <c r="N898" s="120"/>
      <c r="O898" s="120"/>
      <c r="P898" s="120"/>
      <c r="Q898" s="79"/>
      <c r="R898" s="79"/>
      <c r="S898" s="79">
        <f t="shared" si="460"/>
        <v>0</v>
      </c>
      <c r="T898" s="79"/>
      <c r="U898" s="79"/>
      <c r="V898" s="79"/>
      <c r="W898" s="79"/>
    </row>
    <row r="899" spans="1:23" ht="45" x14ac:dyDescent="0.25">
      <c r="A899" s="254">
        <v>1</v>
      </c>
      <c r="B899" s="254">
        <v>1</v>
      </c>
      <c r="C899" s="1124" t="s">
        <v>310</v>
      </c>
      <c r="D899" s="279"/>
      <c r="E899" s="146">
        <f>SUM(E900)</f>
        <v>0</v>
      </c>
      <c r="F899" s="146">
        <f>SUM(F900)</f>
        <v>0</v>
      </c>
      <c r="G899" s="146">
        <f>SUM(G900)</f>
        <v>0</v>
      </c>
      <c r="H899" s="146" t="e">
        <f>G899/F899*100</f>
        <v>#DIV/0!</v>
      </c>
      <c r="I899" s="280"/>
      <c r="J899" s="280"/>
      <c r="K899" s="120"/>
      <c r="L899" s="120"/>
      <c r="M899" s="120"/>
      <c r="N899" s="120"/>
      <c r="O899" s="120"/>
      <c r="P899" s="120"/>
      <c r="Q899" s="79"/>
      <c r="R899" s="79"/>
      <c r="S899" s="79">
        <f t="shared" si="460"/>
        <v>0</v>
      </c>
      <c r="T899" s="79"/>
      <c r="U899" s="79"/>
      <c r="V899" s="79"/>
      <c r="W899" s="79"/>
    </row>
    <row r="900" spans="1:23" ht="30" x14ac:dyDescent="0.25">
      <c r="A900" s="254">
        <v>1</v>
      </c>
      <c r="B900" s="254">
        <v>1</v>
      </c>
      <c r="C900" s="279" t="s">
        <v>311</v>
      </c>
      <c r="D900" s="279"/>
      <c r="E900" s="146"/>
      <c r="F900" s="29">
        <f t="shared" si="468"/>
        <v>0</v>
      </c>
      <c r="G900" s="146">
        <v>0</v>
      </c>
      <c r="H900" s="146" t="e">
        <f>G900/F900*100</f>
        <v>#DIV/0!</v>
      </c>
      <c r="I900" s="280"/>
      <c r="J900" s="280"/>
      <c r="K900" s="120"/>
      <c r="L900" s="120"/>
      <c r="M900" s="120"/>
      <c r="N900" s="120"/>
      <c r="O900" s="120"/>
      <c r="P900" s="120"/>
      <c r="Q900" s="79"/>
      <c r="R900" s="79"/>
      <c r="S900" s="79">
        <f t="shared" si="460"/>
        <v>0</v>
      </c>
      <c r="T900" s="79"/>
      <c r="U900" s="79"/>
      <c r="V900" s="79"/>
      <c r="W900" s="79"/>
    </row>
    <row r="901" spans="1:23" x14ac:dyDescent="0.25">
      <c r="A901" s="254">
        <v>1</v>
      </c>
      <c r="B901" s="254">
        <v>1</v>
      </c>
      <c r="C901" s="279" t="s">
        <v>157</v>
      </c>
      <c r="D901" s="279"/>
      <c r="E901" s="146">
        <v>5</v>
      </c>
      <c r="F901" s="29">
        <f t="shared" si="468"/>
        <v>2</v>
      </c>
      <c r="G901" s="146"/>
      <c r="H901" s="146"/>
      <c r="I901" s="280"/>
      <c r="J901" s="280"/>
      <c r="K901" s="120"/>
      <c r="L901" s="120"/>
      <c r="M901" s="120"/>
      <c r="N901" s="120"/>
      <c r="O901" s="120"/>
      <c r="P901" s="120"/>
      <c r="Q901" s="79"/>
      <c r="R901" s="79"/>
      <c r="S901" s="79">
        <f t="shared" si="460"/>
        <v>0</v>
      </c>
      <c r="T901" s="79"/>
      <c r="U901" s="79"/>
      <c r="V901" s="79"/>
      <c r="W901" s="79"/>
    </row>
    <row r="902" spans="1:23" ht="30" x14ac:dyDescent="0.25">
      <c r="A902" s="254">
        <v>1</v>
      </c>
      <c r="B902" s="254">
        <v>1</v>
      </c>
      <c r="C902" s="512" t="s">
        <v>158</v>
      </c>
      <c r="D902" s="512"/>
      <c r="E902" s="148">
        <v>2</v>
      </c>
      <c r="F902" s="31">
        <f t="shared" si="468"/>
        <v>1</v>
      </c>
      <c r="G902" s="148"/>
      <c r="H902" s="148">
        <f>G902/F902*100</f>
        <v>0</v>
      </c>
      <c r="I902" s="483"/>
      <c r="J902" s="483"/>
      <c r="K902" s="138"/>
      <c r="L902" s="138"/>
      <c r="M902" s="138"/>
      <c r="N902" s="138"/>
      <c r="O902" s="138"/>
      <c r="P902" s="138"/>
      <c r="Q902" s="79"/>
      <c r="R902" s="79"/>
      <c r="S902" s="79">
        <f t="shared" si="460"/>
        <v>0</v>
      </c>
      <c r="T902" s="79"/>
      <c r="U902" s="79"/>
      <c r="V902" s="79"/>
      <c r="W902" s="79"/>
    </row>
    <row r="903" spans="1:23" x14ac:dyDescent="0.25">
      <c r="A903" s="254">
        <v>1</v>
      </c>
      <c r="B903" s="254">
        <v>1</v>
      </c>
      <c r="C903" s="794" t="s">
        <v>165</v>
      </c>
      <c r="D903" s="1085"/>
      <c r="E903" s="150">
        <f>SUM(E894+E902+E901*3.2)</f>
        <v>18</v>
      </c>
      <c r="F903" s="106">
        <f>SUM(F894+F902)</f>
        <v>1</v>
      </c>
      <c r="G903" s="106">
        <f>SUM(G894+G902)</f>
        <v>0</v>
      </c>
      <c r="H903" s="150">
        <f>G903/F903*100</f>
        <v>0</v>
      </c>
      <c r="I903" s="473"/>
      <c r="J903" s="473"/>
      <c r="K903" s="165"/>
      <c r="L903" s="165"/>
      <c r="M903" s="165"/>
      <c r="N903" s="165"/>
      <c r="O903" s="165"/>
      <c r="P903" s="165"/>
      <c r="Q903" s="81">
        <v>10.49419</v>
      </c>
      <c r="R903" s="81">
        <f t="shared" ref="R903" si="469">Q903/12*$C$4</f>
        <v>3.4980633333333331</v>
      </c>
      <c r="S903" s="81">
        <f t="shared" ref="S903" si="470">W903-V903-T903</f>
        <v>0</v>
      </c>
      <c r="T903" s="81"/>
      <c r="U903" s="81">
        <f>S903-R903</f>
        <v>-3.4980633333333331</v>
      </c>
      <c r="V903" s="81">
        <v>0</v>
      </c>
      <c r="W903" s="81">
        <v>0</v>
      </c>
    </row>
    <row r="904" spans="1:23" x14ac:dyDescent="0.25">
      <c r="A904" s="254">
        <v>1</v>
      </c>
      <c r="B904" s="254">
        <v>1</v>
      </c>
      <c r="C904" s="794" t="s">
        <v>166</v>
      </c>
      <c r="D904" s="794"/>
      <c r="E904" s="168">
        <f>SUM(E903,E892)</f>
        <v>19</v>
      </c>
      <c r="F904" s="168">
        <f>SUM(F903,F892)</f>
        <v>1</v>
      </c>
      <c r="G904" s="168">
        <f>SUM(G903,G892)</f>
        <v>3.2</v>
      </c>
      <c r="H904" s="150">
        <f>G904/F904*100</f>
        <v>320</v>
      </c>
      <c r="I904" s="473"/>
      <c r="J904" s="473"/>
      <c r="K904" s="159"/>
      <c r="L904" s="159"/>
      <c r="M904" s="159"/>
      <c r="N904" s="159"/>
      <c r="O904" s="159"/>
      <c r="P904" s="159"/>
      <c r="Q904" s="81">
        <f t="shared" ref="Q904" si="471">SUM(Q903,Q892)</f>
        <v>10.49419</v>
      </c>
      <c r="R904" s="81">
        <f t="shared" ref="R904" si="472">SUM(R903,R892)</f>
        <v>3.4980633333333331</v>
      </c>
      <c r="S904" s="81">
        <f t="shared" ref="S904:W904" si="473">SUM(S903,S892)</f>
        <v>1.6562000000000001</v>
      </c>
      <c r="T904" s="81">
        <f t="shared" si="473"/>
        <v>0</v>
      </c>
      <c r="U904" s="81">
        <f t="shared" si="473"/>
        <v>-1.841863333333333</v>
      </c>
      <c r="V904" s="81">
        <f t="shared" si="473"/>
        <v>0</v>
      </c>
      <c r="W904" s="81">
        <f t="shared" si="473"/>
        <v>1.6562000000000001</v>
      </c>
    </row>
    <row r="905" spans="1:23" x14ac:dyDescent="0.25">
      <c r="A905" s="254">
        <v>1</v>
      </c>
      <c r="B905" s="254">
        <v>1</v>
      </c>
      <c r="C905" s="795" t="s">
        <v>31</v>
      </c>
      <c r="D905" s="795"/>
      <c r="E905" s="164"/>
      <c r="F905" s="164"/>
      <c r="G905" s="164"/>
      <c r="H905" s="164"/>
      <c r="I905" s="997"/>
      <c r="J905" s="997"/>
      <c r="K905" s="999"/>
      <c r="L905" s="999"/>
      <c r="M905" s="999"/>
      <c r="N905" s="999"/>
      <c r="O905" s="999"/>
      <c r="P905" s="999"/>
      <c r="Q905" s="82"/>
      <c r="R905" s="82"/>
      <c r="S905" s="82">
        <f t="shared" si="460"/>
        <v>0</v>
      </c>
      <c r="T905" s="82"/>
      <c r="U905" s="82"/>
      <c r="V905" s="82"/>
      <c r="W905" s="82"/>
    </row>
    <row r="906" spans="1:23" x14ac:dyDescent="0.25">
      <c r="A906" s="254">
        <v>1</v>
      </c>
      <c r="B906" s="254">
        <v>1</v>
      </c>
      <c r="C906" s="10" t="s">
        <v>148</v>
      </c>
      <c r="D906" s="10"/>
      <c r="E906" s="5"/>
      <c r="F906" s="5"/>
      <c r="G906" s="5"/>
      <c r="H906" s="5"/>
      <c r="I906" s="280"/>
      <c r="J906" s="280"/>
      <c r="K906" s="147"/>
      <c r="L906" s="147"/>
      <c r="M906" s="147"/>
      <c r="N906" s="147"/>
      <c r="O906" s="147"/>
      <c r="P906" s="147"/>
      <c r="Q906" s="79"/>
      <c r="R906" s="79"/>
      <c r="S906" s="79">
        <f t="shared" si="460"/>
        <v>0</v>
      </c>
      <c r="T906" s="79"/>
      <c r="U906" s="79"/>
      <c r="V906" s="79"/>
      <c r="W906" s="79"/>
    </row>
    <row r="907" spans="1:23" s="297" customFormat="1" x14ac:dyDescent="0.25">
      <c r="A907" s="254">
        <v>1</v>
      </c>
      <c r="B907" s="254">
        <v>1</v>
      </c>
      <c r="C907" s="3" t="s">
        <v>10</v>
      </c>
      <c r="D907" s="329">
        <v>240</v>
      </c>
      <c r="E907" s="5">
        <v>2</v>
      </c>
      <c r="F907" s="29">
        <f>ROUND(E907/12*$C$4,0)</f>
        <v>1</v>
      </c>
      <c r="G907" s="29">
        <v>0</v>
      </c>
      <c r="H907" s="29">
        <f>G907/F907*100</f>
        <v>0</v>
      </c>
      <c r="I907" s="280">
        <v>8</v>
      </c>
      <c r="J907" s="32" t="e">
        <f>M907/G907</f>
        <v>#DIV/0!</v>
      </c>
      <c r="K907" s="226">
        <f>ROUND(E907*I907,0)</f>
        <v>16</v>
      </c>
      <c r="L907" s="226">
        <f t="shared" ref="L907" si="474">ROUND(K907/12*$C$4,0)</f>
        <v>5</v>
      </c>
      <c r="M907" s="226"/>
      <c r="N907" s="226">
        <f>M907/L907*100</f>
        <v>0</v>
      </c>
      <c r="O907" s="226">
        <f>ROUND(K907/D907,0)</f>
        <v>0</v>
      </c>
      <c r="P907" s="226" t="e">
        <f>M907/$C$4*12/O907</f>
        <v>#DIV/0!</v>
      </c>
      <c r="Q907" s="79"/>
      <c r="R907" s="79"/>
      <c r="S907" s="79">
        <f t="shared" si="460"/>
        <v>0</v>
      </c>
      <c r="T907" s="79"/>
      <c r="U907" s="79">
        <f>S907-R907</f>
        <v>0</v>
      </c>
      <c r="V907" s="79"/>
      <c r="W907" s="79"/>
    </row>
    <row r="908" spans="1:23" s="297" customFormat="1" x14ac:dyDescent="0.25">
      <c r="A908" s="254">
        <v>1</v>
      </c>
      <c r="B908" s="254">
        <v>1</v>
      </c>
      <c r="C908" s="1535" t="s">
        <v>240</v>
      </c>
      <c r="D908" s="1001"/>
      <c r="E908" s="162">
        <f t="shared" ref="E908:E909" si="475">SUM(E907)</f>
        <v>2</v>
      </c>
      <c r="F908" s="162">
        <f t="shared" ref="F908:G909" si="476">SUM(F907)</f>
        <v>1</v>
      </c>
      <c r="G908" s="162">
        <f t="shared" si="476"/>
        <v>0</v>
      </c>
      <c r="H908" s="212">
        <f>G908/F908*100</f>
        <v>0</v>
      </c>
      <c r="I908" s="483">
        <f>IF(E908=0,0,K908/E908)</f>
        <v>8</v>
      </c>
      <c r="J908" s="793" t="e">
        <f>M908/G908</f>
        <v>#DIV/0!</v>
      </c>
      <c r="K908" s="840">
        <f t="shared" ref="K908:M909" si="477">SUM(K907)</f>
        <v>16</v>
      </c>
      <c r="L908" s="840">
        <f t="shared" si="477"/>
        <v>5</v>
      </c>
      <c r="M908" s="840">
        <f t="shared" si="477"/>
        <v>0</v>
      </c>
      <c r="N908" s="840">
        <f>M908/L908*100</f>
        <v>0</v>
      </c>
      <c r="O908" s="840">
        <f>SUM(O907)</f>
        <v>0</v>
      </c>
      <c r="P908" s="300" t="e">
        <f>M908/$C$4*12/O908</f>
        <v>#DIV/0!</v>
      </c>
      <c r="Q908" s="221"/>
      <c r="R908" s="221"/>
      <c r="S908" s="221">
        <f t="shared" si="460"/>
        <v>0</v>
      </c>
      <c r="T908" s="221"/>
      <c r="U908" s="221"/>
      <c r="V908" s="221"/>
      <c r="W908" s="221"/>
    </row>
    <row r="909" spans="1:23" ht="30" thickBot="1" x14ac:dyDescent="0.3">
      <c r="A909" s="254">
        <v>1</v>
      </c>
      <c r="B909" s="254">
        <v>1</v>
      </c>
      <c r="C909" s="805" t="s">
        <v>340</v>
      </c>
      <c r="D909" s="805"/>
      <c r="E909" s="154">
        <f t="shared" si="475"/>
        <v>2</v>
      </c>
      <c r="F909" s="154">
        <f t="shared" si="476"/>
        <v>1</v>
      </c>
      <c r="G909" s="154">
        <f t="shared" si="476"/>
        <v>0</v>
      </c>
      <c r="H909" s="154">
        <f>G909/F909*100</f>
        <v>0</v>
      </c>
      <c r="I909" s="807">
        <f>IF(E909=0,0,K909/E909)</f>
        <v>8</v>
      </c>
      <c r="J909" s="807" t="e">
        <f>M909/G909</f>
        <v>#DIV/0!</v>
      </c>
      <c r="K909" s="154">
        <f t="shared" si="477"/>
        <v>16</v>
      </c>
      <c r="L909" s="154">
        <f t="shared" si="477"/>
        <v>5</v>
      </c>
      <c r="M909" s="154">
        <f t="shared" si="477"/>
        <v>0</v>
      </c>
      <c r="N909" s="809">
        <f>M909/L909*100</f>
        <v>0</v>
      </c>
      <c r="O909" s="828">
        <f>SUM(O906:O907)</f>
        <v>0</v>
      </c>
      <c r="P909" s="764" t="e">
        <f>M909/$C$4*12/O909</f>
        <v>#DIV/0!</v>
      </c>
      <c r="Q909" s="80">
        <v>36</v>
      </c>
      <c r="R909" s="81">
        <f t="shared" ref="R909" si="478">Q909/12*$C$4</f>
        <v>12</v>
      </c>
      <c r="S909" s="80">
        <f t="shared" si="460"/>
        <v>0</v>
      </c>
      <c r="T909" s="80"/>
      <c r="U909" s="80">
        <f>S909-R909</f>
        <v>-12</v>
      </c>
      <c r="V909" s="80">
        <v>0</v>
      </c>
      <c r="W909" s="80">
        <v>0</v>
      </c>
    </row>
    <row r="910" spans="1:23" ht="15.75" thickBot="1" x14ac:dyDescent="0.3">
      <c r="A910" s="254">
        <v>1</v>
      </c>
      <c r="B910" s="254">
        <v>1</v>
      </c>
      <c r="C910" s="1046" t="s">
        <v>17</v>
      </c>
      <c r="D910" s="1046"/>
      <c r="E910" s="163"/>
      <c r="F910" s="163"/>
      <c r="G910" s="163"/>
      <c r="H910" s="163"/>
      <c r="I910" s="1004"/>
      <c r="J910" s="1004"/>
      <c r="K910" s="163"/>
      <c r="L910" s="163"/>
      <c r="M910" s="163"/>
      <c r="N910" s="163"/>
      <c r="O910" s="163"/>
      <c r="P910" s="163"/>
      <c r="Q910" s="83">
        <f t="shared" ref="Q910" si="479">SUM(Q904,Q909)</f>
        <v>46.494190000000003</v>
      </c>
      <c r="R910" s="83">
        <f t="shared" ref="R910" si="480">SUM(R904,R909)</f>
        <v>15.498063333333333</v>
      </c>
      <c r="S910" s="83">
        <f t="shared" si="460"/>
        <v>1.6562000000000001</v>
      </c>
      <c r="T910" s="83">
        <f t="shared" ref="T910:V910" si="481">SUM(T904,T909)</f>
        <v>0</v>
      </c>
      <c r="U910" s="83">
        <f t="shared" si="481"/>
        <v>-13.841863333333333</v>
      </c>
      <c r="V910" s="83">
        <f t="shared" si="481"/>
        <v>0</v>
      </c>
      <c r="W910" s="83">
        <f>SUM(W904,W909)</f>
        <v>1.6562000000000001</v>
      </c>
    </row>
    <row r="911" spans="1:23" x14ac:dyDescent="0.25">
      <c r="A911" s="254">
        <v>1</v>
      </c>
      <c r="B911" s="254">
        <v>1</v>
      </c>
      <c r="C911" s="719"/>
      <c r="D911" s="719"/>
      <c r="E911" s="160"/>
      <c r="F911" s="160"/>
      <c r="G911" s="160"/>
      <c r="H911" s="160"/>
      <c r="I911" s="997"/>
      <c r="J911" s="997"/>
      <c r="K911" s="160"/>
      <c r="L911" s="160"/>
      <c r="M911" s="160"/>
      <c r="N911" s="160"/>
      <c r="O911" s="160"/>
      <c r="P911" s="160"/>
      <c r="Q911" s="82"/>
      <c r="R911" s="82"/>
      <c r="S911" s="82">
        <f t="shared" si="460"/>
        <v>0</v>
      </c>
      <c r="T911" s="82"/>
      <c r="U911" s="82"/>
      <c r="V911" s="82"/>
      <c r="W911" s="82"/>
    </row>
    <row r="912" spans="1:23" ht="29.25" x14ac:dyDescent="0.25">
      <c r="A912" s="254">
        <v>1</v>
      </c>
      <c r="B912" s="254">
        <v>1</v>
      </c>
      <c r="C912" s="1526" t="s">
        <v>259</v>
      </c>
      <c r="D912" s="394"/>
      <c r="E912" s="22"/>
      <c r="F912" s="22"/>
      <c r="G912" s="22"/>
      <c r="H912" s="22"/>
      <c r="I912" s="280"/>
      <c r="J912" s="280"/>
      <c r="K912" s="22"/>
      <c r="L912" s="22"/>
      <c r="M912" s="22"/>
      <c r="N912" s="22"/>
      <c r="O912" s="22"/>
      <c r="P912" s="22"/>
      <c r="Q912" s="79"/>
      <c r="R912" s="79"/>
      <c r="S912" s="79">
        <f t="shared" si="460"/>
        <v>0</v>
      </c>
      <c r="T912" s="79"/>
      <c r="U912" s="79"/>
      <c r="V912" s="79"/>
      <c r="W912" s="79"/>
    </row>
    <row r="913" spans="1:23" x14ac:dyDescent="0.25">
      <c r="A913" s="254">
        <v>1</v>
      </c>
      <c r="B913" s="254">
        <v>1</v>
      </c>
      <c r="C913" s="383" t="s">
        <v>5</v>
      </c>
      <c r="D913" s="383"/>
      <c r="E913" s="22"/>
      <c r="F913" s="22"/>
      <c r="G913" s="22"/>
      <c r="H913" s="22"/>
      <c r="I913" s="280"/>
      <c r="J913" s="280"/>
      <c r="K913" s="22"/>
      <c r="L913" s="22"/>
      <c r="M913" s="22"/>
      <c r="N913" s="22"/>
      <c r="O913" s="22"/>
      <c r="P913" s="22"/>
      <c r="Q913" s="79"/>
      <c r="R913" s="79"/>
      <c r="S913" s="79">
        <f t="shared" si="460"/>
        <v>0</v>
      </c>
      <c r="T913" s="79"/>
      <c r="U913" s="79"/>
      <c r="V913" s="79"/>
      <c r="W913" s="79"/>
    </row>
    <row r="914" spans="1:23" x14ac:dyDescent="0.25">
      <c r="A914" s="254">
        <v>1</v>
      </c>
      <c r="B914" s="254">
        <v>1</v>
      </c>
      <c r="C914" s="329" t="s">
        <v>6</v>
      </c>
      <c r="D914" s="329">
        <v>340</v>
      </c>
      <c r="E914" s="13">
        <v>2</v>
      </c>
      <c r="F914" s="29">
        <f>ROUND(E914/12*$C$4,0)</f>
        <v>1</v>
      </c>
      <c r="G914" s="29">
        <v>0</v>
      </c>
      <c r="H914" s="29">
        <f>G914/F914*100</f>
        <v>0</v>
      </c>
      <c r="I914" s="291">
        <v>3</v>
      </c>
      <c r="J914" s="32" t="e">
        <f>M914/G914</f>
        <v>#DIV/0!</v>
      </c>
      <c r="K914" s="226">
        <f>ROUND(E914*I914,0)</f>
        <v>6</v>
      </c>
      <c r="L914" s="226">
        <f t="shared" ref="L914:L915" si="482">ROUND(K914/12*$C$4,0)</f>
        <v>2</v>
      </c>
      <c r="M914" s="226"/>
      <c r="N914" s="226">
        <f>M914/L914*100</f>
        <v>0</v>
      </c>
      <c r="O914" s="226">
        <f>ROUND(K914/D914,0)</f>
        <v>0</v>
      </c>
      <c r="P914" s="226" t="e">
        <f>M914/$C$4*12/O914</f>
        <v>#DIV/0!</v>
      </c>
      <c r="Q914" s="79"/>
      <c r="R914" s="79"/>
      <c r="S914" s="79">
        <f t="shared" si="460"/>
        <v>0</v>
      </c>
      <c r="T914" s="79"/>
      <c r="U914" s="79"/>
      <c r="V914" s="79"/>
      <c r="W914" s="79"/>
    </row>
    <row r="915" spans="1:23" x14ac:dyDescent="0.25">
      <c r="A915" s="254">
        <v>1</v>
      </c>
      <c r="B915" s="254">
        <v>1</v>
      </c>
      <c r="C915" s="1103" t="s">
        <v>26</v>
      </c>
      <c r="D915" s="1103">
        <v>340</v>
      </c>
      <c r="E915" s="114">
        <v>3</v>
      </c>
      <c r="F915" s="31">
        <f>ROUND(E915/12*$C$4,0)</f>
        <v>1</v>
      </c>
      <c r="G915" s="31">
        <v>3</v>
      </c>
      <c r="H915" s="31">
        <f>G915/F915*100</f>
        <v>300</v>
      </c>
      <c r="I915" s="606">
        <v>3</v>
      </c>
      <c r="J915" s="34">
        <f>M915/G915</f>
        <v>4</v>
      </c>
      <c r="K915" s="300">
        <f>ROUND(E915*I915,0)</f>
        <v>9</v>
      </c>
      <c r="L915" s="300">
        <f t="shared" si="482"/>
        <v>3</v>
      </c>
      <c r="M915" s="300">
        <v>12</v>
      </c>
      <c r="N915" s="300">
        <f>M915/L915*100</f>
        <v>400</v>
      </c>
      <c r="O915" s="300">
        <f>ROUND(K915/D915,0)</f>
        <v>0</v>
      </c>
      <c r="P915" s="300" t="e">
        <f>M915/$C$4*12/O915</f>
        <v>#DIV/0!</v>
      </c>
      <c r="Q915" s="221"/>
      <c r="R915" s="221"/>
      <c r="S915" s="221">
        <f t="shared" si="460"/>
        <v>0</v>
      </c>
      <c r="T915" s="221"/>
      <c r="U915" s="221"/>
      <c r="V915" s="221"/>
      <c r="W915" s="221"/>
    </row>
    <row r="916" spans="1:23" x14ac:dyDescent="0.25">
      <c r="A916" s="254">
        <v>1</v>
      </c>
      <c r="B916" s="254">
        <v>1</v>
      </c>
      <c r="C916" s="794" t="s">
        <v>7</v>
      </c>
      <c r="D916" s="794"/>
      <c r="E916" s="159">
        <f>SUM(E914:E915)</f>
        <v>5</v>
      </c>
      <c r="F916" s="159">
        <f>SUM(F914:F915)</f>
        <v>2</v>
      </c>
      <c r="G916" s="159">
        <f>SUM(G914:G915)</f>
        <v>3</v>
      </c>
      <c r="H916" s="159">
        <f>G916/F916*100</f>
        <v>150</v>
      </c>
      <c r="I916" s="630">
        <f>IF(E916=0,0,K916/E916)</f>
        <v>3</v>
      </c>
      <c r="J916" s="630">
        <f>M916/G916</f>
        <v>4</v>
      </c>
      <c r="K916" s="159">
        <f>SUM(K914:K915)</f>
        <v>15</v>
      </c>
      <c r="L916" s="159">
        <f>SUM(L914:L915)</f>
        <v>5</v>
      </c>
      <c r="M916" s="159">
        <f>SUM(M914:M915)</f>
        <v>12</v>
      </c>
      <c r="N916" s="233">
        <f>M916/L916*100</f>
        <v>240</v>
      </c>
      <c r="O916" s="898">
        <f>SUM(O914:O915)</f>
        <v>0</v>
      </c>
      <c r="P916" s="233" t="e">
        <f>M916/$C$4*12/O916</f>
        <v>#DIV/0!</v>
      </c>
      <c r="Q916" s="81">
        <v>285</v>
      </c>
      <c r="R916" s="81">
        <f t="shared" ref="R916" si="483">Q916/12*$C$4</f>
        <v>95</v>
      </c>
      <c r="S916" s="81">
        <f t="shared" si="460"/>
        <v>107.72160000000001</v>
      </c>
      <c r="T916" s="81"/>
      <c r="U916" s="81">
        <f>S916-R916</f>
        <v>12.721600000000009</v>
      </c>
      <c r="V916" s="81">
        <v>0</v>
      </c>
      <c r="W916" s="81">
        <v>107.72160000000001</v>
      </c>
    </row>
    <row r="917" spans="1:23" x14ac:dyDescent="0.25">
      <c r="A917" s="254">
        <v>1</v>
      </c>
      <c r="B917" s="254">
        <v>1</v>
      </c>
      <c r="C917" s="1594" t="s">
        <v>467</v>
      </c>
      <c r="D917" s="1097"/>
      <c r="E917" s="160"/>
      <c r="F917" s="160"/>
      <c r="G917" s="160"/>
      <c r="H917" s="160"/>
      <c r="I917" s="997"/>
      <c r="J917" s="997"/>
      <c r="K917" s="160"/>
      <c r="L917" s="160"/>
      <c r="M917" s="160"/>
      <c r="N917" s="160"/>
      <c r="O917" s="160"/>
      <c r="P917" s="160"/>
      <c r="Q917" s="82"/>
      <c r="R917" s="82"/>
      <c r="S917" s="82">
        <f t="shared" si="460"/>
        <v>0</v>
      </c>
      <c r="T917" s="82"/>
      <c r="U917" s="82"/>
      <c r="V917" s="82"/>
      <c r="W917" s="82"/>
    </row>
    <row r="918" spans="1:23" x14ac:dyDescent="0.25">
      <c r="A918" s="254">
        <v>1</v>
      </c>
      <c r="B918" s="254">
        <v>1</v>
      </c>
      <c r="C918" s="279" t="s">
        <v>361</v>
      </c>
      <c r="D918" s="277"/>
      <c r="E918" s="5">
        <f t="shared" ref="E918:F918" si="484">E920+E921+E922+E923+E919/2.7</f>
        <v>28</v>
      </c>
      <c r="F918" s="5">
        <f t="shared" si="484"/>
        <v>9</v>
      </c>
      <c r="G918" s="5">
        <f>G920+G921+G922+G923+G919/2.7</f>
        <v>0</v>
      </c>
      <c r="H918" s="22">
        <f>G918/F918*100</f>
        <v>0</v>
      </c>
      <c r="I918" s="280"/>
      <c r="J918" s="280"/>
      <c r="K918" s="22"/>
      <c r="L918" s="22"/>
      <c r="M918" s="22"/>
      <c r="N918" s="22"/>
      <c r="O918" s="22"/>
      <c r="P918" s="22"/>
      <c r="Q918" s="79"/>
      <c r="R918" s="79"/>
      <c r="S918" s="79">
        <f t="shared" si="460"/>
        <v>0</v>
      </c>
      <c r="T918" s="79"/>
      <c r="U918" s="79"/>
      <c r="V918" s="79"/>
      <c r="W918" s="79"/>
    </row>
    <row r="919" spans="1:23" x14ac:dyDescent="0.25">
      <c r="C919" s="512" t="s">
        <v>375</v>
      </c>
      <c r="D919" s="277"/>
      <c r="E919" s="5"/>
      <c r="F919" s="5"/>
      <c r="G919" s="5"/>
      <c r="H919" s="22"/>
      <c r="I919" s="280"/>
      <c r="J919" s="280"/>
      <c r="K919" s="22"/>
      <c r="L919" s="22"/>
      <c r="M919" s="22"/>
      <c r="N919" s="22"/>
      <c r="O919" s="22"/>
      <c r="P919" s="22"/>
      <c r="Q919" s="79"/>
      <c r="R919" s="79"/>
      <c r="S919" s="79"/>
      <c r="T919" s="79"/>
      <c r="U919" s="79"/>
      <c r="V919" s="79"/>
      <c r="W919" s="79"/>
    </row>
    <row r="920" spans="1:23" x14ac:dyDescent="0.25">
      <c r="A920" s="254">
        <v>1</v>
      </c>
      <c r="B920" s="254">
        <v>1</v>
      </c>
      <c r="C920" s="279" t="s">
        <v>373</v>
      </c>
      <c r="D920" s="279"/>
      <c r="E920" s="146">
        <v>28</v>
      </c>
      <c r="F920" s="29">
        <f>ROUND(E920/12*$C$4,0)</f>
        <v>9</v>
      </c>
      <c r="G920" s="146">
        <v>0</v>
      </c>
      <c r="H920" s="146">
        <f>G920/F920*100</f>
        <v>0</v>
      </c>
      <c r="I920" s="280"/>
      <c r="J920" s="280"/>
      <c r="K920" s="120"/>
      <c r="L920" s="120"/>
      <c r="M920" s="120"/>
      <c r="N920" s="120"/>
      <c r="O920" s="120"/>
      <c r="P920" s="120"/>
      <c r="Q920" s="79"/>
      <c r="R920" s="79"/>
      <c r="S920" s="79">
        <f t="shared" si="460"/>
        <v>0</v>
      </c>
      <c r="T920" s="79"/>
      <c r="U920" s="79"/>
      <c r="V920" s="79"/>
      <c r="W920" s="79"/>
    </row>
    <row r="921" spans="1:23" ht="30" x14ac:dyDescent="0.25">
      <c r="A921" s="254">
        <v>1</v>
      </c>
      <c r="B921" s="254">
        <v>1</v>
      </c>
      <c r="C921" s="279" t="s">
        <v>303</v>
      </c>
      <c r="D921" s="279"/>
      <c r="E921" s="146"/>
      <c r="F921" s="29">
        <f>ROUND(E921/12*$C$4,0)</f>
        <v>0</v>
      </c>
      <c r="G921" s="146">
        <v>0</v>
      </c>
      <c r="H921" s="146" t="e">
        <f>G921/F921*100</f>
        <v>#DIV/0!</v>
      </c>
      <c r="I921" s="280"/>
      <c r="J921" s="280"/>
      <c r="K921" s="120"/>
      <c r="L921" s="120"/>
      <c r="M921" s="120"/>
      <c r="N921" s="120"/>
      <c r="O921" s="120"/>
      <c r="P921" s="120"/>
      <c r="Q921" s="79"/>
      <c r="R921" s="79"/>
      <c r="S921" s="79">
        <f t="shared" si="460"/>
        <v>0</v>
      </c>
      <c r="T921" s="79"/>
      <c r="U921" s="79"/>
      <c r="V921" s="79"/>
      <c r="W921" s="79"/>
    </row>
    <row r="922" spans="1:23" ht="30" x14ac:dyDescent="0.25">
      <c r="A922" s="254">
        <v>1</v>
      </c>
      <c r="B922" s="254">
        <v>1</v>
      </c>
      <c r="C922" s="279" t="s">
        <v>304</v>
      </c>
      <c r="D922" s="279"/>
      <c r="E922" s="146"/>
      <c r="F922" s="29">
        <f>ROUND(E922/12*$C$4,0)</f>
        <v>0</v>
      </c>
      <c r="G922" s="146"/>
      <c r="H922" s="146"/>
      <c r="I922" s="280"/>
      <c r="J922" s="280"/>
      <c r="K922" s="120"/>
      <c r="L922" s="120"/>
      <c r="M922" s="120"/>
      <c r="N922" s="120"/>
      <c r="O922" s="120"/>
      <c r="P922" s="120"/>
      <c r="Q922" s="79"/>
      <c r="R922" s="79"/>
      <c r="S922" s="79">
        <f t="shared" si="460"/>
        <v>0</v>
      </c>
      <c r="T922" s="79"/>
      <c r="U922" s="79"/>
      <c r="V922" s="79"/>
      <c r="W922" s="79"/>
    </row>
    <row r="923" spans="1:23" x14ac:dyDescent="0.25">
      <c r="A923" s="254">
        <v>1</v>
      </c>
      <c r="B923" s="254">
        <v>1</v>
      </c>
      <c r="C923" s="279" t="s">
        <v>305</v>
      </c>
      <c r="D923" s="279"/>
      <c r="E923" s="146"/>
      <c r="F923" s="29">
        <f>ROUND(E923/12*$C$4,0)</f>
        <v>0</v>
      </c>
      <c r="G923" s="146">
        <v>0</v>
      </c>
      <c r="H923" s="146" t="e">
        <f>G923/F923*100</f>
        <v>#DIV/0!</v>
      </c>
      <c r="I923" s="280"/>
      <c r="J923" s="280"/>
      <c r="K923" s="120"/>
      <c r="L923" s="120"/>
      <c r="M923" s="120"/>
      <c r="N923" s="120"/>
      <c r="O923" s="120"/>
      <c r="P923" s="120"/>
      <c r="Q923" s="79"/>
      <c r="R923" s="79"/>
      <c r="S923" s="79">
        <f t="shared" si="460"/>
        <v>0</v>
      </c>
      <c r="T923" s="79"/>
      <c r="U923" s="79"/>
      <c r="V923" s="79"/>
      <c r="W923" s="79"/>
    </row>
    <row r="924" spans="1:23" x14ac:dyDescent="0.25">
      <c r="A924" s="254">
        <v>1</v>
      </c>
      <c r="B924" s="254">
        <v>1</v>
      </c>
      <c r="C924" s="279" t="s">
        <v>360</v>
      </c>
      <c r="D924" s="279"/>
      <c r="E924" s="146"/>
      <c r="F924" s="29">
        <f>ROUND(E924/12*$C$4,0)</f>
        <v>0</v>
      </c>
      <c r="G924" s="146">
        <v>0</v>
      </c>
      <c r="H924" s="146" t="e">
        <f>G924/F924*100</f>
        <v>#DIV/0!</v>
      </c>
      <c r="I924" s="280"/>
      <c r="J924" s="280"/>
      <c r="K924" s="120"/>
      <c r="L924" s="120"/>
      <c r="M924" s="120"/>
      <c r="N924" s="120"/>
      <c r="O924" s="120"/>
      <c r="P924" s="120"/>
      <c r="Q924" s="79"/>
      <c r="R924" s="79"/>
      <c r="S924" s="79">
        <f t="shared" si="460"/>
        <v>0</v>
      </c>
      <c r="T924" s="79"/>
      <c r="U924" s="79"/>
      <c r="V924" s="79"/>
      <c r="W924" s="79"/>
    </row>
    <row r="925" spans="1:23" x14ac:dyDescent="0.25">
      <c r="A925" s="254">
        <v>1</v>
      </c>
      <c r="B925" s="254">
        <v>1</v>
      </c>
      <c r="C925" s="512" t="s">
        <v>375</v>
      </c>
      <c r="D925" s="512"/>
      <c r="E925" s="148"/>
      <c r="F925" s="31"/>
      <c r="G925" s="148"/>
      <c r="H925" s="148"/>
      <c r="I925" s="483"/>
      <c r="J925" s="483"/>
      <c r="K925" s="138"/>
      <c r="L925" s="138"/>
      <c r="M925" s="138"/>
      <c r="N925" s="138"/>
      <c r="O925" s="138"/>
      <c r="P925" s="138"/>
      <c r="Q925" s="79"/>
      <c r="R925" s="79"/>
      <c r="S925" s="79">
        <f t="shared" si="460"/>
        <v>0</v>
      </c>
      <c r="T925" s="79"/>
      <c r="U925" s="79"/>
      <c r="V925" s="79"/>
      <c r="W925" s="79"/>
    </row>
    <row r="926" spans="1:23" x14ac:dyDescent="0.25">
      <c r="A926" s="254">
        <v>1</v>
      </c>
      <c r="B926" s="254">
        <v>1</v>
      </c>
      <c r="C926" s="1108" t="s">
        <v>468</v>
      </c>
      <c r="D926" s="1085"/>
      <c r="E926" s="150">
        <f>SUM(E918+E924*3.2)</f>
        <v>28</v>
      </c>
      <c r="F926" s="106">
        <f>SUM(F918+F924*3.2)</f>
        <v>9</v>
      </c>
      <c r="G926" s="150">
        <f>SUM(G918+G924*3.2)</f>
        <v>0</v>
      </c>
      <c r="H926" s="150">
        <f>G926/F926*100</f>
        <v>0</v>
      </c>
      <c r="I926" s="473"/>
      <c r="J926" s="473"/>
      <c r="K926" s="165"/>
      <c r="L926" s="165"/>
      <c r="M926" s="165"/>
      <c r="N926" s="165"/>
      <c r="O926" s="165"/>
      <c r="P926" s="165"/>
      <c r="Q926" s="81"/>
      <c r="R926" s="81">
        <f t="shared" ref="R926" si="485">Q926/12*$C$4</f>
        <v>0</v>
      </c>
      <c r="S926" s="81">
        <f t="shared" si="460"/>
        <v>0</v>
      </c>
      <c r="T926" s="81"/>
      <c r="U926" s="81">
        <f>S926-R926</f>
        <v>0</v>
      </c>
      <c r="V926" s="81">
        <v>0</v>
      </c>
      <c r="W926" s="81">
        <v>0</v>
      </c>
    </row>
    <row r="927" spans="1:23" x14ac:dyDescent="0.25">
      <c r="A927" s="254">
        <v>1</v>
      </c>
      <c r="B927" s="254">
        <v>1</v>
      </c>
      <c r="C927" s="1097" t="s">
        <v>306</v>
      </c>
      <c r="D927" s="591"/>
      <c r="E927" s="11"/>
      <c r="F927" s="77"/>
      <c r="G927" s="11"/>
      <c r="H927" s="11"/>
      <c r="I927" s="997"/>
      <c r="J927" s="997"/>
      <c r="K927" s="145"/>
      <c r="L927" s="145"/>
      <c r="M927" s="145"/>
      <c r="N927" s="145"/>
      <c r="O927" s="145"/>
      <c r="P927" s="145"/>
      <c r="Q927" s="79"/>
      <c r="R927" s="79"/>
      <c r="S927" s="79">
        <f t="shared" si="460"/>
        <v>0</v>
      </c>
      <c r="T927" s="79"/>
      <c r="U927" s="79"/>
      <c r="V927" s="79"/>
      <c r="W927" s="79"/>
    </row>
    <row r="928" spans="1:23" x14ac:dyDescent="0.25">
      <c r="A928" s="254">
        <v>1</v>
      </c>
      <c r="B928" s="254">
        <v>1</v>
      </c>
      <c r="C928" s="279" t="s">
        <v>197</v>
      </c>
      <c r="D928" s="279"/>
      <c r="E928" s="146">
        <f>SUM(E930,E933,E935,E936,E929)</f>
        <v>2</v>
      </c>
      <c r="F928" s="146">
        <f t="shared" ref="F928:G928" si="486">SUM(F930,F933,F935,F936,F929)</f>
        <v>1</v>
      </c>
      <c r="G928" s="146">
        <f t="shared" si="486"/>
        <v>3</v>
      </c>
      <c r="H928" s="146">
        <f t="shared" ref="H928:H936" si="487">G928/F928*100</f>
        <v>300</v>
      </c>
      <c r="I928" s="280"/>
      <c r="J928" s="280"/>
      <c r="K928" s="120"/>
      <c r="L928" s="120"/>
      <c r="M928" s="120"/>
      <c r="N928" s="120"/>
      <c r="O928" s="120"/>
      <c r="P928" s="120"/>
      <c r="Q928" s="79"/>
      <c r="R928" s="79"/>
      <c r="S928" s="79">
        <f t="shared" si="460"/>
        <v>0</v>
      </c>
      <c r="T928" s="79"/>
      <c r="U928" s="79"/>
      <c r="V928" s="79"/>
      <c r="W928" s="79"/>
    </row>
    <row r="929" spans="1:23" x14ac:dyDescent="0.25">
      <c r="A929" s="254">
        <v>1</v>
      </c>
      <c r="B929" s="254">
        <v>1</v>
      </c>
      <c r="C929" s="279" t="s">
        <v>302</v>
      </c>
      <c r="D929" s="279"/>
      <c r="E929" s="146"/>
      <c r="F929" s="29">
        <f t="shared" ref="F929:F957" si="488">ROUND(E929/12*$C$4,0)</f>
        <v>0</v>
      </c>
      <c r="G929" s="146">
        <v>3</v>
      </c>
      <c r="H929" s="146" t="e">
        <f t="shared" si="487"/>
        <v>#DIV/0!</v>
      </c>
      <c r="I929" s="280"/>
      <c r="J929" s="280"/>
      <c r="K929" s="120"/>
      <c r="L929" s="120"/>
      <c r="M929" s="120"/>
      <c r="N929" s="120"/>
      <c r="O929" s="120"/>
      <c r="P929" s="120"/>
      <c r="Q929" s="79"/>
      <c r="R929" s="79"/>
      <c r="S929" s="79">
        <f t="shared" si="460"/>
        <v>0</v>
      </c>
      <c r="T929" s="79"/>
      <c r="U929" s="79"/>
      <c r="V929" s="79"/>
      <c r="W929" s="79"/>
    </row>
    <row r="930" spans="1:23" ht="45" x14ac:dyDescent="0.25">
      <c r="A930" s="254">
        <v>1</v>
      </c>
      <c r="B930" s="254">
        <v>1</v>
      </c>
      <c r="C930" s="1124" t="s">
        <v>307</v>
      </c>
      <c r="D930" s="279"/>
      <c r="E930" s="146">
        <f>SUM(E931:E932)</f>
        <v>2</v>
      </c>
      <c r="F930" s="146">
        <f>SUM(F931:F932)</f>
        <v>1</v>
      </c>
      <c r="G930" s="146">
        <f>SUM(G931:G932)</f>
        <v>0</v>
      </c>
      <c r="H930" s="146">
        <f t="shared" si="487"/>
        <v>0</v>
      </c>
      <c r="I930" s="280"/>
      <c r="J930" s="280"/>
      <c r="K930" s="120"/>
      <c r="L930" s="120"/>
      <c r="M930" s="120"/>
      <c r="N930" s="120"/>
      <c r="O930" s="120"/>
      <c r="P930" s="120"/>
      <c r="Q930" s="79"/>
      <c r="R930" s="79"/>
      <c r="S930" s="79">
        <f t="shared" si="460"/>
        <v>0</v>
      </c>
      <c r="T930" s="79"/>
      <c r="U930" s="79"/>
      <c r="V930" s="79"/>
      <c r="W930" s="79"/>
    </row>
    <row r="931" spans="1:23" ht="30" x14ac:dyDescent="0.25">
      <c r="A931" s="254">
        <v>1</v>
      </c>
      <c r="B931" s="254">
        <v>1</v>
      </c>
      <c r="C931" s="279" t="s">
        <v>308</v>
      </c>
      <c r="D931" s="279"/>
      <c r="E931" s="146">
        <v>2</v>
      </c>
      <c r="F931" s="29">
        <f t="shared" si="488"/>
        <v>1</v>
      </c>
      <c r="G931" s="146">
        <v>0</v>
      </c>
      <c r="H931" s="146">
        <f t="shared" si="487"/>
        <v>0</v>
      </c>
      <c r="I931" s="280"/>
      <c r="J931" s="280"/>
      <c r="K931" s="120"/>
      <c r="L931" s="120"/>
      <c r="M931" s="120"/>
      <c r="N931" s="120"/>
      <c r="O931" s="120"/>
      <c r="P931" s="120"/>
      <c r="Q931" s="79"/>
      <c r="R931" s="79"/>
      <c r="S931" s="79">
        <f t="shared" si="460"/>
        <v>0</v>
      </c>
      <c r="T931" s="79"/>
      <c r="U931" s="79"/>
      <c r="V931" s="79"/>
      <c r="W931" s="79"/>
    </row>
    <row r="932" spans="1:23" ht="30" x14ac:dyDescent="0.25">
      <c r="A932" s="254">
        <v>1</v>
      </c>
      <c r="B932" s="254">
        <v>1</v>
      </c>
      <c r="C932" s="279" t="s">
        <v>309</v>
      </c>
      <c r="D932" s="279"/>
      <c r="E932" s="146"/>
      <c r="F932" s="29">
        <f t="shared" si="488"/>
        <v>0</v>
      </c>
      <c r="G932" s="146">
        <v>0</v>
      </c>
      <c r="H932" s="146" t="e">
        <f t="shared" si="487"/>
        <v>#DIV/0!</v>
      </c>
      <c r="I932" s="280"/>
      <c r="J932" s="280"/>
      <c r="K932" s="120"/>
      <c r="L932" s="120"/>
      <c r="M932" s="120"/>
      <c r="N932" s="120"/>
      <c r="O932" s="120"/>
      <c r="P932" s="120"/>
      <c r="Q932" s="79"/>
      <c r="R932" s="79"/>
      <c r="S932" s="79">
        <f t="shared" si="460"/>
        <v>0</v>
      </c>
      <c r="T932" s="79"/>
      <c r="U932" s="79"/>
      <c r="V932" s="79"/>
      <c r="W932" s="79"/>
    </row>
    <row r="933" spans="1:23" ht="45" x14ac:dyDescent="0.25">
      <c r="A933" s="254">
        <v>1</v>
      </c>
      <c r="B933" s="254">
        <v>1</v>
      </c>
      <c r="C933" s="1124" t="s">
        <v>310</v>
      </c>
      <c r="D933" s="279"/>
      <c r="E933" s="146">
        <f>SUM(E934)</f>
        <v>0</v>
      </c>
      <c r="F933" s="146">
        <f>SUM(F934)</f>
        <v>0</v>
      </c>
      <c r="G933" s="146">
        <f>SUM(G934)</f>
        <v>0</v>
      </c>
      <c r="H933" s="146" t="e">
        <f t="shared" si="487"/>
        <v>#DIV/0!</v>
      </c>
      <c r="I933" s="280"/>
      <c r="J933" s="280"/>
      <c r="K933" s="120"/>
      <c r="L933" s="120"/>
      <c r="M933" s="120"/>
      <c r="N933" s="120"/>
      <c r="O933" s="120"/>
      <c r="P933" s="120"/>
      <c r="Q933" s="79"/>
      <c r="R933" s="79"/>
      <c r="S933" s="79">
        <f t="shared" si="460"/>
        <v>0</v>
      </c>
      <c r="T933" s="79"/>
      <c r="U933" s="79"/>
      <c r="V933" s="79"/>
      <c r="W933" s="79"/>
    </row>
    <row r="934" spans="1:23" ht="30" x14ac:dyDescent="0.25">
      <c r="A934" s="254">
        <v>1</v>
      </c>
      <c r="B934" s="254">
        <v>1</v>
      </c>
      <c r="C934" s="279" t="s">
        <v>311</v>
      </c>
      <c r="D934" s="279"/>
      <c r="E934" s="146"/>
      <c r="F934" s="29">
        <f t="shared" si="488"/>
        <v>0</v>
      </c>
      <c r="G934" s="146">
        <v>0</v>
      </c>
      <c r="H934" s="146" t="e">
        <f t="shared" si="487"/>
        <v>#DIV/0!</v>
      </c>
      <c r="I934" s="280"/>
      <c r="J934" s="280"/>
      <c r="K934" s="120"/>
      <c r="L934" s="120"/>
      <c r="M934" s="120"/>
      <c r="N934" s="120"/>
      <c r="O934" s="120"/>
      <c r="P934" s="120"/>
      <c r="Q934" s="79"/>
      <c r="R934" s="79"/>
      <c r="S934" s="79">
        <f t="shared" si="460"/>
        <v>0</v>
      </c>
      <c r="T934" s="79"/>
      <c r="U934" s="79"/>
      <c r="V934" s="79"/>
      <c r="W934" s="79"/>
    </row>
    <row r="935" spans="1:23" ht="45" x14ac:dyDescent="0.25">
      <c r="B935" s="254">
        <v>1</v>
      </c>
      <c r="C935" s="279" t="s">
        <v>291</v>
      </c>
      <c r="D935" s="279"/>
      <c r="E935" s="146"/>
      <c r="F935" s="29">
        <f t="shared" si="488"/>
        <v>0</v>
      </c>
      <c r="G935" s="146">
        <v>0</v>
      </c>
      <c r="H935" s="146" t="e">
        <f t="shared" si="487"/>
        <v>#DIV/0!</v>
      </c>
      <c r="I935" s="280"/>
      <c r="J935" s="280"/>
      <c r="K935" s="120"/>
      <c r="L935" s="120"/>
      <c r="M935" s="120"/>
      <c r="N935" s="120"/>
      <c r="O935" s="120"/>
      <c r="P935" s="120"/>
      <c r="Q935" s="79"/>
      <c r="R935" s="79"/>
      <c r="S935" s="79">
        <f t="shared" si="460"/>
        <v>0</v>
      </c>
      <c r="T935" s="79"/>
      <c r="U935" s="79"/>
      <c r="V935" s="79"/>
      <c r="W935" s="79"/>
    </row>
    <row r="936" spans="1:23" x14ac:dyDescent="0.25">
      <c r="A936" s="254">
        <v>1</v>
      </c>
      <c r="B936" s="254">
        <v>1</v>
      </c>
      <c r="C936" s="279" t="s">
        <v>292</v>
      </c>
      <c r="D936" s="279"/>
      <c r="E936" s="146"/>
      <c r="F936" s="29">
        <f t="shared" si="488"/>
        <v>0</v>
      </c>
      <c r="G936" s="146">
        <v>0</v>
      </c>
      <c r="H936" s="146" t="e">
        <f t="shared" si="487"/>
        <v>#DIV/0!</v>
      </c>
      <c r="I936" s="280"/>
      <c r="J936" s="280"/>
      <c r="K936" s="120"/>
      <c r="L936" s="120"/>
      <c r="M936" s="120"/>
      <c r="N936" s="120"/>
      <c r="O936" s="120"/>
      <c r="P936" s="120"/>
      <c r="Q936" s="79"/>
      <c r="R936" s="79"/>
      <c r="S936" s="79">
        <f t="shared" si="460"/>
        <v>0</v>
      </c>
      <c r="T936" s="79"/>
      <c r="U936" s="79"/>
      <c r="V936" s="79"/>
      <c r="W936" s="79"/>
    </row>
    <row r="937" spans="1:23" x14ac:dyDescent="0.25">
      <c r="A937" s="254">
        <v>1</v>
      </c>
      <c r="B937" s="254">
        <v>1</v>
      </c>
      <c r="C937" s="279" t="s">
        <v>157</v>
      </c>
      <c r="D937" s="279"/>
      <c r="E937" s="146">
        <v>10</v>
      </c>
      <c r="F937" s="29">
        <f t="shared" si="488"/>
        <v>3</v>
      </c>
      <c r="G937" s="146"/>
      <c r="H937" s="146"/>
      <c r="I937" s="280"/>
      <c r="J937" s="280"/>
      <c r="K937" s="120"/>
      <c r="L937" s="120"/>
      <c r="M937" s="120"/>
      <c r="N937" s="120"/>
      <c r="O937" s="120"/>
      <c r="P937" s="120"/>
      <c r="Q937" s="79"/>
      <c r="R937" s="79"/>
      <c r="S937" s="79">
        <f t="shared" si="460"/>
        <v>0</v>
      </c>
      <c r="T937" s="79"/>
      <c r="U937" s="79"/>
      <c r="V937" s="79"/>
      <c r="W937" s="79"/>
    </row>
    <row r="938" spans="1:23" ht="30" x14ac:dyDescent="0.25">
      <c r="A938" s="254">
        <v>1</v>
      </c>
      <c r="B938" s="254">
        <v>1</v>
      </c>
      <c r="C938" s="279" t="s">
        <v>158</v>
      </c>
      <c r="D938" s="279"/>
      <c r="E938" s="148">
        <v>7</v>
      </c>
      <c r="F938" s="29">
        <f t="shared" si="488"/>
        <v>2</v>
      </c>
      <c r="G938" s="146">
        <v>0</v>
      </c>
      <c r="H938" s="148">
        <f>G938/F938*100</f>
        <v>0</v>
      </c>
      <c r="I938" s="280"/>
      <c r="J938" s="280"/>
      <c r="K938" s="280"/>
      <c r="L938" s="280"/>
      <c r="M938" s="280"/>
      <c r="N938" s="280"/>
      <c r="O938" s="280"/>
      <c r="P938" s="280"/>
      <c r="Q938" s="280"/>
      <c r="R938" s="280"/>
      <c r="S938" s="280">
        <f t="shared" si="460"/>
        <v>0</v>
      </c>
      <c r="T938" s="280"/>
      <c r="U938" s="280"/>
      <c r="V938" s="280"/>
      <c r="W938" s="280"/>
    </row>
    <row r="939" spans="1:23" x14ac:dyDescent="0.25">
      <c r="C939" s="1084" t="s">
        <v>160</v>
      </c>
      <c r="D939" s="1084"/>
      <c r="E939" s="5"/>
      <c r="F939" s="77">
        <f t="shared" si="488"/>
        <v>0</v>
      </c>
      <c r="G939" s="164"/>
      <c r="H939" s="5"/>
      <c r="I939" s="280"/>
      <c r="J939" s="280"/>
      <c r="K939" s="280"/>
      <c r="L939" s="280"/>
      <c r="M939" s="280"/>
      <c r="N939" s="280"/>
      <c r="O939" s="280"/>
      <c r="P939" s="280"/>
      <c r="Q939" s="280"/>
      <c r="R939" s="280">
        <f t="shared" ref="R939" si="489">Q939/12*$C$4</f>
        <v>0</v>
      </c>
      <c r="S939" s="280">
        <f t="shared" ref="S939" si="490">W939-V939-T939</f>
        <v>3.9955599999999993</v>
      </c>
      <c r="T939" s="280"/>
      <c r="U939" s="280">
        <f>S939-R939</f>
        <v>3.9955599999999993</v>
      </c>
      <c r="V939" s="280">
        <v>0</v>
      </c>
      <c r="W939" s="280">
        <v>3.9955599999999993</v>
      </c>
    </row>
    <row r="940" spans="1:23" x14ac:dyDescent="0.25">
      <c r="C940" s="329" t="s">
        <v>34</v>
      </c>
      <c r="D940" s="329"/>
      <c r="E940" s="117"/>
      <c r="F940" s="29">
        <f t="shared" si="488"/>
        <v>0</v>
      </c>
      <c r="G940" s="29">
        <v>46</v>
      </c>
      <c r="H940" s="29" t="e">
        <f>G940/F940*100</f>
        <v>#DIV/0!</v>
      </c>
      <c r="I940" s="280"/>
      <c r="J940" s="280"/>
      <c r="K940" s="280"/>
      <c r="L940" s="280"/>
      <c r="M940" s="280"/>
      <c r="N940" s="280"/>
      <c r="O940" s="280"/>
      <c r="P940" s="280"/>
      <c r="Q940" s="280"/>
      <c r="R940" s="280"/>
      <c r="S940" s="280"/>
      <c r="T940" s="280"/>
      <c r="U940" s="280"/>
      <c r="V940" s="280"/>
      <c r="W940" s="280"/>
    </row>
    <row r="941" spans="1:23" x14ac:dyDescent="0.25">
      <c r="C941" s="28" t="s">
        <v>78</v>
      </c>
      <c r="D941" s="28"/>
      <c r="E941" s="175"/>
      <c r="F941" s="29">
        <f t="shared" si="488"/>
        <v>0</v>
      </c>
      <c r="G941" s="29">
        <v>0</v>
      </c>
      <c r="H941" s="29" t="e">
        <f>G941/F941*100</f>
        <v>#DIV/0!</v>
      </c>
      <c r="I941" s="280"/>
      <c r="J941" s="280"/>
      <c r="K941" s="280"/>
      <c r="L941" s="280"/>
      <c r="M941" s="280"/>
      <c r="N941" s="280"/>
      <c r="O941" s="280"/>
      <c r="P941" s="280"/>
      <c r="Q941" s="280"/>
      <c r="R941" s="280"/>
      <c r="S941" s="280"/>
      <c r="T941" s="280"/>
      <c r="U941" s="280"/>
      <c r="V941" s="280"/>
      <c r="W941" s="280"/>
    </row>
    <row r="942" spans="1:23" ht="30" x14ac:dyDescent="0.25">
      <c r="C942" s="1528" t="s">
        <v>108</v>
      </c>
      <c r="D942" s="8"/>
      <c r="E942" s="29"/>
      <c r="F942" s="29">
        <f t="shared" si="488"/>
        <v>0</v>
      </c>
      <c r="G942" s="29">
        <v>0</v>
      </c>
      <c r="H942" s="29" t="e">
        <f>G942/F942*100</f>
        <v>#DIV/0!</v>
      </c>
      <c r="I942" s="280"/>
      <c r="J942" s="280"/>
      <c r="K942" s="280"/>
      <c r="L942" s="280"/>
      <c r="M942" s="280"/>
      <c r="N942" s="280"/>
      <c r="O942" s="280"/>
      <c r="P942" s="280"/>
      <c r="Q942" s="280"/>
      <c r="R942" s="280"/>
      <c r="S942" s="280"/>
      <c r="T942" s="280"/>
      <c r="U942" s="280"/>
      <c r="V942" s="280"/>
      <c r="W942" s="280"/>
    </row>
    <row r="943" spans="1:23" x14ac:dyDescent="0.25">
      <c r="C943" s="329" t="s">
        <v>137</v>
      </c>
      <c r="D943" s="9"/>
      <c r="E943" s="5"/>
      <c r="F943" s="29">
        <f t="shared" si="488"/>
        <v>0</v>
      </c>
      <c r="G943" s="29">
        <v>0</v>
      </c>
      <c r="H943" s="5" t="e">
        <f>G943/F943*100</f>
        <v>#DIV/0!</v>
      </c>
      <c r="I943" s="280"/>
      <c r="J943" s="280"/>
      <c r="K943" s="280"/>
      <c r="L943" s="280"/>
      <c r="M943" s="280"/>
      <c r="N943" s="280"/>
      <c r="O943" s="280"/>
      <c r="P943" s="280"/>
      <c r="Q943" s="280"/>
      <c r="R943" s="280"/>
      <c r="S943" s="280"/>
      <c r="T943" s="280"/>
      <c r="U943" s="280"/>
      <c r="V943" s="280"/>
      <c r="W943" s="280"/>
    </row>
    <row r="944" spans="1:23" x14ac:dyDescent="0.25">
      <c r="C944" s="329" t="s">
        <v>434</v>
      </c>
      <c r="D944" s="9"/>
      <c r="E944" s="5"/>
      <c r="F944" s="29"/>
      <c r="G944" s="29">
        <v>0</v>
      </c>
      <c r="H944" s="5"/>
      <c r="I944" s="280"/>
      <c r="J944" s="280"/>
      <c r="K944" s="280"/>
      <c r="L944" s="280"/>
      <c r="M944" s="280"/>
      <c r="N944" s="280"/>
      <c r="O944" s="280"/>
      <c r="P944" s="280"/>
      <c r="Q944" s="280"/>
      <c r="R944" s="280"/>
      <c r="S944" s="280"/>
      <c r="T944" s="280"/>
      <c r="U944" s="280"/>
      <c r="V944" s="280"/>
      <c r="W944" s="280"/>
    </row>
    <row r="945" spans="1:23" ht="30" customHeight="1" x14ac:dyDescent="0.25">
      <c r="C945" s="8" t="s">
        <v>196</v>
      </c>
      <c r="D945" s="329"/>
      <c r="E945" s="5"/>
      <c r="F945" s="29">
        <f t="shared" si="488"/>
        <v>0</v>
      </c>
      <c r="G945" s="29">
        <v>0</v>
      </c>
      <c r="H945" s="29" t="e">
        <f t="shared" ref="H945:H954" si="491">G945/F945*100</f>
        <v>#DIV/0!</v>
      </c>
      <c r="I945" s="280"/>
      <c r="J945" s="280"/>
      <c r="K945" s="280"/>
      <c r="L945" s="280"/>
      <c r="M945" s="280"/>
      <c r="N945" s="280"/>
      <c r="O945" s="280"/>
      <c r="P945" s="280"/>
      <c r="Q945" s="280"/>
      <c r="R945" s="280"/>
      <c r="S945" s="280"/>
      <c r="T945" s="280"/>
      <c r="U945" s="280"/>
      <c r="V945" s="280"/>
      <c r="W945" s="280"/>
    </row>
    <row r="946" spans="1:23" x14ac:dyDescent="0.25">
      <c r="C946" s="1528" t="s">
        <v>33</v>
      </c>
      <c r="D946" s="329"/>
      <c r="E946" s="5"/>
      <c r="F946" s="29">
        <f t="shared" si="488"/>
        <v>0</v>
      </c>
      <c r="G946" s="29">
        <v>0</v>
      </c>
      <c r="H946" s="29" t="e">
        <f t="shared" si="491"/>
        <v>#DIV/0!</v>
      </c>
      <c r="I946" s="280"/>
      <c r="J946" s="280"/>
      <c r="K946" s="280"/>
      <c r="L946" s="280"/>
      <c r="M946" s="280"/>
      <c r="N946" s="280"/>
      <c r="O946" s="280"/>
      <c r="P946" s="280"/>
      <c r="Q946" s="280"/>
      <c r="R946" s="280"/>
      <c r="S946" s="280"/>
      <c r="T946" s="280"/>
      <c r="U946" s="280"/>
      <c r="V946" s="280"/>
      <c r="W946" s="280"/>
    </row>
    <row r="947" spans="1:23" x14ac:dyDescent="0.25">
      <c r="C947" s="1528" t="s">
        <v>74</v>
      </c>
      <c r="D947" s="9"/>
      <c r="E947" s="5"/>
      <c r="F947" s="29">
        <f t="shared" si="488"/>
        <v>0</v>
      </c>
      <c r="G947" s="29">
        <v>0</v>
      </c>
      <c r="H947" s="5" t="e">
        <f t="shared" si="491"/>
        <v>#DIV/0!</v>
      </c>
      <c r="I947" s="280"/>
      <c r="J947" s="280"/>
      <c r="K947" s="280"/>
      <c r="L947" s="280"/>
      <c r="M947" s="280"/>
      <c r="N947" s="280"/>
      <c r="O947" s="280"/>
      <c r="P947" s="280"/>
      <c r="Q947" s="280"/>
      <c r="R947" s="280"/>
      <c r="S947" s="280"/>
      <c r="T947" s="280"/>
      <c r="U947" s="280"/>
      <c r="V947" s="280"/>
      <c r="W947" s="280"/>
    </row>
    <row r="948" spans="1:23" x14ac:dyDescent="0.25">
      <c r="C948" s="1528" t="s">
        <v>107</v>
      </c>
      <c r="D948" s="329"/>
      <c r="E948" s="5"/>
      <c r="F948" s="29">
        <f t="shared" si="488"/>
        <v>0</v>
      </c>
      <c r="G948" s="29">
        <v>0</v>
      </c>
      <c r="H948" s="29" t="e">
        <f t="shared" si="491"/>
        <v>#DIV/0!</v>
      </c>
      <c r="I948" s="280"/>
      <c r="J948" s="280"/>
      <c r="K948" s="280"/>
      <c r="L948" s="280"/>
      <c r="M948" s="280"/>
      <c r="N948" s="280"/>
      <c r="O948" s="280"/>
      <c r="P948" s="280"/>
      <c r="Q948" s="280"/>
      <c r="R948" s="280"/>
      <c r="S948" s="280"/>
      <c r="T948" s="280"/>
      <c r="U948" s="280"/>
      <c r="V948" s="280"/>
      <c r="W948" s="280"/>
    </row>
    <row r="949" spans="1:23" x14ac:dyDescent="0.25">
      <c r="C949" s="1528" t="s">
        <v>85</v>
      </c>
      <c r="D949" s="329"/>
      <c r="E949" s="117"/>
      <c r="F949" s="29">
        <f t="shared" si="488"/>
        <v>0</v>
      </c>
      <c r="G949" s="29">
        <v>0</v>
      </c>
      <c r="H949" s="29" t="e">
        <f t="shared" si="491"/>
        <v>#DIV/0!</v>
      </c>
      <c r="I949" s="280"/>
      <c r="J949" s="280"/>
      <c r="K949" s="280"/>
      <c r="L949" s="280"/>
      <c r="M949" s="280"/>
      <c r="N949" s="280"/>
      <c r="O949" s="280"/>
      <c r="P949" s="280"/>
      <c r="Q949" s="280"/>
      <c r="R949" s="280"/>
      <c r="S949" s="280"/>
      <c r="T949" s="280"/>
      <c r="U949" s="280"/>
      <c r="V949" s="280"/>
      <c r="W949" s="280"/>
    </row>
    <row r="950" spans="1:23" ht="30" x14ac:dyDescent="0.25">
      <c r="C950" s="895" t="s">
        <v>138</v>
      </c>
      <c r="D950" s="9"/>
      <c r="E950" s="5"/>
      <c r="F950" s="29">
        <f t="shared" si="488"/>
        <v>0</v>
      </c>
      <c r="G950" s="29">
        <v>0</v>
      </c>
      <c r="H950" s="5" t="e">
        <f t="shared" si="491"/>
        <v>#DIV/0!</v>
      </c>
      <c r="I950" s="280"/>
      <c r="J950" s="280"/>
      <c r="K950" s="280"/>
      <c r="L950" s="280"/>
      <c r="M950" s="280"/>
      <c r="N950" s="280"/>
      <c r="O950" s="280"/>
      <c r="P950" s="280"/>
      <c r="Q950" s="280"/>
      <c r="R950" s="280"/>
      <c r="S950" s="280"/>
      <c r="T950" s="280"/>
      <c r="U950" s="280"/>
      <c r="V950" s="280"/>
      <c r="W950" s="280"/>
    </row>
    <row r="951" spans="1:23" ht="30" x14ac:dyDescent="0.25">
      <c r="C951" s="8" t="s">
        <v>139</v>
      </c>
      <c r="D951" s="9"/>
      <c r="E951" s="5"/>
      <c r="F951" s="29">
        <f t="shared" si="488"/>
        <v>0</v>
      </c>
      <c r="G951" s="29">
        <v>0</v>
      </c>
      <c r="H951" s="5" t="e">
        <f t="shared" si="491"/>
        <v>#DIV/0!</v>
      </c>
      <c r="I951" s="280"/>
      <c r="J951" s="280"/>
      <c r="K951" s="280"/>
      <c r="L951" s="280"/>
      <c r="M951" s="280"/>
      <c r="N951" s="280"/>
      <c r="O951" s="280"/>
      <c r="P951" s="280"/>
      <c r="Q951" s="280"/>
      <c r="R951" s="280"/>
      <c r="S951" s="280"/>
      <c r="T951" s="280"/>
      <c r="U951" s="280"/>
      <c r="V951" s="280"/>
      <c r="W951" s="280"/>
    </row>
    <row r="952" spans="1:23" x14ac:dyDescent="0.25">
      <c r="C952" s="8" t="s">
        <v>135</v>
      </c>
      <c r="D952" s="329"/>
      <c r="E952" s="5"/>
      <c r="F952" s="29">
        <f t="shared" si="488"/>
        <v>0</v>
      </c>
      <c r="G952" s="29">
        <v>0</v>
      </c>
      <c r="H952" s="29" t="e">
        <f t="shared" si="491"/>
        <v>#DIV/0!</v>
      </c>
      <c r="I952" s="280"/>
      <c r="J952" s="280"/>
      <c r="K952" s="280"/>
      <c r="L952" s="280"/>
      <c r="M952" s="280"/>
      <c r="N952" s="280"/>
      <c r="O952" s="280"/>
      <c r="P952" s="280"/>
      <c r="Q952" s="280"/>
      <c r="R952" s="280"/>
      <c r="S952" s="280"/>
      <c r="T952" s="280"/>
      <c r="U952" s="280"/>
      <c r="V952" s="280"/>
      <c r="W952" s="280"/>
    </row>
    <row r="953" spans="1:23" x14ac:dyDescent="0.25">
      <c r="C953" s="895" t="s">
        <v>73</v>
      </c>
      <c r="D953" s="9"/>
      <c r="E953" s="5"/>
      <c r="F953" s="29">
        <f t="shared" si="488"/>
        <v>0</v>
      </c>
      <c r="G953" s="29">
        <v>0</v>
      </c>
      <c r="H953" s="5" t="e">
        <f t="shared" si="491"/>
        <v>#DIV/0!</v>
      </c>
      <c r="I953" s="280"/>
      <c r="J953" s="280"/>
      <c r="K953" s="280"/>
      <c r="L953" s="280"/>
      <c r="M953" s="280"/>
      <c r="N953" s="280"/>
      <c r="O953" s="280"/>
      <c r="P953" s="280"/>
      <c r="Q953" s="280"/>
      <c r="R953" s="280"/>
      <c r="S953" s="280"/>
      <c r="T953" s="280"/>
      <c r="U953" s="280"/>
      <c r="V953" s="280"/>
      <c r="W953" s="280"/>
    </row>
    <row r="954" spans="1:23" x14ac:dyDescent="0.25">
      <c r="C954" s="8" t="s">
        <v>134</v>
      </c>
      <c r="D954" s="2"/>
      <c r="E954" s="176"/>
      <c r="F954" s="29">
        <f t="shared" si="488"/>
        <v>0</v>
      </c>
      <c r="G954" s="29">
        <v>0</v>
      </c>
      <c r="H954" s="29" t="e">
        <f t="shared" si="491"/>
        <v>#DIV/0!</v>
      </c>
      <c r="I954" s="280"/>
      <c r="J954" s="280"/>
      <c r="K954" s="280"/>
      <c r="L954" s="280"/>
      <c r="M954" s="280"/>
      <c r="N954" s="280"/>
      <c r="O954" s="280"/>
      <c r="P954" s="280"/>
      <c r="Q954" s="280"/>
      <c r="R954" s="280"/>
      <c r="S954" s="280"/>
      <c r="T954" s="280"/>
      <c r="U954" s="280"/>
      <c r="V954" s="280"/>
      <c r="W954" s="280"/>
    </row>
    <row r="955" spans="1:23" ht="30" x14ac:dyDescent="0.25">
      <c r="C955" s="8" t="s">
        <v>433</v>
      </c>
      <c r="D955" s="2"/>
      <c r="E955" s="176"/>
      <c r="F955" s="29"/>
      <c r="G955" s="29">
        <v>0</v>
      </c>
      <c r="H955" s="29"/>
      <c r="I955" s="280"/>
      <c r="J955" s="280"/>
      <c r="K955" s="280"/>
      <c r="L955" s="280"/>
      <c r="M955" s="280"/>
      <c r="N955" s="280"/>
      <c r="O955" s="280"/>
      <c r="P955" s="280"/>
      <c r="Q955" s="280"/>
      <c r="R955" s="280"/>
      <c r="S955" s="280"/>
      <c r="T955" s="280"/>
      <c r="U955" s="280"/>
      <c r="V955" s="280"/>
      <c r="W955" s="280"/>
    </row>
    <row r="956" spans="1:23" x14ac:dyDescent="0.25">
      <c r="C956" s="1528" t="s">
        <v>162</v>
      </c>
      <c r="D956" s="329"/>
      <c r="E956" s="5"/>
      <c r="F956" s="29">
        <f t="shared" si="488"/>
        <v>0</v>
      </c>
      <c r="G956" s="29">
        <v>0</v>
      </c>
      <c r="H956" s="29" t="e">
        <f>G956/F956*100</f>
        <v>#DIV/0!</v>
      </c>
      <c r="I956" s="280"/>
      <c r="J956" s="280"/>
      <c r="K956" s="280"/>
      <c r="L956" s="280"/>
      <c r="M956" s="280"/>
      <c r="N956" s="280"/>
      <c r="O956" s="280"/>
      <c r="P956" s="280"/>
      <c r="Q956" s="280"/>
      <c r="R956" s="280"/>
      <c r="S956" s="280"/>
      <c r="T956" s="280"/>
      <c r="U956" s="280"/>
      <c r="V956" s="280"/>
      <c r="W956" s="280"/>
    </row>
    <row r="957" spans="1:23" ht="30" x14ac:dyDescent="0.25">
      <c r="C957" s="1363" t="s">
        <v>374</v>
      </c>
      <c r="D957" s="1103"/>
      <c r="E957" s="177"/>
      <c r="F957" s="31">
        <f t="shared" si="488"/>
        <v>0</v>
      </c>
      <c r="G957" s="29">
        <v>0</v>
      </c>
      <c r="H957" s="31" t="e">
        <f>G957/F957*100</f>
        <v>#DIV/0!</v>
      </c>
      <c r="I957" s="280"/>
      <c r="J957" s="280"/>
      <c r="K957" s="280"/>
      <c r="L957" s="280"/>
      <c r="M957" s="280"/>
      <c r="N957" s="280"/>
      <c r="O957" s="280"/>
      <c r="P957" s="280"/>
      <c r="Q957" s="280"/>
      <c r="R957" s="280"/>
      <c r="S957" s="280"/>
      <c r="T957" s="280"/>
      <c r="U957" s="280"/>
      <c r="V957" s="280"/>
      <c r="W957" s="280"/>
    </row>
    <row r="958" spans="1:23" x14ac:dyDescent="0.25">
      <c r="A958" s="254">
        <v>1</v>
      </c>
      <c r="B958" s="254">
        <v>1</v>
      </c>
      <c r="C958" s="794" t="s">
        <v>165</v>
      </c>
      <c r="D958" s="1085"/>
      <c r="E958" s="150">
        <f>SUM(E928+E938+E937*3.2)</f>
        <v>41</v>
      </c>
      <c r="F958" s="106">
        <f>SUM(F928+F938)</f>
        <v>3</v>
      </c>
      <c r="G958" s="150">
        <f>SUM(G928+G938)</f>
        <v>3</v>
      </c>
      <c r="H958" s="150">
        <f>G958/F958*100</f>
        <v>100</v>
      </c>
      <c r="I958" s="473"/>
      <c r="J958" s="473"/>
      <c r="K958" s="165"/>
      <c r="L958" s="165"/>
      <c r="M958" s="165"/>
      <c r="N958" s="165"/>
      <c r="O958" s="165"/>
      <c r="P958" s="165"/>
      <c r="Q958" s="81">
        <v>160</v>
      </c>
      <c r="R958" s="81">
        <f t="shared" ref="R958" si="492">Q958/12*$C$4</f>
        <v>53.333333333333336</v>
      </c>
      <c r="S958" s="81">
        <f t="shared" si="460"/>
        <v>4.8413699999999995</v>
      </c>
      <c r="T958" s="81"/>
      <c r="U958" s="81">
        <f>S958-R958</f>
        <v>-48.491963333333338</v>
      </c>
      <c r="V958" s="81">
        <v>0</v>
      </c>
      <c r="W958" s="81">
        <v>4.8413699999999995</v>
      </c>
    </row>
    <row r="959" spans="1:23" x14ac:dyDescent="0.25">
      <c r="A959" s="254">
        <v>1</v>
      </c>
      <c r="B959" s="254">
        <v>1</v>
      </c>
      <c r="C959" s="794" t="s">
        <v>166</v>
      </c>
      <c r="D959" s="794"/>
      <c r="E959" s="168">
        <f>SUM(E958,E926)</f>
        <v>69</v>
      </c>
      <c r="F959" s="168">
        <f>SUM(F958,F926)</f>
        <v>12</v>
      </c>
      <c r="G959" s="168">
        <f>SUM(G958,G926)</f>
        <v>3</v>
      </c>
      <c r="H959" s="168">
        <f>G959/F959*100</f>
        <v>25</v>
      </c>
      <c r="I959" s="473"/>
      <c r="J959" s="473"/>
      <c r="K959" s="159"/>
      <c r="L959" s="159"/>
      <c r="M959" s="159"/>
      <c r="N959" s="159"/>
      <c r="O959" s="159"/>
      <c r="P959" s="159"/>
      <c r="Q959" s="81">
        <f>SUM(Q958,Q926,Q939)</f>
        <v>160</v>
      </c>
      <c r="R959" s="81">
        <f t="shared" ref="R959:W959" si="493">SUM(R958,R926,R939)</f>
        <v>53.333333333333336</v>
      </c>
      <c r="S959" s="81">
        <f t="shared" si="493"/>
        <v>8.8369299999999988</v>
      </c>
      <c r="T959" s="81">
        <f t="shared" si="493"/>
        <v>0</v>
      </c>
      <c r="U959" s="81">
        <f t="shared" si="493"/>
        <v>-44.49640333333334</v>
      </c>
      <c r="V959" s="81">
        <f t="shared" si="493"/>
        <v>0</v>
      </c>
      <c r="W959" s="81">
        <f t="shared" si="493"/>
        <v>8.8369299999999988</v>
      </c>
    </row>
    <row r="960" spans="1:23" s="297" customFormat="1" x14ac:dyDescent="0.25">
      <c r="A960" s="254">
        <v>1</v>
      </c>
      <c r="B960" s="254">
        <v>1</v>
      </c>
      <c r="C960" s="1557" t="s">
        <v>31</v>
      </c>
      <c r="D960" s="795"/>
      <c r="E960" s="164"/>
      <c r="F960" s="164"/>
      <c r="G960" s="164"/>
      <c r="H960" s="164"/>
      <c r="I960" s="997"/>
      <c r="J960" s="997"/>
      <c r="K960" s="999"/>
      <c r="L960" s="999"/>
      <c r="M960" s="999"/>
      <c r="N960" s="999"/>
      <c r="O960" s="999"/>
      <c r="P960" s="999"/>
      <c r="Q960" s="82"/>
      <c r="R960" s="82"/>
      <c r="S960" s="82">
        <f t="shared" ref="S960:S1016" si="494">W960-V960-T960</f>
        <v>0</v>
      </c>
      <c r="T960" s="82"/>
      <c r="U960" s="82"/>
      <c r="V960" s="82"/>
      <c r="W960" s="82"/>
    </row>
    <row r="961" spans="1:23" x14ac:dyDescent="0.25">
      <c r="A961" s="254">
        <v>1</v>
      </c>
      <c r="B961" s="254">
        <v>1</v>
      </c>
      <c r="C961" s="10" t="s">
        <v>148</v>
      </c>
      <c r="D961" s="277"/>
      <c r="E961" s="22"/>
      <c r="F961" s="22"/>
      <c r="G961" s="22"/>
      <c r="H961" s="22"/>
      <c r="I961" s="280"/>
      <c r="J961" s="280"/>
      <c r="K961" s="147"/>
      <c r="L961" s="147"/>
      <c r="M961" s="147"/>
      <c r="N961" s="147"/>
      <c r="O961" s="147"/>
      <c r="P961" s="147"/>
      <c r="Q961" s="79"/>
      <c r="R961" s="79"/>
      <c r="S961" s="79">
        <f t="shared" si="494"/>
        <v>0</v>
      </c>
      <c r="T961" s="79"/>
      <c r="U961" s="79"/>
      <c r="V961" s="79"/>
      <c r="W961" s="79"/>
    </row>
    <row r="962" spans="1:23" s="297" customFormat="1" x14ac:dyDescent="0.25">
      <c r="A962" s="254">
        <v>1</v>
      </c>
      <c r="B962" s="254">
        <v>1</v>
      </c>
      <c r="C962" s="3" t="s">
        <v>472</v>
      </c>
      <c r="D962" s="1103">
        <v>240</v>
      </c>
      <c r="E962" s="1519"/>
      <c r="F962" s="31">
        <f>ROUND(E962/9*($C$4-3),0)</f>
        <v>0</v>
      </c>
      <c r="G962" s="31"/>
      <c r="H962" s="31" t="e">
        <f t="shared" ref="H962:H970" si="495">G962/F962*100</f>
        <v>#DIV/0!</v>
      </c>
      <c r="I962" s="469">
        <v>8</v>
      </c>
      <c r="J962" s="34" t="e">
        <f t="shared" ref="J962:J970" si="496">M962/G962</f>
        <v>#DIV/0!</v>
      </c>
      <c r="K962" s="300">
        <f t="shared" ref="K962:K970" si="497">ROUND(E962*I962,0)</f>
        <v>0</v>
      </c>
      <c r="L962" s="300">
        <f t="shared" ref="L962:L968" si="498">ROUND(K962/12*$C$4,0)</f>
        <v>0</v>
      </c>
      <c r="M962" s="300"/>
      <c r="N962" s="300" t="e">
        <f t="shared" ref="N962:N970" si="499">M962/L962*100</f>
        <v>#DIV/0!</v>
      </c>
      <c r="O962" s="300">
        <f t="shared" ref="O962:O970" si="500">ROUND(K962/D962,0)</f>
        <v>0</v>
      </c>
      <c r="P962" s="300" t="e">
        <f t="shared" ref="P962:P971" si="501">M962/$C$4*12/O962</f>
        <v>#DIV/0!</v>
      </c>
      <c r="Q962" s="79"/>
      <c r="R962" s="79"/>
      <c r="S962" s="79">
        <f t="shared" si="494"/>
        <v>0</v>
      </c>
      <c r="T962" s="79"/>
      <c r="U962" s="79">
        <f>S962-R962</f>
        <v>0</v>
      </c>
      <c r="V962" s="79"/>
      <c r="W962" s="79"/>
    </row>
    <row r="963" spans="1:23" s="297" customFormat="1" x14ac:dyDescent="0.25">
      <c r="A963" s="254"/>
      <c r="B963" s="254"/>
      <c r="C963" s="3" t="s">
        <v>9</v>
      </c>
      <c r="D963" s="1103">
        <v>240</v>
      </c>
      <c r="E963" s="1519"/>
      <c r="F963" s="31">
        <f>ROUND(E963/9*($C$4-3),0)</f>
        <v>0</v>
      </c>
      <c r="G963" s="31"/>
      <c r="H963" s="31" t="e">
        <f t="shared" si="495"/>
        <v>#DIV/0!</v>
      </c>
      <c r="I963" s="469">
        <v>8</v>
      </c>
      <c r="J963" s="34" t="e">
        <f t="shared" si="496"/>
        <v>#DIV/0!</v>
      </c>
      <c r="K963" s="300">
        <f t="shared" si="497"/>
        <v>0</v>
      </c>
      <c r="L963" s="300">
        <f t="shared" si="498"/>
        <v>0</v>
      </c>
      <c r="M963" s="300"/>
      <c r="N963" s="300" t="e">
        <f t="shared" si="499"/>
        <v>#DIV/0!</v>
      </c>
      <c r="O963" s="300">
        <f t="shared" si="500"/>
        <v>0</v>
      </c>
      <c r="P963" s="300" t="e">
        <f t="shared" si="501"/>
        <v>#DIV/0!</v>
      </c>
      <c r="Q963" s="221"/>
      <c r="R963" s="221"/>
      <c r="S963" s="221"/>
      <c r="T963" s="221"/>
      <c r="U963" s="221"/>
      <c r="V963" s="221"/>
      <c r="W963" s="221"/>
    </row>
    <row r="964" spans="1:23" s="297" customFormat="1" x14ac:dyDescent="0.25">
      <c r="A964" s="254"/>
      <c r="B964" s="254"/>
      <c r="C964" s="3" t="s">
        <v>473</v>
      </c>
      <c r="D964" s="1103">
        <v>240</v>
      </c>
      <c r="E964" s="1519"/>
      <c r="F964" s="31">
        <f>ROUND(E964/9*($C$4-3),0)</f>
        <v>0</v>
      </c>
      <c r="G964" s="31"/>
      <c r="H964" s="31" t="e">
        <f t="shared" si="495"/>
        <v>#DIV/0!</v>
      </c>
      <c r="I964" s="469">
        <v>8</v>
      </c>
      <c r="J964" s="34" t="e">
        <f t="shared" si="496"/>
        <v>#DIV/0!</v>
      </c>
      <c r="K964" s="300">
        <f t="shared" si="497"/>
        <v>0</v>
      </c>
      <c r="L964" s="300">
        <f t="shared" si="498"/>
        <v>0</v>
      </c>
      <c r="M964" s="300"/>
      <c r="N964" s="300" t="e">
        <f t="shared" si="499"/>
        <v>#DIV/0!</v>
      </c>
      <c r="O964" s="300">
        <f t="shared" si="500"/>
        <v>0</v>
      </c>
      <c r="P964" s="300" t="e">
        <f t="shared" si="501"/>
        <v>#DIV/0!</v>
      </c>
      <c r="Q964" s="221"/>
      <c r="R964" s="221"/>
      <c r="S964" s="221"/>
      <c r="T964" s="221"/>
      <c r="U964" s="221"/>
      <c r="V964" s="221"/>
      <c r="W964" s="221"/>
    </row>
    <row r="965" spans="1:23" s="297" customFormat="1" x14ac:dyDescent="0.25">
      <c r="A965" s="254"/>
      <c r="B965" s="254"/>
      <c r="C965" s="3" t="s">
        <v>10</v>
      </c>
      <c r="D965" s="1103">
        <v>240</v>
      </c>
      <c r="E965" s="1519"/>
      <c r="F965" s="31">
        <f t="shared" ref="F965:F970" si="502">ROUND(E965/12*$C$4,0)</f>
        <v>0</v>
      </c>
      <c r="G965" s="31"/>
      <c r="H965" s="31" t="e">
        <f t="shared" si="495"/>
        <v>#DIV/0!</v>
      </c>
      <c r="I965" s="469">
        <v>8</v>
      </c>
      <c r="J965" s="34" t="e">
        <f t="shared" si="496"/>
        <v>#DIV/0!</v>
      </c>
      <c r="K965" s="300">
        <f t="shared" si="497"/>
        <v>0</v>
      </c>
      <c r="L965" s="300">
        <f t="shared" si="498"/>
        <v>0</v>
      </c>
      <c r="M965" s="300"/>
      <c r="N965" s="300" t="e">
        <f t="shared" si="499"/>
        <v>#DIV/0!</v>
      </c>
      <c r="O965" s="300">
        <f t="shared" si="500"/>
        <v>0</v>
      </c>
      <c r="P965" s="300" t="e">
        <f t="shared" si="501"/>
        <v>#DIV/0!</v>
      </c>
      <c r="Q965" s="221"/>
      <c r="R965" s="221"/>
      <c r="S965" s="221"/>
      <c r="T965" s="221"/>
      <c r="U965" s="221"/>
      <c r="V965" s="221"/>
      <c r="W965" s="221"/>
    </row>
    <row r="966" spans="1:23" s="297" customFormat="1" x14ac:dyDescent="0.25">
      <c r="A966" s="254"/>
      <c r="B966" s="254"/>
      <c r="C966" s="3" t="s">
        <v>474</v>
      </c>
      <c r="D966" s="1103">
        <v>240</v>
      </c>
      <c r="E966" s="1519"/>
      <c r="F966" s="31">
        <f>ROUND(E966/9*($C$4-3),0)</f>
        <v>0</v>
      </c>
      <c r="G966" s="31"/>
      <c r="H966" s="31" t="e">
        <f t="shared" si="495"/>
        <v>#DIV/0!</v>
      </c>
      <c r="I966" s="469">
        <v>3</v>
      </c>
      <c r="J966" s="34" t="e">
        <f t="shared" si="496"/>
        <v>#DIV/0!</v>
      </c>
      <c r="K966" s="300">
        <f t="shared" si="497"/>
        <v>0</v>
      </c>
      <c r="L966" s="300">
        <f t="shared" si="498"/>
        <v>0</v>
      </c>
      <c r="M966" s="300"/>
      <c r="N966" s="300" t="e">
        <f t="shared" si="499"/>
        <v>#DIV/0!</v>
      </c>
      <c r="O966" s="300">
        <f t="shared" si="500"/>
        <v>0</v>
      </c>
      <c r="P966" s="300" t="e">
        <f t="shared" si="501"/>
        <v>#DIV/0!</v>
      </c>
      <c r="Q966" s="221"/>
      <c r="R966" s="221"/>
      <c r="S966" s="221"/>
      <c r="T966" s="221"/>
      <c r="U966" s="221"/>
      <c r="V966" s="221"/>
      <c r="W966" s="221"/>
    </row>
    <row r="967" spans="1:23" s="297" customFormat="1" x14ac:dyDescent="0.25">
      <c r="A967" s="254"/>
      <c r="B967" s="254"/>
      <c r="C967" s="3" t="s">
        <v>475</v>
      </c>
      <c r="D967" s="1103">
        <v>240</v>
      </c>
      <c r="E967" s="1519"/>
      <c r="F967" s="31">
        <f>ROUND(E967/9*($C$4-3),0)</f>
        <v>0</v>
      </c>
      <c r="G967" s="31"/>
      <c r="H967" s="31" t="e">
        <f t="shared" si="495"/>
        <v>#DIV/0!</v>
      </c>
      <c r="I967" s="469">
        <v>8</v>
      </c>
      <c r="J967" s="34" t="e">
        <f t="shared" si="496"/>
        <v>#DIV/0!</v>
      </c>
      <c r="K967" s="300">
        <f t="shared" si="497"/>
        <v>0</v>
      </c>
      <c r="L967" s="300">
        <f t="shared" si="498"/>
        <v>0</v>
      </c>
      <c r="M967" s="300"/>
      <c r="N967" s="300" t="e">
        <f t="shared" si="499"/>
        <v>#DIV/0!</v>
      </c>
      <c r="O967" s="300">
        <f t="shared" si="500"/>
        <v>0</v>
      </c>
      <c r="P967" s="300" t="e">
        <f t="shared" si="501"/>
        <v>#DIV/0!</v>
      </c>
      <c r="Q967" s="221"/>
      <c r="R967" s="221"/>
      <c r="S967" s="221"/>
      <c r="T967" s="221"/>
      <c r="U967" s="221"/>
      <c r="V967" s="221"/>
      <c r="W967" s="221"/>
    </row>
    <row r="968" spans="1:23" s="297" customFormat="1" x14ac:dyDescent="0.25">
      <c r="A968" s="254"/>
      <c r="B968" s="254"/>
      <c r="C968" s="3" t="s">
        <v>476</v>
      </c>
      <c r="D968" s="1103">
        <v>240</v>
      </c>
      <c r="E968" s="1519"/>
      <c r="F968" s="31">
        <f>ROUND(E968/9*($C$4-3),0)</f>
        <v>0</v>
      </c>
      <c r="G968" s="31"/>
      <c r="H968" s="31" t="e">
        <f t="shared" si="495"/>
        <v>#DIV/0!</v>
      </c>
      <c r="I968" s="469">
        <v>3</v>
      </c>
      <c r="J968" s="34" t="e">
        <f t="shared" si="496"/>
        <v>#DIV/0!</v>
      </c>
      <c r="K968" s="300">
        <f t="shared" si="497"/>
        <v>0</v>
      </c>
      <c r="L968" s="300">
        <f t="shared" si="498"/>
        <v>0</v>
      </c>
      <c r="M968" s="300"/>
      <c r="N968" s="300" t="e">
        <f t="shared" si="499"/>
        <v>#DIV/0!</v>
      </c>
      <c r="O968" s="300">
        <f t="shared" si="500"/>
        <v>0</v>
      </c>
      <c r="P968" s="300" t="e">
        <f t="shared" si="501"/>
        <v>#DIV/0!</v>
      </c>
      <c r="Q968" s="221"/>
      <c r="R968" s="221"/>
      <c r="S968" s="221"/>
      <c r="T968" s="221"/>
      <c r="U968" s="221"/>
      <c r="V968" s="221"/>
      <c r="W968" s="221"/>
    </row>
    <row r="969" spans="1:23" s="297" customFormat="1" x14ac:dyDescent="0.25">
      <c r="A969" s="254"/>
      <c r="B969" s="254"/>
      <c r="C969" s="3" t="s">
        <v>481</v>
      </c>
      <c r="D969" s="1103">
        <v>240</v>
      </c>
      <c r="E969" s="1519">
        <v>1</v>
      </c>
      <c r="F969" s="31">
        <f t="shared" si="502"/>
        <v>0</v>
      </c>
      <c r="G969" s="31"/>
      <c r="H969" s="31" t="e">
        <f t="shared" si="495"/>
        <v>#DIV/0!</v>
      </c>
      <c r="I969" s="469">
        <v>3</v>
      </c>
      <c r="J969" s="34" t="e">
        <f t="shared" si="496"/>
        <v>#DIV/0!</v>
      </c>
      <c r="K969" s="300">
        <f t="shared" si="497"/>
        <v>3</v>
      </c>
      <c r="L969" s="300">
        <f t="shared" ref="L969:L970" si="503">ROUND(K969/12*$C$4,0)</f>
        <v>1</v>
      </c>
      <c r="M969" s="300"/>
      <c r="N969" s="300">
        <f t="shared" si="499"/>
        <v>0</v>
      </c>
      <c r="O969" s="300">
        <f t="shared" si="500"/>
        <v>0</v>
      </c>
      <c r="P969" s="300" t="e">
        <f t="shared" si="501"/>
        <v>#DIV/0!</v>
      </c>
      <c r="Q969" s="221"/>
      <c r="R969" s="221"/>
      <c r="S969" s="221"/>
      <c r="T969" s="221"/>
      <c r="U969" s="221"/>
      <c r="V969" s="221"/>
      <c r="W969" s="221"/>
    </row>
    <row r="970" spans="1:23" x14ac:dyDescent="0.25">
      <c r="A970" s="254">
        <v>1</v>
      </c>
      <c r="B970" s="254">
        <v>1</v>
      </c>
      <c r="C970" s="3" t="s">
        <v>57</v>
      </c>
      <c r="D970" s="1103">
        <v>240</v>
      </c>
      <c r="E970" s="1519"/>
      <c r="F970" s="31">
        <f t="shared" si="502"/>
        <v>0</v>
      </c>
      <c r="G970" s="31"/>
      <c r="H970" s="31" t="e">
        <f t="shared" si="495"/>
        <v>#DIV/0!</v>
      </c>
      <c r="I970" s="469">
        <v>8</v>
      </c>
      <c r="J970" s="34" t="e">
        <f t="shared" si="496"/>
        <v>#DIV/0!</v>
      </c>
      <c r="K970" s="300">
        <f t="shared" si="497"/>
        <v>0</v>
      </c>
      <c r="L970" s="300">
        <f t="shared" si="503"/>
        <v>0</v>
      </c>
      <c r="M970" s="300"/>
      <c r="N970" s="300" t="e">
        <f t="shared" si="499"/>
        <v>#DIV/0!</v>
      </c>
      <c r="O970" s="300">
        <f t="shared" si="500"/>
        <v>0</v>
      </c>
      <c r="P970" s="300" t="e">
        <f t="shared" si="501"/>
        <v>#DIV/0!</v>
      </c>
      <c r="Q970" s="221"/>
      <c r="R970" s="221"/>
      <c r="S970" s="221">
        <f t="shared" si="494"/>
        <v>0</v>
      </c>
      <c r="T970" s="221"/>
      <c r="U970" s="221"/>
      <c r="V970" s="221"/>
      <c r="W970" s="221"/>
    </row>
    <row r="971" spans="1:23" x14ac:dyDescent="0.25">
      <c r="A971" s="254">
        <v>1</v>
      </c>
      <c r="B971" s="254">
        <v>1</v>
      </c>
      <c r="C971" s="805" t="s">
        <v>240</v>
      </c>
      <c r="D971" s="1001"/>
      <c r="E971" s="1520">
        <f>SUM(E962:E970)</f>
        <v>1</v>
      </c>
      <c r="F971" s="22">
        <f t="shared" ref="F971:G971" si="504">SUM(F962:F970)</f>
        <v>0</v>
      </c>
      <c r="G971" s="22">
        <f t="shared" si="504"/>
        <v>0</v>
      </c>
      <c r="H971" s="31" t="e">
        <f>G971/F971*100</f>
        <v>#DIV/0!</v>
      </c>
      <c r="I971" s="483">
        <f>IF(E971=0,0,K971/E971)</f>
        <v>3</v>
      </c>
      <c r="J971" s="32" t="e">
        <f>M971/G971</f>
        <v>#DIV/0!</v>
      </c>
      <c r="K971" s="294">
        <f t="shared" ref="K971:O971" si="505">SUM(K962:K970)</f>
        <v>3</v>
      </c>
      <c r="L971" s="294">
        <f t="shared" si="505"/>
        <v>1</v>
      </c>
      <c r="M971" s="840">
        <f t="shared" si="505"/>
        <v>0</v>
      </c>
      <c r="N971" s="840">
        <f>M971/L971*100</f>
        <v>0</v>
      </c>
      <c r="O971" s="470">
        <f t="shared" si="505"/>
        <v>0</v>
      </c>
      <c r="P971" s="226" t="e">
        <f t="shared" si="501"/>
        <v>#DIV/0!</v>
      </c>
      <c r="Q971" s="80">
        <v>13.801</v>
      </c>
      <c r="R971" s="81">
        <f t="shared" ref="R971" si="506">Q971/12*$C$4</f>
        <v>4.6003333333333334</v>
      </c>
      <c r="S971" s="80">
        <f t="shared" si="494"/>
        <v>0</v>
      </c>
      <c r="T971" s="80"/>
      <c r="U971" s="80">
        <f>S971-R971</f>
        <v>-4.6003333333333334</v>
      </c>
      <c r="V971" s="80">
        <v>0</v>
      </c>
      <c r="W971" s="80">
        <v>0</v>
      </c>
    </row>
    <row r="972" spans="1:23" ht="30" thickBot="1" x14ac:dyDescent="0.3">
      <c r="C972" s="805" t="s">
        <v>340</v>
      </c>
      <c r="D972" s="1693"/>
      <c r="E972" s="1521">
        <f>E971</f>
        <v>1</v>
      </c>
      <c r="F972" s="24">
        <f t="shared" ref="F972:P972" si="507">F971</f>
        <v>0</v>
      </c>
      <c r="G972" s="24">
        <f t="shared" si="507"/>
        <v>0</v>
      </c>
      <c r="H972" s="1051" t="e">
        <f t="shared" si="507"/>
        <v>#DIV/0!</v>
      </c>
      <c r="I972" s="1052">
        <f t="shared" si="507"/>
        <v>3</v>
      </c>
      <c r="J972" s="813" t="e">
        <f t="shared" si="507"/>
        <v>#DIV/0!</v>
      </c>
      <c r="K972" s="800">
        <f t="shared" si="507"/>
        <v>3</v>
      </c>
      <c r="L972" s="800">
        <f t="shared" si="507"/>
        <v>1</v>
      </c>
      <c r="M972" s="929">
        <f t="shared" si="507"/>
        <v>0</v>
      </c>
      <c r="N972" s="929">
        <f t="shared" si="507"/>
        <v>0</v>
      </c>
      <c r="O972" s="1694">
        <f t="shared" si="507"/>
        <v>0</v>
      </c>
      <c r="P972" s="332" t="e">
        <f t="shared" si="507"/>
        <v>#DIV/0!</v>
      </c>
      <c r="Q972" s="892"/>
      <c r="R972" s="118"/>
      <c r="S972" s="118"/>
      <c r="T972" s="118"/>
      <c r="U972" s="118"/>
      <c r="V972" s="118"/>
      <c r="W972" s="118"/>
    </row>
    <row r="973" spans="1:23" ht="15.75" thickBot="1" x14ac:dyDescent="0.3">
      <c r="A973" s="254">
        <v>1</v>
      </c>
      <c r="B973" s="254">
        <v>1</v>
      </c>
      <c r="C973" s="1046" t="s">
        <v>17</v>
      </c>
      <c r="D973" s="1046"/>
      <c r="E973" s="163"/>
      <c r="F973" s="163"/>
      <c r="G973" s="163"/>
      <c r="H973" s="163"/>
      <c r="I973" s="1004"/>
      <c r="J973" s="1004"/>
      <c r="K973" s="163"/>
      <c r="L973" s="163"/>
      <c r="M973" s="163">
        <f>SUM(M971,M916)</f>
        <v>12</v>
      </c>
      <c r="N973" s="163"/>
      <c r="O973" s="163"/>
      <c r="P973" s="163"/>
      <c r="Q973" s="83">
        <f>SUM(Q916,Q959,Q971)</f>
        <v>458.80099999999999</v>
      </c>
      <c r="R973" s="83">
        <f>SUM(R916,R959,R971)</f>
        <v>152.93366666666668</v>
      </c>
      <c r="S973" s="83">
        <f t="shared" si="494"/>
        <v>116.55853</v>
      </c>
      <c r="T973" s="83"/>
      <c r="U973" s="83">
        <f>SUM(U916,U959,U971)</f>
        <v>-36.375136666666663</v>
      </c>
      <c r="V973" s="83">
        <f>SUM(V916,V959,V971)</f>
        <v>0</v>
      </c>
      <c r="W973" s="83">
        <f>SUM(W916,W959,W971)</f>
        <v>116.55853</v>
      </c>
    </row>
    <row r="974" spans="1:23" x14ac:dyDescent="0.25">
      <c r="A974" s="254">
        <v>1</v>
      </c>
      <c r="B974" s="254">
        <v>1</v>
      </c>
      <c r="C974" s="719"/>
      <c r="D974" s="719"/>
      <c r="E974" s="164"/>
      <c r="F974" s="164"/>
      <c r="G974" s="164"/>
      <c r="H974" s="164"/>
      <c r="I974" s="997"/>
      <c r="J974" s="997"/>
      <c r="K974" s="160"/>
      <c r="L974" s="160"/>
      <c r="M974" s="160"/>
      <c r="N974" s="160"/>
      <c r="O974" s="160"/>
      <c r="P974" s="160"/>
      <c r="Q974" s="82"/>
      <c r="R974" s="82"/>
      <c r="S974" s="82">
        <f t="shared" si="494"/>
        <v>0</v>
      </c>
      <c r="T974" s="82"/>
      <c r="U974" s="82"/>
      <c r="V974" s="82"/>
      <c r="W974" s="82"/>
    </row>
    <row r="975" spans="1:23" ht="29.25" x14ac:dyDescent="0.25">
      <c r="A975" s="254">
        <v>1</v>
      </c>
      <c r="B975" s="254">
        <v>1</v>
      </c>
      <c r="C975" s="1526" t="s">
        <v>260</v>
      </c>
      <c r="D975" s="507"/>
      <c r="E975" s="5"/>
      <c r="F975" s="5"/>
      <c r="G975" s="5"/>
      <c r="H975" s="5"/>
      <c r="I975" s="280"/>
      <c r="J975" s="280"/>
      <c r="K975" s="22"/>
      <c r="L975" s="22"/>
      <c r="M975" s="22"/>
      <c r="N975" s="22"/>
      <c r="O975" s="22"/>
      <c r="P975" s="22"/>
      <c r="Q975" s="79"/>
      <c r="R975" s="79"/>
      <c r="S975" s="79">
        <f t="shared" si="494"/>
        <v>0</v>
      </c>
      <c r="T975" s="79"/>
      <c r="U975" s="79"/>
      <c r="V975" s="79"/>
      <c r="W975" s="79"/>
    </row>
    <row r="976" spans="1:23" x14ac:dyDescent="0.25">
      <c r="A976" s="254">
        <v>1</v>
      </c>
      <c r="B976" s="254">
        <v>1</v>
      </c>
      <c r="C976" s="1097" t="s">
        <v>467</v>
      </c>
      <c r="D976" s="392"/>
      <c r="E976" s="5"/>
      <c r="F976" s="5"/>
      <c r="G976" s="5"/>
      <c r="H976" s="5"/>
      <c r="I976" s="280"/>
      <c r="J976" s="280"/>
      <c r="K976" s="22"/>
      <c r="L976" s="22"/>
      <c r="M976" s="22"/>
      <c r="N976" s="22"/>
      <c r="O976" s="22"/>
      <c r="P976" s="22"/>
      <c r="Q976" s="79"/>
      <c r="R976" s="79"/>
      <c r="S976" s="79">
        <f t="shared" si="494"/>
        <v>0</v>
      </c>
      <c r="T976" s="79"/>
      <c r="U976" s="79"/>
      <c r="V976" s="79"/>
      <c r="W976" s="79"/>
    </row>
    <row r="977" spans="1:23" x14ac:dyDescent="0.25">
      <c r="A977" s="254">
        <v>1</v>
      </c>
      <c r="B977" s="254">
        <v>1</v>
      </c>
      <c r="C977" s="279" t="s">
        <v>361</v>
      </c>
      <c r="D977" s="279"/>
      <c r="E977" s="146">
        <f t="shared" ref="E977:F977" si="508">SUM(E980,E981,E982)+E978/2.7</f>
        <v>5</v>
      </c>
      <c r="F977" s="146">
        <f t="shared" si="508"/>
        <v>2</v>
      </c>
      <c r="G977" s="146">
        <v>3</v>
      </c>
      <c r="H977" s="6">
        <f>G977/F977*100</f>
        <v>150</v>
      </c>
      <c r="I977" s="280"/>
      <c r="J977" s="280"/>
      <c r="K977" s="120"/>
      <c r="L977" s="120"/>
      <c r="M977" s="120"/>
      <c r="N977" s="120"/>
      <c r="O977" s="120"/>
      <c r="P977" s="120"/>
      <c r="Q977" s="79"/>
      <c r="R977" s="79"/>
      <c r="S977" s="79">
        <f t="shared" si="494"/>
        <v>0</v>
      </c>
      <c r="T977" s="79"/>
      <c r="U977" s="79"/>
      <c r="V977" s="79"/>
      <c r="W977" s="79"/>
    </row>
    <row r="978" spans="1:23" x14ac:dyDescent="0.25">
      <c r="A978" s="254">
        <v>1</v>
      </c>
      <c r="B978" s="254">
        <v>1</v>
      </c>
      <c r="C978" s="512" t="s">
        <v>375</v>
      </c>
      <c r="D978" s="279"/>
      <c r="E978" s="146"/>
      <c r="F978" s="29"/>
      <c r="G978" s="29"/>
      <c r="H978" s="6"/>
      <c r="I978" s="280"/>
      <c r="J978" s="280"/>
      <c r="K978" s="120"/>
      <c r="L978" s="120"/>
      <c r="M978" s="120"/>
      <c r="N978" s="120"/>
      <c r="O978" s="120"/>
      <c r="P978" s="120"/>
      <c r="Q978" s="79"/>
      <c r="R978" s="79"/>
      <c r="S978" s="79">
        <f t="shared" si="494"/>
        <v>0</v>
      </c>
      <c r="T978" s="79"/>
      <c r="U978" s="79"/>
      <c r="V978" s="79"/>
      <c r="W978" s="79"/>
    </row>
    <row r="979" spans="1:23" x14ac:dyDescent="0.25">
      <c r="A979" s="254">
        <v>1</v>
      </c>
      <c r="B979" s="254">
        <v>1</v>
      </c>
      <c r="C979" s="279" t="s">
        <v>302</v>
      </c>
      <c r="D979" s="279"/>
      <c r="E979" s="146"/>
      <c r="F979" s="29"/>
      <c r="G979" s="29"/>
      <c r="H979" s="6"/>
      <c r="I979" s="280"/>
      <c r="J979" s="280"/>
      <c r="K979" s="120"/>
      <c r="L979" s="120"/>
      <c r="M979" s="120"/>
      <c r="N979" s="120"/>
      <c r="O979" s="120"/>
      <c r="P979" s="120"/>
      <c r="Q979" s="79"/>
      <c r="R979" s="79"/>
      <c r="S979" s="79">
        <f t="shared" si="494"/>
        <v>0</v>
      </c>
      <c r="T979" s="79"/>
      <c r="U979" s="79"/>
      <c r="V979" s="79"/>
      <c r="W979" s="79"/>
    </row>
    <row r="980" spans="1:23" ht="30" x14ac:dyDescent="0.25">
      <c r="A980" s="254">
        <v>1</v>
      </c>
      <c r="B980" s="254">
        <v>1</v>
      </c>
      <c r="C980" s="279" t="s">
        <v>303</v>
      </c>
      <c r="D980" s="279"/>
      <c r="E980" s="146"/>
      <c r="F980" s="29">
        <f>ROUND(E980/12*$C$4,0)</f>
        <v>0</v>
      </c>
      <c r="G980" s="29">
        <v>0</v>
      </c>
      <c r="H980" s="6" t="e">
        <f>G980/F980*100</f>
        <v>#DIV/0!</v>
      </c>
      <c r="I980" s="280"/>
      <c r="J980" s="280"/>
      <c r="K980" s="120"/>
      <c r="L980" s="120"/>
      <c r="M980" s="120"/>
      <c r="N980" s="120"/>
      <c r="O980" s="120"/>
      <c r="P980" s="120"/>
      <c r="Q980" s="79"/>
      <c r="R980" s="79"/>
      <c r="S980" s="79">
        <f t="shared" si="494"/>
        <v>0</v>
      </c>
      <c r="T980" s="79"/>
      <c r="U980" s="79"/>
      <c r="V980" s="79"/>
      <c r="W980" s="79"/>
    </row>
    <row r="981" spans="1:23" ht="30" x14ac:dyDescent="0.25">
      <c r="A981" s="254">
        <v>1</v>
      </c>
      <c r="B981" s="254">
        <v>1</v>
      </c>
      <c r="C981" s="279" t="s">
        <v>304</v>
      </c>
      <c r="D981" s="279"/>
      <c r="E981" s="146"/>
      <c r="F981" s="29">
        <f>ROUND(E981/12*$C$4,0)</f>
        <v>0</v>
      </c>
      <c r="G981" s="29">
        <v>0</v>
      </c>
      <c r="H981" s="6" t="e">
        <f>G981/F981*100</f>
        <v>#DIV/0!</v>
      </c>
      <c r="I981" s="280"/>
      <c r="J981" s="280"/>
      <c r="K981" s="120"/>
      <c r="L981" s="120"/>
      <c r="M981" s="120"/>
      <c r="N981" s="120"/>
      <c r="O981" s="120"/>
      <c r="P981" s="120"/>
      <c r="Q981" s="79"/>
      <c r="R981" s="79"/>
      <c r="S981" s="79">
        <f t="shared" si="494"/>
        <v>0</v>
      </c>
      <c r="T981" s="79"/>
      <c r="U981" s="79"/>
      <c r="V981" s="79"/>
      <c r="W981" s="79"/>
    </row>
    <row r="982" spans="1:23" x14ac:dyDescent="0.25">
      <c r="A982" s="254">
        <v>1</v>
      </c>
      <c r="B982" s="254">
        <v>1</v>
      </c>
      <c r="C982" s="279" t="s">
        <v>305</v>
      </c>
      <c r="D982" s="279"/>
      <c r="E982" s="146">
        <v>5</v>
      </c>
      <c r="F982" s="29">
        <f>ROUND(E982/12*$C$4,0)</f>
        <v>2</v>
      </c>
      <c r="G982" s="29">
        <v>3</v>
      </c>
      <c r="H982" s="6">
        <f>G982/F982*100</f>
        <v>150</v>
      </c>
      <c r="I982" s="280"/>
      <c r="J982" s="280"/>
      <c r="K982" s="120"/>
      <c r="L982" s="120"/>
      <c r="M982" s="120"/>
      <c r="N982" s="120"/>
      <c r="O982" s="120"/>
      <c r="P982" s="120"/>
      <c r="Q982" s="79"/>
      <c r="R982" s="79"/>
      <c r="S982" s="79">
        <f t="shared" si="494"/>
        <v>0</v>
      </c>
      <c r="T982" s="79"/>
      <c r="U982" s="79"/>
      <c r="V982" s="79"/>
      <c r="W982" s="79"/>
    </row>
    <row r="983" spans="1:23" x14ac:dyDescent="0.25">
      <c r="A983" s="254">
        <v>1</v>
      </c>
      <c r="B983" s="254">
        <v>1</v>
      </c>
      <c r="C983" s="279" t="s">
        <v>360</v>
      </c>
      <c r="D983" s="279"/>
      <c r="E983" s="146"/>
      <c r="F983" s="29">
        <f>ROUND(E983/12*$C$4,0)</f>
        <v>0</v>
      </c>
      <c r="G983" s="29">
        <v>11</v>
      </c>
      <c r="H983" s="6" t="e">
        <f>G983/F983*100</f>
        <v>#DIV/0!</v>
      </c>
      <c r="I983" s="280"/>
      <c r="J983" s="280"/>
      <c r="K983" s="120"/>
      <c r="L983" s="120"/>
      <c r="M983" s="120"/>
      <c r="N983" s="120"/>
      <c r="O983" s="120"/>
      <c r="P983" s="120"/>
      <c r="Q983" s="79"/>
      <c r="R983" s="79"/>
      <c r="S983" s="79">
        <f t="shared" si="494"/>
        <v>0</v>
      </c>
      <c r="T983" s="79"/>
      <c r="U983" s="79"/>
      <c r="V983" s="79"/>
      <c r="W983" s="79"/>
    </row>
    <row r="984" spans="1:23" x14ac:dyDescent="0.25">
      <c r="A984" s="254">
        <v>1</v>
      </c>
      <c r="B984" s="254">
        <v>1</v>
      </c>
      <c r="C984" s="512" t="s">
        <v>375</v>
      </c>
      <c r="D984" s="512"/>
      <c r="E984" s="148"/>
      <c r="F984" s="31">
        <f>ROUND(E984/12*$C$4,0)</f>
        <v>0</v>
      </c>
      <c r="G984" s="31"/>
      <c r="H984" s="6"/>
      <c r="I984" s="483"/>
      <c r="J984" s="483"/>
      <c r="K984" s="138"/>
      <c r="L984" s="138"/>
      <c r="M984" s="138"/>
      <c r="N984" s="138"/>
      <c r="O984" s="138"/>
      <c r="P984" s="138"/>
      <c r="Q984" s="221"/>
      <c r="R984" s="79"/>
      <c r="S984" s="79">
        <f t="shared" si="494"/>
        <v>0</v>
      </c>
      <c r="T984" s="79"/>
      <c r="U984" s="79"/>
      <c r="V984" s="79"/>
      <c r="W984" s="79"/>
    </row>
    <row r="985" spans="1:23" x14ac:dyDescent="0.25">
      <c r="A985" s="254">
        <v>1</v>
      </c>
      <c r="B985" s="254">
        <v>1</v>
      </c>
      <c r="C985" s="1108" t="s">
        <v>468</v>
      </c>
      <c r="D985" s="1108"/>
      <c r="E985" s="150">
        <f>SUM(E977+E983*3.2)</f>
        <v>5</v>
      </c>
      <c r="F985" s="150">
        <f>SUM(F977+F983*3.2)</f>
        <v>2</v>
      </c>
      <c r="G985" s="150">
        <f>SUM(G977+G983*3.2)</f>
        <v>38.200000000000003</v>
      </c>
      <c r="H985" s="472">
        <f>G985/F985*100</f>
        <v>1910.0000000000002</v>
      </c>
      <c r="I985" s="473"/>
      <c r="J985" s="473"/>
      <c r="K985" s="165"/>
      <c r="L985" s="165"/>
      <c r="M985" s="165"/>
      <c r="N985" s="165"/>
      <c r="O985" s="165"/>
      <c r="P985" s="165"/>
      <c r="Q985" s="81"/>
      <c r="R985" s="81">
        <f t="shared" ref="R985" si="509">Q985/12*$C$4</f>
        <v>0</v>
      </c>
      <c r="S985" s="81">
        <f t="shared" ref="S985" si="510">W985-V985-T985</f>
        <v>19.99165</v>
      </c>
      <c r="T985" s="81"/>
      <c r="U985" s="81">
        <f>S985-R985</f>
        <v>19.99165</v>
      </c>
      <c r="V985" s="81">
        <v>0</v>
      </c>
      <c r="W985" s="81">
        <v>19.99165</v>
      </c>
    </row>
    <row r="986" spans="1:23" ht="30" x14ac:dyDescent="0.25">
      <c r="A986" s="254">
        <v>1</v>
      </c>
      <c r="B986" s="254">
        <v>1</v>
      </c>
      <c r="C986" s="1597" t="s">
        <v>306</v>
      </c>
      <c r="D986" s="591"/>
      <c r="E986" s="11"/>
      <c r="F986" s="77"/>
      <c r="G986" s="77"/>
      <c r="H986" s="77"/>
      <c r="I986" s="997"/>
      <c r="J986" s="997"/>
      <c r="K986" s="145"/>
      <c r="L986" s="145"/>
      <c r="M986" s="145"/>
      <c r="N986" s="145"/>
      <c r="O986" s="145"/>
      <c r="P986" s="145"/>
      <c r="Q986" s="82"/>
      <c r="R986" s="79"/>
      <c r="S986" s="79">
        <f t="shared" si="494"/>
        <v>0</v>
      </c>
      <c r="T986" s="79"/>
      <c r="U986" s="79"/>
      <c r="V986" s="79"/>
      <c r="W986" s="79"/>
    </row>
    <row r="987" spans="1:23" x14ac:dyDescent="0.25">
      <c r="A987" s="254">
        <v>1</v>
      </c>
      <c r="B987" s="254">
        <v>1</v>
      </c>
      <c r="C987" s="279" t="s">
        <v>197</v>
      </c>
      <c r="D987" s="279"/>
      <c r="E987" s="146">
        <f>SUM(E989,E994)</f>
        <v>187</v>
      </c>
      <c r="F987" s="146">
        <f>SUM(F989,F994)</f>
        <v>62</v>
      </c>
      <c r="G987" s="146">
        <f>SUM(G989,G994)</f>
        <v>7</v>
      </c>
      <c r="H987" s="6">
        <f>G987/F987*100</f>
        <v>11.29032258064516</v>
      </c>
      <c r="I987" s="280"/>
      <c r="J987" s="280"/>
      <c r="K987" s="120"/>
      <c r="L987" s="120"/>
      <c r="M987" s="120"/>
      <c r="N987" s="120"/>
      <c r="O987" s="120"/>
      <c r="P987" s="120"/>
      <c r="Q987" s="79"/>
      <c r="R987" s="79"/>
      <c r="S987" s="79">
        <f t="shared" si="494"/>
        <v>0</v>
      </c>
      <c r="T987" s="79"/>
      <c r="U987" s="79"/>
      <c r="V987" s="79"/>
      <c r="W987" s="79"/>
    </row>
    <row r="988" spans="1:23" x14ac:dyDescent="0.25">
      <c r="A988" s="254">
        <v>1</v>
      </c>
      <c r="B988" s="254">
        <v>1</v>
      </c>
      <c r="C988" s="279" t="s">
        <v>302</v>
      </c>
      <c r="D988" s="279"/>
      <c r="E988" s="146"/>
      <c r="F988" s="29"/>
      <c r="G988" s="29"/>
      <c r="H988" s="29"/>
      <c r="I988" s="280"/>
      <c r="J988" s="280"/>
      <c r="K988" s="120"/>
      <c r="L988" s="120"/>
      <c r="M988" s="120"/>
      <c r="N988" s="120"/>
      <c r="O988" s="120"/>
      <c r="P988" s="120"/>
      <c r="Q988" s="79"/>
      <c r="R988" s="79"/>
      <c r="S988" s="79">
        <f t="shared" si="494"/>
        <v>0</v>
      </c>
      <c r="T988" s="79"/>
      <c r="U988" s="79"/>
      <c r="V988" s="79"/>
      <c r="W988" s="79"/>
    </row>
    <row r="989" spans="1:23" ht="30" customHeight="1" x14ac:dyDescent="0.25">
      <c r="A989" s="254">
        <v>1</v>
      </c>
      <c r="B989" s="254">
        <v>1</v>
      </c>
      <c r="C989" s="279" t="s">
        <v>307</v>
      </c>
      <c r="D989" s="279"/>
      <c r="E989" s="146">
        <f>SUM(E990:E993)</f>
        <v>4</v>
      </c>
      <c r="F989" s="146">
        <f>SUM(F990:F993)</f>
        <v>1</v>
      </c>
      <c r="G989" s="146">
        <v>0</v>
      </c>
      <c r="H989" s="6">
        <f t="shared" ref="H989:H997" si="511">G989/F989*100</f>
        <v>0</v>
      </c>
      <c r="I989" s="280"/>
      <c r="J989" s="280"/>
      <c r="K989" s="120"/>
      <c r="L989" s="120"/>
      <c r="M989" s="120"/>
      <c r="N989" s="120"/>
      <c r="O989" s="120"/>
      <c r="P989" s="120"/>
      <c r="Q989" s="79"/>
      <c r="R989" s="79"/>
      <c r="S989" s="79">
        <f t="shared" si="494"/>
        <v>0</v>
      </c>
      <c r="T989" s="79"/>
      <c r="U989" s="79"/>
      <c r="V989" s="79"/>
      <c r="W989" s="79"/>
    </row>
    <row r="990" spans="1:23" ht="30" x14ac:dyDescent="0.25">
      <c r="A990" s="254">
        <v>1</v>
      </c>
      <c r="B990" s="254">
        <v>1</v>
      </c>
      <c r="C990" s="279" t="s">
        <v>308</v>
      </c>
      <c r="D990" s="279"/>
      <c r="E990" s="146">
        <v>4</v>
      </c>
      <c r="F990" s="29">
        <f>ROUND(E990/12*$C$4,0)</f>
        <v>1</v>
      </c>
      <c r="G990" s="29">
        <v>0</v>
      </c>
      <c r="H990" s="6">
        <f t="shared" si="511"/>
        <v>0</v>
      </c>
      <c r="I990" s="280"/>
      <c r="J990" s="280"/>
      <c r="K990" s="120"/>
      <c r="L990" s="120"/>
      <c r="M990" s="120"/>
      <c r="N990" s="120"/>
      <c r="O990" s="120"/>
      <c r="P990" s="120"/>
      <c r="Q990" s="79"/>
      <c r="R990" s="79"/>
      <c r="S990" s="79">
        <f t="shared" si="494"/>
        <v>0</v>
      </c>
      <c r="T990" s="79"/>
      <c r="U990" s="79"/>
      <c r="V990" s="79"/>
      <c r="W990" s="79"/>
    </row>
    <row r="991" spans="1:23" ht="30" x14ac:dyDescent="0.25">
      <c r="A991" s="254">
        <v>1</v>
      </c>
      <c r="B991" s="254">
        <v>1</v>
      </c>
      <c r="C991" s="279" t="s">
        <v>309</v>
      </c>
      <c r="D991" s="279"/>
      <c r="E991" s="146"/>
      <c r="F991" s="29">
        <f>ROUND(E991/12*$C$4,0)</f>
        <v>0</v>
      </c>
      <c r="G991" s="29">
        <v>0</v>
      </c>
      <c r="H991" s="6" t="e">
        <f t="shared" si="511"/>
        <v>#DIV/0!</v>
      </c>
      <c r="I991" s="280"/>
      <c r="J991" s="280"/>
      <c r="K991" s="120"/>
      <c r="L991" s="120"/>
      <c r="M991" s="120"/>
      <c r="N991" s="120"/>
      <c r="O991" s="120"/>
      <c r="P991" s="120"/>
      <c r="Q991" s="79"/>
      <c r="R991" s="79"/>
      <c r="S991" s="79">
        <f t="shared" si="494"/>
        <v>0</v>
      </c>
      <c r="T991" s="79"/>
      <c r="U991" s="79"/>
      <c r="V991" s="79"/>
      <c r="W991" s="79"/>
    </row>
    <row r="992" spans="1:23" ht="45" x14ac:dyDescent="0.25">
      <c r="A992" s="254">
        <v>1</v>
      </c>
      <c r="B992" s="254">
        <v>1</v>
      </c>
      <c r="C992" s="279" t="s">
        <v>354</v>
      </c>
      <c r="D992" s="279"/>
      <c r="E992" s="146"/>
      <c r="F992" s="29">
        <f>ROUND(E992/12*$C$4,0)</f>
        <v>0</v>
      </c>
      <c r="G992" s="29">
        <v>0</v>
      </c>
      <c r="H992" s="6" t="e">
        <f t="shared" si="511"/>
        <v>#DIV/0!</v>
      </c>
      <c r="I992" s="280"/>
      <c r="J992" s="280"/>
      <c r="K992" s="120"/>
      <c r="L992" s="120"/>
      <c r="M992" s="120"/>
      <c r="N992" s="120"/>
      <c r="O992" s="120"/>
      <c r="P992" s="120"/>
      <c r="Q992" s="79"/>
      <c r="R992" s="79"/>
      <c r="S992" s="79">
        <f t="shared" si="494"/>
        <v>0</v>
      </c>
      <c r="T992" s="79"/>
      <c r="U992" s="79"/>
      <c r="V992" s="79"/>
      <c r="W992" s="79"/>
    </row>
    <row r="993" spans="1:23" ht="30" x14ac:dyDescent="0.25">
      <c r="A993" s="254">
        <v>1</v>
      </c>
      <c r="B993" s="254">
        <v>1</v>
      </c>
      <c r="C993" s="279" t="s">
        <v>355</v>
      </c>
      <c r="D993" s="279"/>
      <c r="E993" s="146"/>
      <c r="F993" s="29">
        <f>ROUND(E993/12*$C$4,0)</f>
        <v>0</v>
      </c>
      <c r="G993" s="29">
        <v>0</v>
      </c>
      <c r="H993" s="6" t="e">
        <f t="shared" si="511"/>
        <v>#DIV/0!</v>
      </c>
      <c r="I993" s="280"/>
      <c r="J993" s="280"/>
      <c r="K993" s="120"/>
      <c r="L993" s="120"/>
      <c r="M993" s="120"/>
      <c r="N993" s="120"/>
      <c r="O993" s="120"/>
      <c r="P993" s="120"/>
      <c r="Q993" s="79"/>
      <c r="R993" s="79"/>
      <c r="S993" s="79">
        <f t="shared" si="494"/>
        <v>0</v>
      </c>
      <c r="T993" s="79"/>
      <c r="U993" s="79"/>
      <c r="V993" s="79"/>
      <c r="W993" s="79"/>
    </row>
    <row r="994" spans="1:23" ht="45" x14ac:dyDescent="0.25">
      <c r="A994" s="254">
        <v>1</v>
      </c>
      <c r="B994" s="254">
        <v>1</v>
      </c>
      <c r="C994" s="279" t="s">
        <v>310</v>
      </c>
      <c r="D994" s="279"/>
      <c r="E994" s="146">
        <f>SUM(E995:E997)</f>
        <v>183</v>
      </c>
      <c r="F994" s="146">
        <f>SUM(F995:F997)</f>
        <v>61</v>
      </c>
      <c r="G994" s="146">
        <f>SUM(G995:G997)</f>
        <v>7</v>
      </c>
      <c r="H994" s="6">
        <f t="shared" si="511"/>
        <v>11.475409836065573</v>
      </c>
      <c r="I994" s="280"/>
      <c r="J994" s="280"/>
      <c r="K994" s="120"/>
      <c r="L994" s="120"/>
      <c r="M994" s="120"/>
      <c r="N994" s="120"/>
      <c r="O994" s="120"/>
      <c r="P994" s="120"/>
      <c r="Q994" s="79"/>
      <c r="R994" s="79"/>
      <c r="S994" s="79">
        <f t="shared" si="494"/>
        <v>0</v>
      </c>
      <c r="T994" s="79"/>
      <c r="U994" s="79"/>
      <c r="V994" s="79"/>
      <c r="W994" s="79"/>
    </row>
    <row r="995" spans="1:23" ht="30" x14ac:dyDescent="0.25">
      <c r="A995" s="254">
        <v>1</v>
      </c>
      <c r="B995" s="254">
        <v>1</v>
      </c>
      <c r="C995" s="279" t="s">
        <v>311</v>
      </c>
      <c r="D995" s="279"/>
      <c r="E995" s="146"/>
      <c r="F995" s="29">
        <f t="shared" ref="F995:F1000" si="512">ROUND(E995/12*$C$4,0)</f>
        <v>0</v>
      </c>
      <c r="G995" s="29">
        <v>0</v>
      </c>
      <c r="H995" s="6" t="e">
        <f t="shared" si="511"/>
        <v>#DIV/0!</v>
      </c>
      <c r="I995" s="280"/>
      <c r="J995" s="280"/>
      <c r="K995" s="120"/>
      <c r="L995" s="120"/>
      <c r="M995" s="120"/>
      <c r="N995" s="120"/>
      <c r="O995" s="120"/>
      <c r="P995" s="120"/>
      <c r="Q995" s="79"/>
      <c r="R995" s="79"/>
      <c r="S995" s="79">
        <f t="shared" si="494"/>
        <v>0</v>
      </c>
      <c r="T995" s="79"/>
      <c r="U995" s="79"/>
      <c r="V995" s="79"/>
      <c r="W995" s="79"/>
    </row>
    <row r="996" spans="1:23" ht="60" x14ac:dyDescent="0.25">
      <c r="A996" s="254">
        <v>1</v>
      </c>
      <c r="B996" s="254">
        <v>1</v>
      </c>
      <c r="C996" s="279" t="s">
        <v>320</v>
      </c>
      <c r="D996" s="279"/>
      <c r="E996" s="146">
        <v>173</v>
      </c>
      <c r="F996" s="29">
        <f t="shared" si="512"/>
        <v>58</v>
      </c>
      <c r="G996" s="29">
        <v>7</v>
      </c>
      <c r="H996" s="6">
        <f t="shared" si="511"/>
        <v>12.068965517241379</v>
      </c>
      <c r="I996" s="280"/>
      <c r="J996" s="280"/>
      <c r="K996" s="120"/>
      <c r="L996" s="120"/>
      <c r="M996" s="120"/>
      <c r="N996" s="120"/>
      <c r="O996" s="120"/>
      <c r="P996" s="120"/>
      <c r="Q996" s="79"/>
      <c r="R996" s="79"/>
      <c r="S996" s="79">
        <f t="shared" si="494"/>
        <v>0</v>
      </c>
      <c r="T996" s="79"/>
      <c r="U996" s="79"/>
      <c r="V996" s="79"/>
      <c r="W996" s="79"/>
    </row>
    <row r="997" spans="1:23" ht="45" x14ac:dyDescent="0.25">
      <c r="A997" s="254">
        <v>1</v>
      </c>
      <c r="B997" s="254">
        <v>1</v>
      </c>
      <c r="C997" s="279" t="s">
        <v>321</v>
      </c>
      <c r="D997" s="279"/>
      <c r="E997" s="146">
        <v>10</v>
      </c>
      <c r="F997" s="29">
        <f t="shared" si="512"/>
        <v>3</v>
      </c>
      <c r="G997" s="29">
        <v>0</v>
      </c>
      <c r="H997" s="6">
        <f t="shared" si="511"/>
        <v>0</v>
      </c>
      <c r="I997" s="280"/>
      <c r="J997" s="280"/>
      <c r="K997" s="120"/>
      <c r="L997" s="120"/>
      <c r="M997" s="120"/>
      <c r="N997" s="120"/>
      <c r="O997" s="120"/>
      <c r="P997" s="120"/>
      <c r="Q997" s="79"/>
      <c r="R997" s="79"/>
      <c r="S997" s="79">
        <f t="shared" si="494"/>
        <v>0</v>
      </c>
      <c r="T997" s="79"/>
      <c r="U997" s="79"/>
      <c r="V997" s="79"/>
      <c r="W997" s="79"/>
    </row>
    <row r="998" spans="1:23" x14ac:dyDescent="0.25">
      <c r="A998" s="254">
        <v>1</v>
      </c>
      <c r="B998" s="254">
        <v>1</v>
      </c>
      <c r="C998" s="279" t="s">
        <v>157</v>
      </c>
      <c r="D998" s="279"/>
      <c r="E998" s="146">
        <v>119</v>
      </c>
      <c r="F998" s="29">
        <f t="shared" si="512"/>
        <v>40</v>
      </c>
      <c r="G998" s="29"/>
      <c r="H998" s="6"/>
      <c r="I998" s="280"/>
      <c r="J998" s="280"/>
      <c r="K998" s="120"/>
      <c r="L998" s="120"/>
      <c r="M998" s="120"/>
      <c r="N998" s="120"/>
      <c r="O998" s="120"/>
      <c r="P998" s="120"/>
      <c r="Q998" s="79"/>
      <c r="R998" s="79"/>
      <c r="S998" s="79">
        <f t="shared" si="494"/>
        <v>0</v>
      </c>
      <c r="T998" s="79"/>
      <c r="U998" s="79"/>
      <c r="V998" s="79"/>
      <c r="W998" s="79"/>
    </row>
    <row r="999" spans="1:23" ht="30" x14ac:dyDescent="0.25">
      <c r="A999" s="254">
        <v>1</v>
      </c>
      <c r="B999" s="254">
        <v>1</v>
      </c>
      <c r="C999" s="279" t="s">
        <v>158</v>
      </c>
      <c r="D999" s="279"/>
      <c r="E999" s="146">
        <v>32</v>
      </c>
      <c r="F999" s="29">
        <f t="shared" si="512"/>
        <v>11</v>
      </c>
      <c r="G999" s="29">
        <v>3</v>
      </c>
      <c r="H999" s="6">
        <f>G999/F999*100</f>
        <v>27.27272727272727</v>
      </c>
      <c r="I999" s="280"/>
      <c r="J999" s="280"/>
      <c r="K999" s="120"/>
      <c r="L999" s="120"/>
      <c r="M999" s="120"/>
      <c r="N999" s="120"/>
      <c r="O999" s="120"/>
      <c r="P999" s="120"/>
      <c r="Q999" s="79"/>
      <c r="R999" s="79"/>
      <c r="S999" s="79">
        <f t="shared" si="494"/>
        <v>0</v>
      </c>
      <c r="T999" s="79"/>
      <c r="U999" s="79"/>
      <c r="V999" s="79"/>
      <c r="W999" s="79"/>
    </row>
    <row r="1000" spans="1:23" s="297" customFormat="1" ht="30" x14ac:dyDescent="0.25">
      <c r="A1000" s="254">
        <v>1</v>
      </c>
      <c r="B1000" s="254">
        <v>1</v>
      </c>
      <c r="C1000" s="512" t="s">
        <v>298</v>
      </c>
      <c r="D1000" s="512"/>
      <c r="E1000" s="148"/>
      <c r="F1000" s="31">
        <f t="shared" si="512"/>
        <v>0</v>
      </c>
      <c r="G1000" s="31"/>
      <c r="H1000" s="6"/>
      <c r="I1000" s="483"/>
      <c r="J1000" s="483"/>
      <c r="K1000" s="138"/>
      <c r="L1000" s="138"/>
      <c r="M1000" s="138"/>
      <c r="N1000" s="138"/>
      <c r="O1000" s="138"/>
      <c r="P1000" s="138"/>
      <c r="Q1000" s="79"/>
      <c r="R1000" s="79"/>
      <c r="S1000" s="79">
        <f t="shared" si="494"/>
        <v>0</v>
      </c>
      <c r="T1000" s="79"/>
      <c r="U1000" s="79"/>
      <c r="V1000" s="79"/>
      <c r="W1000" s="79"/>
    </row>
    <row r="1001" spans="1:23" ht="29.25" x14ac:dyDescent="0.25">
      <c r="A1001" s="254">
        <v>1</v>
      </c>
      <c r="B1001" s="254">
        <v>1</v>
      </c>
      <c r="C1001" s="1108" t="s">
        <v>165</v>
      </c>
      <c r="D1001" s="1108"/>
      <c r="E1001" s="150">
        <f>SUM(E999,E987+E998*3.2)</f>
        <v>599.79999999999995</v>
      </c>
      <c r="F1001" s="150">
        <f>SUM(F999,F987)</f>
        <v>73</v>
      </c>
      <c r="G1001" s="150">
        <f>SUM(G999,G987)</f>
        <v>10</v>
      </c>
      <c r="H1001" s="159">
        <f>G1001/F1001*100</f>
        <v>13.698630136986301</v>
      </c>
      <c r="I1001" s="473"/>
      <c r="J1001" s="473"/>
      <c r="K1001" s="165"/>
      <c r="L1001" s="165"/>
      <c r="M1001" s="165"/>
      <c r="N1001" s="165"/>
      <c r="O1001" s="165"/>
      <c r="P1001" s="165"/>
      <c r="Q1001" s="81">
        <v>630</v>
      </c>
      <c r="R1001" s="81">
        <f t="shared" ref="R1001" si="513">Q1001/12*$C$4</f>
        <v>210</v>
      </c>
      <c r="S1001" s="81">
        <f t="shared" ref="S1001" si="514">W1001-V1001-T1001</f>
        <v>6.3666400000000003</v>
      </c>
      <c r="T1001" s="81"/>
      <c r="U1001" s="81">
        <f>S1001-R1001</f>
        <v>-203.63336000000001</v>
      </c>
      <c r="V1001" s="81">
        <v>0</v>
      </c>
      <c r="W1001" s="81">
        <v>6.3666400000000003</v>
      </c>
    </row>
    <row r="1002" spans="1:23" x14ac:dyDescent="0.25">
      <c r="A1002" s="254">
        <v>1</v>
      </c>
      <c r="B1002" s="254">
        <v>1</v>
      </c>
      <c r="C1002" s="794" t="s">
        <v>166</v>
      </c>
      <c r="D1002" s="794"/>
      <c r="E1002" s="168">
        <f>SUM(E1001,E985)</f>
        <v>604.79999999999995</v>
      </c>
      <c r="F1002" s="168">
        <f>SUM(F1001,F985)</f>
        <v>75</v>
      </c>
      <c r="G1002" s="168">
        <f>SUM(G1001,G985)</f>
        <v>48.2</v>
      </c>
      <c r="H1002" s="168">
        <f>G1002/F1002*100</f>
        <v>64.266666666666666</v>
      </c>
      <c r="I1002" s="473"/>
      <c r="J1002" s="473"/>
      <c r="K1002" s="159"/>
      <c r="L1002" s="159"/>
      <c r="M1002" s="159"/>
      <c r="N1002" s="159"/>
      <c r="O1002" s="159"/>
      <c r="P1002" s="159"/>
      <c r="Q1002" s="81">
        <f t="shared" ref="Q1002" si="515">SUM(Q1001,Q985)</f>
        <v>630</v>
      </c>
      <c r="R1002" s="81">
        <f>SUM(R1001,R985)</f>
        <v>210</v>
      </c>
      <c r="S1002" s="81">
        <f t="shared" ref="S1002:W1002" si="516">SUM(S1001,S985)</f>
        <v>26.35829</v>
      </c>
      <c r="T1002" s="81">
        <f t="shared" si="516"/>
        <v>0</v>
      </c>
      <c r="U1002" s="81">
        <f t="shared" si="516"/>
        <v>-183.64171000000002</v>
      </c>
      <c r="V1002" s="81">
        <f t="shared" si="516"/>
        <v>0</v>
      </c>
      <c r="W1002" s="81">
        <f t="shared" si="516"/>
        <v>26.35829</v>
      </c>
    </row>
    <row r="1003" spans="1:23" x14ac:dyDescent="0.25">
      <c r="A1003" s="254">
        <v>1</v>
      </c>
      <c r="B1003" s="254">
        <v>1</v>
      </c>
      <c r="C1003" s="795" t="s">
        <v>31</v>
      </c>
      <c r="D1003" s="795"/>
      <c r="E1003" s="164"/>
      <c r="F1003" s="164"/>
      <c r="G1003" s="164"/>
      <c r="H1003" s="164"/>
      <c r="I1003" s="997"/>
      <c r="J1003" s="997"/>
      <c r="K1003" s="160"/>
      <c r="L1003" s="160"/>
      <c r="M1003" s="160"/>
      <c r="N1003" s="160"/>
      <c r="O1003" s="160"/>
      <c r="P1003" s="160"/>
      <c r="Q1003" s="82"/>
      <c r="R1003" s="82"/>
      <c r="S1003" s="82">
        <f t="shared" si="494"/>
        <v>0</v>
      </c>
      <c r="T1003" s="82"/>
      <c r="U1003" s="82"/>
      <c r="V1003" s="82"/>
      <c r="W1003" s="82"/>
    </row>
    <row r="1004" spans="1:23" x14ac:dyDescent="0.25">
      <c r="A1004" s="254">
        <v>1</v>
      </c>
      <c r="B1004" s="254">
        <v>1</v>
      </c>
      <c r="C1004" s="10" t="s">
        <v>148</v>
      </c>
      <c r="D1004" s="10"/>
      <c r="E1004" s="5"/>
      <c r="F1004" s="5"/>
      <c r="G1004" s="5"/>
      <c r="H1004" s="5"/>
      <c r="I1004" s="280"/>
      <c r="J1004" s="280"/>
      <c r="K1004" s="22"/>
      <c r="L1004" s="22"/>
      <c r="M1004" s="22"/>
      <c r="N1004" s="22"/>
      <c r="O1004" s="22"/>
      <c r="P1004" s="22"/>
      <c r="Q1004" s="79"/>
      <c r="R1004" s="79"/>
      <c r="S1004" s="79">
        <f t="shared" si="494"/>
        <v>0</v>
      </c>
      <c r="T1004" s="79"/>
      <c r="U1004" s="79"/>
      <c r="V1004" s="79"/>
      <c r="W1004" s="79"/>
    </row>
    <row r="1005" spans="1:23" s="297" customFormat="1" x14ac:dyDescent="0.25">
      <c r="A1005" s="254">
        <v>1</v>
      </c>
      <c r="B1005" s="254">
        <v>1</v>
      </c>
      <c r="C1005" s="3" t="s">
        <v>55</v>
      </c>
      <c r="D1005" s="329">
        <v>240</v>
      </c>
      <c r="E1005" s="386"/>
      <c r="F1005" s="29">
        <f t="shared" ref="F1005:F1006" si="517">ROUND(E1005/12*$C$4,0)</f>
        <v>0</v>
      </c>
      <c r="G1005" s="29"/>
      <c r="H1005" s="29" t="e">
        <f>G1005/F1005*100</f>
        <v>#DIV/0!</v>
      </c>
      <c r="I1005" s="278">
        <v>8</v>
      </c>
      <c r="J1005" s="32" t="e">
        <f>M1005/G1005</f>
        <v>#DIV/0!</v>
      </c>
      <c r="K1005" s="226">
        <f>ROUND(E1005*I1005,0)</f>
        <v>0</v>
      </c>
      <c r="L1005" s="226">
        <f t="shared" ref="L1005" si="518">ROUND(K1005/12*$C$4,0)</f>
        <v>0</v>
      </c>
      <c r="M1005" s="226"/>
      <c r="N1005" s="226" t="e">
        <f>M1005/L1005*100</f>
        <v>#DIV/0!</v>
      </c>
      <c r="O1005" s="226">
        <f>ROUND(K1005/D1005,0)</f>
        <v>0</v>
      </c>
      <c r="P1005" s="226" t="e">
        <f>M1005/$C$4*12/O1005</f>
        <v>#DIV/0!</v>
      </c>
      <c r="Q1005" s="79"/>
      <c r="R1005" s="79"/>
      <c r="S1005" s="79">
        <f t="shared" si="494"/>
        <v>0</v>
      </c>
      <c r="T1005" s="79"/>
      <c r="U1005" s="79">
        <f>S1005-R1005</f>
        <v>0</v>
      </c>
      <c r="V1005" s="79"/>
      <c r="W1005" s="79"/>
    </row>
    <row r="1006" spans="1:23" s="297" customFormat="1" x14ac:dyDescent="0.25">
      <c r="A1006" s="254"/>
      <c r="B1006" s="254"/>
      <c r="C1006" s="3" t="s">
        <v>77</v>
      </c>
      <c r="D1006" s="1103">
        <v>240</v>
      </c>
      <c r="E1006" s="1519"/>
      <c r="F1006" s="31">
        <f t="shared" si="517"/>
        <v>0</v>
      </c>
      <c r="G1006" s="31"/>
      <c r="H1006" s="31" t="e">
        <f>G1006/F1006*100</f>
        <v>#DIV/0!</v>
      </c>
      <c r="I1006" s="278">
        <v>8</v>
      </c>
      <c r="J1006" s="34" t="e">
        <f>M1006/G1006</f>
        <v>#DIV/0!</v>
      </c>
      <c r="K1006" s="300">
        <f>ROUND(E1006*I1006,0)</f>
        <v>0</v>
      </c>
      <c r="L1006" s="300">
        <f>K1006/9*($C$4-3)</f>
        <v>0</v>
      </c>
      <c r="M1006" s="300"/>
      <c r="N1006" s="300" t="e">
        <f>M1006/L1006*100</f>
        <v>#DIV/0!</v>
      </c>
      <c r="O1006" s="300">
        <f>ROUND(K1006/D1006,0)</f>
        <v>0</v>
      </c>
      <c r="P1006" s="300" t="e">
        <f>M1006/$C$4*12/O1006</f>
        <v>#DIV/0!</v>
      </c>
      <c r="Q1006" s="221"/>
      <c r="R1006" s="221"/>
      <c r="S1006" s="221"/>
      <c r="T1006" s="221"/>
      <c r="U1006" s="221"/>
      <c r="V1006" s="221"/>
      <c r="W1006" s="221"/>
    </row>
    <row r="1007" spans="1:23" x14ac:dyDescent="0.25">
      <c r="A1007" s="254">
        <v>1</v>
      </c>
      <c r="B1007" s="254">
        <v>1</v>
      </c>
      <c r="C1007" s="1535" t="s">
        <v>240</v>
      </c>
      <c r="D1007" s="1001"/>
      <c r="E1007" s="162">
        <f>SUM(E1005:E1006)</f>
        <v>0</v>
      </c>
      <c r="F1007" s="212">
        <f t="shared" ref="F1007" si="519">SUM(F1005:F1006)</f>
        <v>0</v>
      </c>
      <c r="G1007" s="212">
        <v>0</v>
      </c>
      <c r="H1007" s="212" t="e">
        <f>G1007/F1007*100</f>
        <v>#DIV/0!</v>
      </c>
      <c r="I1007" s="483">
        <f>IF(E1007=0,0,K1007/E1007)</f>
        <v>0</v>
      </c>
      <c r="J1007" s="793" t="e">
        <f>M1007/G1007</f>
        <v>#DIV/0!</v>
      </c>
      <c r="K1007" s="840">
        <f t="shared" ref="K1007:M1007" si="520">SUM(K1005:K1006)</f>
        <v>0</v>
      </c>
      <c r="L1007" s="840">
        <f t="shared" si="520"/>
        <v>0</v>
      </c>
      <c r="M1007" s="840">
        <f t="shared" si="520"/>
        <v>0</v>
      </c>
      <c r="N1007" s="840" t="e">
        <f>M1007/L1007*100</f>
        <v>#DIV/0!</v>
      </c>
      <c r="O1007" s="840">
        <f>SUM(O1005)</f>
        <v>0</v>
      </c>
      <c r="P1007" s="300" t="e">
        <f>M1007/$C$4*12/O1007</f>
        <v>#DIV/0!</v>
      </c>
      <c r="Q1007" s="221"/>
      <c r="R1007" s="221"/>
      <c r="S1007" s="221">
        <f t="shared" si="494"/>
        <v>0</v>
      </c>
      <c r="T1007" s="221"/>
      <c r="U1007" s="221"/>
      <c r="V1007" s="221"/>
      <c r="W1007" s="221"/>
    </row>
    <row r="1008" spans="1:23" ht="30" thickBot="1" x14ac:dyDescent="0.3">
      <c r="A1008" s="254">
        <v>1</v>
      </c>
      <c r="B1008" s="254">
        <v>1</v>
      </c>
      <c r="C1008" s="805" t="s">
        <v>340</v>
      </c>
      <c r="D1008" s="805"/>
      <c r="E1008" s="154">
        <f t="shared" ref="E1008" si="521">SUM(E1007)</f>
        <v>0</v>
      </c>
      <c r="F1008" s="154">
        <f t="shared" ref="F1008:G1008" si="522">SUM(F1007)</f>
        <v>0</v>
      </c>
      <c r="G1008" s="154">
        <f t="shared" si="522"/>
        <v>0</v>
      </c>
      <c r="H1008" s="154" t="e">
        <f>G1008/F1008*100</f>
        <v>#DIV/0!</v>
      </c>
      <c r="I1008" s="807">
        <f>IF(E1008=0,0,K1008/E1008)</f>
        <v>0</v>
      </c>
      <c r="J1008" s="808" t="e">
        <f>M1008/G1008</f>
        <v>#DIV/0!</v>
      </c>
      <c r="K1008" s="154">
        <f t="shared" ref="K1008:M1008" si="523">SUM(K1007)</f>
        <v>0</v>
      </c>
      <c r="L1008" s="154">
        <f t="shared" si="523"/>
        <v>0</v>
      </c>
      <c r="M1008" s="154">
        <f t="shared" si="523"/>
        <v>0</v>
      </c>
      <c r="N1008" s="764" t="e">
        <f>M1008/L1008*100</f>
        <v>#DIV/0!</v>
      </c>
      <c r="O1008" s="828">
        <f>SUM(O1005)</f>
        <v>0</v>
      </c>
      <c r="P1008" s="764" t="e">
        <f>M1008/$C$4*12/O1008</f>
        <v>#DIV/0!</v>
      </c>
      <c r="Q1008" s="80"/>
      <c r="R1008" s="81">
        <f t="shared" ref="R1008" si="524">Q1008/12*$C$4</f>
        <v>0</v>
      </c>
      <c r="S1008" s="80">
        <f t="shared" si="494"/>
        <v>0</v>
      </c>
      <c r="T1008" s="80"/>
      <c r="U1008" s="80">
        <f>S1008-R1008</f>
        <v>0</v>
      </c>
      <c r="V1008" s="80">
        <v>0</v>
      </c>
      <c r="W1008" s="80">
        <v>0</v>
      </c>
    </row>
    <row r="1009" spans="1:23" ht="15.75" thickBot="1" x14ac:dyDescent="0.3">
      <c r="A1009" s="254">
        <v>1</v>
      </c>
      <c r="B1009" s="254">
        <v>1</v>
      </c>
      <c r="C1009" s="677" t="s">
        <v>17</v>
      </c>
      <c r="D1009" s="677"/>
      <c r="E1009" s="179"/>
      <c r="F1009" s="179"/>
      <c r="G1009" s="179"/>
      <c r="H1009" s="179"/>
      <c r="I1009" s="1004"/>
      <c r="J1009" s="1004"/>
      <c r="K1009" s="163"/>
      <c r="L1009" s="163"/>
      <c r="M1009" s="163"/>
      <c r="N1009" s="163"/>
      <c r="O1009" s="163"/>
      <c r="P1009" s="163"/>
      <c r="Q1009" s="83">
        <f t="shared" ref="Q1009" si="525">SUM(Q1002,Q1008)</f>
        <v>630</v>
      </c>
      <c r="R1009" s="83">
        <f t="shared" ref="R1009" si="526">SUM(R1002,R1008)</f>
        <v>210</v>
      </c>
      <c r="S1009" s="83">
        <f t="shared" si="494"/>
        <v>26.35829</v>
      </c>
      <c r="T1009" s="83"/>
      <c r="U1009" s="83">
        <f t="shared" ref="U1009:V1009" si="527">SUM(U1002,U1008)</f>
        <v>-183.64171000000002</v>
      </c>
      <c r="V1009" s="83">
        <f t="shared" si="527"/>
        <v>0</v>
      </c>
      <c r="W1009" s="83">
        <f>SUM(W1002,W1008)</f>
        <v>26.35829</v>
      </c>
    </row>
    <row r="1010" spans="1:23" x14ac:dyDescent="0.25">
      <c r="A1010" s="254">
        <v>1</v>
      </c>
      <c r="B1010" s="254">
        <v>1</v>
      </c>
      <c r="C1010" s="719"/>
      <c r="D1010" s="719"/>
      <c r="E1010" s="160"/>
      <c r="F1010" s="160"/>
      <c r="G1010" s="160"/>
      <c r="H1010" s="160"/>
      <c r="I1010" s="997"/>
      <c r="J1010" s="997"/>
      <c r="K1010" s="160"/>
      <c r="L1010" s="160"/>
      <c r="M1010" s="160"/>
      <c r="N1010" s="160"/>
      <c r="O1010" s="160"/>
      <c r="P1010" s="160"/>
      <c r="Q1010" s="82"/>
      <c r="R1010" s="82"/>
      <c r="S1010" s="82">
        <f t="shared" si="494"/>
        <v>0</v>
      </c>
      <c r="T1010" s="82"/>
      <c r="U1010" s="82"/>
      <c r="V1010" s="82"/>
      <c r="W1010" s="82"/>
    </row>
    <row r="1011" spans="1:23" ht="29.25" x14ac:dyDescent="0.25">
      <c r="A1011" s="254">
        <v>1</v>
      </c>
      <c r="B1011" s="254">
        <v>1</v>
      </c>
      <c r="C1011" s="1526" t="s">
        <v>261</v>
      </c>
      <c r="D1011" s="507"/>
      <c r="E1011" s="22"/>
      <c r="F1011" s="22"/>
      <c r="G1011" s="22"/>
      <c r="H1011" s="22"/>
      <c r="I1011" s="280"/>
      <c r="J1011" s="280"/>
      <c r="K1011" s="22"/>
      <c r="L1011" s="22"/>
      <c r="M1011" s="22"/>
      <c r="N1011" s="22"/>
      <c r="O1011" s="22"/>
      <c r="P1011" s="22"/>
      <c r="Q1011" s="79"/>
      <c r="R1011" s="79"/>
      <c r="S1011" s="79">
        <f t="shared" si="494"/>
        <v>0</v>
      </c>
      <c r="T1011" s="79"/>
      <c r="U1011" s="79"/>
      <c r="V1011" s="79"/>
      <c r="W1011" s="79"/>
    </row>
    <row r="1012" spans="1:23" x14ac:dyDescent="0.25">
      <c r="A1012" s="254">
        <v>1</v>
      </c>
      <c r="B1012" s="254">
        <v>1</v>
      </c>
      <c r="C1012" s="1097" t="s">
        <v>467</v>
      </c>
      <c r="D1012" s="392"/>
      <c r="E1012" s="22"/>
      <c r="F1012" s="22"/>
      <c r="G1012" s="22"/>
      <c r="H1012" s="22"/>
      <c r="I1012" s="280"/>
      <c r="J1012" s="280"/>
      <c r="K1012" s="22"/>
      <c r="L1012" s="22"/>
      <c r="M1012" s="22"/>
      <c r="N1012" s="22"/>
      <c r="O1012" s="22"/>
      <c r="P1012" s="22"/>
      <c r="Q1012" s="79"/>
      <c r="R1012" s="79"/>
      <c r="S1012" s="79">
        <f t="shared" si="494"/>
        <v>0</v>
      </c>
      <c r="T1012" s="79"/>
      <c r="U1012" s="79"/>
      <c r="V1012" s="79"/>
      <c r="W1012" s="79"/>
    </row>
    <row r="1013" spans="1:23" x14ac:dyDescent="0.25">
      <c r="A1013" s="254">
        <v>1</v>
      </c>
      <c r="B1013" s="254">
        <v>1</v>
      </c>
      <c r="C1013" s="279" t="s">
        <v>361</v>
      </c>
      <c r="D1013" s="279"/>
      <c r="E1013" s="146">
        <f t="shared" ref="E1013:F1013" si="528">SUM(E1016,E1017,E1018)+E1014/2.7</f>
        <v>56</v>
      </c>
      <c r="F1013" s="146">
        <f t="shared" si="528"/>
        <v>18.666666666666668</v>
      </c>
      <c r="G1013" s="146">
        <f>SUM(G1016,G1017,G1018)+G1014/2.7</f>
        <v>33</v>
      </c>
      <c r="H1013" s="146">
        <f>G1013/F1013*100</f>
        <v>176.78571428571428</v>
      </c>
      <c r="I1013" s="280"/>
      <c r="J1013" s="280"/>
      <c r="K1013" s="120"/>
      <c r="L1013" s="120"/>
      <c r="M1013" s="120"/>
      <c r="N1013" s="120"/>
      <c r="O1013" s="120"/>
      <c r="P1013" s="120"/>
      <c r="Q1013" s="79"/>
      <c r="R1013" s="79"/>
      <c r="S1013" s="79">
        <f t="shared" si="494"/>
        <v>0</v>
      </c>
      <c r="T1013" s="79"/>
      <c r="U1013" s="79"/>
      <c r="V1013" s="79"/>
      <c r="W1013" s="79"/>
    </row>
    <row r="1014" spans="1:23" x14ac:dyDescent="0.25">
      <c r="C1014" s="512" t="s">
        <v>297</v>
      </c>
      <c r="D1014" s="279"/>
      <c r="E1014" s="146"/>
      <c r="F1014" s="146"/>
      <c r="G1014" s="146">
        <v>0</v>
      </c>
      <c r="H1014" s="146"/>
      <c r="I1014" s="280"/>
      <c r="J1014" s="280"/>
      <c r="K1014" s="120"/>
      <c r="L1014" s="120"/>
      <c r="M1014" s="120"/>
      <c r="N1014" s="120"/>
      <c r="O1014" s="120"/>
      <c r="P1014" s="120"/>
      <c r="Q1014" s="79"/>
      <c r="R1014" s="79"/>
      <c r="S1014" s="79"/>
      <c r="T1014" s="79"/>
      <c r="U1014" s="79"/>
      <c r="V1014" s="79"/>
      <c r="W1014" s="79"/>
    </row>
    <row r="1015" spans="1:23" x14ac:dyDescent="0.25">
      <c r="A1015" s="254">
        <v>1</v>
      </c>
      <c r="B1015" s="254">
        <v>1</v>
      </c>
      <c r="C1015" s="279" t="s">
        <v>302</v>
      </c>
      <c r="D1015" s="279"/>
      <c r="E1015" s="146"/>
      <c r="F1015" s="29"/>
      <c r="G1015" s="146"/>
      <c r="H1015" s="146"/>
      <c r="I1015" s="280"/>
      <c r="J1015" s="280"/>
      <c r="K1015" s="120"/>
      <c r="L1015" s="120"/>
      <c r="M1015" s="120"/>
      <c r="N1015" s="120"/>
      <c r="O1015" s="120"/>
      <c r="P1015" s="120"/>
      <c r="Q1015" s="79"/>
      <c r="R1015" s="79"/>
      <c r="S1015" s="79">
        <f t="shared" si="494"/>
        <v>0</v>
      </c>
      <c r="T1015" s="79"/>
      <c r="U1015" s="79"/>
      <c r="V1015" s="79"/>
      <c r="W1015" s="79"/>
    </row>
    <row r="1016" spans="1:23" ht="30" x14ac:dyDescent="0.25">
      <c r="A1016" s="254">
        <v>1</v>
      </c>
      <c r="B1016" s="254">
        <v>1</v>
      </c>
      <c r="C1016" s="279" t="s">
        <v>303</v>
      </c>
      <c r="D1016" s="279"/>
      <c r="E1016" s="146"/>
      <c r="F1016" s="29">
        <f t="shared" ref="F1016:F1021" si="529">E1016/12*$C$4</f>
        <v>0</v>
      </c>
      <c r="G1016" s="146">
        <v>0</v>
      </c>
      <c r="H1016" s="146" t="e">
        <f t="shared" ref="H1016:H1022" si="530">G1016/F1016*100</f>
        <v>#DIV/0!</v>
      </c>
      <c r="I1016" s="280"/>
      <c r="J1016" s="280"/>
      <c r="K1016" s="120"/>
      <c r="L1016" s="120"/>
      <c r="M1016" s="120"/>
      <c r="N1016" s="120"/>
      <c r="O1016" s="120"/>
      <c r="P1016" s="120"/>
      <c r="Q1016" s="79"/>
      <c r="R1016" s="79"/>
      <c r="S1016" s="79">
        <f t="shared" si="494"/>
        <v>0</v>
      </c>
      <c r="T1016" s="79"/>
      <c r="U1016" s="79"/>
      <c r="V1016" s="79"/>
      <c r="W1016" s="79"/>
    </row>
    <row r="1017" spans="1:23" ht="30" x14ac:dyDescent="0.25">
      <c r="A1017" s="254">
        <v>1</v>
      </c>
      <c r="B1017" s="254">
        <v>1</v>
      </c>
      <c r="C1017" s="279" t="s">
        <v>304</v>
      </c>
      <c r="D1017" s="279"/>
      <c r="E1017" s="146"/>
      <c r="F1017" s="29">
        <f t="shared" si="529"/>
        <v>0</v>
      </c>
      <c r="G1017" s="146">
        <v>0</v>
      </c>
      <c r="H1017" s="146" t="e">
        <f t="shared" si="530"/>
        <v>#DIV/0!</v>
      </c>
      <c r="I1017" s="280"/>
      <c r="J1017" s="280"/>
      <c r="K1017" s="120"/>
      <c r="L1017" s="120"/>
      <c r="M1017" s="120"/>
      <c r="N1017" s="120"/>
      <c r="O1017" s="120"/>
      <c r="P1017" s="120"/>
      <c r="Q1017" s="79"/>
      <c r="R1017" s="79"/>
      <c r="S1017" s="79">
        <f t="shared" ref="S1017:S1086" si="531">W1017-V1017-T1017</f>
        <v>0</v>
      </c>
      <c r="T1017" s="79"/>
      <c r="U1017" s="79"/>
      <c r="V1017" s="79"/>
      <c r="W1017" s="79"/>
    </row>
    <row r="1018" spans="1:23" x14ac:dyDescent="0.25">
      <c r="A1018" s="254">
        <v>1</v>
      </c>
      <c r="B1018" s="254">
        <v>1</v>
      </c>
      <c r="C1018" s="279" t="s">
        <v>305</v>
      </c>
      <c r="D1018" s="279"/>
      <c r="E1018" s="146">
        <v>56</v>
      </c>
      <c r="F1018" s="29">
        <f t="shared" si="529"/>
        <v>18.666666666666668</v>
      </c>
      <c r="G1018" s="146">
        <v>33</v>
      </c>
      <c r="H1018" s="146">
        <f t="shared" si="530"/>
        <v>176.78571428571428</v>
      </c>
      <c r="I1018" s="280"/>
      <c r="J1018" s="280"/>
      <c r="K1018" s="120"/>
      <c r="L1018" s="120"/>
      <c r="M1018" s="120"/>
      <c r="N1018" s="120"/>
      <c r="O1018" s="120"/>
      <c r="P1018" s="120"/>
      <c r="Q1018" s="79"/>
      <c r="R1018" s="79"/>
      <c r="S1018" s="79">
        <f t="shared" si="531"/>
        <v>0</v>
      </c>
      <c r="T1018" s="79"/>
      <c r="U1018" s="79"/>
      <c r="V1018" s="79"/>
      <c r="W1018" s="79"/>
    </row>
    <row r="1019" spans="1:23" x14ac:dyDescent="0.25">
      <c r="A1019" s="254">
        <v>1</v>
      </c>
      <c r="B1019" s="254">
        <v>1</v>
      </c>
      <c r="C1019" s="279" t="s">
        <v>360</v>
      </c>
      <c r="D1019" s="279"/>
      <c r="E1019" s="146"/>
      <c r="F1019" s="29">
        <f t="shared" ref="F1019" si="532">F1020+F1021/8.5</f>
        <v>0</v>
      </c>
      <c r="G1019" s="146">
        <f>G1020+G1021/8.5</f>
        <v>127.84823529411764</v>
      </c>
      <c r="H1019" s="146" t="e">
        <f t="shared" si="530"/>
        <v>#DIV/0!</v>
      </c>
      <c r="I1019" s="280"/>
      <c r="J1019" s="280"/>
      <c r="K1019" s="120"/>
      <c r="L1019" s="120"/>
      <c r="M1019" s="120"/>
      <c r="N1019" s="120"/>
      <c r="O1019" s="120"/>
      <c r="P1019" s="120"/>
      <c r="Q1019" s="79"/>
      <c r="R1019" s="79"/>
      <c r="S1019" s="79">
        <f t="shared" si="531"/>
        <v>0</v>
      </c>
      <c r="T1019" s="79"/>
      <c r="U1019" s="79"/>
      <c r="V1019" s="79"/>
      <c r="W1019" s="79"/>
    </row>
    <row r="1020" spans="1:23" x14ac:dyDescent="0.25">
      <c r="B1020" s="254">
        <v>1</v>
      </c>
      <c r="C1020" s="4" t="s">
        <v>452</v>
      </c>
      <c r="D1020" s="279"/>
      <c r="E1020" s="146"/>
      <c r="F1020" s="29">
        <f t="shared" si="529"/>
        <v>0</v>
      </c>
      <c r="G1020" s="146">
        <v>112</v>
      </c>
      <c r="H1020" s="146" t="e">
        <f t="shared" si="530"/>
        <v>#DIV/0!</v>
      </c>
      <c r="I1020" s="280"/>
      <c r="J1020" s="280"/>
      <c r="K1020" s="120"/>
      <c r="L1020" s="120"/>
      <c r="M1020" s="120"/>
      <c r="N1020" s="120"/>
      <c r="O1020" s="120"/>
      <c r="P1020" s="120"/>
      <c r="Q1020" s="79"/>
      <c r="R1020" s="79"/>
      <c r="S1020" s="79"/>
      <c r="T1020" s="79"/>
      <c r="U1020" s="79"/>
      <c r="V1020" s="79"/>
      <c r="W1020" s="79"/>
    </row>
    <row r="1021" spans="1:23" x14ac:dyDescent="0.25">
      <c r="A1021" s="254">
        <v>1</v>
      </c>
      <c r="B1021" s="254">
        <v>1</v>
      </c>
      <c r="C1021" s="512" t="s">
        <v>453</v>
      </c>
      <c r="D1021" s="512"/>
      <c r="E1021" s="148"/>
      <c r="F1021" s="31">
        <f t="shared" si="529"/>
        <v>0</v>
      </c>
      <c r="G1021" s="1502">
        <v>134.70999999999998</v>
      </c>
      <c r="H1021" s="148" t="e">
        <f t="shared" si="530"/>
        <v>#DIV/0!</v>
      </c>
      <c r="I1021" s="483"/>
      <c r="J1021" s="483"/>
      <c r="K1021" s="138"/>
      <c r="L1021" s="138"/>
      <c r="M1021" s="138"/>
      <c r="N1021" s="138"/>
      <c r="O1021" s="138"/>
      <c r="P1021" s="138"/>
      <c r="Q1021" s="79"/>
      <c r="R1021" s="79"/>
      <c r="S1021" s="79">
        <f t="shared" si="531"/>
        <v>0</v>
      </c>
      <c r="T1021" s="79"/>
      <c r="U1021" s="79"/>
      <c r="V1021" s="79"/>
      <c r="W1021" s="79"/>
    </row>
    <row r="1022" spans="1:23" x14ac:dyDescent="0.25">
      <c r="A1022" s="254">
        <v>1</v>
      </c>
      <c r="B1022" s="254">
        <v>1</v>
      </c>
      <c r="C1022" s="1108" t="s">
        <v>468</v>
      </c>
      <c r="D1022" s="1108"/>
      <c r="E1022" s="150">
        <f>SUM(E1013+E1020*3.2+E1021/3.9)</f>
        <v>56</v>
      </c>
      <c r="F1022" s="106">
        <f t="shared" ref="F1022:G1022" si="533">SUM(F1013+F1020*3.2+F1021/3.9)</f>
        <v>18.666666666666668</v>
      </c>
      <c r="G1022" s="150">
        <f t="shared" si="533"/>
        <v>425.94102564102565</v>
      </c>
      <c r="H1022" s="150">
        <f t="shared" si="530"/>
        <v>2281.8269230769229</v>
      </c>
      <c r="I1022" s="473"/>
      <c r="J1022" s="473"/>
      <c r="K1022" s="165"/>
      <c r="L1022" s="165"/>
      <c r="M1022" s="165"/>
      <c r="N1022" s="165"/>
      <c r="O1022" s="165"/>
      <c r="P1022" s="165"/>
      <c r="Q1022" s="81"/>
      <c r="R1022" s="81">
        <f t="shared" ref="R1022" si="534">Q1022/12*$C$4</f>
        <v>0</v>
      </c>
      <c r="S1022" s="81">
        <f t="shared" ref="S1022" si="535">W1022-V1022-T1022</f>
        <v>231.87027</v>
      </c>
      <c r="T1022" s="81"/>
      <c r="U1022" s="81">
        <f>S1022-R1022</f>
        <v>231.87027</v>
      </c>
      <c r="V1022" s="81">
        <v>-1.37676</v>
      </c>
      <c r="W1022" s="81">
        <v>230.49351000000001</v>
      </c>
    </row>
    <row r="1023" spans="1:23" ht="30" x14ac:dyDescent="0.25">
      <c r="A1023" s="254">
        <v>1</v>
      </c>
      <c r="B1023" s="254">
        <v>1</v>
      </c>
      <c r="C1023" s="1597" t="s">
        <v>306</v>
      </c>
      <c r="D1023" s="591"/>
      <c r="E1023" s="11"/>
      <c r="F1023" s="77"/>
      <c r="G1023" s="11"/>
      <c r="H1023" s="11"/>
      <c r="I1023" s="997"/>
      <c r="J1023" s="997"/>
      <c r="K1023" s="145"/>
      <c r="L1023" s="145"/>
      <c r="M1023" s="145"/>
      <c r="N1023" s="145"/>
      <c r="O1023" s="145"/>
      <c r="P1023" s="145"/>
      <c r="Q1023" s="79"/>
      <c r="R1023" s="79"/>
      <c r="S1023" s="79">
        <f t="shared" si="531"/>
        <v>0</v>
      </c>
      <c r="T1023" s="79"/>
      <c r="U1023" s="79"/>
      <c r="V1023" s="79"/>
      <c r="W1023" s="79"/>
    </row>
    <row r="1024" spans="1:23" x14ac:dyDescent="0.25">
      <c r="A1024" s="254">
        <v>1</v>
      </c>
      <c r="B1024" s="254">
        <v>1</v>
      </c>
      <c r="C1024" s="279" t="s">
        <v>197</v>
      </c>
      <c r="D1024" s="279"/>
      <c r="E1024" s="146">
        <f>SUM(E1026,E1031)</f>
        <v>431</v>
      </c>
      <c r="F1024" s="29">
        <f>SUM(F1026,F1031)</f>
        <v>144</v>
      </c>
      <c r="G1024" s="146">
        <f>SUM(G1026,G1031)</f>
        <v>124</v>
      </c>
      <c r="H1024" s="146">
        <f>G1024/F1024*100</f>
        <v>86.111111111111114</v>
      </c>
      <c r="I1024" s="280"/>
      <c r="J1024" s="280"/>
      <c r="K1024" s="120"/>
      <c r="L1024" s="120"/>
      <c r="M1024" s="120"/>
      <c r="N1024" s="120"/>
      <c r="O1024" s="120"/>
      <c r="P1024" s="120"/>
      <c r="Q1024" s="79"/>
      <c r="R1024" s="79"/>
      <c r="S1024" s="79">
        <f t="shared" si="531"/>
        <v>0</v>
      </c>
      <c r="T1024" s="79"/>
      <c r="U1024" s="79"/>
      <c r="V1024" s="79"/>
      <c r="W1024" s="79"/>
    </row>
    <row r="1025" spans="1:23" x14ac:dyDescent="0.25">
      <c r="A1025" s="254">
        <v>1</v>
      </c>
      <c r="B1025" s="254">
        <v>1</v>
      </c>
      <c r="C1025" s="279" t="s">
        <v>302</v>
      </c>
      <c r="D1025" s="279"/>
      <c r="E1025" s="146"/>
      <c r="F1025" s="29"/>
      <c r="G1025" s="146"/>
      <c r="H1025" s="146"/>
      <c r="I1025" s="280"/>
      <c r="J1025" s="280"/>
      <c r="K1025" s="120"/>
      <c r="L1025" s="120"/>
      <c r="M1025" s="120"/>
      <c r="N1025" s="120"/>
      <c r="O1025" s="120"/>
      <c r="P1025" s="120"/>
      <c r="Q1025" s="79"/>
      <c r="R1025" s="79"/>
      <c r="S1025" s="79">
        <f t="shared" si="531"/>
        <v>0</v>
      </c>
      <c r="T1025" s="79"/>
      <c r="U1025" s="79"/>
      <c r="V1025" s="79"/>
      <c r="W1025" s="79"/>
    </row>
    <row r="1026" spans="1:23" ht="30" customHeight="1" x14ac:dyDescent="0.25">
      <c r="A1026" s="254">
        <v>1</v>
      </c>
      <c r="B1026" s="254">
        <v>1</v>
      </c>
      <c r="C1026" s="279" t="s">
        <v>307</v>
      </c>
      <c r="D1026" s="279"/>
      <c r="E1026" s="146">
        <f>SUM(E1027:E1030)</f>
        <v>63</v>
      </c>
      <c r="F1026" s="29">
        <f>SUM(F1027:F1030)</f>
        <v>21</v>
      </c>
      <c r="G1026" s="146">
        <f>SUM(G1027:G1030)</f>
        <v>84</v>
      </c>
      <c r="H1026" s="146">
        <f t="shared" ref="H1026:H1034" si="536">G1026/F1026*100</f>
        <v>400</v>
      </c>
      <c r="I1026" s="280"/>
      <c r="J1026" s="280"/>
      <c r="K1026" s="120"/>
      <c r="L1026" s="120"/>
      <c r="M1026" s="120"/>
      <c r="N1026" s="120"/>
      <c r="O1026" s="120"/>
      <c r="P1026" s="120"/>
      <c r="Q1026" s="79"/>
      <c r="R1026" s="79"/>
      <c r="S1026" s="79">
        <f t="shared" si="531"/>
        <v>0</v>
      </c>
      <c r="T1026" s="79"/>
      <c r="U1026" s="79"/>
      <c r="V1026" s="79"/>
      <c r="W1026" s="79"/>
    </row>
    <row r="1027" spans="1:23" ht="30" x14ac:dyDescent="0.25">
      <c r="A1027" s="254">
        <v>1</v>
      </c>
      <c r="B1027" s="254">
        <v>1</v>
      </c>
      <c r="C1027" s="279" t="s">
        <v>308</v>
      </c>
      <c r="D1027" s="279"/>
      <c r="E1027" s="146">
        <v>30</v>
      </c>
      <c r="F1027" s="29">
        <f>ROUND(E1027/12*$C$4,0)</f>
        <v>10</v>
      </c>
      <c r="G1027" s="146">
        <v>9</v>
      </c>
      <c r="H1027" s="146">
        <f t="shared" si="536"/>
        <v>90</v>
      </c>
      <c r="I1027" s="280"/>
      <c r="J1027" s="280"/>
      <c r="K1027" s="120"/>
      <c r="L1027" s="120"/>
      <c r="M1027" s="120"/>
      <c r="N1027" s="120"/>
      <c r="O1027" s="120"/>
      <c r="P1027" s="120"/>
      <c r="Q1027" s="79"/>
      <c r="R1027" s="79"/>
      <c r="S1027" s="79">
        <f t="shared" si="531"/>
        <v>0</v>
      </c>
      <c r="T1027" s="79"/>
      <c r="U1027" s="79"/>
      <c r="V1027" s="79"/>
      <c r="W1027" s="79"/>
    </row>
    <row r="1028" spans="1:23" ht="30" x14ac:dyDescent="0.25">
      <c r="A1028" s="254">
        <v>1</v>
      </c>
      <c r="B1028" s="254">
        <v>1</v>
      </c>
      <c r="C1028" s="279" t="s">
        <v>309</v>
      </c>
      <c r="D1028" s="279"/>
      <c r="E1028" s="146">
        <v>11</v>
      </c>
      <c r="F1028" s="29">
        <f>ROUND(E1028/12*$C$4,0)</f>
        <v>4</v>
      </c>
      <c r="G1028" s="146">
        <v>3</v>
      </c>
      <c r="H1028" s="146">
        <f t="shared" si="536"/>
        <v>75</v>
      </c>
      <c r="I1028" s="280"/>
      <c r="J1028" s="280"/>
      <c r="K1028" s="120"/>
      <c r="L1028" s="120"/>
      <c r="M1028" s="120"/>
      <c r="N1028" s="120"/>
      <c r="O1028" s="120"/>
      <c r="P1028" s="120"/>
      <c r="Q1028" s="79"/>
      <c r="R1028" s="79"/>
      <c r="S1028" s="79">
        <f t="shared" si="531"/>
        <v>0</v>
      </c>
      <c r="T1028" s="79"/>
      <c r="U1028" s="79"/>
      <c r="V1028" s="79"/>
      <c r="W1028" s="79"/>
    </row>
    <row r="1029" spans="1:23" ht="45" x14ac:dyDescent="0.25">
      <c r="A1029" s="254">
        <v>1</v>
      </c>
      <c r="B1029" s="254">
        <v>1</v>
      </c>
      <c r="C1029" s="279" t="s">
        <v>354</v>
      </c>
      <c r="D1029" s="279"/>
      <c r="E1029" s="146">
        <v>22</v>
      </c>
      <c r="F1029" s="29">
        <f>ROUND(E1029/12*$C$4,0)</f>
        <v>7</v>
      </c>
      <c r="G1029" s="146">
        <v>72</v>
      </c>
      <c r="H1029" s="146">
        <f t="shared" si="536"/>
        <v>1028.5714285714287</v>
      </c>
      <c r="I1029" s="280"/>
      <c r="J1029" s="280"/>
      <c r="K1029" s="120"/>
      <c r="L1029" s="120"/>
      <c r="M1029" s="120"/>
      <c r="N1029" s="120"/>
      <c r="O1029" s="120"/>
      <c r="P1029" s="120"/>
      <c r="Q1029" s="79"/>
      <c r="R1029" s="79"/>
      <c r="S1029" s="79">
        <f t="shared" si="531"/>
        <v>0</v>
      </c>
      <c r="T1029" s="79"/>
      <c r="U1029" s="79"/>
      <c r="V1029" s="79"/>
      <c r="W1029" s="79"/>
    </row>
    <row r="1030" spans="1:23" ht="30" x14ac:dyDescent="0.25">
      <c r="A1030" s="254">
        <v>1</v>
      </c>
      <c r="B1030" s="254">
        <v>1</v>
      </c>
      <c r="C1030" s="279" t="s">
        <v>355</v>
      </c>
      <c r="D1030" s="279"/>
      <c r="E1030" s="146"/>
      <c r="F1030" s="29">
        <f>ROUND(E1030/12*$C$4,0)</f>
        <v>0</v>
      </c>
      <c r="G1030" s="146">
        <v>0</v>
      </c>
      <c r="H1030" s="146" t="e">
        <f t="shared" si="536"/>
        <v>#DIV/0!</v>
      </c>
      <c r="I1030" s="280"/>
      <c r="J1030" s="280"/>
      <c r="K1030" s="120"/>
      <c r="L1030" s="120"/>
      <c r="M1030" s="120"/>
      <c r="N1030" s="120"/>
      <c r="O1030" s="120"/>
      <c r="P1030" s="120"/>
      <c r="Q1030" s="79"/>
      <c r="R1030" s="79"/>
      <c r="S1030" s="79">
        <f t="shared" si="531"/>
        <v>0</v>
      </c>
      <c r="T1030" s="79"/>
      <c r="U1030" s="79"/>
      <c r="V1030" s="79"/>
      <c r="W1030" s="79"/>
    </row>
    <row r="1031" spans="1:23" ht="45" x14ac:dyDescent="0.25">
      <c r="A1031" s="254">
        <v>1</v>
      </c>
      <c r="B1031" s="254">
        <v>1</v>
      </c>
      <c r="C1031" s="279" t="s">
        <v>310</v>
      </c>
      <c r="D1031" s="279"/>
      <c r="E1031" s="146">
        <f>SUM(E1032:E1034)</f>
        <v>368</v>
      </c>
      <c r="F1031" s="29">
        <f>SUM(F1032:F1034)</f>
        <v>123</v>
      </c>
      <c r="G1031" s="146">
        <f>SUM(G1032:G1034)</f>
        <v>40</v>
      </c>
      <c r="H1031" s="146">
        <f t="shared" si="536"/>
        <v>32.520325203252028</v>
      </c>
      <c r="I1031" s="280"/>
      <c r="J1031" s="280"/>
      <c r="K1031" s="120"/>
      <c r="L1031" s="120"/>
      <c r="M1031" s="120"/>
      <c r="N1031" s="120"/>
      <c r="O1031" s="120"/>
      <c r="P1031" s="120"/>
      <c r="Q1031" s="79"/>
      <c r="R1031" s="79"/>
      <c r="S1031" s="79">
        <f t="shared" si="531"/>
        <v>0</v>
      </c>
      <c r="T1031" s="79"/>
      <c r="U1031" s="79"/>
      <c r="V1031" s="79"/>
      <c r="W1031" s="79"/>
    </row>
    <row r="1032" spans="1:23" ht="30" x14ac:dyDescent="0.25">
      <c r="A1032" s="254">
        <v>1</v>
      </c>
      <c r="B1032" s="254">
        <v>1</v>
      </c>
      <c r="C1032" s="279" t="s">
        <v>311</v>
      </c>
      <c r="D1032" s="279"/>
      <c r="E1032" s="146">
        <v>38</v>
      </c>
      <c r="F1032" s="29">
        <f t="shared" ref="F1032:F1036" si="537">ROUND(E1032/12*$C$4,0)</f>
        <v>13</v>
      </c>
      <c r="G1032" s="146">
        <v>11</v>
      </c>
      <c r="H1032" s="146">
        <f t="shared" si="536"/>
        <v>84.615384615384613</v>
      </c>
      <c r="I1032" s="280"/>
      <c r="J1032" s="280"/>
      <c r="K1032" s="120"/>
      <c r="L1032" s="120"/>
      <c r="M1032" s="120"/>
      <c r="N1032" s="120"/>
      <c r="O1032" s="120"/>
      <c r="P1032" s="120"/>
      <c r="Q1032" s="79"/>
      <c r="R1032" s="79"/>
      <c r="S1032" s="79">
        <f t="shared" si="531"/>
        <v>0</v>
      </c>
      <c r="T1032" s="79"/>
      <c r="U1032" s="79"/>
      <c r="V1032" s="79"/>
      <c r="W1032" s="79"/>
    </row>
    <row r="1033" spans="1:23" ht="60" x14ac:dyDescent="0.25">
      <c r="A1033" s="254">
        <v>1</v>
      </c>
      <c r="B1033" s="254">
        <v>1</v>
      </c>
      <c r="C1033" s="279" t="s">
        <v>320</v>
      </c>
      <c r="D1033" s="279"/>
      <c r="E1033" s="146">
        <v>323</v>
      </c>
      <c r="F1033" s="29">
        <f t="shared" si="537"/>
        <v>108</v>
      </c>
      <c r="G1033" s="146">
        <v>28</v>
      </c>
      <c r="H1033" s="146">
        <f t="shared" si="536"/>
        <v>25.925925925925924</v>
      </c>
      <c r="I1033" s="280"/>
      <c r="J1033" s="280"/>
      <c r="K1033" s="120"/>
      <c r="L1033" s="120"/>
      <c r="M1033" s="120"/>
      <c r="N1033" s="120"/>
      <c r="O1033" s="120"/>
      <c r="P1033" s="120"/>
      <c r="Q1033" s="79"/>
      <c r="R1033" s="79"/>
      <c r="S1033" s="79">
        <f t="shared" si="531"/>
        <v>0</v>
      </c>
      <c r="T1033" s="79"/>
      <c r="U1033" s="79"/>
      <c r="V1033" s="79"/>
      <c r="W1033" s="79"/>
    </row>
    <row r="1034" spans="1:23" ht="45" x14ac:dyDescent="0.25">
      <c r="A1034" s="254">
        <v>1</v>
      </c>
      <c r="B1034" s="254">
        <v>1</v>
      </c>
      <c r="C1034" s="279" t="s">
        <v>321</v>
      </c>
      <c r="D1034" s="279"/>
      <c r="E1034" s="146">
        <v>7</v>
      </c>
      <c r="F1034" s="29">
        <f t="shared" si="537"/>
        <v>2</v>
      </c>
      <c r="G1034" s="146">
        <v>1</v>
      </c>
      <c r="H1034" s="146">
        <f t="shared" si="536"/>
        <v>50</v>
      </c>
      <c r="I1034" s="280"/>
      <c r="J1034" s="280"/>
      <c r="K1034" s="120"/>
      <c r="L1034" s="120"/>
      <c r="M1034" s="120"/>
      <c r="N1034" s="120"/>
      <c r="O1034" s="120"/>
      <c r="P1034" s="120"/>
      <c r="Q1034" s="79"/>
      <c r="R1034" s="79"/>
      <c r="S1034" s="79">
        <f t="shared" si="531"/>
        <v>0</v>
      </c>
      <c r="T1034" s="79"/>
      <c r="U1034" s="79"/>
      <c r="V1034" s="79"/>
      <c r="W1034" s="79"/>
    </row>
    <row r="1035" spans="1:23" x14ac:dyDescent="0.25">
      <c r="A1035" s="254">
        <v>1</v>
      </c>
      <c r="B1035" s="254">
        <v>1</v>
      </c>
      <c r="C1035" s="279" t="s">
        <v>157</v>
      </c>
      <c r="D1035" s="279"/>
      <c r="E1035" s="146">
        <v>310</v>
      </c>
      <c r="F1035" s="29">
        <f t="shared" si="537"/>
        <v>103</v>
      </c>
      <c r="G1035" s="29"/>
      <c r="H1035" s="29"/>
      <c r="I1035" s="280"/>
      <c r="J1035" s="280"/>
      <c r="K1035" s="120"/>
      <c r="L1035" s="120"/>
      <c r="M1035" s="120"/>
      <c r="N1035" s="120"/>
      <c r="O1035" s="120"/>
      <c r="P1035" s="120"/>
      <c r="Q1035" s="79"/>
      <c r="R1035" s="79"/>
      <c r="S1035" s="79">
        <f t="shared" si="531"/>
        <v>0</v>
      </c>
      <c r="T1035" s="79"/>
      <c r="U1035" s="79"/>
      <c r="V1035" s="79"/>
      <c r="W1035" s="79"/>
    </row>
    <row r="1036" spans="1:23" ht="30" x14ac:dyDescent="0.25">
      <c r="A1036" s="254">
        <v>1</v>
      </c>
      <c r="B1036" s="254">
        <v>1</v>
      </c>
      <c r="C1036" s="512" t="s">
        <v>158</v>
      </c>
      <c r="D1036" s="512"/>
      <c r="E1036" s="148">
        <v>62</v>
      </c>
      <c r="F1036" s="31">
        <f t="shared" si="537"/>
        <v>21</v>
      </c>
      <c r="G1036" s="31">
        <v>30</v>
      </c>
      <c r="H1036" s="31">
        <f>G1036/F1036*100</f>
        <v>142.85714285714286</v>
      </c>
      <c r="I1036" s="483"/>
      <c r="J1036" s="483"/>
      <c r="K1036" s="138"/>
      <c r="L1036" s="138"/>
      <c r="M1036" s="138"/>
      <c r="N1036" s="138"/>
      <c r="O1036" s="138"/>
      <c r="P1036" s="138"/>
      <c r="Q1036" s="79"/>
      <c r="R1036" s="79"/>
      <c r="S1036" s="79">
        <f t="shared" si="531"/>
        <v>0</v>
      </c>
      <c r="T1036" s="79"/>
      <c r="U1036" s="79"/>
      <c r="V1036" s="79"/>
      <c r="W1036" s="79"/>
    </row>
    <row r="1037" spans="1:23" ht="29.25" x14ac:dyDescent="0.25">
      <c r="A1037" s="254">
        <v>1</v>
      </c>
      <c r="B1037" s="254">
        <v>1</v>
      </c>
      <c r="C1037" s="1108" t="s">
        <v>165</v>
      </c>
      <c r="D1037" s="1108"/>
      <c r="E1037" s="150">
        <f>SUM(E1036,E1024+E1035*3.2)</f>
        <v>1485</v>
      </c>
      <c r="F1037" s="106">
        <f>SUM(F1036,F1024)</f>
        <v>165</v>
      </c>
      <c r="G1037" s="106">
        <f>SUM(G1036,G1024)</f>
        <v>154</v>
      </c>
      <c r="H1037" s="106">
        <f>G1037/F1037*100</f>
        <v>93.333333333333329</v>
      </c>
      <c r="I1037" s="473"/>
      <c r="J1037" s="473"/>
      <c r="K1037" s="165"/>
      <c r="L1037" s="165"/>
      <c r="M1037" s="165"/>
      <c r="N1037" s="165"/>
      <c r="O1037" s="165"/>
      <c r="P1037" s="165"/>
      <c r="Q1037" s="81">
        <v>1300</v>
      </c>
      <c r="R1037" s="81">
        <f t="shared" ref="R1037" si="538">Q1037/12*$C$4</f>
        <v>433.33333333333331</v>
      </c>
      <c r="S1037" s="81">
        <f t="shared" ref="S1037" si="539">W1037-V1037-T1037</f>
        <v>116.44958</v>
      </c>
      <c r="T1037" s="81"/>
      <c r="U1037" s="81">
        <f>S1037-R1037</f>
        <v>-316.88375333333329</v>
      </c>
      <c r="V1037" s="81">
        <v>-3.8</v>
      </c>
      <c r="W1037" s="81">
        <v>112.64958</v>
      </c>
    </row>
    <row r="1038" spans="1:23" x14ac:dyDescent="0.25">
      <c r="A1038" s="254">
        <v>1</v>
      </c>
      <c r="B1038" s="254">
        <v>1</v>
      </c>
      <c r="C1038" s="794" t="s">
        <v>166</v>
      </c>
      <c r="D1038" s="794"/>
      <c r="E1038" s="168">
        <f>SUM(E1037,E1022)</f>
        <v>1541</v>
      </c>
      <c r="F1038" s="168">
        <f>SUM(F1037,F1022)</f>
        <v>183.66666666666666</v>
      </c>
      <c r="G1038" s="168">
        <f>SUM(G1037,G1022)</f>
        <v>579.94102564102559</v>
      </c>
      <c r="H1038" s="168">
        <f>G1038/F1038*100</f>
        <v>315.75736423286332</v>
      </c>
      <c r="I1038" s="473"/>
      <c r="J1038" s="473"/>
      <c r="K1038" s="159"/>
      <c r="L1038" s="159"/>
      <c r="M1038" s="159"/>
      <c r="N1038" s="159"/>
      <c r="O1038" s="159"/>
      <c r="P1038" s="159"/>
      <c r="Q1038" s="81">
        <f t="shared" ref="Q1038" si="540">SUM(Q1037,Q1022)</f>
        <v>1300</v>
      </c>
      <c r="R1038" s="81">
        <f t="shared" ref="R1038" si="541">SUM(R1037,R1022)</f>
        <v>433.33333333333331</v>
      </c>
      <c r="S1038" s="81">
        <f t="shared" ref="S1038:W1038" si="542">SUM(S1037,S1022)</f>
        <v>348.31984999999997</v>
      </c>
      <c r="T1038" s="81">
        <f t="shared" si="542"/>
        <v>0</v>
      </c>
      <c r="U1038" s="81">
        <f t="shared" si="542"/>
        <v>-85.013483333333284</v>
      </c>
      <c r="V1038" s="81">
        <f t="shared" si="542"/>
        <v>-5.1767599999999998</v>
      </c>
      <c r="W1038" s="81">
        <f t="shared" si="542"/>
        <v>343.14309000000003</v>
      </c>
    </row>
    <row r="1039" spans="1:23" x14ac:dyDescent="0.25">
      <c r="A1039" s="254">
        <v>1</v>
      </c>
      <c r="B1039" s="254">
        <v>1</v>
      </c>
      <c r="C1039" s="795" t="s">
        <v>31</v>
      </c>
      <c r="D1039" s="795"/>
      <c r="E1039" s="164"/>
      <c r="F1039" s="164"/>
      <c r="G1039" s="164"/>
      <c r="H1039" s="164"/>
      <c r="I1039" s="997"/>
      <c r="J1039" s="997"/>
      <c r="K1039" s="999"/>
      <c r="L1039" s="999"/>
      <c r="M1039" s="999"/>
      <c r="N1039" s="999"/>
      <c r="O1039" s="999"/>
      <c r="P1039" s="999"/>
      <c r="Q1039" s="82"/>
      <c r="R1039" s="82"/>
      <c r="S1039" s="82">
        <f t="shared" si="531"/>
        <v>0</v>
      </c>
      <c r="T1039" s="82"/>
      <c r="U1039" s="82"/>
      <c r="V1039" s="82"/>
      <c r="W1039" s="82"/>
    </row>
    <row r="1040" spans="1:23" x14ac:dyDescent="0.25">
      <c r="A1040" s="254">
        <v>1</v>
      </c>
      <c r="B1040" s="254">
        <v>1</v>
      </c>
      <c r="C1040" s="10" t="s">
        <v>148</v>
      </c>
      <c r="D1040" s="10"/>
      <c r="E1040" s="5"/>
      <c r="F1040" s="5"/>
      <c r="G1040" s="5"/>
      <c r="H1040" s="5"/>
      <c r="I1040" s="280"/>
      <c r="J1040" s="280"/>
      <c r="K1040" s="147"/>
      <c r="L1040" s="147"/>
      <c r="M1040" s="147"/>
      <c r="N1040" s="147"/>
      <c r="O1040" s="147"/>
      <c r="P1040" s="147"/>
      <c r="Q1040" s="79"/>
      <c r="R1040" s="79"/>
      <c r="S1040" s="79">
        <f t="shared" si="531"/>
        <v>0</v>
      </c>
      <c r="T1040" s="79"/>
      <c r="U1040" s="79"/>
      <c r="V1040" s="79"/>
      <c r="W1040" s="79"/>
    </row>
    <row r="1041" spans="1:23" s="297" customFormat="1" x14ac:dyDescent="0.25">
      <c r="A1041" s="254">
        <v>1</v>
      </c>
      <c r="B1041" s="254">
        <v>1</v>
      </c>
      <c r="C1041" s="3" t="s">
        <v>10</v>
      </c>
      <c r="D1041" s="329">
        <v>240</v>
      </c>
      <c r="E1041" s="5">
        <v>6</v>
      </c>
      <c r="F1041" s="29">
        <f>ROUND(E1041/12*$C$4,0)</f>
        <v>2</v>
      </c>
      <c r="G1041" s="29">
        <v>2</v>
      </c>
      <c r="H1041" s="29">
        <f>G1041/F1041*100</f>
        <v>100</v>
      </c>
      <c r="I1041" s="278">
        <v>8</v>
      </c>
      <c r="J1041" s="32">
        <f>M1041/G1041</f>
        <v>6.5</v>
      </c>
      <c r="K1041" s="226">
        <f>ROUND(E1041*I1041,0)</f>
        <v>48</v>
      </c>
      <c r="L1041" s="226">
        <f t="shared" ref="L1041" si="543">ROUND(K1041/12*$C$4,0)</f>
        <v>16</v>
      </c>
      <c r="M1041" s="226">
        <v>13</v>
      </c>
      <c r="N1041" s="226">
        <f>M1041/L1041*100</f>
        <v>81.25</v>
      </c>
      <c r="O1041" s="226">
        <f>ROUND(K1041/D1041,0)</f>
        <v>0</v>
      </c>
      <c r="P1041" s="226" t="e">
        <f>M1041/$C$4*12/O1041</f>
        <v>#DIV/0!</v>
      </c>
      <c r="Q1041" s="79"/>
      <c r="R1041" s="79"/>
      <c r="S1041" s="79">
        <f t="shared" si="531"/>
        <v>0</v>
      </c>
      <c r="T1041" s="79"/>
      <c r="U1041" s="79">
        <f>S1041-R1041</f>
        <v>0</v>
      </c>
      <c r="V1041" s="79"/>
      <c r="W1041" s="79"/>
    </row>
    <row r="1042" spans="1:23" s="297" customFormat="1" x14ac:dyDescent="0.25">
      <c r="A1042" s="254">
        <v>1</v>
      </c>
      <c r="B1042" s="254">
        <v>1</v>
      </c>
      <c r="C1042" s="1535" t="s">
        <v>240</v>
      </c>
      <c r="D1042" s="1001"/>
      <c r="E1042" s="162">
        <f>SUM(E1041)</f>
        <v>6</v>
      </c>
      <c r="F1042" s="162">
        <f>SUM(F1041)</f>
        <v>2</v>
      </c>
      <c r="G1042" s="162">
        <f>SUM(G1041)</f>
        <v>2</v>
      </c>
      <c r="H1042" s="212">
        <f>G1042/F1042*100</f>
        <v>100</v>
      </c>
      <c r="I1042" s="483">
        <f>IF(E1042=0,0,K1042/E1042)</f>
        <v>8</v>
      </c>
      <c r="J1042" s="793">
        <f>M1042/G1042</f>
        <v>6.5</v>
      </c>
      <c r="K1042" s="840">
        <f>SUM(K1041)</f>
        <v>48</v>
      </c>
      <c r="L1042" s="840">
        <f>SUM(L1041)</f>
        <v>16</v>
      </c>
      <c r="M1042" s="840">
        <f>SUM(M1041)</f>
        <v>13</v>
      </c>
      <c r="N1042" s="840">
        <f>M1042/L1042*100</f>
        <v>81.25</v>
      </c>
      <c r="O1042" s="840">
        <f>SUM(O1041)</f>
        <v>0</v>
      </c>
      <c r="P1042" s="300" t="e">
        <f>M1042/$C$4*12/O1042</f>
        <v>#DIV/0!</v>
      </c>
      <c r="Q1042" s="221"/>
      <c r="R1042" s="221"/>
      <c r="S1042" s="221">
        <f t="shared" si="531"/>
        <v>29.090319999999998</v>
      </c>
      <c r="T1042" s="221"/>
      <c r="U1042" s="221"/>
      <c r="V1042" s="221"/>
      <c r="W1042" s="221">
        <v>29.090319999999998</v>
      </c>
    </row>
    <row r="1043" spans="1:23" ht="30" thickBot="1" x14ac:dyDescent="0.3">
      <c r="A1043" s="254">
        <v>1</v>
      </c>
      <c r="B1043" s="254">
        <v>1</v>
      </c>
      <c r="C1043" s="805" t="s">
        <v>340</v>
      </c>
      <c r="D1043" s="805"/>
      <c r="E1043" s="154">
        <f>E1041</f>
        <v>6</v>
      </c>
      <c r="F1043" s="154">
        <f>F1041</f>
        <v>2</v>
      </c>
      <c r="G1043" s="154">
        <f>G1041</f>
        <v>2</v>
      </c>
      <c r="H1043" s="154">
        <f>G1043/F1043*100</f>
        <v>100</v>
      </c>
      <c r="I1043" s="807">
        <f>IF(E1043=0,0,K1043/E1043)</f>
        <v>8</v>
      </c>
      <c r="J1043" s="807">
        <f>M1043/G1043</f>
        <v>6.5</v>
      </c>
      <c r="K1043" s="178">
        <f>K1041</f>
        <v>48</v>
      </c>
      <c r="L1043" s="178">
        <f>L1041</f>
        <v>16</v>
      </c>
      <c r="M1043" s="178">
        <f>M1041</f>
        <v>13</v>
      </c>
      <c r="N1043" s="809">
        <f>M1043/L1043*100</f>
        <v>81.25</v>
      </c>
      <c r="O1043" s="828">
        <f>SUM(O1042)</f>
        <v>0</v>
      </c>
      <c r="P1043" s="764" t="e">
        <f>M1043/$C$4*12/O1043</f>
        <v>#DIV/0!</v>
      </c>
      <c r="Q1043" s="80">
        <v>100</v>
      </c>
      <c r="R1043" s="81">
        <f t="shared" ref="R1043" si="544">Q1043/12*$C$4</f>
        <v>33.333333333333336</v>
      </c>
      <c r="S1043" s="80">
        <f t="shared" si="531"/>
        <v>29.090319999999998</v>
      </c>
      <c r="T1043" s="80"/>
      <c r="U1043" s="80">
        <f>S1043-R1043</f>
        <v>-4.2430133333333373</v>
      </c>
      <c r="V1043" s="80">
        <f>V1042</f>
        <v>0</v>
      </c>
      <c r="W1043" s="80">
        <f>W1042</f>
        <v>29.090319999999998</v>
      </c>
    </row>
    <row r="1044" spans="1:23" ht="15.75" thickBot="1" x14ac:dyDescent="0.3">
      <c r="A1044" s="254">
        <v>1</v>
      </c>
      <c r="B1044" s="254">
        <v>1</v>
      </c>
      <c r="C1044" s="1127" t="s">
        <v>17</v>
      </c>
      <c r="D1044" s="1127"/>
      <c r="E1044" s="163"/>
      <c r="F1044" s="163"/>
      <c r="G1044" s="163"/>
      <c r="H1044" s="163"/>
      <c r="I1044" s="1004"/>
      <c r="J1044" s="1004"/>
      <c r="K1044" s="163"/>
      <c r="L1044" s="163"/>
      <c r="M1044" s="163">
        <f>M1043</f>
        <v>13</v>
      </c>
      <c r="N1044" s="163"/>
      <c r="O1044" s="163"/>
      <c r="P1044" s="163"/>
      <c r="Q1044" s="83">
        <f t="shared" ref="Q1044" si="545">SUM(Q1038,Q1043)</f>
        <v>1400</v>
      </c>
      <c r="R1044" s="83">
        <f t="shared" ref="R1044" si="546">SUM(R1038,R1043)</f>
        <v>466.66666666666663</v>
      </c>
      <c r="S1044" s="83">
        <f t="shared" si="531"/>
        <v>377.41017000000005</v>
      </c>
      <c r="T1044" s="83">
        <f>SUM(T1043,T1038)</f>
        <v>0</v>
      </c>
      <c r="U1044" s="83">
        <f t="shared" ref="U1044:V1044" si="547">SUM(U1038,U1043)</f>
        <v>-89.256496666666621</v>
      </c>
      <c r="V1044" s="83">
        <f t="shared" si="547"/>
        <v>-5.1767599999999998</v>
      </c>
      <c r="W1044" s="83">
        <f>SUM(W1038,W1043)</f>
        <v>372.23341000000005</v>
      </c>
    </row>
    <row r="1045" spans="1:23" x14ac:dyDescent="0.25">
      <c r="A1045" s="254">
        <v>1</v>
      </c>
      <c r="B1045" s="254">
        <v>1</v>
      </c>
      <c r="C1045" s="719"/>
      <c r="D1045" s="719"/>
      <c r="E1045" s="160"/>
      <c r="F1045" s="160"/>
      <c r="G1045" s="160"/>
      <c r="H1045" s="160"/>
      <c r="I1045" s="997"/>
      <c r="J1045" s="997"/>
      <c r="K1045" s="160"/>
      <c r="L1045" s="160"/>
      <c r="M1045" s="160"/>
      <c r="N1045" s="160"/>
      <c r="O1045" s="160"/>
      <c r="P1045" s="160"/>
      <c r="Q1045" s="82"/>
      <c r="R1045" s="82"/>
      <c r="S1045" s="82">
        <f t="shared" si="531"/>
        <v>0</v>
      </c>
      <c r="T1045" s="82"/>
      <c r="U1045" s="82"/>
      <c r="V1045" s="82"/>
      <c r="W1045" s="82"/>
    </row>
    <row r="1046" spans="1:23" ht="29.25" x14ac:dyDescent="0.25">
      <c r="A1046" s="254">
        <v>1</v>
      </c>
      <c r="B1046" s="254">
        <v>1</v>
      </c>
      <c r="C1046" s="1526" t="s">
        <v>262</v>
      </c>
      <c r="D1046" s="507"/>
      <c r="E1046" s="22"/>
      <c r="F1046" s="22"/>
      <c r="G1046" s="22"/>
      <c r="H1046" s="22"/>
      <c r="I1046" s="280"/>
      <c r="J1046" s="280"/>
      <c r="K1046" s="22"/>
      <c r="L1046" s="22"/>
      <c r="M1046" s="22"/>
      <c r="N1046" s="22"/>
      <c r="O1046" s="22"/>
      <c r="P1046" s="22"/>
      <c r="Q1046" s="79"/>
      <c r="R1046" s="79"/>
      <c r="S1046" s="79">
        <f t="shared" si="531"/>
        <v>0</v>
      </c>
      <c r="T1046" s="79"/>
      <c r="U1046" s="79"/>
      <c r="V1046" s="79"/>
      <c r="W1046" s="79"/>
    </row>
    <row r="1047" spans="1:23" x14ac:dyDescent="0.25">
      <c r="A1047" s="254">
        <v>1</v>
      </c>
      <c r="B1047" s="254">
        <v>1</v>
      </c>
      <c r="C1047" s="1595" t="s">
        <v>467</v>
      </c>
      <c r="D1047" s="392"/>
      <c r="E1047" s="5"/>
      <c r="F1047" s="5"/>
      <c r="G1047" s="5"/>
      <c r="H1047" s="5"/>
      <c r="I1047" s="280"/>
      <c r="J1047" s="280"/>
      <c r="K1047" s="22"/>
      <c r="L1047" s="22"/>
      <c r="M1047" s="22"/>
      <c r="N1047" s="22"/>
      <c r="O1047" s="22"/>
      <c r="P1047" s="22"/>
      <c r="Q1047" s="79"/>
      <c r="R1047" s="79"/>
      <c r="S1047" s="79">
        <f t="shared" si="531"/>
        <v>0</v>
      </c>
      <c r="T1047" s="79"/>
      <c r="U1047" s="79"/>
      <c r="V1047" s="79"/>
      <c r="W1047" s="79"/>
    </row>
    <row r="1048" spans="1:23" x14ac:dyDescent="0.25">
      <c r="A1048" s="254">
        <v>1</v>
      </c>
      <c r="B1048" s="254">
        <v>1</v>
      </c>
      <c r="C1048" s="279" t="s">
        <v>361</v>
      </c>
      <c r="D1048" s="277"/>
      <c r="E1048" s="5">
        <f t="shared" ref="E1048:F1048" si="548">E1050+E1051+E1052+E1053+E1049/2.7</f>
        <v>0</v>
      </c>
      <c r="F1048" s="5">
        <f t="shared" si="548"/>
        <v>0</v>
      </c>
      <c r="G1048" s="5">
        <f>G1050+G1051+G1052+G1053+G1049/2.7</f>
        <v>0</v>
      </c>
      <c r="H1048" s="22" t="e">
        <f>G1048/F1048*100</f>
        <v>#DIV/0!</v>
      </c>
      <c r="I1048" s="280"/>
      <c r="J1048" s="280"/>
      <c r="K1048" s="120"/>
      <c r="L1048" s="120"/>
      <c r="M1048" s="120"/>
      <c r="N1048" s="120"/>
      <c r="O1048" s="120"/>
      <c r="P1048" s="120"/>
      <c r="Q1048" s="79"/>
      <c r="R1048" s="79"/>
      <c r="S1048" s="79">
        <f t="shared" si="531"/>
        <v>0</v>
      </c>
      <c r="T1048" s="79"/>
      <c r="U1048" s="79"/>
      <c r="V1048" s="79"/>
      <c r="W1048" s="79"/>
    </row>
    <row r="1049" spans="1:23" x14ac:dyDescent="0.25">
      <c r="C1049" s="512" t="s">
        <v>297</v>
      </c>
      <c r="D1049" s="277"/>
      <c r="E1049" s="5"/>
      <c r="F1049" s="5"/>
      <c r="G1049" s="5">
        <v>0</v>
      </c>
      <c r="H1049" s="22"/>
      <c r="I1049" s="280"/>
      <c r="J1049" s="280"/>
      <c r="K1049" s="120"/>
      <c r="L1049" s="120"/>
      <c r="M1049" s="120"/>
      <c r="N1049" s="120"/>
      <c r="O1049" s="120"/>
      <c r="P1049" s="120"/>
      <c r="Q1049" s="79"/>
      <c r="R1049" s="79"/>
      <c r="S1049" s="79"/>
      <c r="T1049" s="79"/>
      <c r="U1049" s="79"/>
      <c r="V1049" s="79"/>
      <c r="W1049" s="79"/>
    </row>
    <row r="1050" spans="1:23" x14ac:dyDescent="0.25">
      <c r="A1050" s="254">
        <v>1</v>
      </c>
      <c r="B1050" s="254">
        <v>1</v>
      </c>
      <c r="C1050" s="279" t="s">
        <v>302</v>
      </c>
      <c r="D1050" s="279"/>
      <c r="E1050" s="146"/>
      <c r="F1050" s="29">
        <f t="shared" ref="F1050:F1056" si="549">ROUND(E1050/12*$C$4,0)</f>
        <v>0</v>
      </c>
      <c r="G1050" s="146"/>
      <c r="H1050" s="146"/>
      <c r="I1050" s="280"/>
      <c r="J1050" s="280"/>
      <c r="K1050" s="120"/>
      <c r="L1050" s="120"/>
      <c r="M1050" s="120"/>
      <c r="N1050" s="120"/>
      <c r="O1050" s="120"/>
      <c r="P1050" s="120"/>
      <c r="Q1050" s="79"/>
      <c r="R1050" s="79"/>
      <c r="S1050" s="79">
        <f t="shared" si="531"/>
        <v>0</v>
      </c>
      <c r="T1050" s="79"/>
      <c r="U1050" s="79"/>
      <c r="V1050" s="79"/>
      <c r="W1050" s="79"/>
    </row>
    <row r="1051" spans="1:23" ht="30" x14ac:dyDescent="0.25">
      <c r="A1051" s="254">
        <v>1</v>
      </c>
      <c r="B1051" s="254">
        <v>1</v>
      </c>
      <c r="C1051" s="279" t="s">
        <v>303</v>
      </c>
      <c r="D1051" s="279"/>
      <c r="E1051" s="146"/>
      <c r="F1051" s="29">
        <f t="shared" si="549"/>
        <v>0</v>
      </c>
      <c r="G1051" s="146">
        <v>0</v>
      </c>
      <c r="H1051" s="146" t="e">
        <f>G1051/F1051*100</f>
        <v>#DIV/0!</v>
      </c>
      <c r="I1051" s="280"/>
      <c r="J1051" s="280"/>
      <c r="K1051" s="120"/>
      <c r="L1051" s="120"/>
      <c r="M1051" s="120"/>
      <c r="N1051" s="120"/>
      <c r="O1051" s="120"/>
      <c r="P1051" s="120"/>
      <c r="Q1051" s="79"/>
      <c r="R1051" s="79"/>
      <c r="S1051" s="79">
        <f t="shared" si="531"/>
        <v>0</v>
      </c>
      <c r="T1051" s="79"/>
      <c r="U1051" s="79"/>
      <c r="V1051" s="79"/>
      <c r="W1051" s="79"/>
    </row>
    <row r="1052" spans="1:23" ht="30" x14ac:dyDescent="0.25">
      <c r="A1052" s="254">
        <v>1</v>
      </c>
      <c r="B1052" s="254">
        <v>1</v>
      </c>
      <c r="C1052" s="279" t="s">
        <v>304</v>
      </c>
      <c r="D1052" s="279"/>
      <c r="E1052" s="146"/>
      <c r="F1052" s="29">
        <f t="shared" si="549"/>
        <v>0</v>
      </c>
      <c r="G1052" s="146"/>
      <c r="H1052" s="146"/>
      <c r="I1052" s="280"/>
      <c r="J1052" s="280"/>
      <c r="K1052" s="120"/>
      <c r="L1052" s="120"/>
      <c r="M1052" s="120"/>
      <c r="N1052" s="120"/>
      <c r="O1052" s="120"/>
      <c r="P1052" s="120"/>
      <c r="Q1052" s="79"/>
      <c r="R1052" s="79"/>
      <c r="S1052" s="79">
        <f t="shared" si="531"/>
        <v>0</v>
      </c>
      <c r="T1052" s="79"/>
      <c r="U1052" s="79"/>
      <c r="V1052" s="79"/>
      <c r="W1052" s="79"/>
    </row>
    <row r="1053" spans="1:23" x14ac:dyDescent="0.25">
      <c r="A1053" s="254">
        <v>1</v>
      </c>
      <c r="B1053" s="254">
        <v>1</v>
      </c>
      <c r="C1053" s="279" t="s">
        <v>305</v>
      </c>
      <c r="D1053" s="279"/>
      <c r="E1053" s="146"/>
      <c r="F1053" s="29">
        <f t="shared" si="549"/>
        <v>0</v>
      </c>
      <c r="G1053" s="146">
        <v>0</v>
      </c>
      <c r="H1053" s="146" t="e">
        <f>G1053/F1053*100</f>
        <v>#DIV/0!</v>
      </c>
      <c r="I1053" s="280"/>
      <c r="J1053" s="280"/>
      <c r="K1053" s="120"/>
      <c r="L1053" s="120"/>
      <c r="M1053" s="120"/>
      <c r="N1053" s="120"/>
      <c r="O1053" s="120"/>
      <c r="P1053" s="120"/>
      <c r="Q1053" s="79"/>
      <c r="R1053" s="79"/>
      <c r="S1053" s="79">
        <f t="shared" si="531"/>
        <v>0</v>
      </c>
      <c r="T1053" s="79"/>
      <c r="U1053" s="79"/>
      <c r="V1053" s="79"/>
      <c r="W1053" s="79"/>
    </row>
    <row r="1054" spans="1:23" x14ac:dyDescent="0.25">
      <c r="A1054" s="254">
        <v>1</v>
      </c>
      <c r="B1054" s="254">
        <v>1</v>
      </c>
      <c r="C1054" s="279" t="s">
        <v>360</v>
      </c>
      <c r="D1054" s="279"/>
      <c r="E1054" s="146"/>
      <c r="F1054" s="29">
        <f t="shared" ref="F1054:G1054" si="550">F1055+F1056/8.5</f>
        <v>0</v>
      </c>
      <c r="G1054" s="146">
        <f t="shared" si="550"/>
        <v>4</v>
      </c>
      <c r="H1054" s="146" t="e">
        <f>G1054/F1054*100</f>
        <v>#DIV/0!</v>
      </c>
      <c r="I1054" s="280"/>
      <c r="J1054" s="280"/>
      <c r="K1054" s="120"/>
      <c r="L1054" s="120"/>
      <c r="M1054" s="120"/>
      <c r="N1054" s="120"/>
      <c r="O1054" s="120"/>
      <c r="P1054" s="120"/>
      <c r="Q1054" s="79"/>
      <c r="R1054" s="79"/>
      <c r="S1054" s="79">
        <f t="shared" si="531"/>
        <v>0</v>
      </c>
      <c r="T1054" s="79"/>
      <c r="U1054" s="79"/>
      <c r="V1054" s="79"/>
      <c r="W1054" s="79"/>
    </row>
    <row r="1055" spans="1:23" x14ac:dyDescent="0.25">
      <c r="B1055" s="254">
        <v>1</v>
      </c>
      <c r="C1055" s="4" t="s">
        <v>452</v>
      </c>
      <c r="D1055" s="279"/>
      <c r="E1055" s="146"/>
      <c r="F1055" s="29">
        <f t="shared" si="549"/>
        <v>0</v>
      </c>
      <c r="G1055" s="146">
        <v>4</v>
      </c>
      <c r="H1055" s="146" t="e">
        <f>G1055/F1055*100</f>
        <v>#DIV/0!</v>
      </c>
      <c r="I1055" s="280"/>
      <c r="J1055" s="280"/>
      <c r="K1055" s="120"/>
      <c r="L1055" s="120"/>
      <c r="M1055" s="120"/>
      <c r="N1055" s="120"/>
      <c r="O1055" s="120"/>
      <c r="P1055" s="120"/>
      <c r="Q1055" s="79"/>
      <c r="R1055" s="79"/>
      <c r="S1055" s="79"/>
      <c r="T1055" s="79"/>
      <c r="U1055" s="79"/>
      <c r="V1055" s="79"/>
      <c r="W1055" s="79"/>
    </row>
    <row r="1056" spans="1:23" x14ac:dyDescent="0.25">
      <c r="A1056" s="254">
        <v>1</v>
      </c>
      <c r="B1056" s="254">
        <v>1</v>
      </c>
      <c r="C1056" s="512" t="s">
        <v>453</v>
      </c>
      <c r="D1056" s="512"/>
      <c r="E1056" s="148"/>
      <c r="F1056" s="31">
        <f t="shared" si="549"/>
        <v>0</v>
      </c>
      <c r="G1056" s="148">
        <v>0</v>
      </c>
      <c r="H1056" s="148" t="e">
        <f>G1056/F1056*100</f>
        <v>#DIV/0!</v>
      </c>
      <c r="I1056" s="483"/>
      <c r="J1056" s="483"/>
      <c r="K1056" s="138"/>
      <c r="L1056" s="138"/>
      <c r="M1056" s="138"/>
      <c r="N1056" s="138"/>
      <c r="O1056" s="138"/>
      <c r="P1056" s="138"/>
      <c r="Q1056" s="79"/>
      <c r="R1056" s="79"/>
      <c r="S1056" s="79">
        <f t="shared" si="531"/>
        <v>0</v>
      </c>
      <c r="T1056" s="79"/>
      <c r="U1056" s="79"/>
      <c r="V1056" s="79"/>
      <c r="W1056" s="79"/>
    </row>
    <row r="1057" spans="1:23" x14ac:dyDescent="0.25">
      <c r="A1057" s="254">
        <v>1</v>
      </c>
      <c r="B1057" s="254">
        <v>1</v>
      </c>
      <c r="C1057" s="1108" t="s">
        <v>468</v>
      </c>
      <c r="D1057" s="1085"/>
      <c r="E1057" s="150">
        <f>SUM(E1048+E1055*3.2+E1056/3.9)</f>
        <v>0</v>
      </c>
      <c r="F1057" s="106">
        <f t="shared" ref="F1057:G1057" si="551">SUM(F1048+F1055*3.2+F1056/3.9)</f>
        <v>0</v>
      </c>
      <c r="G1057" s="150">
        <f t="shared" si="551"/>
        <v>12.8</v>
      </c>
      <c r="H1057" s="150" t="e">
        <f>G1057/F1057*100</f>
        <v>#DIV/0!</v>
      </c>
      <c r="I1057" s="473"/>
      <c r="J1057" s="473"/>
      <c r="K1057" s="165"/>
      <c r="L1057" s="165"/>
      <c r="M1057" s="165"/>
      <c r="N1057" s="165"/>
      <c r="O1057" s="165"/>
      <c r="P1057" s="165"/>
      <c r="Q1057" s="81"/>
      <c r="R1057" s="81">
        <f t="shared" ref="R1057" si="552">Q1057/12*$C$4</f>
        <v>0</v>
      </c>
      <c r="S1057" s="81">
        <f t="shared" ref="S1057" si="553">W1057-V1057-T1057</f>
        <v>6.6248000000000005</v>
      </c>
      <c r="T1057" s="81"/>
      <c r="U1057" s="81">
        <f>S1057-R1057</f>
        <v>6.6248000000000005</v>
      </c>
      <c r="V1057" s="81">
        <v>0</v>
      </c>
      <c r="W1057" s="81">
        <v>6.6248000000000005</v>
      </c>
    </row>
    <row r="1058" spans="1:23" x14ac:dyDescent="0.25">
      <c r="A1058" s="254">
        <v>1</v>
      </c>
      <c r="B1058" s="254">
        <v>1</v>
      </c>
      <c r="C1058" s="1097" t="s">
        <v>306</v>
      </c>
      <c r="D1058" s="591"/>
      <c r="E1058" s="11"/>
      <c r="F1058" s="77"/>
      <c r="G1058" s="11"/>
      <c r="H1058" s="11"/>
      <c r="I1058" s="997"/>
      <c r="J1058" s="997"/>
      <c r="K1058" s="145"/>
      <c r="L1058" s="145"/>
      <c r="M1058" s="145"/>
      <c r="N1058" s="145"/>
      <c r="O1058" s="145"/>
      <c r="P1058" s="145"/>
      <c r="Q1058" s="79"/>
      <c r="R1058" s="79"/>
      <c r="S1058" s="79">
        <f t="shared" si="531"/>
        <v>0</v>
      </c>
      <c r="T1058" s="79"/>
      <c r="U1058" s="79"/>
      <c r="V1058" s="79"/>
      <c r="W1058" s="79"/>
    </row>
    <row r="1059" spans="1:23" x14ac:dyDescent="0.25">
      <c r="A1059" s="254">
        <v>1</v>
      </c>
      <c r="B1059" s="254">
        <v>1</v>
      </c>
      <c r="C1059" s="279" t="s">
        <v>197</v>
      </c>
      <c r="D1059" s="279"/>
      <c r="E1059" s="146">
        <f>SUM(E1061,E1064)</f>
        <v>0</v>
      </c>
      <c r="F1059" s="146">
        <f>SUM(F1061,F1064)</f>
        <v>0</v>
      </c>
      <c r="G1059" s="146">
        <f>SUM(G1061,G1064)</f>
        <v>0</v>
      </c>
      <c r="H1059" s="147" t="e">
        <f>G1059/F1059*100</f>
        <v>#DIV/0!</v>
      </c>
      <c r="I1059" s="280"/>
      <c r="J1059" s="280"/>
      <c r="K1059" s="120"/>
      <c r="L1059" s="120"/>
      <c r="M1059" s="120"/>
      <c r="N1059" s="120"/>
      <c r="O1059" s="120"/>
      <c r="P1059" s="120"/>
      <c r="Q1059" s="79"/>
      <c r="R1059" s="79"/>
      <c r="S1059" s="79">
        <f t="shared" si="531"/>
        <v>0</v>
      </c>
      <c r="T1059" s="79"/>
      <c r="U1059" s="79"/>
      <c r="V1059" s="79"/>
      <c r="W1059" s="79"/>
    </row>
    <row r="1060" spans="1:23" x14ac:dyDescent="0.25">
      <c r="A1060" s="254">
        <v>1</v>
      </c>
      <c r="B1060" s="254">
        <v>1</v>
      </c>
      <c r="C1060" s="279" t="s">
        <v>302</v>
      </c>
      <c r="D1060" s="279"/>
      <c r="E1060" s="146"/>
      <c r="F1060" s="29"/>
      <c r="G1060" s="146"/>
      <c r="H1060" s="147"/>
      <c r="I1060" s="280"/>
      <c r="J1060" s="280"/>
      <c r="K1060" s="120"/>
      <c r="L1060" s="120"/>
      <c r="M1060" s="120"/>
      <c r="N1060" s="120"/>
      <c r="O1060" s="120"/>
      <c r="P1060" s="120"/>
      <c r="Q1060" s="79"/>
      <c r="R1060" s="79"/>
      <c r="S1060" s="79">
        <f t="shared" si="531"/>
        <v>0</v>
      </c>
      <c r="T1060" s="79"/>
      <c r="U1060" s="79"/>
      <c r="V1060" s="79"/>
      <c r="W1060" s="79"/>
    </row>
    <row r="1061" spans="1:23" ht="45" x14ac:dyDescent="0.25">
      <c r="A1061" s="254">
        <v>1</v>
      </c>
      <c r="B1061" s="254">
        <v>1</v>
      </c>
      <c r="C1061" s="1124" t="s">
        <v>307</v>
      </c>
      <c r="D1061" s="279"/>
      <c r="E1061" s="146">
        <f>SUM(E1062:E1063)</f>
        <v>0</v>
      </c>
      <c r="F1061" s="146">
        <f>SUM(F1062:F1063)</f>
        <v>0</v>
      </c>
      <c r="G1061" s="146">
        <f>SUM(G1062:G1063)</f>
        <v>0</v>
      </c>
      <c r="H1061" s="147" t="e">
        <f t="shared" ref="H1061:H1068" si="554">G1061/F1061*100</f>
        <v>#DIV/0!</v>
      </c>
      <c r="I1061" s="280"/>
      <c r="J1061" s="280"/>
      <c r="K1061" s="120"/>
      <c r="L1061" s="120"/>
      <c r="M1061" s="120"/>
      <c r="N1061" s="120"/>
      <c r="O1061" s="120"/>
      <c r="P1061" s="120"/>
      <c r="Q1061" s="79"/>
      <c r="R1061" s="79"/>
      <c r="S1061" s="79">
        <f t="shared" si="531"/>
        <v>0</v>
      </c>
      <c r="T1061" s="79"/>
      <c r="U1061" s="79"/>
      <c r="V1061" s="79"/>
      <c r="W1061" s="79"/>
    </row>
    <row r="1062" spans="1:23" ht="30" x14ac:dyDescent="0.25">
      <c r="A1062" s="254">
        <v>1</v>
      </c>
      <c r="B1062" s="254">
        <v>1</v>
      </c>
      <c r="C1062" s="279" t="s">
        <v>308</v>
      </c>
      <c r="D1062" s="279"/>
      <c r="E1062" s="146"/>
      <c r="F1062" s="29">
        <f t="shared" ref="F1062:F1068" si="555">ROUND(E1062/12*$C$4,0)</f>
        <v>0</v>
      </c>
      <c r="G1062" s="146"/>
      <c r="H1062" s="147" t="e">
        <f t="shared" si="554"/>
        <v>#DIV/0!</v>
      </c>
      <c r="I1062" s="280"/>
      <c r="J1062" s="280"/>
      <c r="K1062" s="120"/>
      <c r="L1062" s="120"/>
      <c r="M1062" s="120"/>
      <c r="N1062" s="120"/>
      <c r="O1062" s="120"/>
      <c r="P1062" s="120"/>
      <c r="Q1062" s="79"/>
      <c r="R1062" s="79"/>
      <c r="S1062" s="79">
        <f t="shared" si="531"/>
        <v>0</v>
      </c>
      <c r="T1062" s="79"/>
      <c r="U1062" s="79"/>
      <c r="V1062" s="79"/>
      <c r="W1062" s="79"/>
    </row>
    <row r="1063" spans="1:23" ht="30" x14ac:dyDescent="0.25">
      <c r="A1063" s="254">
        <v>1</v>
      </c>
      <c r="B1063" s="254">
        <v>1</v>
      </c>
      <c r="C1063" s="279" t="s">
        <v>309</v>
      </c>
      <c r="D1063" s="279"/>
      <c r="E1063" s="146"/>
      <c r="F1063" s="29">
        <f t="shared" si="555"/>
        <v>0</v>
      </c>
      <c r="G1063" s="146"/>
      <c r="H1063" s="147" t="e">
        <f t="shared" si="554"/>
        <v>#DIV/0!</v>
      </c>
      <c r="I1063" s="280"/>
      <c r="J1063" s="280"/>
      <c r="K1063" s="120"/>
      <c r="L1063" s="120"/>
      <c r="M1063" s="120"/>
      <c r="N1063" s="120"/>
      <c r="O1063" s="120"/>
      <c r="P1063" s="120"/>
      <c r="Q1063" s="79"/>
      <c r="R1063" s="79"/>
      <c r="S1063" s="79">
        <f t="shared" si="531"/>
        <v>0</v>
      </c>
      <c r="T1063" s="79"/>
      <c r="U1063" s="79"/>
      <c r="V1063" s="79"/>
      <c r="W1063" s="79"/>
    </row>
    <row r="1064" spans="1:23" ht="45" x14ac:dyDescent="0.25">
      <c r="A1064" s="254">
        <v>1</v>
      </c>
      <c r="B1064" s="254">
        <v>1</v>
      </c>
      <c r="C1064" s="1124" t="s">
        <v>310</v>
      </c>
      <c r="D1064" s="279"/>
      <c r="E1064" s="146">
        <f>SUM(E1065)</f>
        <v>0</v>
      </c>
      <c r="F1064" s="146">
        <f>SUM(F1065)</f>
        <v>0</v>
      </c>
      <c r="G1064" s="146">
        <f>SUM(G1065)</f>
        <v>0</v>
      </c>
      <c r="H1064" s="147" t="e">
        <f t="shared" si="554"/>
        <v>#DIV/0!</v>
      </c>
      <c r="I1064" s="280"/>
      <c r="J1064" s="280"/>
      <c r="K1064" s="120"/>
      <c r="L1064" s="120"/>
      <c r="M1064" s="120"/>
      <c r="N1064" s="120"/>
      <c r="O1064" s="120"/>
      <c r="P1064" s="120"/>
      <c r="Q1064" s="79"/>
      <c r="R1064" s="79"/>
      <c r="S1064" s="79">
        <f t="shared" si="531"/>
        <v>0</v>
      </c>
      <c r="T1064" s="79"/>
      <c r="U1064" s="79"/>
      <c r="V1064" s="79"/>
      <c r="W1064" s="79"/>
    </row>
    <row r="1065" spans="1:23" ht="30" x14ac:dyDescent="0.25">
      <c r="A1065" s="254">
        <v>1</v>
      </c>
      <c r="B1065" s="254">
        <v>1</v>
      </c>
      <c r="C1065" s="279" t="s">
        <v>311</v>
      </c>
      <c r="D1065" s="279"/>
      <c r="E1065" s="146"/>
      <c r="F1065" s="29">
        <f t="shared" si="555"/>
        <v>0</v>
      </c>
      <c r="G1065" s="146"/>
      <c r="H1065" s="147" t="e">
        <f t="shared" si="554"/>
        <v>#DIV/0!</v>
      </c>
      <c r="I1065" s="280"/>
      <c r="J1065" s="280"/>
      <c r="K1065" s="120"/>
      <c r="L1065" s="120"/>
      <c r="M1065" s="120"/>
      <c r="N1065" s="120"/>
      <c r="O1065" s="120"/>
      <c r="P1065" s="120"/>
      <c r="Q1065" s="79"/>
      <c r="R1065" s="79"/>
      <c r="S1065" s="79">
        <f t="shared" si="531"/>
        <v>0</v>
      </c>
      <c r="T1065" s="79"/>
      <c r="U1065" s="79"/>
      <c r="V1065" s="79"/>
      <c r="W1065" s="79"/>
    </row>
    <row r="1066" spans="1:23" x14ac:dyDescent="0.25">
      <c r="A1066" s="254">
        <v>1</v>
      </c>
      <c r="B1066" s="254">
        <v>1</v>
      </c>
      <c r="C1066" s="279" t="s">
        <v>157</v>
      </c>
      <c r="D1066" s="279"/>
      <c r="E1066" s="146">
        <v>10</v>
      </c>
      <c r="F1066" s="29">
        <f t="shared" si="555"/>
        <v>3</v>
      </c>
      <c r="G1066" s="146"/>
      <c r="H1066" s="147">
        <f t="shared" si="554"/>
        <v>0</v>
      </c>
      <c r="I1066" s="280"/>
      <c r="J1066" s="280"/>
      <c r="K1066" s="120"/>
      <c r="L1066" s="120"/>
      <c r="M1066" s="120"/>
      <c r="N1066" s="120"/>
      <c r="O1066" s="120"/>
      <c r="P1066" s="120"/>
      <c r="Q1066" s="79"/>
      <c r="R1066" s="79"/>
      <c r="S1066" s="79">
        <f t="shared" si="531"/>
        <v>0</v>
      </c>
      <c r="T1066" s="79"/>
      <c r="U1066" s="79"/>
      <c r="V1066" s="79"/>
      <c r="W1066" s="79"/>
    </row>
    <row r="1067" spans="1:23" ht="30" x14ac:dyDescent="0.25">
      <c r="A1067" s="254">
        <v>1</v>
      </c>
      <c r="B1067" s="254">
        <v>1</v>
      </c>
      <c r="C1067" s="279" t="s">
        <v>158</v>
      </c>
      <c r="D1067" s="279"/>
      <c r="E1067" s="146">
        <v>22</v>
      </c>
      <c r="F1067" s="29">
        <f t="shared" si="555"/>
        <v>7</v>
      </c>
      <c r="G1067" s="146">
        <v>24</v>
      </c>
      <c r="H1067" s="147">
        <f t="shared" si="554"/>
        <v>342.85714285714283</v>
      </c>
      <c r="I1067" s="280"/>
      <c r="J1067" s="280"/>
      <c r="K1067" s="120"/>
      <c r="L1067" s="120"/>
      <c r="M1067" s="120"/>
      <c r="N1067" s="120"/>
      <c r="O1067" s="120"/>
      <c r="P1067" s="120"/>
      <c r="Q1067" s="79"/>
      <c r="R1067" s="79"/>
      <c r="S1067" s="79">
        <f t="shared" si="531"/>
        <v>0</v>
      </c>
      <c r="T1067" s="79"/>
      <c r="U1067" s="79"/>
      <c r="V1067" s="79"/>
      <c r="W1067" s="79"/>
    </row>
    <row r="1068" spans="1:23" ht="30" x14ac:dyDescent="0.25">
      <c r="A1068" s="254">
        <v>1</v>
      </c>
      <c r="B1068" s="254">
        <v>1</v>
      </c>
      <c r="C1068" s="512" t="s">
        <v>298</v>
      </c>
      <c r="D1068" s="512"/>
      <c r="E1068" s="148"/>
      <c r="F1068" s="31">
        <f t="shared" si="555"/>
        <v>0</v>
      </c>
      <c r="G1068" s="31">
        <v>15</v>
      </c>
      <c r="H1068" s="149" t="e">
        <f t="shared" si="554"/>
        <v>#DIV/0!</v>
      </c>
      <c r="I1068" s="280"/>
      <c r="J1068" s="483"/>
      <c r="K1068" s="138"/>
      <c r="L1068" s="138"/>
      <c r="M1068" s="120"/>
      <c r="N1068" s="120"/>
      <c r="O1068" s="120"/>
      <c r="P1068" s="138"/>
      <c r="Q1068" s="79"/>
      <c r="R1068" s="79"/>
      <c r="S1068" s="79">
        <f t="shared" si="531"/>
        <v>0</v>
      </c>
      <c r="T1068" s="79"/>
      <c r="U1068" s="79"/>
      <c r="V1068" s="79"/>
      <c r="W1068" s="79"/>
    </row>
    <row r="1069" spans="1:23" x14ac:dyDescent="0.25">
      <c r="C1069" s="9" t="s">
        <v>160</v>
      </c>
      <c r="D1069" s="279"/>
      <c r="E1069" s="146"/>
      <c r="F1069" s="29"/>
      <c r="G1069" s="29"/>
      <c r="H1069" s="147"/>
      <c r="I1069" s="997"/>
      <c r="J1069" s="280"/>
      <c r="K1069" s="120"/>
      <c r="L1069" s="120"/>
      <c r="M1069" s="76"/>
      <c r="N1069" s="145"/>
      <c r="O1069" s="145"/>
      <c r="P1069" s="120"/>
      <c r="Q1069" s="79"/>
      <c r="R1069" s="118">
        <f t="shared" ref="R1069" si="556">Q1069/12*$C$4</f>
        <v>0</v>
      </c>
      <c r="S1069" s="118">
        <f t="shared" si="531"/>
        <v>0</v>
      </c>
      <c r="T1069" s="118"/>
      <c r="U1069" s="79">
        <f>S1069-R1069</f>
        <v>0</v>
      </c>
      <c r="V1069" s="79"/>
      <c r="W1069" s="79"/>
    </row>
    <row r="1070" spans="1:23" x14ac:dyDescent="0.25">
      <c r="C1070" s="1103" t="s">
        <v>171</v>
      </c>
      <c r="D1070" s="1110"/>
      <c r="E1070" s="6"/>
      <c r="F1070" s="31">
        <f t="shared" ref="F1070" si="557">ROUND(E1070/12*$C$4,0)</f>
        <v>0</v>
      </c>
      <c r="G1070" s="31">
        <v>0</v>
      </c>
      <c r="H1070" s="31" t="e">
        <f>G1070/F1070*100</f>
        <v>#DIV/0!</v>
      </c>
      <c r="I1070" s="1048"/>
      <c r="J1070" s="1048"/>
      <c r="K1070" s="1058"/>
      <c r="L1070" s="76"/>
      <c r="M1070" s="1058"/>
      <c r="N1070" s="76"/>
      <c r="O1070" s="76"/>
      <c r="P1070" s="1058"/>
      <c r="Q1070" s="118"/>
      <c r="R1070" s="960"/>
      <c r="S1070" s="960"/>
      <c r="T1070" s="960"/>
      <c r="U1070" s="118"/>
      <c r="V1070" s="118"/>
      <c r="W1070" s="118"/>
    </row>
    <row r="1071" spans="1:23" x14ac:dyDescent="0.25">
      <c r="A1071" s="254">
        <v>1</v>
      </c>
      <c r="B1071" s="254">
        <v>1</v>
      </c>
      <c r="C1071" s="794" t="s">
        <v>165</v>
      </c>
      <c r="D1071" s="1085"/>
      <c r="E1071" s="150">
        <f>E1059+E1066*3.2+E1067</f>
        <v>54</v>
      </c>
      <c r="F1071" s="150">
        <f>F1059+F1066*3.2+F1067</f>
        <v>16.600000000000001</v>
      </c>
      <c r="G1071" s="150">
        <f>G1059+G1066*3.2+G1067</f>
        <v>24</v>
      </c>
      <c r="H1071" s="150">
        <f>G1071/F1071*100</f>
        <v>144.57831325301203</v>
      </c>
      <c r="I1071" s="473"/>
      <c r="J1071" s="473"/>
      <c r="K1071" s="165"/>
      <c r="L1071" s="165"/>
      <c r="M1071" s="165"/>
      <c r="N1071" s="165"/>
      <c r="O1071" s="165"/>
      <c r="P1071" s="165"/>
      <c r="Q1071" s="81">
        <v>140</v>
      </c>
      <c r="R1071" s="81">
        <f t="shared" ref="R1071" si="558">Q1071/12*$C$4</f>
        <v>46.666666666666664</v>
      </c>
      <c r="S1071" s="81">
        <f t="shared" ref="S1071" si="559">W1071-V1071-T1071</f>
        <v>19.3277</v>
      </c>
      <c r="T1071" s="81"/>
      <c r="U1071" s="81">
        <f>S1071-R1071</f>
        <v>-27.338966666666664</v>
      </c>
      <c r="V1071" s="81">
        <v>0</v>
      </c>
      <c r="W1071" s="81">
        <v>19.3277</v>
      </c>
    </row>
    <row r="1072" spans="1:23" x14ac:dyDescent="0.25">
      <c r="A1072" s="254">
        <v>1</v>
      </c>
      <c r="B1072" s="254">
        <v>1</v>
      </c>
      <c r="C1072" s="794" t="s">
        <v>166</v>
      </c>
      <c r="D1072" s="794"/>
      <c r="E1072" s="168">
        <f>SUM(E1071,E1057)</f>
        <v>54</v>
      </c>
      <c r="F1072" s="168">
        <f>SUM(F1071,F1057)</f>
        <v>16.600000000000001</v>
      </c>
      <c r="G1072" s="168">
        <f>SUM(G1071,G1057)</f>
        <v>36.799999999999997</v>
      </c>
      <c r="H1072" s="168">
        <f>G1072/F1072*100</f>
        <v>221.68674698795178</v>
      </c>
      <c r="I1072" s="473"/>
      <c r="J1072" s="473"/>
      <c r="K1072" s="159"/>
      <c r="L1072" s="159"/>
      <c r="M1072" s="159"/>
      <c r="N1072" s="159"/>
      <c r="O1072" s="159"/>
      <c r="P1072" s="159"/>
      <c r="Q1072" s="81">
        <f>SUM(Q1071,Q1057,Q1069)</f>
        <v>140</v>
      </c>
      <c r="R1072" s="81">
        <f t="shared" ref="R1072:W1072" si="560">SUM(R1071,R1057,R1069)</f>
        <v>46.666666666666664</v>
      </c>
      <c r="S1072" s="81">
        <f t="shared" si="560"/>
        <v>25.952500000000001</v>
      </c>
      <c r="T1072" s="81">
        <f t="shared" si="560"/>
        <v>0</v>
      </c>
      <c r="U1072" s="81">
        <f t="shared" si="560"/>
        <v>-20.714166666666664</v>
      </c>
      <c r="V1072" s="81">
        <f t="shared" si="560"/>
        <v>0</v>
      </c>
      <c r="W1072" s="81">
        <f t="shared" si="560"/>
        <v>25.952500000000001</v>
      </c>
    </row>
    <row r="1073" spans="1:23" x14ac:dyDescent="0.25">
      <c r="A1073" s="254">
        <v>1</v>
      </c>
      <c r="B1073" s="254">
        <v>1</v>
      </c>
      <c r="C1073" s="795" t="s">
        <v>31</v>
      </c>
      <c r="D1073" s="795"/>
      <c r="E1073" s="164"/>
      <c r="F1073" s="164"/>
      <c r="G1073" s="164"/>
      <c r="H1073" s="164"/>
      <c r="I1073" s="997"/>
      <c r="J1073" s="997"/>
      <c r="K1073" s="999"/>
      <c r="L1073" s="999"/>
      <c r="M1073" s="999"/>
      <c r="N1073" s="999"/>
      <c r="O1073" s="999"/>
      <c r="P1073" s="999"/>
      <c r="Q1073" s="82"/>
      <c r="R1073" s="82"/>
      <c r="S1073" s="82">
        <f t="shared" si="531"/>
        <v>0</v>
      </c>
      <c r="T1073" s="82"/>
      <c r="U1073" s="82"/>
      <c r="V1073" s="82"/>
      <c r="W1073" s="82"/>
    </row>
    <row r="1074" spans="1:23" x14ac:dyDescent="0.25">
      <c r="A1074" s="254">
        <v>1</v>
      </c>
      <c r="B1074" s="254">
        <v>1</v>
      </c>
      <c r="C1074" s="10" t="s">
        <v>148</v>
      </c>
      <c r="D1074" s="10"/>
      <c r="E1074" s="5"/>
      <c r="F1074" s="5"/>
      <c r="G1074" s="5"/>
      <c r="H1074" s="5"/>
      <c r="I1074" s="280"/>
      <c r="J1074" s="280"/>
      <c r="K1074" s="147"/>
      <c r="L1074" s="147"/>
      <c r="M1074" s="147"/>
      <c r="N1074" s="147"/>
      <c r="O1074" s="147"/>
      <c r="P1074" s="147"/>
      <c r="Q1074" s="79"/>
      <c r="R1074" s="79"/>
      <c r="S1074" s="79">
        <f t="shared" si="531"/>
        <v>0</v>
      </c>
      <c r="T1074" s="79"/>
      <c r="U1074" s="79"/>
      <c r="V1074" s="79"/>
      <c r="W1074" s="79"/>
    </row>
    <row r="1075" spans="1:23" s="297" customFormat="1" x14ac:dyDescent="0.25">
      <c r="A1075" s="254">
        <v>1</v>
      </c>
      <c r="B1075" s="254">
        <v>1</v>
      </c>
      <c r="C1075" s="8" t="s">
        <v>482</v>
      </c>
      <c r="D1075" s="1695">
        <v>240</v>
      </c>
      <c r="E1075" s="386"/>
      <c r="F1075" s="29">
        <f>ROUND(E1075/12*$C$4,0)</f>
        <v>0</v>
      </c>
      <c r="G1075" s="29"/>
      <c r="H1075" s="29" t="e">
        <f>G1075/F1075*100</f>
        <v>#DIV/0!</v>
      </c>
      <c r="I1075" s="278">
        <v>8</v>
      </c>
      <c r="J1075" s="32" t="e">
        <f>M1075/G1075</f>
        <v>#DIV/0!</v>
      </c>
      <c r="K1075" s="226">
        <f>ROUND(E1075*I1075,0)</f>
        <v>0</v>
      </c>
      <c r="L1075" s="226"/>
      <c r="M1075" s="226"/>
      <c r="N1075" s="226" t="e">
        <f>M1075/L1075*100</f>
        <v>#DIV/0!</v>
      </c>
      <c r="O1075" s="226">
        <f>ROUND(K1075/D1075,0)</f>
        <v>0</v>
      </c>
      <c r="P1075" s="226" t="e">
        <f>M1075/$C$4*12/O1075</f>
        <v>#DIV/0!</v>
      </c>
      <c r="Q1075" s="79"/>
      <c r="R1075" s="79"/>
      <c r="S1075" s="79">
        <f t="shared" si="531"/>
        <v>0</v>
      </c>
      <c r="T1075" s="79"/>
      <c r="U1075" s="79">
        <f>S1075-R1075</f>
        <v>0</v>
      </c>
      <c r="V1075" s="79"/>
      <c r="W1075" s="79"/>
    </row>
    <row r="1076" spans="1:23" s="297" customFormat="1" x14ac:dyDescent="0.25">
      <c r="A1076" s="254"/>
      <c r="B1076" s="254"/>
      <c r="C1076" s="1616" t="s">
        <v>28</v>
      </c>
      <c r="D1076" s="1696">
        <v>240</v>
      </c>
      <c r="E1076" s="1519"/>
      <c r="F1076" s="31">
        <f t="shared" ref="F1076:F1077" si="561">ROUND(E1076/12*$C$4,0)</f>
        <v>0</v>
      </c>
      <c r="G1076" s="31"/>
      <c r="H1076" s="31" t="e">
        <f t="shared" ref="H1076:H1077" si="562">G1076/F1076*100</f>
        <v>#DIV/0!</v>
      </c>
      <c r="I1076" s="469">
        <v>8</v>
      </c>
      <c r="J1076" s="34" t="e">
        <f t="shared" ref="J1076:J1077" si="563">M1076/G1076</f>
        <v>#DIV/0!</v>
      </c>
      <c r="K1076" s="300">
        <f t="shared" ref="K1076:K1077" si="564">ROUND(E1076*I1076,0)</f>
        <v>0</v>
      </c>
      <c r="L1076" s="300"/>
      <c r="M1076" s="300"/>
      <c r="N1076" s="300" t="e">
        <f t="shared" ref="N1076:N1077" si="565">M1076/L1076*100</f>
        <v>#DIV/0!</v>
      </c>
      <c r="O1076" s="300">
        <f t="shared" ref="O1076:O1077" si="566">ROUND(K1076/D1076,0)</f>
        <v>0</v>
      </c>
      <c r="P1076" s="300" t="e">
        <f t="shared" ref="P1076:P1077" si="567">M1076/$C$4*12/O1076</f>
        <v>#DIV/0!</v>
      </c>
      <c r="Q1076" s="221"/>
      <c r="R1076" s="221"/>
      <c r="S1076" s="221"/>
      <c r="T1076" s="221"/>
      <c r="U1076" s="221"/>
      <c r="V1076" s="221"/>
      <c r="W1076" s="221"/>
    </row>
    <row r="1077" spans="1:23" s="297" customFormat="1" x14ac:dyDescent="0.25">
      <c r="A1077" s="254"/>
      <c r="B1077" s="254"/>
      <c r="C1077" s="1534" t="s">
        <v>9</v>
      </c>
      <c r="D1077" s="1696">
        <v>240</v>
      </c>
      <c r="E1077" s="1519"/>
      <c r="F1077" s="31">
        <f t="shared" si="561"/>
        <v>0</v>
      </c>
      <c r="G1077" s="31"/>
      <c r="H1077" s="31" t="e">
        <f t="shared" si="562"/>
        <v>#DIV/0!</v>
      </c>
      <c r="I1077" s="469">
        <v>8</v>
      </c>
      <c r="J1077" s="814" t="e">
        <f t="shared" si="563"/>
        <v>#DIV/0!</v>
      </c>
      <c r="K1077" s="300">
        <f t="shared" si="564"/>
        <v>0</v>
      </c>
      <c r="L1077" s="307"/>
      <c r="M1077" s="300"/>
      <c r="N1077" s="300" t="e">
        <f t="shared" si="565"/>
        <v>#DIV/0!</v>
      </c>
      <c r="O1077" s="307">
        <f t="shared" si="566"/>
        <v>0</v>
      </c>
      <c r="P1077" s="300" t="e">
        <f t="shared" si="567"/>
        <v>#DIV/0!</v>
      </c>
      <c r="Q1077" s="221"/>
      <c r="R1077" s="221"/>
      <c r="S1077" s="221"/>
      <c r="T1077" s="221"/>
      <c r="U1077" s="221"/>
      <c r="V1077" s="221"/>
      <c r="W1077" s="221"/>
    </row>
    <row r="1078" spans="1:23" x14ac:dyDescent="0.25">
      <c r="A1078" s="254">
        <v>1</v>
      </c>
      <c r="B1078" s="254">
        <v>1</v>
      </c>
      <c r="C1078" s="1535" t="s">
        <v>240</v>
      </c>
      <c r="D1078" s="1697"/>
      <c r="E1078" s="1522">
        <f>SUM(E1075:E1077)</f>
        <v>0</v>
      </c>
      <c r="F1078" s="159">
        <f t="shared" ref="F1078:G1078" si="568">SUM(F1075:F1077)</f>
        <v>0</v>
      </c>
      <c r="G1078" s="159">
        <f t="shared" si="568"/>
        <v>0</v>
      </c>
      <c r="H1078" s="106" t="e">
        <f>G1078/F1078*100</f>
        <v>#DIV/0!</v>
      </c>
      <c r="I1078" s="473">
        <f>IF(E1078=0,0,K1078/E1078)</f>
        <v>0</v>
      </c>
      <c r="J1078" s="819" t="e">
        <f>M1078/G1078</f>
        <v>#DIV/0!</v>
      </c>
      <c r="K1078" s="466">
        <f t="shared" ref="K1078:M1078" si="569">SUM(K1075:K1077)</f>
        <v>0</v>
      </c>
      <c r="L1078" s="800">
        <f t="shared" si="569"/>
        <v>0</v>
      </c>
      <c r="M1078" s="466">
        <f t="shared" si="569"/>
        <v>0</v>
      </c>
      <c r="N1078" s="466" t="e">
        <f>M1078/L1078*100</f>
        <v>#DIV/0!</v>
      </c>
      <c r="O1078" s="800">
        <f t="shared" ref="O1078" si="570">SUM(O1075:O1077)</f>
        <v>0</v>
      </c>
      <c r="P1078" s="233" t="e">
        <f>M1078/$C$4*12/O1078</f>
        <v>#DIV/0!</v>
      </c>
      <c r="Q1078" s="221"/>
      <c r="R1078" s="221"/>
      <c r="S1078" s="221">
        <f t="shared" si="531"/>
        <v>0</v>
      </c>
      <c r="T1078" s="221"/>
      <c r="U1078" s="221"/>
      <c r="V1078" s="221"/>
      <c r="W1078" s="221"/>
    </row>
    <row r="1079" spans="1:23" ht="30" thickBot="1" x14ac:dyDescent="0.3">
      <c r="A1079" s="254">
        <v>1</v>
      </c>
      <c r="B1079" s="254">
        <v>1</v>
      </c>
      <c r="C1079" s="805" t="s">
        <v>340</v>
      </c>
      <c r="D1079" s="805"/>
      <c r="E1079" s="154">
        <f t="shared" ref="E1079" si="571">SUM(E1078)</f>
        <v>0</v>
      </c>
      <c r="F1079" s="154">
        <f t="shared" ref="F1079:G1079" si="572">SUM(F1078)</f>
        <v>0</v>
      </c>
      <c r="G1079" s="154">
        <f t="shared" si="572"/>
        <v>0</v>
      </c>
      <c r="H1079" s="154" t="e">
        <f>G1079/F1079*100</f>
        <v>#DIV/0!</v>
      </c>
      <c r="I1079" s="1109">
        <f>IF(E1079=0,0,K1079/E1079)</f>
        <v>0</v>
      </c>
      <c r="J1079" s="1126" t="e">
        <f>SUM(J1078)</f>
        <v>#DIV/0!</v>
      </c>
      <c r="K1079" s="178">
        <f t="shared" ref="K1079:M1079" si="573">SUM(K1078)</f>
        <v>0</v>
      </c>
      <c r="L1079" s="178">
        <f t="shared" si="573"/>
        <v>0</v>
      </c>
      <c r="M1079" s="178">
        <f t="shared" si="573"/>
        <v>0</v>
      </c>
      <c r="N1079" s="809" t="e">
        <f>M1079/L1079*100</f>
        <v>#DIV/0!</v>
      </c>
      <c r="O1079" s="809">
        <f>SUM(O1075)</f>
        <v>0</v>
      </c>
      <c r="P1079" s="764" t="e">
        <f>M1079/$C$4*12/O1079</f>
        <v>#DIV/0!</v>
      </c>
      <c r="Q1079" s="80"/>
      <c r="R1079" s="81">
        <f t="shared" ref="R1079" si="574">Q1079/12*$C$4</f>
        <v>0</v>
      </c>
      <c r="S1079" s="80">
        <f t="shared" si="531"/>
        <v>0</v>
      </c>
      <c r="T1079" s="80"/>
      <c r="U1079" s="80">
        <f>S1079-R1079</f>
        <v>0</v>
      </c>
      <c r="V1079" s="80"/>
      <c r="W1079" s="80"/>
    </row>
    <row r="1080" spans="1:23" ht="15.75" thickBot="1" x14ac:dyDescent="0.3">
      <c r="A1080" s="254">
        <v>1</v>
      </c>
      <c r="B1080" s="254">
        <v>1</v>
      </c>
      <c r="C1080" s="677" t="s">
        <v>17</v>
      </c>
      <c r="D1080" s="677"/>
      <c r="E1080" s="179"/>
      <c r="F1080" s="179"/>
      <c r="G1080" s="179"/>
      <c r="H1080" s="179"/>
      <c r="I1080" s="1004"/>
      <c r="J1080" s="1004"/>
      <c r="K1080" s="163"/>
      <c r="L1080" s="163"/>
      <c r="M1080" s="163"/>
      <c r="N1080" s="163"/>
      <c r="O1080" s="163"/>
      <c r="P1080" s="163"/>
      <c r="Q1080" s="83">
        <f t="shared" ref="Q1080" si="575">SUM(Q1072,Q1079)</f>
        <v>140</v>
      </c>
      <c r="R1080" s="83">
        <f t="shared" ref="R1080" si="576">SUM(R1072,R1079)</f>
        <v>46.666666666666664</v>
      </c>
      <c r="S1080" s="83">
        <f t="shared" si="531"/>
        <v>25.952500000000001</v>
      </c>
      <c r="T1080" s="83">
        <f>SUM(T1079,T1072)</f>
        <v>0</v>
      </c>
      <c r="U1080" s="83">
        <f t="shared" ref="U1080:V1080" si="577">SUM(U1072,U1079)</f>
        <v>-20.714166666666664</v>
      </c>
      <c r="V1080" s="83">
        <f t="shared" si="577"/>
        <v>0</v>
      </c>
      <c r="W1080" s="83">
        <f>SUM(W1072,W1079)</f>
        <v>25.952500000000001</v>
      </c>
    </row>
    <row r="1081" spans="1:23" x14ac:dyDescent="0.25">
      <c r="A1081" s="254">
        <v>1</v>
      </c>
      <c r="B1081" s="254">
        <v>1</v>
      </c>
      <c r="C1081" s="719"/>
      <c r="D1081" s="719"/>
      <c r="E1081" s="160"/>
      <c r="F1081" s="160"/>
      <c r="G1081" s="160"/>
      <c r="H1081" s="160"/>
      <c r="I1081" s="997"/>
      <c r="J1081" s="997"/>
      <c r="K1081" s="160"/>
      <c r="L1081" s="160"/>
      <c r="M1081" s="160"/>
      <c r="N1081" s="160"/>
      <c r="O1081" s="160"/>
      <c r="P1081" s="160"/>
      <c r="Q1081" s="82"/>
      <c r="R1081" s="82"/>
      <c r="S1081" s="82">
        <f t="shared" si="531"/>
        <v>0</v>
      </c>
      <c r="T1081" s="82"/>
      <c r="U1081" s="82"/>
      <c r="V1081" s="82"/>
      <c r="W1081" s="82"/>
    </row>
    <row r="1082" spans="1:23" ht="29.25" x14ac:dyDescent="0.25">
      <c r="A1082" s="254">
        <v>1</v>
      </c>
      <c r="B1082" s="254">
        <v>1</v>
      </c>
      <c r="C1082" s="1526" t="s">
        <v>263</v>
      </c>
      <c r="D1082" s="1123"/>
      <c r="E1082" s="22"/>
      <c r="F1082" s="22"/>
      <c r="G1082" s="22"/>
      <c r="H1082" s="22"/>
      <c r="I1082" s="280"/>
      <c r="J1082" s="280"/>
      <c r="K1082" s="22"/>
      <c r="L1082" s="22"/>
      <c r="M1082" s="22"/>
      <c r="N1082" s="22"/>
      <c r="O1082" s="22"/>
      <c r="P1082" s="22"/>
      <c r="Q1082" s="79"/>
      <c r="R1082" s="79"/>
      <c r="S1082" s="79">
        <f t="shared" si="531"/>
        <v>0</v>
      </c>
      <c r="T1082" s="79"/>
      <c r="U1082" s="79"/>
      <c r="V1082" s="79"/>
      <c r="W1082" s="79"/>
    </row>
    <row r="1083" spans="1:23" x14ac:dyDescent="0.25">
      <c r="A1083" s="254">
        <v>1</v>
      </c>
      <c r="B1083" s="254">
        <v>1</v>
      </c>
      <c r="C1083" s="1097" t="s">
        <v>467</v>
      </c>
      <c r="D1083" s="392"/>
      <c r="E1083" s="22"/>
      <c r="F1083" s="22"/>
      <c r="G1083" s="22"/>
      <c r="H1083" s="22"/>
      <c r="I1083" s="280"/>
      <c r="J1083" s="280"/>
      <c r="K1083" s="22"/>
      <c r="L1083" s="22"/>
      <c r="M1083" s="22"/>
      <c r="N1083" s="22"/>
      <c r="O1083" s="22"/>
      <c r="P1083" s="22"/>
      <c r="Q1083" s="79"/>
      <c r="R1083" s="79"/>
      <c r="S1083" s="79">
        <f t="shared" si="531"/>
        <v>0</v>
      </c>
      <c r="T1083" s="79"/>
      <c r="U1083" s="79"/>
      <c r="V1083" s="79"/>
      <c r="W1083" s="79"/>
    </row>
    <row r="1084" spans="1:23" x14ac:dyDescent="0.25">
      <c r="A1084" s="254">
        <v>1</v>
      </c>
      <c r="B1084" s="254">
        <v>1</v>
      </c>
      <c r="C1084" s="279" t="s">
        <v>361</v>
      </c>
      <c r="D1084" s="279"/>
      <c r="E1084" s="146">
        <f t="shared" ref="E1084:F1084" si="578">SUM(E1087,E1088,E1089+E1085/2.7)</f>
        <v>0</v>
      </c>
      <c r="F1084" s="146">
        <f t="shared" si="578"/>
        <v>0</v>
      </c>
      <c r="G1084" s="146">
        <f>SUM(G1087,G1088,G1089+G1085/2.7)</f>
        <v>0</v>
      </c>
      <c r="H1084" s="146" t="e">
        <f>G1084/F1084*100</f>
        <v>#DIV/0!</v>
      </c>
      <c r="I1084" s="280"/>
      <c r="J1084" s="280"/>
      <c r="K1084" s="120"/>
      <c r="L1084" s="120"/>
      <c r="M1084" s="120"/>
      <c r="N1084" s="120"/>
      <c r="O1084" s="120"/>
      <c r="P1084" s="120"/>
      <c r="Q1084" s="79"/>
      <c r="R1084" s="79"/>
      <c r="S1084" s="79">
        <f t="shared" si="531"/>
        <v>0</v>
      </c>
      <c r="T1084" s="79"/>
      <c r="U1084" s="79"/>
      <c r="V1084" s="79"/>
      <c r="W1084" s="79"/>
    </row>
    <row r="1085" spans="1:23" x14ac:dyDescent="0.25">
      <c r="C1085" s="279" t="s">
        <v>297</v>
      </c>
      <c r="D1085" s="279"/>
      <c r="E1085" s="146"/>
      <c r="F1085" s="146"/>
      <c r="G1085" s="146"/>
      <c r="H1085" s="146"/>
      <c r="I1085" s="280"/>
      <c r="J1085" s="280"/>
      <c r="K1085" s="120"/>
      <c r="L1085" s="120"/>
      <c r="M1085" s="120"/>
      <c r="N1085" s="120"/>
      <c r="O1085" s="120"/>
      <c r="P1085" s="120"/>
      <c r="Q1085" s="79"/>
      <c r="R1085" s="79"/>
      <c r="S1085" s="79"/>
      <c r="T1085" s="79"/>
      <c r="U1085" s="79"/>
      <c r="V1085" s="79"/>
      <c r="W1085" s="79"/>
    </row>
    <row r="1086" spans="1:23" x14ac:dyDescent="0.25">
      <c r="A1086" s="254">
        <v>1</v>
      </c>
      <c r="B1086" s="254">
        <v>1</v>
      </c>
      <c r="C1086" s="279" t="s">
        <v>302</v>
      </c>
      <c r="D1086" s="279"/>
      <c r="E1086" s="146"/>
      <c r="F1086" s="29"/>
      <c r="G1086" s="146"/>
      <c r="H1086" s="146"/>
      <c r="I1086" s="280"/>
      <c r="J1086" s="280"/>
      <c r="K1086" s="120"/>
      <c r="L1086" s="120"/>
      <c r="M1086" s="120"/>
      <c r="N1086" s="120"/>
      <c r="O1086" s="120"/>
      <c r="P1086" s="120"/>
      <c r="Q1086" s="79"/>
      <c r="R1086" s="79"/>
      <c r="S1086" s="79">
        <f t="shared" si="531"/>
        <v>0</v>
      </c>
      <c r="T1086" s="79"/>
      <c r="U1086" s="79"/>
      <c r="V1086" s="79"/>
      <c r="W1086" s="79"/>
    </row>
    <row r="1087" spans="1:23" ht="30" x14ac:dyDescent="0.25">
      <c r="A1087" s="254">
        <v>1</v>
      </c>
      <c r="B1087" s="254">
        <v>1</v>
      </c>
      <c r="C1087" s="279" t="s">
        <v>303</v>
      </c>
      <c r="D1087" s="279"/>
      <c r="E1087" s="146"/>
      <c r="F1087" s="29">
        <f>ROUND(E1087/12*$C$4,0)</f>
        <v>0</v>
      </c>
      <c r="G1087" s="146"/>
      <c r="H1087" s="146"/>
      <c r="I1087" s="280"/>
      <c r="J1087" s="280"/>
      <c r="K1087" s="120"/>
      <c r="L1087" s="120"/>
      <c r="M1087" s="120"/>
      <c r="N1087" s="120"/>
      <c r="O1087" s="120"/>
      <c r="P1087" s="120"/>
      <c r="Q1087" s="79"/>
      <c r="R1087" s="79"/>
      <c r="S1087" s="79">
        <f t="shared" ref="S1087:S1154" si="579">W1087-V1087-T1087</f>
        <v>0</v>
      </c>
      <c r="T1087" s="79"/>
      <c r="U1087" s="79"/>
      <c r="V1087" s="79"/>
      <c r="W1087" s="79"/>
    </row>
    <row r="1088" spans="1:23" ht="30" x14ac:dyDescent="0.25">
      <c r="A1088" s="254">
        <v>1</v>
      </c>
      <c r="B1088" s="254">
        <v>1</v>
      </c>
      <c r="C1088" s="279" t="s">
        <v>304</v>
      </c>
      <c r="D1088" s="279"/>
      <c r="E1088" s="146"/>
      <c r="F1088" s="29">
        <f>ROUND(E1088/12*$C$4,0)</f>
        <v>0</v>
      </c>
      <c r="G1088" s="146"/>
      <c r="H1088" s="146" t="e">
        <f t="shared" ref="H1088:H1093" si="580">G1088/F1088*100</f>
        <v>#DIV/0!</v>
      </c>
      <c r="I1088" s="280"/>
      <c r="J1088" s="280"/>
      <c r="K1088" s="120"/>
      <c r="L1088" s="120"/>
      <c r="M1088" s="120"/>
      <c r="N1088" s="120"/>
      <c r="O1088" s="120"/>
      <c r="P1088" s="120"/>
      <c r="Q1088" s="79"/>
      <c r="R1088" s="79"/>
      <c r="S1088" s="79">
        <f t="shared" si="579"/>
        <v>0</v>
      </c>
      <c r="T1088" s="79"/>
      <c r="U1088" s="79"/>
      <c r="V1088" s="79"/>
      <c r="W1088" s="79"/>
    </row>
    <row r="1089" spans="1:23" x14ac:dyDescent="0.25">
      <c r="A1089" s="254">
        <v>1</v>
      </c>
      <c r="B1089" s="254">
        <v>1</v>
      </c>
      <c r="C1089" s="279" t="s">
        <v>305</v>
      </c>
      <c r="D1089" s="279"/>
      <c r="E1089" s="146"/>
      <c r="F1089" s="29">
        <f>ROUND(E1089/12*$C$4,0)</f>
        <v>0</v>
      </c>
      <c r="G1089" s="146"/>
      <c r="H1089" s="146" t="e">
        <f t="shared" si="580"/>
        <v>#DIV/0!</v>
      </c>
      <c r="I1089" s="280"/>
      <c r="J1089" s="280"/>
      <c r="K1089" s="120"/>
      <c r="L1089" s="120"/>
      <c r="M1089" s="120"/>
      <c r="N1089" s="120"/>
      <c r="O1089" s="120"/>
      <c r="P1089" s="120"/>
      <c r="Q1089" s="79"/>
      <c r="R1089" s="79"/>
      <c r="S1089" s="79">
        <f t="shared" si="579"/>
        <v>0</v>
      </c>
      <c r="T1089" s="79"/>
      <c r="U1089" s="79"/>
      <c r="V1089" s="79"/>
      <c r="W1089" s="79"/>
    </row>
    <row r="1090" spans="1:23" x14ac:dyDescent="0.25">
      <c r="A1090" s="254">
        <v>1</v>
      </c>
      <c r="B1090" s="254">
        <v>1</v>
      </c>
      <c r="C1090" s="279" t="s">
        <v>360</v>
      </c>
      <c r="D1090" s="279"/>
      <c r="E1090" s="146"/>
      <c r="F1090" s="29">
        <f t="shared" ref="F1090:G1090" si="581">F1091+F1092/8.5</f>
        <v>0</v>
      </c>
      <c r="G1090" s="146">
        <f t="shared" si="581"/>
        <v>0</v>
      </c>
      <c r="H1090" s="146" t="e">
        <f t="shared" si="580"/>
        <v>#DIV/0!</v>
      </c>
      <c r="I1090" s="280"/>
      <c r="J1090" s="280"/>
      <c r="K1090" s="120"/>
      <c r="L1090" s="120"/>
      <c r="M1090" s="120"/>
      <c r="N1090" s="120"/>
      <c r="O1090" s="120"/>
      <c r="P1090" s="120"/>
      <c r="Q1090" s="79"/>
      <c r="R1090" s="79"/>
      <c r="S1090" s="79">
        <f t="shared" si="579"/>
        <v>0</v>
      </c>
      <c r="T1090" s="79"/>
      <c r="U1090" s="79"/>
      <c r="V1090" s="79"/>
      <c r="W1090" s="79"/>
    </row>
    <row r="1091" spans="1:23" x14ac:dyDescent="0.25">
      <c r="B1091" s="254">
        <v>1</v>
      </c>
      <c r="C1091" s="4" t="s">
        <v>452</v>
      </c>
      <c r="D1091" s="279"/>
      <c r="E1091" s="146"/>
      <c r="F1091" s="29">
        <f t="shared" ref="F1091:F1092" si="582">ROUND(E1091/12*$C$4,0)</f>
        <v>0</v>
      </c>
      <c r="G1091" s="146"/>
      <c r="H1091" s="146" t="e">
        <f t="shared" si="580"/>
        <v>#DIV/0!</v>
      </c>
      <c r="I1091" s="280"/>
      <c r="J1091" s="280"/>
      <c r="K1091" s="120"/>
      <c r="L1091" s="120"/>
      <c r="M1091" s="120"/>
      <c r="N1091" s="120"/>
      <c r="O1091" s="120"/>
      <c r="P1091" s="120"/>
      <c r="Q1091" s="79"/>
      <c r="R1091" s="79"/>
      <c r="S1091" s="79"/>
      <c r="T1091" s="79"/>
      <c r="U1091" s="79"/>
      <c r="V1091" s="79"/>
      <c r="W1091" s="79"/>
    </row>
    <row r="1092" spans="1:23" x14ac:dyDescent="0.25">
      <c r="A1092" s="254">
        <v>1</v>
      </c>
      <c r="B1092" s="254">
        <v>1</v>
      </c>
      <c r="C1092" s="279" t="s">
        <v>453</v>
      </c>
      <c r="D1092" s="279"/>
      <c r="E1092" s="146"/>
      <c r="F1092" s="29">
        <f t="shared" si="582"/>
        <v>0</v>
      </c>
      <c r="G1092" s="146"/>
      <c r="H1092" s="146" t="e">
        <f t="shared" si="580"/>
        <v>#DIV/0!</v>
      </c>
      <c r="I1092" s="280"/>
      <c r="J1092" s="280"/>
      <c r="K1092" s="120"/>
      <c r="L1092" s="120"/>
      <c r="M1092" s="120"/>
      <c r="N1092" s="120"/>
      <c r="O1092" s="120"/>
      <c r="P1092" s="120"/>
      <c r="Q1092" s="79"/>
      <c r="R1092" s="79"/>
      <c r="S1092" s="79">
        <f t="shared" si="579"/>
        <v>0</v>
      </c>
      <c r="T1092" s="79"/>
      <c r="U1092" s="79"/>
      <c r="V1092" s="79"/>
      <c r="W1092" s="79"/>
    </row>
    <row r="1093" spans="1:23" x14ac:dyDescent="0.25">
      <c r="A1093" s="254">
        <v>1</v>
      </c>
      <c r="B1093" s="254">
        <v>1</v>
      </c>
      <c r="C1093" s="282" t="s">
        <v>468</v>
      </c>
      <c r="D1093" s="282"/>
      <c r="E1093" s="147">
        <f>SUM(E1084+E1091*3.2+E1092/3.9)</f>
        <v>0</v>
      </c>
      <c r="F1093" s="182">
        <f t="shared" ref="F1093:G1093" si="583">SUM(F1084+F1091*3.2+F1092/3.9)</f>
        <v>0</v>
      </c>
      <c r="G1093" s="147">
        <f t="shared" si="583"/>
        <v>0</v>
      </c>
      <c r="H1093" s="147" t="e">
        <f t="shared" si="580"/>
        <v>#DIV/0!</v>
      </c>
      <c r="I1093" s="280"/>
      <c r="J1093" s="280"/>
      <c r="K1093" s="120"/>
      <c r="L1093" s="120"/>
      <c r="M1093" s="120"/>
      <c r="N1093" s="120"/>
      <c r="O1093" s="120"/>
      <c r="P1093" s="120"/>
      <c r="Q1093" s="81"/>
      <c r="R1093" s="81">
        <f t="shared" ref="R1093" si="584">Q1093/12*$C$4</f>
        <v>0</v>
      </c>
      <c r="S1093" s="81">
        <f t="shared" ref="S1093" si="585">W1093-V1093-T1093</f>
        <v>0</v>
      </c>
      <c r="T1093" s="81"/>
      <c r="U1093" s="81">
        <f>S1093-R1093</f>
        <v>0</v>
      </c>
      <c r="V1093" s="81"/>
      <c r="W1093" s="81"/>
    </row>
    <row r="1094" spans="1:23" ht="30" x14ac:dyDescent="0.25">
      <c r="A1094" s="254">
        <v>1</v>
      </c>
      <c r="B1094" s="254">
        <v>1</v>
      </c>
      <c r="C1094" s="1124" t="s">
        <v>306</v>
      </c>
      <c r="D1094" s="279"/>
      <c r="E1094" s="146"/>
      <c r="F1094" s="29"/>
      <c r="G1094" s="146"/>
      <c r="H1094" s="146"/>
      <c r="I1094" s="280"/>
      <c r="J1094" s="280"/>
      <c r="K1094" s="120"/>
      <c r="L1094" s="120"/>
      <c r="M1094" s="120"/>
      <c r="N1094" s="120"/>
      <c r="O1094" s="120"/>
      <c r="P1094" s="120"/>
      <c r="Q1094" s="79"/>
      <c r="R1094" s="79"/>
      <c r="S1094" s="79">
        <f t="shared" si="579"/>
        <v>0</v>
      </c>
      <c r="T1094" s="79"/>
      <c r="U1094" s="79"/>
      <c r="V1094" s="79"/>
      <c r="W1094" s="79"/>
    </row>
    <row r="1095" spans="1:23" x14ac:dyDescent="0.25">
      <c r="A1095" s="254">
        <v>1</v>
      </c>
      <c r="B1095" s="254">
        <v>1</v>
      </c>
      <c r="C1095" s="279" t="s">
        <v>197</v>
      </c>
      <c r="D1095" s="279"/>
      <c r="E1095" s="146">
        <f>SUM(E1097,E1102)</f>
        <v>0</v>
      </c>
      <c r="F1095" s="29">
        <f>SUM(F1097,F1102)</f>
        <v>0</v>
      </c>
      <c r="G1095" s="146">
        <f>SUM(G1097,G1102)</f>
        <v>0</v>
      </c>
      <c r="H1095" s="146" t="e">
        <f>G1095/F1095*100</f>
        <v>#DIV/0!</v>
      </c>
      <c r="I1095" s="280"/>
      <c r="J1095" s="280"/>
      <c r="K1095" s="120"/>
      <c r="L1095" s="120"/>
      <c r="M1095" s="120"/>
      <c r="N1095" s="120"/>
      <c r="O1095" s="120"/>
      <c r="P1095" s="120"/>
      <c r="Q1095" s="79"/>
      <c r="R1095" s="79"/>
      <c r="S1095" s="79">
        <f t="shared" si="579"/>
        <v>0</v>
      </c>
      <c r="T1095" s="79"/>
      <c r="U1095" s="79"/>
      <c r="V1095" s="79"/>
      <c r="W1095" s="79"/>
    </row>
    <row r="1096" spans="1:23" x14ac:dyDescent="0.25">
      <c r="A1096" s="254">
        <v>1</v>
      </c>
      <c r="B1096" s="254">
        <v>1</v>
      </c>
      <c r="C1096" s="279" t="s">
        <v>302</v>
      </c>
      <c r="D1096" s="279"/>
      <c r="E1096" s="146"/>
      <c r="F1096" s="29"/>
      <c r="G1096" s="146"/>
      <c r="H1096" s="146"/>
      <c r="I1096" s="280"/>
      <c r="J1096" s="280"/>
      <c r="K1096" s="120"/>
      <c r="L1096" s="120"/>
      <c r="M1096" s="120"/>
      <c r="N1096" s="120"/>
      <c r="O1096" s="120"/>
      <c r="P1096" s="120"/>
      <c r="Q1096" s="79"/>
      <c r="R1096" s="79"/>
      <c r="S1096" s="79">
        <f t="shared" si="579"/>
        <v>0</v>
      </c>
      <c r="T1096" s="79"/>
      <c r="U1096" s="79"/>
      <c r="V1096" s="79"/>
      <c r="W1096" s="79"/>
    </row>
    <row r="1097" spans="1:23" ht="30" customHeight="1" x14ac:dyDescent="0.25">
      <c r="A1097" s="254">
        <v>1</v>
      </c>
      <c r="B1097" s="254">
        <v>1</v>
      </c>
      <c r="C1097" s="279" t="s">
        <v>307</v>
      </c>
      <c r="D1097" s="279"/>
      <c r="E1097" s="146"/>
      <c r="F1097" s="29">
        <f>SUM(F1098:F1101)</f>
        <v>0</v>
      </c>
      <c r="G1097" s="146">
        <f>SUM(G1098:G1101)</f>
        <v>0</v>
      </c>
      <c r="H1097" s="146" t="e">
        <f>G1097/F1097*100</f>
        <v>#DIV/0!</v>
      </c>
      <c r="I1097" s="280"/>
      <c r="J1097" s="280"/>
      <c r="K1097" s="120"/>
      <c r="L1097" s="120"/>
      <c r="M1097" s="120"/>
      <c r="N1097" s="120"/>
      <c r="O1097" s="120"/>
      <c r="P1097" s="120"/>
      <c r="Q1097" s="79"/>
      <c r="R1097" s="79"/>
      <c r="S1097" s="79">
        <f t="shared" si="579"/>
        <v>0</v>
      </c>
      <c r="T1097" s="79"/>
      <c r="U1097" s="79"/>
      <c r="V1097" s="79"/>
      <c r="W1097" s="79"/>
    </row>
    <row r="1098" spans="1:23" ht="30" x14ac:dyDescent="0.25">
      <c r="A1098" s="254">
        <v>1</v>
      </c>
      <c r="B1098" s="254">
        <v>1</v>
      </c>
      <c r="C1098" s="279" t="s">
        <v>308</v>
      </c>
      <c r="D1098" s="279"/>
      <c r="E1098" s="146"/>
      <c r="F1098" s="29">
        <f>ROUND(E1098/12*$C$4,0)</f>
        <v>0</v>
      </c>
      <c r="G1098" s="146"/>
      <c r="H1098" s="146" t="e">
        <f>G1098/F1098*100</f>
        <v>#DIV/0!</v>
      </c>
      <c r="I1098" s="280"/>
      <c r="J1098" s="280"/>
      <c r="K1098" s="120"/>
      <c r="L1098" s="120"/>
      <c r="M1098" s="120"/>
      <c r="N1098" s="120"/>
      <c r="O1098" s="120"/>
      <c r="P1098" s="120"/>
      <c r="Q1098" s="79"/>
      <c r="R1098" s="79"/>
      <c r="S1098" s="79">
        <f t="shared" si="579"/>
        <v>0</v>
      </c>
      <c r="T1098" s="79"/>
      <c r="U1098" s="79"/>
      <c r="V1098" s="79"/>
      <c r="W1098" s="79"/>
    </row>
    <row r="1099" spans="1:23" ht="30" x14ac:dyDescent="0.25">
      <c r="A1099" s="254">
        <v>1</v>
      </c>
      <c r="B1099" s="254">
        <v>1</v>
      </c>
      <c r="C1099" s="279" t="s">
        <v>309</v>
      </c>
      <c r="D1099" s="279"/>
      <c r="E1099" s="146"/>
      <c r="F1099" s="29">
        <f>ROUND(E1099/12*$C$4,0)</f>
        <v>0</v>
      </c>
      <c r="G1099" s="146"/>
      <c r="H1099" s="146" t="e">
        <f>G1099/F1099*100</f>
        <v>#DIV/0!</v>
      </c>
      <c r="I1099" s="280"/>
      <c r="J1099" s="280"/>
      <c r="K1099" s="120"/>
      <c r="L1099" s="120"/>
      <c r="M1099" s="120"/>
      <c r="N1099" s="120"/>
      <c r="O1099" s="120"/>
      <c r="P1099" s="120"/>
      <c r="Q1099" s="79"/>
      <c r="R1099" s="79"/>
      <c r="S1099" s="79">
        <f t="shared" si="579"/>
        <v>0</v>
      </c>
      <c r="T1099" s="79"/>
      <c r="U1099" s="79"/>
      <c r="V1099" s="79"/>
      <c r="W1099" s="79"/>
    </row>
    <row r="1100" spans="1:23" ht="45" x14ac:dyDescent="0.25">
      <c r="A1100" s="254">
        <v>1</v>
      </c>
      <c r="B1100" s="254">
        <v>1</v>
      </c>
      <c r="C1100" s="279" t="s">
        <v>354</v>
      </c>
      <c r="D1100" s="279"/>
      <c r="E1100" s="146"/>
      <c r="F1100" s="29">
        <f>ROUND(E1100/12*$C$4,0)</f>
        <v>0</v>
      </c>
      <c r="G1100" s="146"/>
      <c r="H1100" s="146"/>
      <c r="I1100" s="280"/>
      <c r="J1100" s="280"/>
      <c r="K1100" s="120"/>
      <c r="L1100" s="120"/>
      <c r="M1100" s="120"/>
      <c r="N1100" s="120"/>
      <c r="O1100" s="120"/>
      <c r="P1100" s="120"/>
      <c r="Q1100" s="79"/>
      <c r="R1100" s="79"/>
      <c r="S1100" s="79">
        <f t="shared" si="579"/>
        <v>0</v>
      </c>
      <c r="T1100" s="79"/>
      <c r="U1100" s="79"/>
      <c r="V1100" s="79"/>
      <c r="W1100" s="79"/>
    </row>
    <row r="1101" spans="1:23" ht="30" x14ac:dyDescent="0.25">
      <c r="A1101" s="254">
        <v>1</v>
      </c>
      <c r="B1101" s="254">
        <v>1</v>
      </c>
      <c r="C1101" s="279" t="s">
        <v>355</v>
      </c>
      <c r="D1101" s="279"/>
      <c r="E1101" s="146"/>
      <c r="F1101" s="29">
        <f>ROUND(E1101/12*$C$4,0)</f>
        <v>0</v>
      </c>
      <c r="G1101" s="146"/>
      <c r="H1101" s="146" t="e">
        <f>G1101/F1101*100</f>
        <v>#DIV/0!</v>
      </c>
      <c r="I1101" s="280"/>
      <c r="J1101" s="280"/>
      <c r="K1101" s="120"/>
      <c r="L1101" s="120"/>
      <c r="M1101" s="120"/>
      <c r="N1101" s="120"/>
      <c r="O1101" s="120"/>
      <c r="P1101" s="120"/>
      <c r="Q1101" s="79"/>
      <c r="R1101" s="79"/>
      <c r="S1101" s="79">
        <f t="shared" si="579"/>
        <v>0</v>
      </c>
      <c r="T1101" s="79"/>
      <c r="U1101" s="79"/>
      <c r="V1101" s="79"/>
      <c r="W1101" s="79"/>
    </row>
    <row r="1102" spans="1:23" ht="45" x14ac:dyDescent="0.25">
      <c r="A1102" s="254">
        <v>1</v>
      </c>
      <c r="B1102" s="254">
        <v>1</v>
      </c>
      <c r="C1102" s="279" t="s">
        <v>310</v>
      </c>
      <c r="D1102" s="279"/>
      <c r="E1102" s="146"/>
      <c r="F1102" s="29">
        <f>SUM(F1103:F1107)</f>
        <v>0</v>
      </c>
      <c r="G1102" s="146">
        <f>SUM(G1103:G1107)</f>
        <v>0</v>
      </c>
      <c r="H1102" s="146" t="e">
        <f>G1102/F1102*100</f>
        <v>#DIV/0!</v>
      </c>
      <c r="I1102" s="280"/>
      <c r="J1102" s="280"/>
      <c r="K1102" s="120"/>
      <c r="L1102" s="120"/>
      <c r="M1102" s="120"/>
      <c r="N1102" s="120"/>
      <c r="O1102" s="120"/>
      <c r="P1102" s="120"/>
      <c r="Q1102" s="79"/>
      <c r="R1102" s="79"/>
      <c r="S1102" s="79">
        <f t="shared" si="579"/>
        <v>0</v>
      </c>
      <c r="T1102" s="79"/>
      <c r="U1102" s="79"/>
      <c r="V1102" s="79"/>
      <c r="W1102" s="79"/>
    </row>
    <row r="1103" spans="1:23" ht="30" x14ac:dyDescent="0.25">
      <c r="A1103" s="254">
        <v>1</v>
      </c>
      <c r="B1103" s="254">
        <v>1</v>
      </c>
      <c r="C1103" s="279" t="s">
        <v>311</v>
      </c>
      <c r="D1103" s="279"/>
      <c r="E1103" s="146"/>
      <c r="F1103" s="29">
        <f t="shared" ref="F1103:F1109" si="586">ROUND(E1103/12*$C$4,0)</f>
        <v>0</v>
      </c>
      <c r="G1103" s="146"/>
      <c r="H1103" s="146" t="e">
        <f>G1103/F1103*100</f>
        <v>#DIV/0!</v>
      </c>
      <c r="I1103" s="280"/>
      <c r="J1103" s="280"/>
      <c r="K1103" s="120"/>
      <c r="L1103" s="120"/>
      <c r="M1103" s="120"/>
      <c r="N1103" s="120"/>
      <c r="O1103" s="120"/>
      <c r="P1103" s="120"/>
      <c r="Q1103" s="79"/>
      <c r="R1103" s="79"/>
      <c r="S1103" s="79">
        <f t="shared" si="579"/>
        <v>0</v>
      </c>
      <c r="T1103" s="79"/>
      <c r="U1103" s="79"/>
      <c r="V1103" s="79"/>
      <c r="W1103" s="79"/>
    </row>
    <row r="1104" spans="1:23" ht="60" x14ac:dyDescent="0.25">
      <c r="A1104" s="254">
        <v>1</v>
      </c>
      <c r="B1104" s="254">
        <v>1</v>
      </c>
      <c r="C1104" s="279" t="s">
        <v>320</v>
      </c>
      <c r="D1104" s="279"/>
      <c r="E1104" s="146"/>
      <c r="F1104" s="29">
        <f t="shared" si="586"/>
        <v>0</v>
      </c>
      <c r="G1104" s="146"/>
      <c r="H1104" s="146" t="e">
        <f>G1104/F1104*100</f>
        <v>#DIV/0!</v>
      </c>
      <c r="I1104" s="280"/>
      <c r="J1104" s="280"/>
      <c r="K1104" s="120"/>
      <c r="L1104" s="120"/>
      <c r="M1104" s="120"/>
      <c r="N1104" s="120"/>
      <c r="O1104" s="120"/>
      <c r="P1104" s="120"/>
      <c r="Q1104" s="79"/>
      <c r="R1104" s="79"/>
      <c r="S1104" s="79">
        <f t="shared" si="579"/>
        <v>0</v>
      </c>
      <c r="T1104" s="79"/>
      <c r="U1104" s="79"/>
      <c r="V1104" s="79"/>
      <c r="W1104" s="79"/>
    </row>
    <row r="1105" spans="1:23" ht="45" x14ac:dyDescent="0.25">
      <c r="A1105" s="254">
        <v>1</v>
      </c>
      <c r="B1105" s="254">
        <v>1</v>
      </c>
      <c r="C1105" s="279" t="s">
        <v>321</v>
      </c>
      <c r="D1105" s="279"/>
      <c r="E1105" s="146"/>
      <c r="F1105" s="29">
        <f t="shared" si="586"/>
        <v>0</v>
      </c>
      <c r="G1105" s="146"/>
      <c r="H1105" s="146" t="e">
        <f>G1105/F1105*100</f>
        <v>#DIV/0!</v>
      </c>
      <c r="I1105" s="280"/>
      <c r="J1105" s="280"/>
      <c r="K1105" s="120"/>
      <c r="L1105" s="120"/>
      <c r="M1105" s="120"/>
      <c r="N1105" s="120"/>
      <c r="O1105" s="120"/>
      <c r="P1105" s="120"/>
      <c r="Q1105" s="79"/>
      <c r="R1105" s="79"/>
      <c r="S1105" s="79">
        <f t="shared" si="579"/>
        <v>0</v>
      </c>
      <c r="T1105" s="79"/>
      <c r="U1105" s="79"/>
      <c r="V1105" s="79"/>
      <c r="W1105" s="79"/>
    </row>
    <row r="1106" spans="1:23" ht="30" x14ac:dyDescent="0.25">
      <c r="A1106" s="254">
        <v>1</v>
      </c>
      <c r="B1106" s="254">
        <v>1</v>
      </c>
      <c r="C1106" s="279" t="s">
        <v>322</v>
      </c>
      <c r="D1106" s="279"/>
      <c r="E1106" s="146"/>
      <c r="F1106" s="29">
        <f t="shared" si="586"/>
        <v>0</v>
      </c>
      <c r="G1106" s="146"/>
      <c r="H1106" s="146"/>
      <c r="I1106" s="280"/>
      <c r="J1106" s="280"/>
      <c r="K1106" s="120"/>
      <c r="L1106" s="120"/>
      <c r="M1106" s="120"/>
      <c r="N1106" s="120"/>
      <c r="O1106" s="120"/>
      <c r="P1106" s="120"/>
      <c r="Q1106" s="79"/>
      <c r="R1106" s="79"/>
      <c r="S1106" s="79">
        <f t="shared" si="579"/>
        <v>0</v>
      </c>
      <c r="T1106" s="79"/>
      <c r="U1106" s="79"/>
      <c r="V1106" s="79"/>
      <c r="W1106" s="79"/>
    </row>
    <row r="1107" spans="1:23" ht="30" x14ac:dyDescent="0.25">
      <c r="A1107" s="254">
        <v>1</v>
      </c>
      <c r="B1107" s="254">
        <v>1</v>
      </c>
      <c r="C1107" s="279" t="s">
        <v>323</v>
      </c>
      <c r="D1107" s="279"/>
      <c r="E1107" s="146"/>
      <c r="F1107" s="29">
        <f t="shared" si="586"/>
        <v>0</v>
      </c>
      <c r="G1107" s="146"/>
      <c r="H1107" s="146"/>
      <c r="I1107" s="280"/>
      <c r="J1107" s="280"/>
      <c r="K1107" s="120"/>
      <c r="L1107" s="120"/>
      <c r="M1107" s="120"/>
      <c r="N1107" s="120"/>
      <c r="O1107" s="120"/>
      <c r="P1107" s="120"/>
      <c r="Q1107" s="79"/>
      <c r="R1107" s="79"/>
      <c r="S1107" s="79">
        <f t="shared" si="579"/>
        <v>0</v>
      </c>
      <c r="T1107" s="79"/>
      <c r="U1107" s="79"/>
      <c r="V1107" s="79"/>
      <c r="W1107" s="79"/>
    </row>
    <row r="1108" spans="1:23" x14ac:dyDescent="0.25">
      <c r="A1108" s="254">
        <v>1</v>
      </c>
      <c r="B1108" s="254">
        <v>1</v>
      </c>
      <c r="C1108" s="279" t="s">
        <v>157</v>
      </c>
      <c r="D1108" s="279"/>
      <c r="E1108" s="146"/>
      <c r="F1108" s="29">
        <f t="shared" si="586"/>
        <v>0</v>
      </c>
      <c r="G1108" s="29"/>
      <c r="H1108" s="29"/>
      <c r="I1108" s="280"/>
      <c r="J1108" s="280"/>
      <c r="K1108" s="120"/>
      <c r="L1108" s="120"/>
      <c r="M1108" s="120"/>
      <c r="N1108" s="120"/>
      <c r="O1108" s="120"/>
      <c r="P1108" s="120"/>
      <c r="Q1108" s="79"/>
      <c r="R1108" s="79"/>
      <c r="S1108" s="79">
        <f t="shared" si="579"/>
        <v>0</v>
      </c>
      <c r="T1108" s="79"/>
      <c r="U1108" s="79"/>
      <c r="V1108" s="79"/>
      <c r="W1108" s="79"/>
    </row>
    <row r="1109" spans="1:23" ht="30" x14ac:dyDescent="0.25">
      <c r="A1109" s="254">
        <v>1</v>
      </c>
      <c r="B1109" s="254">
        <v>1</v>
      </c>
      <c r="C1109" s="279" t="s">
        <v>158</v>
      </c>
      <c r="D1109" s="279"/>
      <c r="E1109" s="146"/>
      <c r="F1109" s="29">
        <f t="shared" si="586"/>
        <v>0</v>
      </c>
      <c r="G1109" s="29"/>
      <c r="H1109" s="29" t="e">
        <f>G1109/F1109*100</f>
        <v>#DIV/0!</v>
      </c>
      <c r="I1109" s="280"/>
      <c r="J1109" s="280"/>
      <c r="K1109" s="120"/>
      <c r="L1109" s="120"/>
      <c r="M1109" s="120"/>
      <c r="N1109" s="120"/>
      <c r="O1109" s="120"/>
      <c r="P1109" s="120"/>
      <c r="Q1109" s="79"/>
      <c r="R1109" s="79"/>
      <c r="S1109" s="79">
        <f t="shared" si="579"/>
        <v>0</v>
      </c>
      <c r="T1109" s="79"/>
      <c r="U1109" s="79"/>
      <c r="V1109" s="79"/>
      <c r="W1109" s="79"/>
    </row>
    <row r="1110" spans="1:23" ht="29.25" x14ac:dyDescent="0.25">
      <c r="A1110" s="254">
        <v>1</v>
      </c>
      <c r="B1110" s="254">
        <v>1</v>
      </c>
      <c r="C1110" s="740" t="s">
        <v>165</v>
      </c>
      <c r="D1110" s="740"/>
      <c r="E1110" s="149">
        <f>SUM(E1109,E1095)</f>
        <v>0</v>
      </c>
      <c r="F1110" s="212">
        <f>SUM(F1109,F1095)</f>
        <v>0</v>
      </c>
      <c r="G1110" s="212">
        <f>SUM(G1109,G1095)</f>
        <v>0</v>
      </c>
      <c r="H1110" s="212" t="e">
        <f>G1110/F1110*100</f>
        <v>#DIV/0!</v>
      </c>
      <c r="I1110" s="483"/>
      <c r="J1110" s="483"/>
      <c r="K1110" s="138"/>
      <c r="L1110" s="138"/>
      <c r="M1110" s="138"/>
      <c r="N1110" s="138"/>
      <c r="O1110" s="138"/>
      <c r="P1110" s="138"/>
      <c r="Q1110" s="81"/>
      <c r="R1110" s="81">
        <f t="shared" ref="R1110" si="587">Q1110/12*$C$4</f>
        <v>0</v>
      </c>
      <c r="S1110" s="81">
        <f t="shared" ref="S1110" si="588">W1110-V1110-T1110</f>
        <v>0</v>
      </c>
      <c r="T1110" s="81"/>
      <c r="U1110" s="81">
        <f>S1110-R1110</f>
        <v>0</v>
      </c>
      <c r="V1110" s="81"/>
      <c r="W1110" s="81"/>
    </row>
    <row r="1111" spans="1:23" x14ac:dyDescent="0.25">
      <c r="A1111" s="254">
        <v>1</v>
      </c>
      <c r="B1111" s="254">
        <v>1</v>
      </c>
      <c r="C1111" s="794" t="s">
        <v>166</v>
      </c>
      <c r="D1111" s="794"/>
      <c r="E1111" s="168">
        <f>SUM(E1110,E1093)</f>
        <v>0</v>
      </c>
      <c r="F1111" s="168">
        <f>SUM(F1110,F1093)</f>
        <v>0</v>
      </c>
      <c r="G1111" s="168">
        <f>SUM(G1110,G1093)</f>
        <v>0</v>
      </c>
      <c r="H1111" s="168" t="e">
        <f>G1111/F1111*100</f>
        <v>#DIV/0!</v>
      </c>
      <c r="I1111" s="473"/>
      <c r="J1111" s="473"/>
      <c r="K1111" s="159"/>
      <c r="L1111" s="159"/>
      <c r="M1111" s="159"/>
      <c r="N1111" s="159"/>
      <c r="O1111" s="159"/>
      <c r="P1111" s="159"/>
      <c r="Q1111" s="81">
        <f t="shared" ref="Q1111" si="589">SUM(Q1110,Q1093)</f>
        <v>0</v>
      </c>
      <c r="R1111" s="81">
        <f t="shared" ref="R1111" si="590">SUM(R1110,R1093)</f>
        <v>0</v>
      </c>
      <c r="S1111" s="81">
        <f t="shared" ref="S1111:V1111" si="591">SUM(S1110,S1093)</f>
        <v>0</v>
      </c>
      <c r="T1111" s="81">
        <f t="shared" si="591"/>
        <v>0</v>
      </c>
      <c r="U1111" s="81">
        <f t="shared" si="591"/>
        <v>0</v>
      </c>
      <c r="V1111" s="81">
        <f t="shared" si="591"/>
        <v>0</v>
      </c>
      <c r="W1111" s="81">
        <f>SUM(W1110,W1093)</f>
        <v>0</v>
      </c>
    </row>
    <row r="1112" spans="1:23" x14ac:dyDescent="0.25">
      <c r="A1112" s="254">
        <v>1</v>
      </c>
      <c r="B1112" s="254">
        <v>1</v>
      </c>
      <c r="C1112" s="1557" t="s">
        <v>31</v>
      </c>
      <c r="D1112" s="795"/>
      <c r="E1112" s="164"/>
      <c r="F1112" s="164"/>
      <c r="G1112" s="164"/>
      <c r="H1112" s="164"/>
      <c r="I1112" s="997"/>
      <c r="J1112" s="997"/>
      <c r="K1112" s="160"/>
      <c r="L1112" s="160"/>
      <c r="M1112" s="160"/>
      <c r="N1112" s="160"/>
      <c r="O1112" s="160"/>
      <c r="P1112" s="160"/>
      <c r="Q1112" s="82"/>
      <c r="R1112" s="82"/>
      <c r="S1112" s="82">
        <f t="shared" si="579"/>
        <v>0</v>
      </c>
      <c r="T1112" s="82"/>
      <c r="U1112" s="82"/>
      <c r="V1112" s="82"/>
      <c r="W1112" s="82"/>
    </row>
    <row r="1113" spans="1:23" x14ac:dyDescent="0.25">
      <c r="A1113" s="254">
        <v>1</v>
      </c>
      <c r="B1113" s="254">
        <v>1</v>
      </c>
      <c r="C1113" s="10" t="s">
        <v>148</v>
      </c>
      <c r="D1113" s="10"/>
      <c r="E1113" s="5"/>
      <c r="F1113" s="5"/>
      <c r="G1113" s="5"/>
      <c r="H1113" s="5"/>
      <c r="I1113" s="280"/>
      <c r="J1113" s="280"/>
      <c r="K1113" s="22"/>
      <c r="L1113" s="22"/>
      <c r="M1113" s="22"/>
      <c r="N1113" s="22"/>
      <c r="O1113" s="22"/>
      <c r="P1113" s="22"/>
      <c r="Q1113" s="79"/>
      <c r="R1113" s="79"/>
      <c r="S1113" s="79">
        <f t="shared" si="579"/>
        <v>0</v>
      </c>
      <c r="T1113" s="79"/>
      <c r="U1113" s="79"/>
      <c r="V1113" s="79"/>
      <c r="W1113" s="79"/>
    </row>
    <row r="1114" spans="1:23" s="297" customFormat="1" x14ac:dyDescent="0.25">
      <c r="A1114" s="254">
        <v>1</v>
      </c>
      <c r="B1114" s="254">
        <v>1</v>
      </c>
      <c r="C1114" s="3" t="s">
        <v>55</v>
      </c>
      <c r="D1114" s="329">
        <v>240</v>
      </c>
      <c r="E1114" s="5"/>
      <c r="F1114" s="29">
        <f>ROUND(E1114/12*$C$4,0)</f>
        <v>0</v>
      </c>
      <c r="G1114" s="29"/>
      <c r="H1114" s="29" t="e">
        <f>G1114/F1114*100</f>
        <v>#DIV/0!</v>
      </c>
      <c r="I1114" s="278">
        <v>8</v>
      </c>
      <c r="J1114" s="32" t="e">
        <f>M1114/G1114</f>
        <v>#DIV/0!</v>
      </c>
      <c r="K1114" s="226">
        <f>ROUND(E1114*I1114,0)</f>
        <v>0</v>
      </c>
      <c r="L1114" s="226">
        <f t="shared" ref="L1114" si="592">ROUND(K1114/12*$C$4,0)</f>
        <v>0</v>
      </c>
      <c r="M1114" s="226"/>
      <c r="N1114" s="226" t="e">
        <f>M1114/L1114*100</f>
        <v>#DIV/0!</v>
      </c>
      <c r="O1114" s="226">
        <f>ROUND(K1114/D1114,0)</f>
        <v>0</v>
      </c>
      <c r="P1114" s="226" t="e">
        <f>M1114/$C$4*12/O1114</f>
        <v>#DIV/0!</v>
      </c>
      <c r="Q1114" s="79"/>
      <c r="R1114" s="79"/>
      <c r="S1114" s="79">
        <f t="shared" si="579"/>
        <v>0</v>
      </c>
      <c r="T1114" s="79"/>
      <c r="U1114" s="79">
        <f>S1114-R1114</f>
        <v>0</v>
      </c>
      <c r="V1114" s="79"/>
      <c r="W1114" s="79"/>
    </row>
    <row r="1115" spans="1:23" x14ac:dyDescent="0.25">
      <c r="A1115" s="254">
        <v>1</v>
      </c>
      <c r="B1115" s="254">
        <v>1</v>
      </c>
      <c r="C1115" s="1535" t="s">
        <v>240</v>
      </c>
      <c r="D1115" s="1001"/>
      <c r="E1115" s="162">
        <f t="shared" ref="E1115:E1116" si="593">SUM(E1114)</f>
        <v>0</v>
      </c>
      <c r="F1115" s="162">
        <f t="shared" ref="F1115:G1116" si="594">SUM(F1114)</f>
        <v>0</v>
      </c>
      <c r="G1115" s="162">
        <f t="shared" si="594"/>
        <v>0</v>
      </c>
      <c r="H1115" s="212" t="e">
        <f>G1115/F1115*100</f>
        <v>#DIV/0!</v>
      </c>
      <c r="I1115" s="1109">
        <f>IF(E1115=0,0,K1115/E1115)</f>
        <v>0</v>
      </c>
      <c r="J1115" s="793" t="e">
        <f>M1115/G1115</f>
        <v>#DIV/0!</v>
      </c>
      <c r="K1115" s="840">
        <f t="shared" ref="K1115:M1116" si="595">SUM(K1114)</f>
        <v>0</v>
      </c>
      <c r="L1115" s="840">
        <f t="shared" si="595"/>
        <v>0</v>
      </c>
      <c r="M1115" s="840">
        <f t="shared" si="595"/>
        <v>0</v>
      </c>
      <c r="N1115" s="840" t="e">
        <f>M1115/L1115*100</f>
        <v>#DIV/0!</v>
      </c>
      <c r="O1115" s="840">
        <f>SUM(O1114)</f>
        <v>0</v>
      </c>
      <c r="P1115" s="300" t="e">
        <f>M1115/$C$4*12/O1115</f>
        <v>#DIV/0!</v>
      </c>
      <c r="Q1115" s="221"/>
      <c r="R1115" s="221"/>
      <c r="S1115" s="221">
        <f t="shared" si="579"/>
        <v>0</v>
      </c>
      <c r="T1115" s="221"/>
      <c r="U1115" s="221"/>
      <c r="V1115" s="221"/>
      <c r="W1115" s="221"/>
    </row>
    <row r="1116" spans="1:23" ht="30" thickBot="1" x14ac:dyDescent="0.3">
      <c r="A1116" s="254">
        <v>1</v>
      </c>
      <c r="B1116" s="254">
        <v>1</v>
      </c>
      <c r="C1116" s="805" t="s">
        <v>340</v>
      </c>
      <c r="D1116" s="805"/>
      <c r="E1116" s="154">
        <f t="shared" si="593"/>
        <v>0</v>
      </c>
      <c r="F1116" s="154">
        <f t="shared" si="594"/>
        <v>0</v>
      </c>
      <c r="G1116" s="154">
        <f t="shared" si="594"/>
        <v>0</v>
      </c>
      <c r="H1116" s="154" t="e">
        <f>G1116/F1116*100</f>
        <v>#DIV/0!</v>
      </c>
      <c r="I1116" s="1109">
        <f>IF(E1116=0,0,K1116/E1116)</f>
        <v>0</v>
      </c>
      <c r="J1116" s="1128" t="e">
        <f>SUM(J1115)</f>
        <v>#DIV/0!</v>
      </c>
      <c r="K1116" s="154">
        <f t="shared" si="595"/>
        <v>0</v>
      </c>
      <c r="L1116" s="154">
        <f t="shared" si="595"/>
        <v>0</v>
      </c>
      <c r="M1116" s="154">
        <f t="shared" si="595"/>
        <v>0</v>
      </c>
      <c r="N1116" s="764" t="e">
        <f>M1116/L1116*100</f>
        <v>#DIV/0!</v>
      </c>
      <c r="O1116" s="828">
        <f>SUM(O1114)</f>
        <v>0</v>
      </c>
      <c r="P1116" s="764" t="e">
        <f>M1116/$C$4*12/O1116</f>
        <v>#DIV/0!</v>
      </c>
      <c r="Q1116" s="80"/>
      <c r="R1116" s="81">
        <f t="shared" ref="R1116" si="596">Q1116/12*$C$4</f>
        <v>0</v>
      </c>
      <c r="S1116" s="80">
        <f t="shared" si="579"/>
        <v>0</v>
      </c>
      <c r="T1116" s="80"/>
      <c r="U1116" s="80">
        <f>S1116-R1116</f>
        <v>0</v>
      </c>
      <c r="V1116" s="80"/>
      <c r="W1116" s="80"/>
    </row>
    <row r="1117" spans="1:23" ht="15.75" thickBot="1" x14ac:dyDescent="0.3">
      <c r="A1117" s="254">
        <v>1</v>
      </c>
      <c r="B1117" s="254">
        <v>1</v>
      </c>
      <c r="C1117" s="1046" t="s">
        <v>17</v>
      </c>
      <c r="D1117" s="1046"/>
      <c r="E1117" s="179"/>
      <c r="F1117" s="179"/>
      <c r="G1117" s="179"/>
      <c r="H1117" s="179"/>
      <c r="I1117" s="1004"/>
      <c r="J1117" s="1004"/>
      <c r="K1117" s="163"/>
      <c r="L1117" s="163"/>
      <c r="M1117" s="163">
        <f>SUM(M1111,M1116)</f>
        <v>0</v>
      </c>
      <c r="N1117" s="163"/>
      <c r="O1117" s="163"/>
      <c r="P1117" s="163"/>
      <c r="Q1117" s="83">
        <f t="shared" ref="Q1117" si="597">SUM(Q1111,Q1116)</f>
        <v>0</v>
      </c>
      <c r="R1117" s="83">
        <f t="shared" ref="R1117" si="598">SUM(R1111,R1116)</f>
        <v>0</v>
      </c>
      <c r="S1117" s="83">
        <f t="shared" si="579"/>
        <v>0</v>
      </c>
      <c r="T1117" s="83"/>
      <c r="U1117" s="83">
        <f t="shared" ref="U1117:V1117" si="599">SUM(U1111,U1116)</f>
        <v>0</v>
      </c>
      <c r="V1117" s="83">
        <f t="shared" si="599"/>
        <v>0</v>
      </c>
      <c r="W1117" s="83">
        <f>SUM(W1111,W1116)</f>
        <v>0</v>
      </c>
    </row>
    <row r="1118" spans="1:23" x14ac:dyDescent="0.25">
      <c r="A1118" s="254">
        <v>1</v>
      </c>
      <c r="B1118" s="254">
        <v>1</v>
      </c>
      <c r="C1118" s="719"/>
      <c r="D1118" s="719"/>
      <c r="E1118" s="164"/>
      <c r="F1118" s="164"/>
      <c r="G1118" s="164"/>
      <c r="H1118" s="164"/>
      <c r="I1118" s="997"/>
      <c r="J1118" s="997"/>
      <c r="K1118" s="160"/>
      <c r="L1118" s="160"/>
      <c r="M1118" s="160"/>
      <c r="N1118" s="160"/>
      <c r="O1118" s="160"/>
      <c r="P1118" s="160"/>
      <c r="Q1118" s="82"/>
      <c r="R1118" s="82"/>
      <c r="S1118" s="82">
        <f t="shared" si="579"/>
        <v>0</v>
      </c>
      <c r="T1118" s="82"/>
      <c r="U1118" s="82"/>
      <c r="V1118" s="82"/>
      <c r="W1118" s="82"/>
    </row>
    <row r="1119" spans="1:23" ht="29.25" x14ac:dyDescent="0.25">
      <c r="A1119" s="254">
        <v>1</v>
      </c>
      <c r="B1119" s="254">
        <v>1</v>
      </c>
      <c r="C1119" s="1526" t="s">
        <v>264</v>
      </c>
      <c r="D1119" s="394"/>
      <c r="E1119" s="5"/>
      <c r="F1119" s="5"/>
      <c r="G1119" s="5"/>
      <c r="H1119" s="5"/>
      <c r="I1119" s="280"/>
      <c r="J1119" s="280"/>
      <c r="K1119" s="22"/>
      <c r="L1119" s="22"/>
      <c r="M1119" s="22"/>
      <c r="N1119" s="22"/>
      <c r="O1119" s="22"/>
      <c r="P1119" s="22"/>
      <c r="Q1119" s="79"/>
      <c r="R1119" s="79"/>
      <c r="S1119" s="79">
        <f t="shared" si="579"/>
        <v>0</v>
      </c>
      <c r="T1119" s="79"/>
      <c r="U1119" s="79"/>
      <c r="V1119" s="79"/>
      <c r="W1119" s="79"/>
    </row>
    <row r="1120" spans="1:23" x14ac:dyDescent="0.25">
      <c r="A1120" s="254">
        <v>1</v>
      </c>
      <c r="B1120" s="254">
        <v>1</v>
      </c>
      <c r="C1120" s="392" t="s">
        <v>467</v>
      </c>
      <c r="D1120" s="392"/>
      <c r="E1120" s="22"/>
      <c r="F1120" s="22"/>
      <c r="G1120" s="22"/>
      <c r="H1120" s="22"/>
      <c r="I1120" s="280"/>
      <c r="J1120" s="280"/>
      <c r="K1120" s="22"/>
      <c r="L1120" s="22"/>
      <c r="M1120" s="22"/>
      <c r="N1120" s="22"/>
      <c r="O1120" s="22"/>
      <c r="P1120" s="22"/>
      <c r="Q1120" s="79"/>
      <c r="R1120" s="79"/>
      <c r="S1120" s="79">
        <f t="shared" si="579"/>
        <v>0</v>
      </c>
      <c r="T1120" s="79"/>
      <c r="U1120" s="79"/>
      <c r="V1120" s="79"/>
      <c r="W1120" s="79"/>
    </row>
    <row r="1121" spans="1:23" x14ac:dyDescent="0.25">
      <c r="A1121" s="254">
        <v>1</v>
      </c>
      <c r="B1121" s="254">
        <v>1</v>
      </c>
      <c r="C1121" s="279" t="s">
        <v>361</v>
      </c>
      <c r="D1121" s="279"/>
      <c r="E1121" s="146">
        <f t="shared" ref="E1121:F1121" si="600">E1123+E1124+E1125+E1126+E1122/2.7</f>
        <v>0</v>
      </c>
      <c r="F1121" s="146">
        <f t="shared" si="600"/>
        <v>0</v>
      </c>
      <c r="G1121" s="146">
        <f>G1123+G1124+G1125+G1126+G1122/2.7</f>
        <v>0</v>
      </c>
      <c r="H1121" s="146" t="e">
        <f>G1121/F1121*100</f>
        <v>#DIV/0!</v>
      </c>
      <c r="I1121" s="280"/>
      <c r="J1121" s="280"/>
      <c r="K1121" s="120"/>
      <c r="L1121" s="120"/>
      <c r="M1121" s="120"/>
      <c r="N1121" s="120"/>
      <c r="O1121" s="120"/>
      <c r="P1121" s="120"/>
      <c r="Q1121" s="79"/>
      <c r="R1121" s="79"/>
      <c r="S1121" s="79">
        <f t="shared" si="579"/>
        <v>0</v>
      </c>
      <c r="T1121" s="79"/>
      <c r="U1121" s="79"/>
      <c r="V1121" s="79"/>
      <c r="W1121" s="79"/>
    </row>
    <row r="1122" spans="1:23" x14ac:dyDescent="0.25">
      <c r="C1122" s="279" t="s">
        <v>375</v>
      </c>
      <c r="D1122" s="279"/>
      <c r="E1122" s="146"/>
      <c r="F1122" s="29"/>
      <c r="G1122" s="146"/>
      <c r="H1122" s="146"/>
      <c r="I1122" s="280"/>
      <c r="J1122" s="280"/>
      <c r="K1122" s="120"/>
      <c r="L1122" s="120"/>
      <c r="M1122" s="120"/>
      <c r="N1122" s="120"/>
      <c r="O1122" s="120"/>
      <c r="P1122" s="120"/>
      <c r="Q1122" s="79"/>
      <c r="R1122" s="79"/>
      <c r="S1122" s="79"/>
      <c r="T1122" s="79"/>
      <c r="U1122" s="79"/>
      <c r="V1122" s="79"/>
      <c r="W1122" s="79"/>
    </row>
    <row r="1123" spans="1:23" x14ac:dyDescent="0.25">
      <c r="A1123" s="254">
        <v>1</v>
      </c>
      <c r="B1123" s="254">
        <v>1</v>
      </c>
      <c r="C1123" s="279" t="s">
        <v>302</v>
      </c>
      <c r="D1123" s="279"/>
      <c r="E1123" s="146"/>
      <c r="F1123" s="29">
        <f>ROUND(E1123/12*$C$4,0)</f>
        <v>0</v>
      </c>
      <c r="G1123" s="146"/>
      <c r="H1123" s="146"/>
      <c r="I1123" s="280"/>
      <c r="J1123" s="280"/>
      <c r="K1123" s="120"/>
      <c r="L1123" s="120"/>
      <c r="M1123" s="120"/>
      <c r="N1123" s="120"/>
      <c r="O1123" s="120"/>
      <c r="P1123" s="120"/>
      <c r="Q1123" s="79"/>
      <c r="R1123" s="79"/>
      <c r="S1123" s="79">
        <f t="shared" si="579"/>
        <v>0</v>
      </c>
      <c r="T1123" s="79"/>
      <c r="U1123" s="79"/>
      <c r="V1123" s="79"/>
      <c r="W1123" s="79"/>
    </row>
    <row r="1124" spans="1:23" ht="30" x14ac:dyDescent="0.25">
      <c r="A1124" s="254">
        <v>1</v>
      </c>
      <c r="B1124" s="254">
        <v>1</v>
      </c>
      <c r="C1124" s="279" t="s">
        <v>303</v>
      </c>
      <c r="D1124" s="279"/>
      <c r="E1124" s="146"/>
      <c r="F1124" s="29">
        <f>ROUND(E1124/12*$C$4,0)</f>
        <v>0</v>
      </c>
      <c r="G1124" s="146"/>
      <c r="H1124" s="146" t="e">
        <f>G1124/F1124*100</f>
        <v>#DIV/0!</v>
      </c>
      <c r="I1124" s="280"/>
      <c r="J1124" s="280"/>
      <c r="K1124" s="120"/>
      <c r="L1124" s="120"/>
      <c r="M1124" s="120"/>
      <c r="N1124" s="120"/>
      <c r="O1124" s="120"/>
      <c r="P1124" s="120"/>
      <c r="Q1124" s="79"/>
      <c r="R1124" s="79"/>
      <c r="S1124" s="79">
        <f t="shared" si="579"/>
        <v>0</v>
      </c>
      <c r="T1124" s="79"/>
      <c r="U1124" s="79"/>
      <c r="V1124" s="79"/>
      <c r="W1124" s="79"/>
    </row>
    <row r="1125" spans="1:23" ht="30" x14ac:dyDescent="0.25">
      <c r="A1125" s="254">
        <v>1</v>
      </c>
      <c r="B1125" s="254">
        <v>1</v>
      </c>
      <c r="C1125" s="279" t="s">
        <v>304</v>
      </c>
      <c r="D1125" s="279"/>
      <c r="E1125" s="146"/>
      <c r="F1125" s="29">
        <f>ROUND(E1125/12*$C$4,0)</f>
        <v>0</v>
      </c>
      <c r="G1125" s="146"/>
      <c r="H1125" s="146"/>
      <c r="I1125" s="280"/>
      <c r="J1125" s="280"/>
      <c r="K1125" s="120"/>
      <c r="L1125" s="120"/>
      <c r="M1125" s="120"/>
      <c r="N1125" s="120"/>
      <c r="O1125" s="120"/>
      <c r="P1125" s="120"/>
      <c r="Q1125" s="79"/>
      <c r="R1125" s="79"/>
      <c r="S1125" s="79">
        <f t="shared" si="579"/>
        <v>0</v>
      </c>
      <c r="T1125" s="79"/>
      <c r="U1125" s="79"/>
      <c r="V1125" s="79"/>
      <c r="W1125" s="79"/>
    </row>
    <row r="1126" spans="1:23" x14ac:dyDescent="0.25">
      <c r="A1126" s="254">
        <v>1</v>
      </c>
      <c r="B1126" s="254">
        <v>1</v>
      </c>
      <c r="C1126" s="279" t="s">
        <v>305</v>
      </c>
      <c r="D1126" s="279"/>
      <c r="E1126" s="146"/>
      <c r="F1126" s="29">
        <f>ROUND(E1126/12*$C$4,0)</f>
        <v>0</v>
      </c>
      <c r="G1126" s="146"/>
      <c r="H1126" s="146" t="e">
        <f>G1126/F1126*100</f>
        <v>#DIV/0!</v>
      </c>
      <c r="I1126" s="280"/>
      <c r="J1126" s="280"/>
      <c r="K1126" s="120"/>
      <c r="L1126" s="120"/>
      <c r="M1126" s="120"/>
      <c r="N1126" s="120"/>
      <c r="O1126" s="120"/>
      <c r="P1126" s="120"/>
      <c r="Q1126" s="79"/>
      <c r="R1126" s="79"/>
      <c r="S1126" s="79">
        <f t="shared" si="579"/>
        <v>0</v>
      </c>
      <c r="T1126" s="79"/>
      <c r="U1126" s="79"/>
      <c r="V1126" s="79"/>
      <c r="W1126" s="79"/>
    </row>
    <row r="1127" spans="1:23" x14ac:dyDescent="0.25">
      <c r="A1127" s="254">
        <v>1</v>
      </c>
      <c r="B1127" s="254">
        <v>1</v>
      </c>
      <c r="C1127" s="279" t="s">
        <v>360</v>
      </c>
      <c r="D1127" s="279"/>
      <c r="E1127" s="146"/>
      <c r="F1127" s="29">
        <f>ROUND(E1127/12*$C$4,0)</f>
        <v>0</v>
      </c>
      <c r="G1127" s="146">
        <v>1</v>
      </c>
      <c r="H1127" s="146" t="e">
        <f>G1127/F1127*100</f>
        <v>#DIV/0!</v>
      </c>
      <c r="I1127" s="280"/>
      <c r="J1127" s="280"/>
      <c r="K1127" s="120"/>
      <c r="L1127" s="120"/>
      <c r="M1127" s="120"/>
      <c r="N1127" s="120"/>
      <c r="O1127" s="120"/>
      <c r="P1127" s="120"/>
      <c r="Q1127" s="79"/>
      <c r="R1127" s="79"/>
      <c r="S1127" s="79">
        <f t="shared" si="579"/>
        <v>0</v>
      </c>
      <c r="T1127" s="79"/>
      <c r="U1127" s="79"/>
      <c r="V1127" s="79"/>
      <c r="W1127" s="79"/>
    </row>
    <row r="1128" spans="1:23" s="297" customFormat="1" x14ac:dyDescent="0.25">
      <c r="A1128" s="254">
        <v>1</v>
      </c>
      <c r="B1128" s="254">
        <v>1</v>
      </c>
      <c r="C1128" s="279" t="s">
        <v>375</v>
      </c>
      <c r="D1128" s="279"/>
      <c r="E1128" s="146"/>
      <c r="F1128" s="29"/>
      <c r="G1128" s="146"/>
      <c r="H1128" s="146"/>
      <c r="I1128" s="280"/>
      <c r="J1128" s="280"/>
      <c r="K1128" s="120"/>
      <c r="L1128" s="120"/>
      <c r="M1128" s="120"/>
      <c r="N1128" s="120"/>
      <c r="O1128" s="120"/>
      <c r="P1128" s="120"/>
      <c r="Q1128" s="79"/>
      <c r="R1128" s="79"/>
      <c r="S1128" s="79">
        <f t="shared" si="579"/>
        <v>0</v>
      </c>
      <c r="T1128" s="79"/>
      <c r="U1128" s="79"/>
      <c r="V1128" s="79"/>
      <c r="W1128" s="79"/>
    </row>
    <row r="1129" spans="1:23" x14ac:dyDescent="0.25">
      <c r="A1129" s="254">
        <v>1</v>
      </c>
      <c r="B1129" s="254">
        <v>1</v>
      </c>
      <c r="C1129" s="282" t="s">
        <v>468</v>
      </c>
      <c r="D1129" s="282"/>
      <c r="E1129" s="147">
        <f>SUM(E1121+E1127*3.2)</f>
        <v>0</v>
      </c>
      <c r="F1129" s="182">
        <f>SUM(F1121+F1127*3.2)</f>
        <v>0</v>
      </c>
      <c r="G1129" s="147">
        <f>SUM(G1121+G1127*3.2)</f>
        <v>3.2</v>
      </c>
      <c r="H1129" s="147" t="e">
        <f>G1129/F1129*100</f>
        <v>#DIV/0!</v>
      </c>
      <c r="I1129" s="280"/>
      <c r="J1129" s="280"/>
      <c r="K1129" s="120"/>
      <c r="L1129" s="120"/>
      <c r="M1129" s="120"/>
      <c r="N1129" s="120"/>
      <c r="O1129" s="120"/>
      <c r="P1129" s="120"/>
      <c r="Q1129" s="81"/>
      <c r="R1129" s="81">
        <f t="shared" ref="R1129" si="601">Q1129/12*$C$4</f>
        <v>0</v>
      </c>
      <c r="S1129" s="81">
        <f t="shared" ref="S1129" si="602">W1129-V1129-T1129</f>
        <v>1.6562000000000001</v>
      </c>
      <c r="T1129" s="81"/>
      <c r="U1129" s="81">
        <f>S1129-R1129</f>
        <v>1.6562000000000001</v>
      </c>
      <c r="V1129" s="81">
        <v>0</v>
      </c>
      <c r="W1129" s="81">
        <v>1.6562000000000001</v>
      </c>
    </row>
    <row r="1130" spans="1:23" ht="30" x14ac:dyDescent="0.25">
      <c r="A1130" s="254">
        <v>1</v>
      </c>
      <c r="B1130" s="254">
        <v>1</v>
      </c>
      <c r="C1130" s="1124" t="s">
        <v>306</v>
      </c>
      <c r="D1130" s="1124"/>
      <c r="E1130" s="146"/>
      <c r="F1130" s="29"/>
      <c r="G1130" s="146"/>
      <c r="H1130" s="146"/>
      <c r="I1130" s="280"/>
      <c r="J1130" s="280"/>
      <c r="K1130" s="120"/>
      <c r="L1130" s="120"/>
      <c r="M1130" s="120"/>
      <c r="N1130" s="120"/>
      <c r="O1130" s="120"/>
      <c r="P1130" s="120"/>
      <c r="Q1130" s="79"/>
      <c r="R1130" s="79"/>
      <c r="S1130" s="79">
        <f t="shared" si="579"/>
        <v>0</v>
      </c>
      <c r="T1130" s="79"/>
      <c r="U1130" s="79"/>
      <c r="V1130" s="79"/>
      <c r="W1130" s="79"/>
    </row>
    <row r="1131" spans="1:23" x14ac:dyDescent="0.25">
      <c r="A1131" s="254">
        <v>1</v>
      </c>
      <c r="B1131" s="254">
        <v>1</v>
      </c>
      <c r="C1131" s="279" t="s">
        <v>197</v>
      </c>
      <c r="D1131" s="279"/>
      <c r="E1131" s="146"/>
      <c r="F1131" s="29">
        <f>SUM(F1133,F1136)</f>
        <v>0</v>
      </c>
      <c r="G1131" s="146">
        <f>SUM(G1133,G1136)</f>
        <v>0</v>
      </c>
      <c r="H1131" s="146" t="e">
        <f>G1131/F1131*100</f>
        <v>#DIV/0!</v>
      </c>
      <c r="I1131" s="280"/>
      <c r="J1131" s="280"/>
      <c r="K1131" s="120"/>
      <c r="L1131" s="120"/>
      <c r="M1131" s="120"/>
      <c r="N1131" s="120"/>
      <c r="O1131" s="120"/>
      <c r="P1131" s="120"/>
      <c r="Q1131" s="79"/>
      <c r="R1131" s="79"/>
      <c r="S1131" s="79">
        <f t="shared" si="579"/>
        <v>0</v>
      </c>
      <c r="T1131" s="79"/>
      <c r="U1131" s="79"/>
      <c r="V1131" s="79"/>
      <c r="W1131" s="79"/>
    </row>
    <row r="1132" spans="1:23" x14ac:dyDescent="0.25">
      <c r="A1132" s="254">
        <v>1</v>
      </c>
      <c r="B1132" s="254">
        <v>1</v>
      </c>
      <c r="C1132" s="279" t="s">
        <v>302</v>
      </c>
      <c r="D1132" s="279"/>
      <c r="E1132" s="146"/>
      <c r="F1132" s="29"/>
      <c r="G1132" s="146"/>
      <c r="H1132" s="146"/>
      <c r="I1132" s="280"/>
      <c r="J1132" s="280"/>
      <c r="K1132" s="120"/>
      <c r="L1132" s="120"/>
      <c r="M1132" s="120"/>
      <c r="N1132" s="120"/>
      <c r="O1132" s="120"/>
      <c r="P1132" s="120"/>
      <c r="Q1132" s="79"/>
      <c r="R1132" s="79"/>
      <c r="S1132" s="79">
        <f t="shared" si="579"/>
        <v>0</v>
      </c>
      <c r="T1132" s="79"/>
      <c r="U1132" s="79"/>
      <c r="V1132" s="79"/>
      <c r="W1132" s="79"/>
    </row>
    <row r="1133" spans="1:23" ht="30" customHeight="1" x14ac:dyDescent="0.25">
      <c r="A1133" s="254">
        <v>1</v>
      </c>
      <c r="B1133" s="254">
        <v>1</v>
      </c>
      <c r="C1133" s="279" t="s">
        <v>307</v>
      </c>
      <c r="D1133" s="279"/>
      <c r="E1133" s="146"/>
      <c r="F1133" s="146">
        <f>SUM(F1134:F1135)</f>
        <v>0</v>
      </c>
      <c r="G1133" s="146">
        <f>SUM(G1134:G1135)</f>
        <v>0</v>
      </c>
      <c r="H1133" s="146" t="e">
        <f>G1133/F1133*100</f>
        <v>#DIV/0!</v>
      </c>
      <c r="I1133" s="280"/>
      <c r="J1133" s="280"/>
      <c r="K1133" s="120"/>
      <c r="L1133" s="120"/>
      <c r="M1133" s="120"/>
      <c r="N1133" s="120"/>
      <c r="O1133" s="120"/>
      <c r="P1133" s="120"/>
      <c r="Q1133" s="79"/>
      <c r="R1133" s="79"/>
      <c r="S1133" s="79">
        <f t="shared" si="579"/>
        <v>0</v>
      </c>
      <c r="T1133" s="79"/>
      <c r="U1133" s="79"/>
      <c r="V1133" s="79"/>
      <c r="W1133" s="79"/>
    </row>
    <row r="1134" spans="1:23" ht="30" x14ac:dyDescent="0.25">
      <c r="A1134" s="254">
        <v>1</v>
      </c>
      <c r="B1134" s="254">
        <v>1</v>
      </c>
      <c r="C1134" s="279" t="s">
        <v>308</v>
      </c>
      <c r="D1134" s="279"/>
      <c r="E1134" s="146"/>
      <c r="F1134" s="29">
        <f t="shared" ref="F1134:F1139" si="603">ROUND(E1134/12*$C$4,0)</f>
        <v>0</v>
      </c>
      <c r="G1134" s="146"/>
      <c r="H1134" s="146" t="e">
        <f>G1134/F1134*100</f>
        <v>#DIV/0!</v>
      </c>
      <c r="I1134" s="280"/>
      <c r="J1134" s="280"/>
      <c r="K1134" s="120"/>
      <c r="L1134" s="120"/>
      <c r="M1134" s="120"/>
      <c r="N1134" s="120"/>
      <c r="O1134" s="120"/>
      <c r="P1134" s="120"/>
      <c r="Q1134" s="79"/>
      <c r="R1134" s="79"/>
      <c r="S1134" s="79">
        <f t="shared" si="579"/>
        <v>0</v>
      </c>
      <c r="T1134" s="79"/>
      <c r="U1134" s="79"/>
      <c r="V1134" s="79"/>
      <c r="W1134" s="79"/>
    </row>
    <row r="1135" spans="1:23" ht="30" x14ac:dyDescent="0.25">
      <c r="A1135" s="254">
        <v>1</v>
      </c>
      <c r="B1135" s="254">
        <v>1</v>
      </c>
      <c r="C1135" s="279" t="s">
        <v>309</v>
      </c>
      <c r="D1135" s="279"/>
      <c r="E1135" s="146"/>
      <c r="F1135" s="29">
        <f t="shared" si="603"/>
        <v>0</v>
      </c>
      <c r="G1135" s="146"/>
      <c r="H1135" s="146" t="e">
        <f>G1135/F1135*100</f>
        <v>#DIV/0!</v>
      </c>
      <c r="I1135" s="280"/>
      <c r="J1135" s="280"/>
      <c r="K1135" s="120"/>
      <c r="L1135" s="120"/>
      <c r="M1135" s="120"/>
      <c r="N1135" s="120"/>
      <c r="O1135" s="120"/>
      <c r="P1135" s="120"/>
      <c r="Q1135" s="79"/>
      <c r="R1135" s="79"/>
      <c r="S1135" s="79">
        <f t="shared" si="579"/>
        <v>0</v>
      </c>
      <c r="T1135" s="79"/>
      <c r="U1135" s="79"/>
      <c r="V1135" s="79"/>
      <c r="W1135" s="79"/>
    </row>
    <row r="1136" spans="1:23" ht="45" x14ac:dyDescent="0.25">
      <c r="A1136" s="254">
        <v>1</v>
      </c>
      <c r="B1136" s="254">
        <v>1</v>
      </c>
      <c r="C1136" s="279" t="s">
        <v>310</v>
      </c>
      <c r="D1136" s="279"/>
      <c r="E1136" s="146"/>
      <c r="F1136" s="146">
        <f>SUM(F1137)</f>
        <v>0</v>
      </c>
      <c r="G1136" s="146">
        <f>SUM(G1137)</f>
        <v>0</v>
      </c>
      <c r="H1136" s="146" t="e">
        <f>G1136/F1136*100</f>
        <v>#DIV/0!</v>
      </c>
      <c r="I1136" s="280"/>
      <c r="J1136" s="280"/>
      <c r="K1136" s="120"/>
      <c r="L1136" s="120"/>
      <c r="M1136" s="120"/>
      <c r="N1136" s="120"/>
      <c r="O1136" s="120"/>
      <c r="P1136" s="120"/>
      <c r="Q1136" s="79"/>
      <c r="R1136" s="79"/>
      <c r="S1136" s="79">
        <f t="shared" si="579"/>
        <v>0</v>
      </c>
      <c r="T1136" s="79"/>
      <c r="U1136" s="79"/>
      <c r="V1136" s="79"/>
      <c r="W1136" s="79"/>
    </row>
    <row r="1137" spans="1:23" ht="30" x14ac:dyDescent="0.25">
      <c r="A1137" s="254">
        <v>1</v>
      </c>
      <c r="B1137" s="254">
        <v>1</v>
      </c>
      <c r="C1137" s="279" t="s">
        <v>311</v>
      </c>
      <c r="D1137" s="279"/>
      <c r="E1137" s="146"/>
      <c r="F1137" s="29">
        <f t="shared" si="603"/>
        <v>0</v>
      </c>
      <c r="G1137" s="146"/>
      <c r="H1137" s="146" t="e">
        <f>G1137/F1137*100</f>
        <v>#DIV/0!</v>
      </c>
      <c r="I1137" s="280"/>
      <c r="J1137" s="280"/>
      <c r="K1137" s="120"/>
      <c r="L1137" s="120"/>
      <c r="M1137" s="120"/>
      <c r="N1137" s="120"/>
      <c r="O1137" s="120"/>
      <c r="P1137" s="120"/>
      <c r="Q1137" s="79"/>
      <c r="R1137" s="79"/>
      <c r="S1137" s="79">
        <f t="shared" si="579"/>
        <v>0</v>
      </c>
      <c r="T1137" s="79"/>
      <c r="U1137" s="79"/>
      <c r="V1137" s="79"/>
      <c r="W1137" s="79"/>
    </row>
    <row r="1138" spans="1:23" x14ac:dyDescent="0.25">
      <c r="A1138" s="254">
        <v>1</v>
      </c>
      <c r="B1138" s="254">
        <v>1</v>
      </c>
      <c r="C1138" s="279" t="s">
        <v>157</v>
      </c>
      <c r="D1138" s="279"/>
      <c r="E1138" s="146"/>
      <c r="F1138" s="29">
        <f t="shared" si="603"/>
        <v>0</v>
      </c>
      <c r="G1138" s="146"/>
      <c r="H1138" s="146"/>
      <c r="I1138" s="280"/>
      <c r="J1138" s="280"/>
      <c r="K1138" s="120"/>
      <c r="L1138" s="120"/>
      <c r="M1138" s="120"/>
      <c r="N1138" s="120"/>
      <c r="O1138" s="120"/>
      <c r="P1138" s="120"/>
      <c r="Q1138" s="79"/>
      <c r="R1138" s="79"/>
      <c r="S1138" s="79">
        <f t="shared" si="579"/>
        <v>0</v>
      </c>
      <c r="T1138" s="79"/>
      <c r="U1138" s="79"/>
      <c r="V1138" s="79"/>
      <c r="W1138" s="79"/>
    </row>
    <row r="1139" spans="1:23" ht="30" x14ac:dyDescent="0.25">
      <c r="A1139" s="254">
        <v>1</v>
      </c>
      <c r="B1139" s="254">
        <v>1</v>
      </c>
      <c r="C1139" s="279" t="s">
        <v>158</v>
      </c>
      <c r="D1139" s="279"/>
      <c r="E1139" s="146"/>
      <c r="F1139" s="29">
        <f t="shared" si="603"/>
        <v>0</v>
      </c>
      <c r="G1139" s="146">
        <v>2</v>
      </c>
      <c r="H1139" s="146" t="e">
        <f>G1139/F1139*100</f>
        <v>#DIV/0!</v>
      </c>
      <c r="I1139" s="280"/>
      <c r="J1139" s="280"/>
      <c r="K1139" s="120"/>
      <c r="L1139" s="120"/>
      <c r="M1139" s="120"/>
      <c r="N1139" s="120"/>
      <c r="O1139" s="120"/>
      <c r="P1139" s="120"/>
      <c r="Q1139" s="79"/>
      <c r="R1139" s="79"/>
      <c r="S1139" s="79">
        <f t="shared" si="579"/>
        <v>0</v>
      </c>
      <c r="T1139" s="79"/>
      <c r="U1139" s="79"/>
      <c r="V1139" s="79"/>
      <c r="W1139" s="79"/>
    </row>
    <row r="1140" spans="1:23" ht="29.25" x14ac:dyDescent="0.25">
      <c r="A1140" s="254">
        <v>1</v>
      </c>
      <c r="B1140" s="254">
        <v>1</v>
      </c>
      <c r="C1140" s="740" t="s">
        <v>165</v>
      </c>
      <c r="D1140" s="512"/>
      <c r="E1140" s="149">
        <f>SUM(E1139,E1131)</f>
        <v>0</v>
      </c>
      <c r="F1140" s="149">
        <f>SUM(F1139,F1131)</f>
        <v>0</v>
      </c>
      <c r="G1140" s="149">
        <f>SUM(G1139,G1131)</f>
        <v>2</v>
      </c>
      <c r="H1140" s="149" t="e">
        <f>G1140/F1140*100</f>
        <v>#DIV/0!</v>
      </c>
      <c r="I1140" s="483"/>
      <c r="J1140" s="483"/>
      <c r="K1140" s="138"/>
      <c r="L1140" s="138"/>
      <c r="M1140" s="138"/>
      <c r="N1140" s="138"/>
      <c r="O1140" s="138"/>
      <c r="P1140" s="138"/>
      <c r="Q1140" s="81"/>
      <c r="R1140" s="81">
        <f t="shared" ref="R1140" si="604">Q1140/12*$C$4</f>
        <v>0</v>
      </c>
      <c r="S1140" s="81">
        <f t="shared" ref="S1140" si="605">W1140-V1140-T1140</f>
        <v>1.6220399999999999</v>
      </c>
      <c r="T1140" s="81"/>
      <c r="U1140" s="81">
        <f>S1140-R1140</f>
        <v>1.6220399999999999</v>
      </c>
      <c r="V1140" s="81">
        <v>0</v>
      </c>
      <c r="W1140" s="81">
        <v>1.6220399999999999</v>
      </c>
    </row>
    <row r="1141" spans="1:23" x14ac:dyDescent="0.25">
      <c r="A1141" s="254">
        <v>1</v>
      </c>
      <c r="B1141" s="254">
        <v>1</v>
      </c>
      <c r="C1141" s="794" t="s">
        <v>166</v>
      </c>
      <c r="D1141" s="794"/>
      <c r="E1141" s="168">
        <f>SUM(E1140,E1129)</f>
        <v>0</v>
      </c>
      <c r="F1141" s="168">
        <f>SUM(F1140,F1129)</f>
        <v>0</v>
      </c>
      <c r="G1141" s="168">
        <f>SUM(G1140,G1129)</f>
        <v>5.2</v>
      </c>
      <c r="H1141" s="150" t="e">
        <f>G1141/F1141*100</f>
        <v>#DIV/0!</v>
      </c>
      <c r="I1141" s="473"/>
      <c r="J1141" s="473"/>
      <c r="K1141" s="150"/>
      <c r="L1141" s="150"/>
      <c r="M1141" s="150"/>
      <c r="N1141" s="150"/>
      <c r="O1141" s="150"/>
      <c r="P1141" s="150"/>
      <c r="Q1141" s="81">
        <f t="shared" ref="Q1141" si="606">SUM(Q1140,Q1129)</f>
        <v>0</v>
      </c>
      <c r="R1141" s="81">
        <f t="shared" ref="R1141" si="607">SUM(R1140,R1129)</f>
        <v>0</v>
      </c>
      <c r="S1141" s="81">
        <f t="shared" ref="S1141:U1141" si="608">SUM(S1140,S1129)</f>
        <v>3.2782400000000003</v>
      </c>
      <c r="T1141" s="81">
        <f t="shared" si="608"/>
        <v>0</v>
      </c>
      <c r="U1141" s="81">
        <f t="shared" si="608"/>
        <v>3.2782400000000003</v>
      </c>
      <c r="V1141" s="81">
        <f>V1140+V1129</f>
        <v>0</v>
      </c>
      <c r="W1141" s="81">
        <f>W1140+W1129</f>
        <v>3.2782400000000003</v>
      </c>
    </row>
    <row r="1142" spans="1:23" x14ac:dyDescent="0.25">
      <c r="A1142" s="254">
        <v>1</v>
      </c>
      <c r="B1142" s="254">
        <v>1</v>
      </c>
      <c r="C1142" s="795" t="s">
        <v>31</v>
      </c>
      <c r="D1142" s="795"/>
      <c r="E1142" s="164"/>
      <c r="F1142" s="164"/>
      <c r="G1142" s="164"/>
      <c r="H1142" s="164"/>
      <c r="I1142" s="997"/>
      <c r="J1142" s="997"/>
      <c r="K1142" s="999"/>
      <c r="L1142" s="999"/>
      <c r="M1142" s="999"/>
      <c r="N1142" s="999"/>
      <c r="O1142" s="999"/>
      <c r="P1142" s="999"/>
      <c r="Q1142" s="82"/>
      <c r="R1142" s="82"/>
      <c r="S1142" s="82">
        <f t="shared" si="579"/>
        <v>0</v>
      </c>
      <c r="T1142" s="82"/>
      <c r="U1142" s="82"/>
      <c r="V1142" s="82"/>
      <c r="W1142" s="82"/>
    </row>
    <row r="1143" spans="1:23" s="297" customFormat="1" x14ac:dyDescent="0.25">
      <c r="A1143" s="254">
        <v>1</v>
      </c>
      <c r="B1143" s="254">
        <v>1</v>
      </c>
      <c r="C1143" s="1571" t="s">
        <v>16</v>
      </c>
      <c r="D1143" s="329"/>
      <c r="E1143" s="5"/>
      <c r="F1143" s="29"/>
      <c r="G1143" s="29"/>
      <c r="H1143" s="29"/>
      <c r="I1143" s="278"/>
      <c r="J1143" s="32"/>
      <c r="K1143" s="226"/>
      <c r="L1143" s="226"/>
      <c r="M1143" s="226"/>
      <c r="N1143" s="226"/>
      <c r="O1143" s="226"/>
      <c r="P1143" s="226"/>
      <c r="Q1143" s="79"/>
      <c r="R1143" s="79"/>
      <c r="S1143" s="79">
        <f t="shared" si="579"/>
        <v>0</v>
      </c>
      <c r="T1143" s="79"/>
      <c r="U1143" s="79">
        <f>S1143-R1143</f>
        <v>0</v>
      </c>
      <c r="V1143" s="79"/>
      <c r="W1143" s="79"/>
    </row>
    <row r="1144" spans="1:23" s="297" customFormat="1" x14ac:dyDescent="0.25">
      <c r="A1144" s="254"/>
      <c r="B1144" s="254"/>
      <c r="C1144" s="838" t="s">
        <v>482</v>
      </c>
      <c r="D1144" s="1103">
        <v>240</v>
      </c>
      <c r="E1144" s="386"/>
      <c r="F1144" s="29">
        <f>ROUND(E1144/12*$C$4,0)</f>
        <v>0</v>
      </c>
      <c r="G1144" s="29"/>
      <c r="H1144" s="29" t="e">
        <f>G1144/F1144*100</f>
        <v>#DIV/0!</v>
      </c>
      <c r="I1144" s="278">
        <v>8</v>
      </c>
      <c r="J1144" s="32" t="e">
        <f>M1144/G1144</f>
        <v>#DIV/0!</v>
      </c>
      <c r="K1144" s="226">
        <f>ROUND(E1144*I1144,0)</f>
        <v>0</v>
      </c>
      <c r="L1144" s="226">
        <f t="shared" ref="L1144" si="609">ROUND(K1144/12*$C$4,0)</f>
        <v>0</v>
      </c>
      <c r="M1144" s="226"/>
      <c r="N1144" s="226" t="e">
        <f>M1144/L1144*100</f>
        <v>#DIV/0!</v>
      </c>
      <c r="O1144" s="226">
        <f>ROUND(K1144/D1144,0)</f>
        <v>0</v>
      </c>
      <c r="P1144" s="226" t="e">
        <f>M1144/$C$4*12/O1144</f>
        <v>#DIV/0!</v>
      </c>
      <c r="Q1144" s="221"/>
      <c r="R1144" s="221"/>
      <c r="S1144" s="221"/>
      <c r="T1144" s="221"/>
      <c r="U1144" s="221"/>
      <c r="V1144" s="221"/>
      <c r="W1144" s="221"/>
    </row>
    <row r="1145" spans="1:23" s="297" customFormat="1" x14ac:dyDescent="0.25">
      <c r="A1145" s="254"/>
      <c r="B1145" s="254"/>
      <c r="C1145" s="1698" t="s">
        <v>9</v>
      </c>
      <c r="D1145" s="1103">
        <v>240</v>
      </c>
      <c r="E1145" s="386"/>
      <c r="F1145" s="29">
        <f>ROUND(E1145/12*$C$4,0)</f>
        <v>0</v>
      </c>
      <c r="G1145" s="29"/>
      <c r="H1145" s="29" t="e">
        <f>G1145/F1145*100</f>
        <v>#DIV/0!</v>
      </c>
      <c r="I1145" s="278">
        <v>9</v>
      </c>
      <c r="J1145" s="32" t="e">
        <f>M1145/G1145</f>
        <v>#DIV/0!</v>
      </c>
      <c r="K1145" s="226">
        <f>ROUND(E1145*I1145,0)</f>
        <v>0</v>
      </c>
      <c r="L1145" s="226">
        <f>ROUND(K1145/9*($C$4-3),0)</f>
        <v>0</v>
      </c>
      <c r="M1145" s="226"/>
      <c r="N1145" s="226" t="e">
        <f>M1145/L1145*100</f>
        <v>#DIV/0!</v>
      </c>
      <c r="O1145" s="226">
        <f>ROUND(K1145/D1145,0)</f>
        <v>0</v>
      </c>
      <c r="P1145" s="226" t="e">
        <f>M1145/$C$4*12/O1145</f>
        <v>#DIV/0!</v>
      </c>
      <c r="Q1145" s="221"/>
      <c r="R1145" s="221"/>
      <c r="S1145" s="221"/>
      <c r="T1145" s="221"/>
      <c r="U1145" s="221"/>
      <c r="V1145" s="221"/>
      <c r="W1145" s="221"/>
    </row>
    <row r="1146" spans="1:23" x14ac:dyDescent="0.25">
      <c r="A1146" s="254">
        <v>1</v>
      </c>
      <c r="B1146" s="254">
        <v>1</v>
      </c>
      <c r="C1146" s="1535" t="s">
        <v>240</v>
      </c>
      <c r="D1146" s="1001"/>
      <c r="E1146" s="162">
        <f>SUM(E1144:E1145)</f>
        <v>0</v>
      </c>
      <c r="F1146" s="162">
        <f t="shared" ref="F1146:G1146" si="610">SUM(F1144:F1145)</f>
        <v>0</v>
      </c>
      <c r="G1146" s="162">
        <f t="shared" si="610"/>
        <v>0</v>
      </c>
      <c r="H1146" s="212" t="e">
        <f>G1146/F1146*100</f>
        <v>#DIV/0!</v>
      </c>
      <c r="I1146" s="483">
        <f>IF(E1146=0,0,K1146/E1146)</f>
        <v>0</v>
      </c>
      <c r="J1146" s="793" t="e">
        <f>M1146/G1146</f>
        <v>#DIV/0!</v>
      </c>
      <c r="K1146" s="840">
        <f t="shared" ref="K1146:M1146" si="611">SUM(K1143:K1145)</f>
        <v>0</v>
      </c>
      <c r="L1146" s="840">
        <f t="shared" si="611"/>
        <v>0</v>
      </c>
      <c r="M1146" s="840">
        <f t="shared" si="611"/>
        <v>0</v>
      </c>
      <c r="N1146" s="840" t="e">
        <f>M1146/L1146*100</f>
        <v>#DIV/0!</v>
      </c>
      <c r="O1146" s="840">
        <f>SUM(O1143)</f>
        <v>0</v>
      </c>
      <c r="P1146" s="300" t="e">
        <f>M1146/$C$4*12/O1146</f>
        <v>#DIV/0!</v>
      </c>
      <c r="Q1146" s="221"/>
      <c r="R1146" s="221"/>
      <c r="S1146" s="221">
        <f t="shared" si="579"/>
        <v>0</v>
      </c>
      <c r="T1146" s="221"/>
      <c r="U1146" s="221"/>
      <c r="V1146" s="221"/>
      <c r="W1146" s="221"/>
    </row>
    <row r="1147" spans="1:23" ht="30" thickBot="1" x14ac:dyDescent="0.3">
      <c r="A1147" s="254">
        <v>1</v>
      </c>
      <c r="B1147" s="254">
        <v>1</v>
      </c>
      <c r="C1147" s="805" t="s">
        <v>340</v>
      </c>
      <c r="D1147" s="805"/>
      <c r="E1147" s="154">
        <f t="shared" ref="E1147" si="612">SUM(E1146)</f>
        <v>0</v>
      </c>
      <c r="F1147" s="154">
        <f t="shared" ref="F1147:G1147" si="613">SUM(F1146)</f>
        <v>0</v>
      </c>
      <c r="G1147" s="154">
        <f t="shared" si="613"/>
        <v>0</v>
      </c>
      <c r="H1147" s="154" t="e">
        <f>G1147/F1147*100</f>
        <v>#DIV/0!</v>
      </c>
      <c r="I1147" s="1036">
        <f>IF(E1147=0,0,K1147/E1147)</f>
        <v>0</v>
      </c>
      <c r="J1147" s="1128" t="e">
        <f>SUM(J1146)</f>
        <v>#DIV/0!</v>
      </c>
      <c r="K1147" s="154">
        <f t="shared" ref="K1147:M1147" si="614">SUM(K1146)</f>
        <v>0</v>
      </c>
      <c r="L1147" s="154">
        <f t="shared" si="614"/>
        <v>0</v>
      </c>
      <c r="M1147" s="154">
        <f t="shared" si="614"/>
        <v>0</v>
      </c>
      <c r="N1147" s="764" t="e">
        <f>M1147/L1147*100</f>
        <v>#DIV/0!</v>
      </c>
      <c r="O1147" s="828">
        <f>SUM(O1143)</f>
        <v>0</v>
      </c>
      <c r="P1147" s="764" t="e">
        <f>M1147/$C$4*12/O1147</f>
        <v>#DIV/0!</v>
      </c>
      <c r="Q1147" s="80"/>
      <c r="R1147" s="81">
        <f t="shared" ref="R1147" si="615">Q1147/12*$C$4</f>
        <v>0</v>
      </c>
      <c r="S1147" s="80">
        <f t="shared" si="579"/>
        <v>0</v>
      </c>
      <c r="T1147" s="80"/>
      <c r="U1147" s="80">
        <f>S1147-R1147</f>
        <v>0</v>
      </c>
      <c r="V1147" s="80"/>
      <c r="W1147" s="80"/>
    </row>
    <row r="1148" spans="1:23" ht="15.75" thickBot="1" x14ac:dyDescent="0.3">
      <c r="A1148" s="254">
        <v>1</v>
      </c>
      <c r="B1148" s="254">
        <v>1</v>
      </c>
      <c r="C1148" s="1046" t="s">
        <v>17</v>
      </c>
      <c r="D1148" s="1046"/>
      <c r="E1148" s="163"/>
      <c r="F1148" s="163"/>
      <c r="G1148" s="163"/>
      <c r="H1148" s="163"/>
      <c r="I1148" s="1004"/>
      <c r="J1148" s="1004"/>
      <c r="K1148" s="163"/>
      <c r="L1148" s="163"/>
      <c r="M1148" s="163">
        <f>SUM(M1141,M1147)</f>
        <v>0</v>
      </c>
      <c r="N1148" s="163"/>
      <c r="O1148" s="163"/>
      <c r="P1148" s="163"/>
      <c r="Q1148" s="83">
        <f t="shared" ref="Q1148" si="616">SUM(Q1141,Q1147)</f>
        <v>0</v>
      </c>
      <c r="R1148" s="83">
        <f t="shared" ref="R1148" si="617">SUM(R1141,R1147)</f>
        <v>0</v>
      </c>
      <c r="S1148" s="83">
        <f t="shared" si="579"/>
        <v>3.2782400000000003</v>
      </c>
      <c r="T1148" s="83"/>
      <c r="U1148" s="83">
        <f t="shared" ref="U1148:V1148" si="618">SUM(U1141,U1147)</f>
        <v>3.2782400000000003</v>
      </c>
      <c r="V1148" s="83">
        <f t="shared" si="618"/>
        <v>0</v>
      </c>
      <c r="W1148" s="83">
        <f>SUM(W1141,W1147)</f>
        <v>3.2782400000000003</v>
      </c>
    </row>
    <row r="1149" spans="1:23" x14ac:dyDescent="0.25">
      <c r="A1149" s="254">
        <v>1</v>
      </c>
      <c r="B1149" s="254">
        <v>1</v>
      </c>
      <c r="C1149" s="1129"/>
      <c r="D1149" s="1129"/>
      <c r="E1149" s="160"/>
      <c r="F1149" s="160"/>
      <c r="G1149" s="160"/>
      <c r="H1149" s="160"/>
      <c r="I1149" s="997"/>
      <c r="J1149" s="997"/>
      <c r="K1149" s="160"/>
      <c r="L1149" s="160"/>
      <c r="M1149" s="160"/>
      <c r="N1149" s="160"/>
      <c r="O1149" s="160"/>
      <c r="P1149" s="160"/>
      <c r="Q1149" s="82"/>
      <c r="R1149" s="82"/>
      <c r="S1149" s="82">
        <f t="shared" si="579"/>
        <v>0</v>
      </c>
      <c r="T1149" s="82"/>
      <c r="U1149" s="82"/>
      <c r="V1149" s="82"/>
      <c r="W1149" s="82"/>
    </row>
    <row r="1150" spans="1:23" ht="29.25" x14ac:dyDescent="0.25">
      <c r="A1150" s="254">
        <v>1</v>
      </c>
      <c r="B1150" s="254">
        <v>1</v>
      </c>
      <c r="C1150" s="1526" t="s">
        <v>265</v>
      </c>
      <c r="D1150" s="507"/>
      <c r="E1150" s="160"/>
      <c r="F1150" s="5"/>
      <c r="G1150" s="5"/>
      <c r="H1150" s="5"/>
      <c r="I1150" s="280"/>
      <c r="J1150" s="280"/>
      <c r="K1150" s="22"/>
      <c r="L1150" s="22"/>
      <c r="M1150" s="22"/>
      <c r="N1150" s="22"/>
      <c r="O1150" s="22"/>
      <c r="P1150" s="22"/>
      <c r="Q1150" s="79"/>
      <c r="R1150" s="79"/>
      <c r="S1150" s="79">
        <f t="shared" si="579"/>
        <v>0</v>
      </c>
      <c r="T1150" s="79"/>
      <c r="U1150" s="79"/>
      <c r="V1150" s="79"/>
      <c r="W1150" s="79"/>
    </row>
    <row r="1151" spans="1:23" x14ac:dyDescent="0.25">
      <c r="B1151" s="254">
        <v>1</v>
      </c>
      <c r="C1151" s="392" t="s">
        <v>306</v>
      </c>
      <c r="D1151" s="392"/>
      <c r="E1151" s="5"/>
      <c r="F1151" s="5"/>
      <c r="G1151" s="5"/>
      <c r="H1151" s="5"/>
      <c r="I1151" s="280"/>
      <c r="J1151" s="280"/>
      <c r="K1151" s="22"/>
      <c r="L1151" s="22"/>
      <c r="M1151" s="22"/>
      <c r="N1151" s="22"/>
      <c r="O1151" s="22"/>
      <c r="P1151" s="22"/>
      <c r="Q1151" s="79"/>
      <c r="R1151" s="79"/>
      <c r="S1151" s="79">
        <f t="shared" si="579"/>
        <v>0</v>
      </c>
      <c r="T1151" s="79"/>
      <c r="U1151" s="79"/>
      <c r="V1151" s="79"/>
      <c r="W1151" s="79"/>
    </row>
    <row r="1152" spans="1:23" x14ac:dyDescent="0.25">
      <c r="B1152" s="254">
        <v>1</v>
      </c>
      <c r="C1152" s="279" t="s">
        <v>197</v>
      </c>
      <c r="D1152" s="392"/>
      <c r="E1152" s="5">
        <f t="shared" ref="E1152:F1152" si="619">E1153/2.7</f>
        <v>0</v>
      </c>
      <c r="F1152" s="5">
        <f t="shared" si="619"/>
        <v>0</v>
      </c>
      <c r="G1152" s="5">
        <f>G1153/2.7</f>
        <v>1.6814814814814814</v>
      </c>
      <c r="H1152" s="5"/>
      <c r="I1152" s="280"/>
      <c r="J1152" s="280"/>
      <c r="K1152" s="22"/>
      <c r="L1152" s="22"/>
      <c r="M1152" s="22"/>
      <c r="N1152" s="22"/>
      <c r="O1152" s="22"/>
      <c r="P1152" s="22"/>
      <c r="Q1152" s="79"/>
      <c r="R1152" s="79"/>
      <c r="S1152" s="79">
        <f t="shared" si="579"/>
        <v>0</v>
      </c>
      <c r="T1152" s="79"/>
      <c r="U1152" s="79"/>
      <c r="V1152" s="79"/>
      <c r="W1152" s="79"/>
    </row>
    <row r="1153" spans="1:23" x14ac:dyDescent="0.25">
      <c r="A1153" s="254">
        <v>1</v>
      </c>
      <c r="B1153" s="254">
        <v>1</v>
      </c>
      <c r="C1153" s="1161" t="s">
        <v>383</v>
      </c>
      <c r="D1153" s="392"/>
      <c r="E1153" s="5"/>
      <c r="F1153" s="5">
        <f t="shared" ref="F1153" si="620">ROUND(E1153/12*$C$4,0)</f>
        <v>0</v>
      </c>
      <c r="G1153" s="432">
        <v>4.54</v>
      </c>
      <c r="H1153" s="5"/>
      <c r="I1153" s="280"/>
      <c r="J1153" s="280"/>
      <c r="K1153" s="22"/>
      <c r="L1153" s="22"/>
      <c r="M1153" s="22"/>
      <c r="N1153" s="22"/>
      <c r="O1153" s="22"/>
      <c r="P1153" s="22"/>
      <c r="Q1153" s="79"/>
      <c r="R1153" s="79"/>
      <c r="S1153" s="79">
        <f t="shared" si="579"/>
        <v>0</v>
      </c>
      <c r="T1153" s="79"/>
      <c r="U1153" s="79"/>
      <c r="V1153" s="79"/>
      <c r="W1153" s="79"/>
    </row>
    <row r="1154" spans="1:23" x14ac:dyDescent="0.25">
      <c r="A1154" s="254">
        <v>1</v>
      </c>
      <c r="B1154" s="254">
        <v>1</v>
      </c>
      <c r="C1154" s="8" t="s">
        <v>157</v>
      </c>
      <c r="D1154" s="8"/>
      <c r="E1154" s="146">
        <f>(E1156+E1155)/8.5</f>
        <v>58.823529411764703</v>
      </c>
      <c r="F1154" s="29">
        <f t="shared" ref="F1154:G1154" si="621">(F1156+F1155)/8.5</f>
        <v>19.647058823529413</v>
      </c>
      <c r="G1154" s="382">
        <f t="shared" si="621"/>
        <v>31.205882352941178</v>
      </c>
      <c r="H1154" s="29">
        <f>G1154/F1154*100</f>
        <v>158.8323353293413</v>
      </c>
      <c r="I1154" s="280"/>
      <c r="J1154" s="280"/>
      <c r="K1154" s="120"/>
      <c r="L1154" s="120"/>
      <c r="M1154" s="120"/>
      <c r="N1154" s="120"/>
      <c r="O1154" s="120"/>
      <c r="P1154" s="120"/>
      <c r="Q1154" s="79"/>
      <c r="R1154" s="79"/>
      <c r="S1154" s="79">
        <f t="shared" si="579"/>
        <v>0</v>
      </c>
      <c r="T1154" s="79"/>
      <c r="U1154" s="79"/>
      <c r="V1154" s="79"/>
      <c r="W1154" s="79"/>
    </row>
    <row r="1155" spans="1:23" x14ac:dyDescent="0.25">
      <c r="B1155" s="254">
        <v>1</v>
      </c>
      <c r="C1155" s="8" t="s">
        <v>445</v>
      </c>
      <c r="D1155" s="8"/>
      <c r="E1155" s="146">
        <v>500</v>
      </c>
      <c r="F1155" s="29">
        <f>ROUND(E1155/12*$C$4,0)</f>
        <v>167</v>
      </c>
      <c r="G1155" s="382">
        <v>265.25</v>
      </c>
      <c r="H1155" s="29"/>
      <c r="I1155" s="280"/>
      <c r="J1155" s="280"/>
      <c r="K1155" s="120"/>
      <c r="L1155" s="120"/>
      <c r="M1155" s="120"/>
      <c r="N1155" s="120"/>
      <c r="O1155" s="120"/>
      <c r="P1155" s="120"/>
      <c r="Q1155" s="79"/>
      <c r="R1155" s="79"/>
      <c r="S1155" s="79"/>
      <c r="T1155" s="79"/>
      <c r="U1155" s="79"/>
      <c r="V1155" s="79"/>
      <c r="W1155" s="79"/>
    </row>
    <row r="1156" spans="1:23" x14ac:dyDescent="0.25">
      <c r="A1156" s="254">
        <v>1</v>
      </c>
      <c r="B1156" s="254">
        <v>1</v>
      </c>
      <c r="C1156" s="279" t="s">
        <v>448</v>
      </c>
      <c r="D1156" s="279"/>
      <c r="E1156" s="146"/>
      <c r="F1156" s="29">
        <f>ROUND(E1156/12*$C$4,0)</f>
        <v>0</v>
      </c>
      <c r="G1156" s="146"/>
      <c r="H1156" s="146" t="e">
        <f>G1156/F1156*100</f>
        <v>#DIV/0!</v>
      </c>
      <c r="I1156" s="280"/>
      <c r="J1156" s="280"/>
      <c r="K1156" s="120"/>
      <c r="L1156" s="120"/>
      <c r="M1156" s="120"/>
      <c r="N1156" s="120"/>
      <c r="O1156" s="120"/>
      <c r="P1156" s="120"/>
      <c r="Q1156" s="79"/>
      <c r="R1156" s="79"/>
      <c r="S1156" s="79">
        <f t="shared" ref="S1156:S1222" si="622">W1156-V1156-T1156</f>
        <v>0</v>
      </c>
      <c r="T1156" s="79"/>
      <c r="U1156" s="79"/>
      <c r="V1156" s="79"/>
      <c r="W1156" s="79"/>
    </row>
    <row r="1157" spans="1:23" ht="30" x14ac:dyDescent="0.25">
      <c r="A1157" s="254">
        <v>1</v>
      </c>
      <c r="B1157" s="254">
        <v>1</v>
      </c>
      <c r="C1157" s="512" t="s">
        <v>158</v>
      </c>
      <c r="D1157" s="512"/>
      <c r="E1157" s="148"/>
      <c r="F1157" s="148"/>
      <c r="G1157" s="148"/>
      <c r="H1157" s="148"/>
      <c r="I1157" s="483"/>
      <c r="J1157" s="483"/>
      <c r="K1157" s="138"/>
      <c r="L1157" s="138"/>
      <c r="M1157" s="138"/>
      <c r="N1157" s="138"/>
      <c r="O1157" s="138"/>
      <c r="P1157" s="138"/>
      <c r="Q1157" s="221"/>
      <c r="R1157" s="221"/>
      <c r="S1157" s="221">
        <f t="shared" si="622"/>
        <v>0</v>
      </c>
      <c r="T1157" s="221"/>
      <c r="U1157" s="221"/>
      <c r="V1157" s="221"/>
      <c r="W1157" s="221"/>
    </row>
    <row r="1158" spans="1:23" ht="15.75" thickBot="1" x14ac:dyDescent="0.3">
      <c r="A1158" s="254">
        <v>1</v>
      </c>
      <c r="B1158" s="254">
        <v>1</v>
      </c>
      <c r="C1158" s="948" t="s">
        <v>166</v>
      </c>
      <c r="D1158" s="948"/>
      <c r="E1158" s="174">
        <f t="shared" ref="E1158:F1158" si="623">SUM(E1155:E1156)/3.9+E1152</f>
        <v>128.2051282051282</v>
      </c>
      <c r="F1158" s="174">
        <f t="shared" si="623"/>
        <v>42.820512820512825</v>
      </c>
      <c r="G1158" s="174">
        <f>SUM(G1155:G1156)/3.9+G1152</f>
        <v>69.694301994301995</v>
      </c>
      <c r="H1158" s="174">
        <f>G1158/F1158*100</f>
        <v>162.75914836992681</v>
      </c>
      <c r="I1158" s="1109"/>
      <c r="J1158" s="1109"/>
      <c r="K1158" s="178"/>
      <c r="L1158" s="178"/>
      <c r="M1158" s="178"/>
      <c r="N1158" s="178"/>
      <c r="O1158" s="178"/>
      <c r="P1158" s="178"/>
      <c r="Q1158" s="80">
        <v>228.50891000000001</v>
      </c>
      <c r="R1158" s="81">
        <f t="shared" ref="R1158" si="624">Q1158/12*$C$4</f>
        <v>76.169636666666676</v>
      </c>
      <c r="S1158" s="80">
        <f t="shared" si="622"/>
        <v>53.490819999999999</v>
      </c>
      <c r="T1158" s="80"/>
      <c r="U1158" s="80">
        <f>S1158-R1158</f>
        <v>-22.678816666666677</v>
      </c>
      <c r="V1158" s="80">
        <v>0</v>
      </c>
      <c r="W1158" s="80">
        <v>53.490819999999999</v>
      </c>
    </row>
    <row r="1159" spans="1:23" ht="15.75" thickBot="1" x14ac:dyDescent="0.3">
      <c r="A1159" s="254">
        <v>1</v>
      </c>
      <c r="B1159" s="254">
        <v>1</v>
      </c>
      <c r="C1159" s="1046" t="s">
        <v>17</v>
      </c>
      <c r="D1159" s="1046"/>
      <c r="E1159" s="163"/>
      <c r="F1159" s="163"/>
      <c r="G1159" s="163"/>
      <c r="H1159" s="163"/>
      <c r="I1159" s="1004"/>
      <c r="J1159" s="1004"/>
      <c r="K1159" s="163"/>
      <c r="L1159" s="163"/>
      <c r="M1159" s="163"/>
      <c r="N1159" s="163"/>
      <c r="O1159" s="163"/>
      <c r="P1159" s="163"/>
      <c r="Q1159" s="83">
        <f t="shared" ref="Q1159" si="625">SUM(Q1158)</f>
        <v>228.50891000000001</v>
      </c>
      <c r="R1159" s="83">
        <f t="shared" ref="R1159" si="626">SUM(R1158)</f>
        <v>76.169636666666676</v>
      </c>
      <c r="S1159" s="83">
        <f t="shared" si="622"/>
        <v>53.490819999999999</v>
      </c>
      <c r="T1159" s="83"/>
      <c r="U1159" s="83">
        <f t="shared" ref="U1159:W1159" si="627">SUM(U1158)</f>
        <v>-22.678816666666677</v>
      </c>
      <c r="V1159" s="83">
        <f t="shared" si="627"/>
        <v>0</v>
      </c>
      <c r="W1159" s="83">
        <f t="shared" si="627"/>
        <v>53.490819999999999</v>
      </c>
    </row>
    <row r="1160" spans="1:23" x14ac:dyDescent="0.25">
      <c r="A1160" s="254">
        <v>1</v>
      </c>
      <c r="B1160" s="254">
        <v>1</v>
      </c>
      <c r="C1160" s="719"/>
      <c r="D1160" s="719"/>
      <c r="E1160" s="160"/>
      <c r="F1160" s="160"/>
      <c r="G1160" s="160"/>
      <c r="H1160" s="160"/>
      <c r="I1160" s="997"/>
      <c r="J1160" s="997"/>
      <c r="K1160" s="160"/>
      <c r="L1160" s="160"/>
      <c r="M1160" s="160"/>
      <c r="N1160" s="160"/>
      <c r="O1160" s="160"/>
      <c r="P1160" s="160"/>
      <c r="Q1160" s="82"/>
      <c r="R1160" s="82"/>
      <c r="S1160" s="82">
        <f t="shared" si="622"/>
        <v>0</v>
      </c>
      <c r="T1160" s="82"/>
      <c r="U1160" s="82"/>
      <c r="V1160" s="82"/>
      <c r="W1160" s="82"/>
    </row>
    <row r="1161" spans="1:23" ht="29.25" x14ac:dyDescent="0.25">
      <c r="A1161" s="254">
        <v>1</v>
      </c>
      <c r="B1161" s="254">
        <v>1</v>
      </c>
      <c r="C1161" s="1526" t="s">
        <v>266</v>
      </c>
      <c r="D1161" s="507"/>
      <c r="E1161" s="5"/>
      <c r="F1161" s="5"/>
      <c r="G1161" s="5"/>
      <c r="H1161" s="5"/>
      <c r="I1161" s="280"/>
      <c r="J1161" s="280"/>
      <c r="K1161" s="22"/>
      <c r="L1161" s="22"/>
      <c r="M1161" s="22"/>
      <c r="N1161" s="22"/>
      <c r="O1161" s="22"/>
      <c r="P1161" s="22"/>
      <c r="Q1161" s="79"/>
      <c r="R1161" s="79"/>
      <c r="S1161" s="79">
        <f t="shared" si="622"/>
        <v>0</v>
      </c>
      <c r="T1161" s="79"/>
      <c r="U1161" s="79"/>
      <c r="V1161" s="79"/>
      <c r="W1161" s="79"/>
    </row>
    <row r="1162" spans="1:23" x14ac:dyDescent="0.25">
      <c r="B1162" s="254">
        <v>1</v>
      </c>
      <c r="C1162" s="392" t="s">
        <v>306</v>
      </c>
      <c r="D1162" s="392"/>
      <c r="E1162" s="5"/>
      <c r="F1162" s="22"/>
      <c r="G1162" s="22"/>
      <c r="H1162" s="22"/>
      <c r="I1162" s="280"/>
      <c r="J1162" s="280"/>
      <c r="K1162" s="22"/>
      <c r="L1162" s="22"/>
      <c r="M1162" s="22"/>
      <c r="N1162" s="22"/>
      <c r="O1162" s="22"/>
      <c r="P1162" s="22"/>
      <c r="Q1162" s="79"/>
      <c r="R1162" s="79"/>
      <c r="S1162" s="79">
        <f t="shared" si="622"/>
        <v>0</v>
      </c>
      <c r="T1162" s="79"/>
      <c r="U1162" s="79"/>
      <c r="V1162" s="79"/>
      <c r="W1162" s="79"/>
    </row>
    <row r="1163" spans="1:23" x14ac:dyDescent="0.25">
      <c r="B1163" s="254">
        <v>1</v>
      </c>
      <c r="C1163" s="279" t="s">
        <v>197</v>
      </c>
      <c r="D1163" s="392"/>
      <c r="E1163" s="164">
        <f t="shared" ref="E1163:F1163" si="628">E1164/2.7</f>
        <v>0</v>
      </c>
      <c r="F1163" s="164">
        <f t="shared" si="628"/>
        <v>0</v>
      </c>
      <c r="G1163" s="164">
        <f>G1164/2.7</f>
        <v>23.400000000000002</v>
      </c>
      <c r="H1163" s="22"/>
      <c r="I1163" s="280"/>
      <c r="J1163" s="280"/>
      <c r="K1163" s="22"/>
      <c r="L1163" s="22"/>
      <c r="M1163" s="22"/>
      <c r="N1163" s="22"/>
      <c r="O1163" s="22"/>
      <c r="P1163" s="22"/>
      <c r="Q1163" s="79"/>
      <c r="R1163" s="79"/>
      <c r="S1163" s="79">
        <f t="shared" si="622"/>
        <v>0</v>
      </c>
      <c r="T1163" s="79"/>
      <c r="U1163" s="79"/>
      <c r="V1163" s="79"/>
      <c r="W1163" s="79"/>
    </row>
    <row r="1164" spans="1:23" x14ac:dyDescent="0.25">
      <c r="A1164" s="254">
        <v>1</v>
      </c>
      <c r="B1164" s="254">
        <v>1</v>
      </c>
      <c r="C1164" s="1161" t="s">
        <v>383</v>
      </c>
      <c r="D1164" s="392"/>
      <c r="E1164" s="164"/>
      <c r="F1164" s="164">
        <f t="shared" ref="F1164" si="629">ROUND(E1164/12*$C$4,0)</f>
        <v>0</v>
      </c>
      <c r="G1164" s="432">
        <v>63.180000000000007</v>
      </c>
      <c r="H1164" s="22"/>
      <c r="I1164" s="280"/>
      <c r="J1164" s="280"/>
      <c r="K1164" s="22"/>
      <c r="L1164" s="22"/>
      <c r="M1164" s="22"/>
      <c r="N1164" s="22"/>
      <c r="O1164" s="22"/>
      <c r="P1164" s="22"/>
      <c r="Q1164" s="79"/>
      <c r="R1164" s="79"/>
      <c r="S1164" s="79">
        <f t="shared" si="622"/>
        <v>0</v>
      </c>
      <c r="T1164" s="79"/>
      <c r="U1164" s="79"/>
      <c r="V1164" s="79"/>
      <c r="W1164" s="79"/>
    </row>
    <row r="1165" spans="1:23" x14ac:dyDescent="0.25">
      <c r="A1165" s="254">
        <v>1</v>
      </c>
      <c r="B1165" s="254">
        <v>1</v>
      </c>
      <c r="C1165" s="8" t="s">
        <v>157</v>
      </c>
      <c r="D1165" s="8"/>
      <c r="E1165" s="146">
        <f>(E1167+E1166)/8.5</f>
        <v>58.823529411764703</v>
      </c>
      <c r="F1165" s="11">
        <f t="shared" ref="F1165:G1165" si="630">(F1167+F1166)/8.5</f>
        <v>19.647058823529413</v>
      </c>
      <c r="G1165" s="11">
        <f t="shared" si="630"/>
        <v>198.31882352941179</v>
      </c>
      <c r="H1165" s="29">
        <f>G1165/F1165*100</f>
        <v>1009.4071856287426</v>
      </c>
      <c r="I1165" s="280"/>
      <c r="J1165" s="280"/>
      <c r="K1165" s="120"/>
      <c r="L1165" s="120"/>
      <c r="M1165" s="120"/>
      <c r="N1165" s="120"/>
      <c r="O1165" s="120"/>
      <c r="P1165" s="120"/>
      <c r="Q1165" s="79"/>
      <c r="R1165" s="79"/>
      <c r="S1165" s="79">
        <f t="shared" si="622"/>
        <v>0</v>
      </c>
      <c r="T1165" s="79"/>
      <c r="U1165" s="79"/>
      <c r="V1165" s="79"/>
      <c r="W1165" s="79"/>
    </row>
    <row r="1166" spans="1:23" x14ac:dyDescent="0.25">
      <c r="B1166" s="254">
        <v>1</v>
      </c>
      <c r="C1166" s="8" t="s">
        <v>445</v>
      </c>
      <c r="D1166" s="8"/>
      <c r="E1166" s="11">
        <v>500</v>
      </c>
      <c r="F1166" s="11">
        <f>ROUND(E1166/12*$C$4,0)</f>
        <v>167</v>
      </c>
      <c r="G1166" s="121">
        <v>1674.5300000000002</v>
      </c>
      <c r="H1166" s="29"/>
      <c r="I1166" s="280"/>
      <c r="J1166" s="280"/>
      <c r="K1166" s="120"/>
      <c r="L1166" s="120"/>
      <c r="M1166" s="120"/>
      <c r="N1166" s="120"/>
      <c r="O1166" s="120"/>
      <c r="P1166" s="120"/>
      <c r="Q1166" s="79"/>
      <c r="R1166" s="79"/>
      <c r="S1166" s="79"/>
      <c r="T1166" s="79"/>
      <c r="U1166" s="79"/>
      <c r="V1166" s="79"/>
      <c r="W1166" s="79"/>
    </row>
    <row r="1167" spans="1:23" x14ac:dyDescent="0.25">
      <c r="A1167" s="254">
        <v>1</v>
      </c>
      <c r="B1167" s="254">
        <v>1</v>
      </c>
      <c r="C1167" s="279" t="s">
        <v>448</v>
      </c>
      <c r="D1167" s="279"/>
      <c r="E1167" s="11"/>
      <c r="F1167" s="29">
        <f>ROUND(E1167/12*$C$4,0)</f>
        <v>0</v>
      </c>
      <c r="G1167" s="281">
        <v>11.18</v>
      </c>
      <c r="H1167" s="29" t="e">
        <f>G1167/F1167*100</f>
        <v>#DIV/0!</v>
      </c>
      <c r="I1167" s="280"/>
      <c r="J1167" s="280"/>
      <c r="K1167" s="120"/>
      <c r="L1167" s="120"/>
      <c r="M1167" s="120"/>
      <c r="N1167" s="120"/>
      <c r="O1167" s="120"/>
      <c r="P1167" s="120"/>
      <c r="Q1167" s="79"/>
      <c r="R1167" s="79"/>
      <c r="S1167" s="79">
        <f t="shared" si="622"/>
        <v>0</v>
      </c>
      <c r="T1167" s="79"/>
      <c r="U1167" s="79"/>
      <c r="V1167" s="79"/>
      <c r="W1167" s="79"/>
    </row>
    <row r="1168" spans="1:23" ht="30" x14ac:dyDescent="0.25">
      <c r="A1168" s="254">
        <v>1</v>
      </c>
      <c r="B1168" s="254">
        <v>1</v>
      </c>
      <c r="C1168" s="512" t="s">
        <v>158</v>
      </c>
      <c r="D1168" s="512"/>
      <c r="E1168" s="148"/>
      <c r="F1168" s="148"/>
      <c r="G1168" s="148"/>
      <c r="H1168" s="31"/>
      <c r="I1168" s="483"/>
      <c r="J1168" s="483"/>
      <c r="K1168" s="138"/>
      <c r="L1168" s="138"/>
      <c r="M1168" s="138"/>
      <c r="N1168" s="138"/>
      <c r="O1168" s="138"/>
      <c r="P1168" s="138"/>
      <c r="Q1168" s="221"/>
      <c r="R1168" s="221"/>
      <c r="S1168" s="221">
        <f t="shared" si="622"/>
        <v>0</v>
      </c>
      <c r="T1168" s="221"/>
      <c r="U1168" s="221"/>
      <c r="V1168" s="221"/>
      <c r="W1168" s="221"/>
    </row>
    <row r="1169" spans="1:23" ht="15.75" thickBot="1" x14ac:dyDescent="0.3">
      <c r="A1169" s="254">
        <v>1</v>
      </c>
      <c r="B1169" s="254">
        <v>1</v>
      </c>
      <c r="C1169" s="948" t="s">
        <v>166</v>
      </c>
      <c r="D1169" s="948"/>
      <c r="E1169" s="174">
        <f t="shared" ref="E1169:F1169" si="631">SUM(E1166:E1167)/3.9+E1163</f>
        <v>128.2051282051282</v>
      </c>
      <c r="F1169" s="174">
        <f t="shared" si="631"/>
        <v>42.820512820512825</v>
      </c>
      <c r="G1169" s="174">
        <f>SUM(G1166:G1167)/3.9+G1163</f>
        <v>455.63333333333338</v>
      </c>
      <c r="H1169" s="885">
        <f>G1169/F1169*100</f>
        <v>1064.0538922155688</v>
      </c>
      <c r="I1169" s="1109"/>
      <c r="J1169" s="1109"/>
      <c r="K1169" s="178"/>
      <c r="L1169" s="178"/>
      <c r="M1169" s="178"/>
      <c r="N1169" s="178"/>
      <c r="O1169" s="178"/>
      <c r="P1169" s="178"/>
      <c r="Q1169" s="80">
        <v>907.04273999999998</v>
      </c>
      <c r="R1169" s="81">
        <f t="shared" ref="R1169" si="632">Q1169/12*$C$4</f>
        <v>302.34757999999999</v>
      </c>
      <c r="S1169" s="80">
        <f t="shared" si="622"/>
        <v>346.74959999999999</v>
      </c>
      <c r="T1169" s="80"/>
      <c r="U1169" s="80">
        <f>S1169-R1169</f>
        <v>44.402019999999993</v>
      </c>
      <c r="V1169" s="80">
        <v>0</v>
      </c>
      <c r="W1169" s="80">
        <v>346.74959999999999</v>
      </c>
    </row>
    <row r="1170" spans="1:23" ht="15.75" thickBot="1" x14ac:dyDescent="0.3">
      <c r="A1170" s="254">
        <v>1</v>
      </c>
      <c r="B1170" s="254">
        <v>1</v>
      </c>
      <c r="C1170" s="1046" t="s">
        <v>17</v>
      </c>
      <c r="D1170" s="1046"/>
      <c r="E1170" s="163"/>
      <c r="F1170" s="163"/>
      <c r="G1170" s="163"/>
      <c r="H1170" s="163"/>
      <c r="I1170" s="1004"/>
      <c r="J1170" s="1004"/>
      <c r="K1170" s="163"/>
      <c r="L1170" s="163"/>
      <c r="M1170" s="163"/>
      <c r="N1170" s="163"/>
      <c r="O1170" s="163"/>
      <c r="P1170" s="163"/>
      <c r="Q1170" s="83">
        <f t="shared" ref="Q1170" si="633">SUM(Q1169)</f>
        <v>907.04273999999998</v>
      </c>
      <c r="R1170" s="83">
        <f t="shared" ref="R1170" si="634">SUM(R1169)</f>
        <v>302.34757999999999</v>
      </c>
      <c r="S1170" s="83">
        <f t="shared" si="622"/>
        <v>346.74959999999999</v>
      </c>
      <c r="T1170" s="83"/>
      <c r="U1170" s="83">
        <f t="shared" ref="U1170:W1170" si="635">SUM(U1169)</f>
        <v>44.402019999999993</v>
      </c>
      <c r="V1170" s="83">
        <f t="shared" si="635"/>
        <v>0</v>
      </c>
      <c r="W1170" s="83">
        <f t="shared" si="635"/>
        <v>346.74959999999999</v>
      </c>
    </row>
    <row r="1171" spans="1:23" x14ac:dyDescent="0.25">
      <c r="A1171" s="254">
        <v>1</v>
      </c>
      <c r="B1171" s="254">
        <v>1</v>
      </c>
      <c r="C1171" s="719"/>
      <c r="D1171" s="719"/>
      <c r="E1171" s="160"/>
      <c r="F1171" s="160"/>
      <c r="G1171" s="160"/>
      <c r="H1171" s="160"/>
      <c r="I1171" s="997"/>
      <c r="J1171" s="997"/>
      <c r="K1171" s="11"/>
      <c r="L1171" s="11"/>
      <c r="M1171" s="11"/>
      <c r="N1171" s="11"/>
      <c r="O1171" s="11"/>
      <c r="P1171" s="11"/>
      <c r="Q1171" s="82"/>
      <c r="R1171" s="82"/>
      <c r="S1171" s="82">
        <f t="shared" si="622"/>
        <v>0</v>
      </c>
      <c r="T1171" s="82"/>
      <c r="U1171" s="82"/>
      <c r="V1171" s="82"/>
      <c r="W1171" s="82"/>
    </row>
    <row r="1172" spans="1:23" ht="43.5" x14ac:dyDescent="0.25">
      <c r="A1172" s="254">
        <v>1</v>
      </c>
      <c r="B1172" s="254">
        <v>1</v>
      </c>
      <c r="C1172" s="1526" t="s">
        <v>329</v>
      </c>
      <c r="D1172" s="394"/>
      <c r="E1172" s="5"/>
      <c r="F1172" s="5"/>
      <c r="G1172" s="5"/>
      <c r="H1172" s="5"/>
      <c r="I1172" s="278"/>
      <c r="J1172" s="278"/>
      <c r="K1172" s="146"/>
      <c r="L1172" s="146"/>
      <c r="M1172" s="146"/>
      <c r="N1172" s="146"/>
      <c r="O1172" s="146"/>
      <c r="P1172" s="146"/>
      <c r="Q1172" s="79"/>
      <c r="R1172" s="79"/>
      <c r="S1172" s="79">
        <f t="shared" si="622"/>
        <v>0</v>
      </c>
      <c r="T1172" s="79"/>
      <c r="U1172" s="79"/>
      <c r="V1172" s="79"/>
      <c r="W1172" s="79"/>
    </row>
    <row r="1173" spans="1:23" x14ac:dyDescent="0.25">
      <c r="B1173" s="254">
        <v>1</v>
      </c>
      <c r="C1173" s="392" t="s">
        <v>306</v>
      </c>
      <c r="D1173" s="392"/>
      <c r="E1173" s="5"/>
      <c r="F1173" s="5"/>
      <c r="G1173" s="5"/>
      <c r="H1173" s="5"/>
      <c r="I1173" s="278"/>
      <c r="J1173" s="278"/>
      <c r="K1173" s="146"/>
      <c r="L1173" s="146"/>
      <c r="M1173" s="146"/>
      <c r="N1173" s="146"/>
      <c r="O1173" s="146"/>
      <c r="P1173" s="146"/>
      <c r="Q1173" s="79"/>
      <c r="R1173" s="79"/>
      <c r="S1173" s="79">
        <f t="shared" si="622"/>
        <v>0</v>
      </c>
      <c r="T1173" s="79"/>
      <c r="U1173" s="79"/>
      <c r="V1173" s="79"/>
      <c r="W1173" s="79"/>
    </row>
    <row r="1174" spans="1:23" x14ac:dyDescent="0.25">
      <c r="B1174" s="254">
        <v>1</v>
      </c>
      <c r="C1174" s="279" t="s">
        <v>197</v>
      </c>
      <c r="D1174" s="392"/>
      <c r="E1174" s="5">
        <f t="shared" ref="E1174:F1174" si="636">E1175/2.7</f>
        <v>0</v>
      </c>
      <c r="F1174" s="5">
        <f t="shared" si="636"/>
        <v>0</v>
      </c>
      <c r="G1174" s="5">
        <f>G1175/2.7</f>
        <v>0.32222222222222219</v>
      </c>
      <c r="H1174" s="5"/>
      <c r="I1174" s="278"/>
      <c r="J1174" s="278"/>
      <c r="K1174" s="146"/>
      <c r="L1174" s="146"/>
      <c r="M1174" s="146"/>
      <c r="N1174" s="146"/>
      <c r="O1174" s="146"/>
      <c r="P1174" s="146"/>
      <c r="Q1174" s="79"/>
      <c r="R1174" s="79"/>
      <c r="S1174" s="79">
        <f t="shared" si="622"/>
        <v>0</v>
      </c>
      <c r="T1174" s="79"/>
      <c r="U1174" s="79"/>
      <c r="V1174" s="79"/>
      <c r="W1174" s="79"/>
    </row>
    <row r="1175" spans="1:23" x14ac:dyDescent="0.25">
      <c r="A1175" s="254">
        <v>1</v>
      </c>
      <c r="B1175" s="254">
        <v>1</v>
      </c>
      <c r="C1175" s="1161" t="s">
        <v>383</v>
      </c>
      <c r="D1175" s="392"/>
      <c r="E1175" s="5"/>
      <c r="F1175" s="5">
        <f t="shared" ref="F1175" si="637">ROUND(E1175/12*$C$4,0)</f>
        <v>0</v>
      </c>
      <c r="G1175" s="432">
        <v>0.87</v>
      </c>
      <c r="H1175" s="5"/>
      <c r="I1175" s="278"/>
      <c r="J1175" s="278"/>
      <c r="K1175" s="146"/>
      <c r="L1175" s="146"/>
      <c r="M1175" s="146"/>
      <c r="N1175" s="146"/>
      <c r="O1175" s="146"/>
      <c r="P1175" s="146"/>
      <c r="Q1175" s="79"/>
      <c r="R1175" s="79"/>
      <c r="S1175" s="79">
        <f t="shared" si="622"/>
        <v>0</v>
      </c>
      <c r="T1175" s="79"/>
      <c r="U1175" s="79"/>
      <c r="V1175" s="79"/>
      <c r="W1175" s="79"/>
    </row>
    <row r="1176" spans="1:23" x14ac:dyDescent="0.25">
      <c r="A1176" s="254">
        <v>1</v>
      </c>
      <c r="B1176" s="254">
        <v>1</v>
      </c>
      <c r="C1176" s="8" t="s">
        <v>157</v>
      </c>
      <c r="D1176" s="8"/>
      <c r="E1176" s="146">
        <f>(E1178+E1177)/8.5</f>
        <v>35.294117647058826</v>
      </c>
      <c r="F1176" s="29">
        <f t="shared" ref="F1176" si="638">(F1178+F1177)/8.5</f>
        <v>11.764705882352942</v>
      </c>
      <c r="G1176" s="382">
        <f t="shared" ref="G1176" si="639">(G1178+G1177)/8.5</f>
        <v>7.985882352941176</v>
      </c>
      <c r="H1176" s="29">
        <f>G1176/F1176*100</f>
        <v>67.88</v>
      </c>
      <c r="I1176" s="280"/>
      <c r="J1176" s="280"/>
      <c r="K1176" s="120"/>
      <c r="L1176" s="120"/>
      <c r="M1176" s="120"/>
      <c r="N1176" s="120"/>
      <c r="O1176" s="120"/>
      <c r="P1176" s="120"/>
      <c r="Q1176" s="79"/>
      <c r="R1176" s="79"/>
      <c r="S1176" s="79">
        <f t="shared" si="622"/>
        <v>0</v>
      </c>
      <c r="T1176" s="79"/>
      <c r="U1176" s="79"/>
      <c r="V1176" s="79"/>
      <c r="W1176" s="79"/>
    </row>
    <row r="1177" spans="1:23" x14ac:dyDescent="0.25">
      <c r="B1177" s="254">
        <v>1</v>
      </c>
      <c r="C1177" s="8" t="s">
        <v>445</v>
      </c>
      <c r="D1177" s="8"/>
      <c r="E1177" s="146">
        <v>300</v>
      </c>
      <c r="F1177" s="29">
        <f>ROUND(E1177/12*$C$4,0)</f>
        <v>100</v>
      </c>
      <c r="G1177" s="382">
        <v>67.88</v>
      </c>
      <c r="H1177" s="29"/>
      <c r="I1177" s="280"/>
      <c r="J1177" s="280"/>
      <c r="K1177" s="120"/>
      <c r="L1177" s="120"/>
      <c r="M1177" s="120"/>
      <c r="N1177" s="120"/>
      <c r="O1177" s="120"/>
      <c r="P1177" s="120"/>
      <c r="Q1177" s="79"/>
      <c r="R1177" s="79"/>
      <c r="S1177" s="79"/>
      <c r="T1177" s="79"/>
      <c r="U1177" s="79"/>
      <c r="V1177" s="79"/>
      <c r="W1177" s="79"/>
    </row>
    <row r="1178" spans="1:23" x14ac:dyDescent="0.25">
      <c r="A1178" s="254">
        <v>1</v>
      </c>
      <c r="B1178" s="254">
        <v>1</v>
      </c>
      <c r="C1178" s="279" t="s">
        <v>448</v>
      </c>
      <c r="D1178" s="279"/>
      <c r="E1178" s="146"/>
      <c r="F1178" s="29">
        <f>ROUND(E1178/12*$C$4,0)</f>
        <v>0</v>
      </c>
      <c r="G1178" s="146">
        <v>0</v>
      </c>
      <c r="H1178" s="29" t="e">
        <f>G1178/F1178*100</f>
        <v>#DIV/0!</v>
      </c>
      <c r="I1178" s="280"/>
      <c r="J1178" s="280"/>
      <c r="K1178" s="120"/>
      <c r="L1178" s="120"/>
      <c r="M1178" s="120"/>
      <c r="N1178" s="120"/>
      <c r="O1178" s="120"/>
      <c r="P1178" s="120"/>
      <c r="Q1178" s="79"/>
      <c r="R1178" s="79"/>
      <c r="S1178" s="79">
        <f t="shared" si="622"/>
        <v>0</v>
      </c>
      <c r="T1178" s="79"/>
      <c r="U1178" s="79"/>
      <c r="V1178" s="79"/>
      <c r="W1178" s="79"/>
    </row>
    <row r="1179" spans="1:23" ht="30" x14ac:dyDescent="0.25">
      <c r="A1179" s="254">
        <v>1</v>
      </c>
      <c r="B1179" s="254">
        <v>1</v>
      </c>
      <c r="C1179" s="512" t="s">
        <v>158</v>
      </c>
      <c r="D1179" s="512"/>
      <c r="E1179" s="148"/>
      <c r="F1179" s="148"/>
      <c r="G1179" s="148"/>
      <c r="H1179" s="148"/>
      <c r="I1179" s="483"/>
      <c r="J1179" s="483"/>
      <c r="K1179" s="138"/>
      <c r="L1179" s="138"/>
      <c r="M1179" s="138"/>
      <c r="N1179" s="138"/>
      <c r="O1179" s="138"/>
      <c r="P1179" s="138"/>
      <c r="Q1179" s="221"/>
      <c r="R1179" s="221"/>
      <c r="S1179" s="221">
        <f t="shared" si="622"/>
        <v>0</v>
      </c>
      <c r="T1179" s="221"/>
      <c r="U1179" s="221"/>
      <c r="V1179" s="221"/>
      <c r="W1179" s="221"/>
    </row>
    <row r="1180" spans="1:23" ht="15.75" thickBot="1" x14ac:dyDescent="0.3">
      <c r="A1180" s="254">
        <v>1</v>
      </c>
      <c r="B1180" s="254">
        <v>1</v>
      </c>
      <c r="C1180" s="948" t="s">
        <v>166</v>
      </c>
      <c r="D1180" s="948"/>
      <c r="E1180" s="174">
        <f t="shared" ref="E1180:F1180" si="640">SUM(E1177:E1178)/3.9+E1174</f>
        <v>76.92307692307692</v>
      </c>
      <c r="F1180" s="174">
        <f t="shared" si="640"/>
        <v>25.641025641025642</v>
      </c>
      <c r="G1180" s="174">
        <f>SUM(G1177:G1178)/3.9+G1174</f>
        <v>17.727350427350427</v>
      </c>
      <c r="H1180" s="174">
        <f>G1180/F1180*100</f>
        <v>69.136666666666656</v>
      </c>
      <c r="I1180" s="1109"/>
      <c r="J1180" s="1109"/>
      <c r="K1180" s="191"/>
      <c r="L1180" s="191"/>
      <c r="M1180" s="191"/>
      <c r="N1180" s="191"/>
      <c r="O1180" s="191"/>
      <c r="P1180" s="191"/>
      <c r="Q1180" s="80">
        <v>80</v>
      </c>
      <c r="R1180" s="81">
        <f t="shared" ref="R1180" si="641">Q1180/12*$C$4</f>
        <v>26.666666666666668</v>
      </c>
      <c r="S1180" s="80">
        <f t="shared" si="622"/>
        <v>13.630889999999999</v>
      </c>
      <c r="T1180" s="80"/>
      <c r="U1180" s="80">
        <f>S1180-R1180</f>
        <v>-13.035776666666669</v>
      </c>
      <c r="V1180" s="80">
        <v>0</v>
      </c>
      <c r="W1180" s="80">
        <v>13.630889999999999</v>
      </c>
    </row>
    <row r="1181" spans="1:23" ht="15.75" thickBot="1" x14ac:dyDescent="0.3">
      <c r="A1181" s="254">
        <v>1</v>
      </c>
      <c r="B1181" s="254">
        <v>1</v>
      </c>
      <c r="C1181" s="677" t="s">
        <v>17</v>
      </c>
      <c r="D1181" s="677"/>
      <c r="E1181" s="163"/>
      <c r="F1181" s="163"/>
      <c r="G1181" s="163"/>
      <c r="H1181" s="163"/>
      <c r="I1181" s="1027"/>
      <c r="J1181" s="1027"/>
      <c r="K1181" s="244"/>
      <c r="L1181" s="244"/>
      <c r="M1181" s="244"/>
      <c r="N1181" s="244"/>
      <c r="O1181" s="244"/>
      <c r="P1181" s="244"/>
      <c r="Q1181" s="83">
        <f t="shared" ref="Q1181" si="642">SUM(Q1180)</f>
        <v>80</v>
      </c>
      <c r="R1181" s="83">
        <f t="shared" ref="R1181" si="643">SUM(R1180)</f>
        <v>26.666666666666668</v>
      </c>
      <c r="S1181" s="83">
        <f t="shared" si="622"/>
        <v>13.630889999999999</v>
      </c>
      <c r="T1181" s="83"/>
      <c r="U1181" s="83">
        <f t="shared" ref="U1181:W1181" si="644">SUM(U1180)</f>
        <v>-13.035776666666669</v>
      </c>
      <c r="V1181" s="83">
        <f t="shared" si="644"/>
        <v>0</v>
      </c>
      <c r="W1181" s="83">
        <f t="shared" si="644"/>
        <v>13.630889999999999</v>
      </c>
    </row>
    <row r="1182" spans="1:23" x14ac:dyDescent="0.25">
      <c r="A1182" s="254">
        <v>1</v>
      </c>
      <c r="B1182" s="254">
        <v>1</v>
      </c>
      <c r="C1182" s="412"/>
      <c r="D1182" s="412"/>
      <c r="E1182" s="164"/>
      <c r="F1182" s="164"/>
      <c r="G1182" s="164"/>
      <c r="H1182" s="164"/>
      <c r="I1182" s="990"/>
      <c r="J1182" s="990"/>
      <c r="K1182" s="11"/>
      <c r="L1182" s="11"/>
      <c r="M1182" s="11"/>
      <c r="N1182" s="11"/>
      <c r="O1182" s="11"/>
      <c r="P1182" s="11"/>
      <c r="Q1182" s="82"/>
      <c r="R1182" s="82"/>
      <c r="S1182" s="82">
        <f t="shared" si="622"/>
        <v>0</v>
      </c>
      <c r="T1182" s="82"/>
      <c r="U1182" s="82"/>
      <c r="V1182" s="82"/>
      <c r="W1182" s="82"/>
    </row>
    <row r="1183" spans="1:23" ht="29.25" x14ac:dyDescent="0.25">
      <c r="A1183" s="254">
        <v>1</v>
      </c>
      <c r="B1183" s="254">
        <v>1</v>
      </c>
      <c r="C1183" s="1526" t="s">
        <v>330</v>
      </c>
      <c r="D1183" s="394"/>
      <c r="E1183" s="5"/>
      <c r="F1183" s="5"/>
      <c r="G1183" s="5"/>
      <c r="H1183" s="5"/>
      <c r="I1183" s="278"/>
      <c r="J1183" s="278"/>
      <c r="K1183" s="146"/>
      <c r="L1183" s="146"/>
      <c r="M1183" s="146"/>
      <c r="N1183" s="146"/>
      <c r="O1183" s="146"/>
      <c r="P1183" s="146"/>
      <c r="Q1183" s="79"/>
      <c r="R1183" s="79"/>
      <c r="S1183" s="79">
        <f t="shared" si="622"/>
        <v>0</v>
      </c>
      <c r="T1183" s="79"/>
      <c r="U1183" s="79"/>
      <c r="V1183" s="79"/>
      <c r="W1183" s="79"/>
    </row>
    <row r="1184" spans="1:23" x14ac:dyDescent="0.25">
      <c r="A1184" s="254">
        <v>1</v>
      </c>
      <c r="B1184" s="254">
        <v>1</v>
      </c>
      <c r="C1184" s="392" t="s">
        <v>467</v>
      </c>
      <c r="D1184" s="392"/>
      <c r="E1184" s="135"/>
      <c r="F1184" s="135"/>
      <c r="G1184" s="135"/>
      <c r="H1184" s="135"/>
      <c r="I1184" s="280"/>
      <c r="J1184" s="280"/>
      <c r="K1184" s="147"/>
      <c r="L1184" s="147"/>
      <c r="M1184" s="147"/>
      <c r="N1184" s="147"/>
      <c r="O1184" s="147"/>
      <c r="P1184" s="147"/>
      <c r="Q1184" s="79"/>
      <c r="R1184" s="79"/>
      <c r="S1184" s="79">
        <f t="shared" si="622"/>
        <v>0</v>
      </c>
      <c r="T1184" s="79"/>
      <c r="U1184" s="79"/>
      <c r="V1184" s="79"/>
      <c r="W1184" s="79"/>
    </row>
    <row r="1185" spans="1:23" x14ac:dyDescent="0.25">
      <c r="A1185" s="254">
        <v>1</v>
      </c>
      <c r="B1185" s="254">
        <v>1</v>
      </c>
      <c r="C1185" s="279" t="s">
        <v>361</v>
      </c>
      <c r="D1185" s="279"/>
      <c r="E1185" s="146">
        <f>SUM(E1187,E1188,E1189)</f>
        <v>97</v>
      </c>
      <c r="F1185" s="146">
        <f>SUM(F1187,F1188,F1189)</f>
        <v>32</v>
      </c>
      <c r="G1185" s="146">
        <f>SUM(G1187,G1188,G1189)</f>
        <v>0</v>
      </c>
      <c r="H1185" s="146">
        <f>G1185/F1185*100</f>
        <v>0</v>
      </c>
      <c r="I1185" s="280"/>
      <c r="J1185" s="280"/>
      <c r="K1185" s="22"/>
      <c r="L1185" s="22"/>
      <c r="M1185" s="22"/>
      <c r="N1185" s="22"/>
      <c r="O1185" s="22"/>
      <c r="P1185" s="22"/>
      <c r="Q1185" s="79"/>
      <c r="R1185" s="79"/>
      <c r="S1185" s="79">
        <f t="shared" si="622"/>
        <v>0</v>
      </c>
      <c r="T1185" s="79"/>
      <c r="U1185" s="79"/>
      <c r="V1185" s="79"/>
      <c r="W1185" s="79"/>
    </row>
    <row r="1186" spans="1:23" x14ac:dyDescent="0.25">
      <c r="A1186" s="254">
        <v>1</v>
      </c>
      <c r="B1186" s="254">
        <v>1</v>
      </c>
      <c r="C1186" s="279" t="s">
        <v>302</v>
      </c>
      <c r="D1186" s="279"/>
      <c r="E1186" s="146"/>
      <c r="F1186" s="29">
        <f>ROUND(E1186/12*$C$4,0)</f>
        <v>0</v>
      </c>
      <c r="G1186" s="146"/>
      <c r="H1186" s="146"/>
      <c r="I1186" s="280"/>
      <c r="J1186" s="280"/>
      <c r="K1186" s="120"/>
      <c r="L1186" s="120"/>
      <c r="M1186" s="120"/>
      <c r="N1186" s="120"/>
      <c r="O1186" s="120"/>
      <c r="P1186" s="120"/>
      <c r="Q1186" s="79"/>
      <c r="R1186" s="79"/>
      <c r="S1186" s="79">
        <f t="shared" si="622"/>
        <v>0</v>
      </c>
      <c r="T1186" s="79"/>
      <c r="U1186" s="79"/>
      <c r="V1186" s="79"/>
      <c r="W1186" s="79"/>
    </row>
    <row r="1187" spans="1:23" ht="30" x14ac:dyDescent="0.25">
      <c r="A1187" s="254">
        <v>1</v>
      </c>
      <c r="B1187" s="254">
        <v>1</v>
      </c>
      <c r="C1187" s="279" t="s">
        <v>303</v>
      </c>
      <c r="D1187" s="279"/>
      <c r="E1187" s="146"/>
      <c r="F1187" s="29">
        <f>ROUND(E1187/12*$C$4,0)</f>
        <v>0</v>
      </c>
      <c r="G1187" s="146"/>
      <c r="H1187" s="146" t="e">
        <f>G1187/F1187*100</f>
        <v>#DIV/0!</v>
      </c>
      <c r="I1187" s="280"/>
      <c r="J1187" s="280"/>
      <c r="K1187" s="120"/>
      <c r="L1187" s="120"/>
      <c r="M1187" s="120"/>
      <c r="N1187" s="120"/>
      <c r="O1187" s="120"/>
      <c r="P1187" s="120"/>
      <c r="Q1187" s="79"/>
      <c r="R1187" s="79"/>
      <c r="S1187" s="79">
        <f t="shared" si="622"/>
        <v>0</v>
      </c>
      <c r="T1187" s="79"/>
      <c r="U1187" s="79"/>
      <c r="V1187" s="79"/>
      <c r="W1187" s="79"/>
    </row>
    <row r="1188" spans="1:23" ht="30" x14ac:dyDescent="0.25">
      <c r="A1188" s="254">
        <v>1</v>
      </c>
      <c r="B1188" s="254">
        <v>1</v>
      </c>
      <c r="C1188" s="279" t="s">
        <v>304</v>
      </c>
      <c r="D1188" s="279"/>
      <c r="E1188" s="146"/>
      <c r="F1188" s="29"/>
      <c r="G1188" s="29"/>
      <c r="H1188" s="146"/>
      <c r="I1188" s="280"/>
      <c r="J1188" s="280"/>
      <c r="K1188" s="120"/>
      <c r="L1188" s="120"/>
      <c r="M1188" s="120"/>
      <c r="N1188" s="120"/>
      <c r="O1188" s="120"/>
      <c r="P1188" s="120"/>
      <c r="Q1188" s="79"/>
      <c r="R1188" s="79"/>
      <c r="S1188" s="79">
        <f t="shared" si="622"/>
        <v>0</v>
      </c>
      <c r="T1188" s="79"/>
      <c r="U1188" s="79"/>
      <c r="V1188" s="79"/>
      <c r="W1188" s="79"/>
    </row>
    <row r="1189" spans="1:23" x14ac:dyDescent="0.25">
      <c r="A1189" s="254">
        <v>1</v>
      </c>
      <c r="B1189" s="254">
        <v>1</v>
      </c>
      <c r="C1189" s="279" t="s">
        <v>305</v>
      </c>
      <c r="D1189" s="279"/>
      <c r="E1189" s="146">
        <v>97</v>
      </c>
      <c r="F1189" s="29">
        <f>ROUND(E1189/12*$C$4,0)</f>
        <v>32</v>
      </c>
      <c r="G1189" s="146"/>
      <c r="H1189" s="146">
        <f>G1189/F1189*100</f>
        <v>0</v>
      </c>
      <c r="I1189" s="280"/>
      <c r="J1189" s="280"/>
      <c r="K1189" s="120"/>
      <c r="L1189" s="120"/>
      <c r="M1189" s="120"/>
      <c r="N1189" s="120"/>
      <c r="O1189" s="120"/>
      <c r="P1189" s="120"/>
      <c r="Q1189" s="79"/>
      <c r="R1189" s="79"/>
      <c r="S1189" s="79">
        <f t="shared" si="622"/>
        <v>0</v>
      </c>
      <c r="T1189" s="79"/>
      <c r="U1189" s="79"/>
      <c r="V1189" s="79"/>
      <c r="W1189" s="79"/>
    </row>
    <row r="1190" spans="1:23" x14ac:dyDescent="0.25">
      <c r="A1190" s="254">
        <v>1</v>
      </c>
      <c r="B1190" s="254">
        <v>1</v>
      </c>
      <c r="C1190" s="279" t="s">
        <v>360</v>
      </c>
      <c r="D1190" s="279"/>
      <c r="E1190" s="146">
        <v>521</v>
      </c>
      <c r="F1190" s="29">
        <f>ROUND(E1190/12*$C$4,0)</f>
        <v>174</v>
      </c>
      <c r="G1190" s="146"/>
      <c r="H1190" s="146">
        <f>G1190/F1190*100</f>
        <v>0</v>
      </c>
      <c r="I1190" s="280"/>
      <c r="J1190" s="280"/>
      <c r="K1190" s="120"/>
      <c r="L1190" s="120"/>
      <c r="M1190" s="120"/>
      <c r="N1190" s="120"/>
      <c r="O1190" s="120"/>
      <c r="P1190" s="120"/>
      <c r="Q1190" s="79"/>
      <c r="R1190" s="79"/>
      <c r="S1190" s="79">
        <f t="shared" si="622"/>
        <v>0</v>
      </c>
      <c r="T1190" s="79"/>
      <c r="U1190" s="79"/>
      <c r="V1190" s="79"/>
      <c r="W1190" s="79"/>
    </row>
    <row r="1191" spans="1:23" x14ac:dyDescent="0.25">
      <c r="A1191" s="254">
        <v>1</v>
      </c>
      <c r="B1191" s="254">
        <v>1</v>
      </c>
      <c r="C1191" s="845" t="s">
        <v>468</v>
      </c>
      <c r="D1191" s="282"/>
      <c r="E1191" s="147">
        <f>SUM(E1185+E1190*3.2)</f>
        <v>1764.2</v>
      </c>
      <c r="F1191" s="147">
        <f>SUM(F1185+F1190*3.2)</f>
        <v>588.80000000000007</v>
      </c>
      <c r="G1191" s="147">
        <f>SUM(G1185+G1190*3.2)</f>
        <v>0</v>
      </c>
      <c r="H1191" s="147">
        <f>G1191/F1191*100</f>
        <v>0</v>
      </c>
      <c r="I1191" s="280"/>
      <c r="J1191" s="280"/>
      <c r="K1191" s="120"/>
      <c r="L1191" s="120"/>
      <c r="M1191" s="120"/>
      <c r="N1191" s="120"/>
      <c r="O1191" s="120"/>
      <c r="P1191" s="120"/>
      <c r="Q1191" s="81"/>
      <c r="R1191" s="81">
        <f t="shared" ref="R1191" si="645">Q1191/12*$C$4</f>
        <v>0</v>
      </c>
      <c r="S1191" s="81">
        <f t="shared" ref="S1191" si="646">W1191-V1191-T1191</f>
        <v>0</v>
      </c>
      <c r="T1191" s="81"/>
      <c r="U1191" s="81">
        <f>S1191-R1191</f>
        <v>0</v>
      </c>
      <c r="V1191" s="81"/>
      <c r="W1191" s="81"/>
    </row>
    <row r="1192" spans="1:23" x14ac:dyDescent="0.25">
      <c r="A1192" s="254">
        <v>1</v>
      </c>
      <c r="B1192" s="254">
        <v>1</v>
      </c>
      <c r="C1192" s="392" t="s">
        <v>306</v>
      </c>
      <c r="D1192" s="279"/>
      <c r="E1192" s="146"/>
      <c r="F1192" s="29"/>
      <c r="G1192" s="146"/>
      <c r="H1192" s="146"/>
      <c r="I1192" s="280"/>
      <c r="J1192" s="280"/>
      <c r="K1192" s="120"/>
      <c r="L1192" s="120"/>
      <c r="M1192" s="120"/>
      <c r="N1192" s="120"/>
      <c r="O1192" s="120"/>
      <c r="P1192" s="120"/>
      <c r="Q1192" s="79"/>
      <c r="R1192" s="79"/>
      <c r="S1192" s="79">
        <f t="shared" si="622"/>
        <v>0</v>
      </c>
      <c r="T1192" s="79"/>
      <c r="U1192" s="79"/>
      <c r="V1192" s="79"/>
      <c r="W1192" s="79"/>
    </row>
    <row r="1193" spans="1:23" x14ac:dyDescent="0.25">
      <c r="A1193" s="254">
        <v>1</v>
      </c>
      <c r="B1193" s="254">
        <v>1</v>
      </c>
      <c r="C1193" s="279" t="s">
        <v>197</v>
      </c>
      <c r="D1193" s="279"/>
      <c r="E1193" s="146">
        <f>SUM(E1194,E1197)</f>
        <v>394</v>
      </c>
      <c r="F1193" s="146">
        <f>SUM(F1194,F1197)</f>
        <v>131</v>
      </c>
      <c r="G1193" s="146">
        <f>SUM(G1194,G1197)</f>
        <v>21</v>
      </c>
      <c r="H1193" s="146">
        <f t="shared" ref="H1193:H1200" si="647">G1193/F1193*100</f>
        <v>16.030534351145036</v>
      </c>
      <c r="I1193" s="280"/>
      <c r="J1193" s="280"/>
      <c r="K1193" s="120"/>
      <c r="L1193" s="120"/>
      <c r="M1193" s="120"/>
      <c r="N1193" s="120"/>
      <c r="O1193" s="120"/>
      <c r="P1193" s="120"/>
      <c r="Q1193" s="79"/>
      <c r="R1193" s="79"/>
      <c r="S1193" s="79">
        <f t="shared" si="622"/>
        <v>0</v>
      </c>
      <c r="T1193" s="79"/>
      <c r="U1193" s="79"/>
      <c r="V1193" s="79"/>
      <c r="W1193" s="79"/>
    </row>
    <row r="1194" spans="1:23" ht="45" x14ac:dyDescent="0.25">
      <c r="A1194" s="254">
        <v>1</v>
      </c>
      <c r="B1194" s="254">
        <v>1</v>
      </c>
      <c r="C1194" s="1124" t="s">
        <v>307</v>
      </c>
      <c r="D1194" s="279"/>
      <c r="E1194" s="146">
        <f>SUM(E1195:E1196)</f>
        <v>0</v>
      </c>
      <c r="F1194" s="146">
        <f>SUM(F1195:F1196)</f>
        <v>0</v>
      </c>
      <c r="G1194" s="146">
        <f>SUM(G1195:G1196)</f>
        <v>0</v>
      </c>
      <c r="H1194" s="146" t="e">
        <f t="shared" si="647"/>
        <v>#DIV/0!</v>
      </c>
      <c r="I1194" s="280"/>
      <c r="J1194" s="280"/>
      <c r="K1194" s="120"/>
      <c r="L1194" s="120"/>
      <c r="M1194" s="120"/>
      <c r="N1194" s="120"/>
      <c r="O1194" s="120"/>
      <c r="P1194" s="120"/>
      <c r="Q1194" s="79"/>
      <c r="R1194" s="79"/>
      <c r="S1194" s="79">
        <f t="shared" si="622"/>
        <v>0</v>
      </c>
      <c r="T1194" s="79"/>
      <c r="U1194" s="79"/>
      <c r="V1194" s="79"/>
      <c r="W1194" s="79"/>
    </row>
    <row r="1195" spans="1:23" ht="45" x14ac:dyDescent="0.25">
      <c r="A1195" s="254">
        <v>1</v>
      </c>
      <c r="B1195" s="254">
        <v>1</v>
      </c>
      <c r="C1195" s="279" t="s">
        <v>354</v>
      </c>
      <c r="D1195" s="279"/>
      <c r="E1195" s="146"/>
      <c r="F1195" s="29">
        <f>ROUND(E1195/12*$C$4,0)</f>
        <v>0</v>
      </c>
      <c r="G1195" s="146"/>
      <c r="H1195" s="146" t="e">
        <f t="shared" si="647"/>
        <v>#DIV/0!</v>
      </c>
      <c r="I1195" s="280"/>
      <c r="J1195" s="280"/>
      <c r="K1195" s="120"/>
      <c r="L1195" s="120"/>
      <c r="M1195" s="120"/>
      <c r="N1195" s="120"/>
      <c r="O1195" s="120"/>
      <c r="P1195" s="120"/>
      <c r="Q1195" s="79"/>
      <c r="R1195" s="79"/>
      <c r="S1195" s="79">
        <f t="shared" si="622"/>
        <v>0</v>
      </c>
      <c r="T1195" s="79"/>
      <c r="U1195" s="79"/>
      <c r="V1195" s="79"/>
      <c r="W1195" s="79"/>
    </row>
    <row r="1196" spans="1:23" ht="30" x14ac:dyDescent="0.25">
      <c r="A1196" s="254">
        <v>1</v>
      </c>
      <c r="B1196" s="254">
        <v>1</v>
      </c>
      <c r="C1196" s="279" t="s">
        <v>355</v>
      </c>
      <c r="D1196" s="279"/>
      <c r="E1196" s="146"/>
      <c r="F1196" s="29">
        <f>ROUND(E1196/12*$C$4,0)</f>
        <v>0</v>
      </c>
      <c r="G1196" s="146"/>
      <c r="H1196" s="146" t="e">
        <f t="shared" si="647"/>
        <v>#DIV/0!</v>
      </c>
      <c r="I1196" s="280"/>
      <c r="J1196" s="280"/>
      <c r="K1196" s="120"/>
      <c r="L1196" s="120"/>
      <c r="M1196" s="120"/>
      <c r="N1196" s="120"/>
      <c r="O1196" s="120"/>
      <c r="P1196" s="120"/>
      <c r="Q1196" s="79"/>
      <c r="R1196" s="79"/>
      <c r="S1196" s="79">
        <f t="shared" si="622"/>
        <v>0</v>
      </c>
      <c r="T1196" s="79"/>
      <c r="U1196" s="79"/>
      <c r="V1196" s="79"/>
      <c r="W1196" s="79"/>
    </row>
    <row r="1197" spans="1:23" ht="45" x14ac:dyDescent="0.25">
      <c r="A1197" s="254">
        <v>1</v>
      </c>
      <c r="B1197" s="254">
        <v>1</v>
      </c>
      <c r="C1197" s="279" t="s">
        <v>310</v>
      </c>
      <c r="D1197" s="279"/>
      <c r="E1197" s="146">
        <f>SUM(E1198:E1199)</f>
        <v>394</v>
      </c>
      <c r="F1197" s="146">
        <f>SUM(F1198:F1199)</f>
        <v>131</v>
      </c>
      <c r="G1197" s="146">
        <f>SUM(G1198:G1199)</f>
        <v>21</v>
      </c>
      <c r="H1197" s="146">
        <f t="shared" si="647"/>
        <v>16.030534351145036</v>
      </c>
      <c r="I1197" s="280"/>
      <c r="J1197" s="280"/>
      <c r="K1197" s="120"/>
      <c r="L1197" s="120"/>
      <c r="M1197" s="120"/>
      <c r="N1197" s="120"/>
      <c r="O1197" s="120"/>
      <c r="P1197" s="120"/>
      <c r="Q1197" s="79"/>
      <c r="R1197" s="79"/>
      <c r="S1197" s="79">
        <f t="shared" si="622"/>
        <v>0</v>
      </c>
      <c r="T1197" s="79"/>
      <c r="U1197" s="79"/>
      <c r="V1197" s="79"/>
      <c r="W1197" s="79"/>
    </row>
    <row r="1198" spans="1:23" ht="60" x14ac:dyDescent="0.25">
      <c r="A1198" s="254">
        <v>1</v>
      </c>
      <c r="B1198" s="254">
        <v>1</v>
      </c>
      <c r="C1198" s="279" t="s">
        <v>320</v>
      </c>
      <c r="D1198" s="279"/>
      <c r="E1198" s="146">
        <v>382</v>
      </c>
      <c r="F1198" s="29">
        <f>ROUND(E1198/12*$C$4,0)</f>
        <v>127</v>
      </c>
      <c r="G1198" s="29">
        <v>19</v>
      </c>
      <c r="H1198" s="146">
        <f t="shared" si="647"/>
        <v>14.960629921259844</v>
      </c>
      <c r="I1198" s="280"/>
      <c r="J1198" s="280"/>
      <c r="K1198" s="120"/>
      <c r="L1198" s="120"/>
      <c r="M1198" s="120"/>
      <c r="N1198" s="120"/>
      <c r="O1198" s="120"/>
      <c r="P1198" s="120"/>
      <c r="Q1198" s="79"/>
      <c r="R1198" s="79"/>
      <c r="S1198" s="79">
        <f t="shared" si="622"/>
        <v>0</v>
      </c>
      <c r="T1198" s="79"/>
      <c r="U1198" s="79"/>
      <c r="V1198" s="79"/>
      <c r="W1198" s="79"/>
    </row>
    <row r="1199" spans="1:23" ht="45" x14ac:dyDescent="0.25">
      <c r="A1199" s="254">
        <v>1</v>
      </c>
      <c r="B1199" s="254">
        <v>1</v>
      </c>
      <c r="C1199" s="279" t="s">
        <v>321</v>
      </c>
      <c r="D1199" s="279"/>
      <c r="E1199" s="146">
        <v>12</v>
      </c>
      <c r="F1199" s="29">
        <f>ROUND(E1199/12*$C$4,0)</f>
        <v>4</v>
      </c>
      <c r="G1199" s="29">
        <v>2</v>
      </c>
      <c r="H1199" s="146">
        <f t="shared" si="647"/>
        <v>50</v>
      </c>
      <c r="I1199" s="280"/>
      <c r="J1199" s="280"/>
      <c r="K1199" s="120"/>
      <c r="L1199" s="120"/>
      <c r="M1199" s="120"/>
      <c r="N1199" s="120"/>
      <c r="O1199" s="120"/>
      <c r="P1199" s="120"/>
      <c r="Q1199" s="79"/>
      <c r="R1199" s="79"/>
      <c r="S1199" s="79">
        <f t="shared" si="622"/>
        <v>0</v>
      </c>
      <c r="T1199" s="79"/>
      <c r="U1199" s="79"/>
      <c r="V1199" s="79"/>
      <c r="W1199" s="79"/>
    </row>
    <row r="1200" spans="1:23" ht="30" x14ac:dyDescent="0.25">
      <c r="A1200" s="254">
        <v>1</v>
      </c>
      <c r="B1200" s="254">
        <v>1</v>
      </c>
      <c r="C1200" s="279" t="s">
        <v>158</v>
      </c>
      <c r="D1200" s="279"/>
      <c r="E1200" s="146">
        <v>91</v>
      </c>
      <c r="F1200" s="29">
        <f>ROUND(E1200/12*$C$4,0)</f>
        <v>30</v>
      </c>
      <c r="G1200" s="29">
        <v>0</v>
      </c>
      <c r="H1200" s="146">
        <f t="shared" si="647"/>
        <v>0</v>
      </c>
      <c r="I1200" s="280"/>
      <c r="J1200" s="280"/>
      <c r="K1200" s="120"/>
      <c r="L1200" s="120"/>
      <c r="M1200" s="120"/>
      <c r="N1200" s="120"/>
      <c r="O1200" s="120"/>
      <c r="P1200" s="120"/>
      <c r="Q1200" s="79"/>
      <c r="R1200" s="79"/>
      <c r="S1200" s="79">
        <f t="shared" si="622"/>
        <v>0</v>
      </c>
      <c r="T1200" s="79"/>
      <c r="U1200" s="79"/>
      <c r="V1200" s="79"/>
      <c r="W1200" s="79"/>
    </row>
    <row r="1201" spans="1:23" ht="15.75" x14ac:dyDescent="0.25">
      <c r="C1201" s="1570" t="s">
        <v>160</v>
      </c>
      <c r="D1201" s="1075"/>
      <c r="E1201" s="180"/>
      <c r="F1201" s="180"/>
      <c r="G1201" s="180"/>
      <c r="H1201" s="180"/>
      <c r="I1201" s="483"/>
      <c r="J1201" s="483"/>
      <c r="K1201" s="138"/>
      <c r="L1201" s="138"/>
      <c r="M1201" s="138"/>
      <c r="N1201" s="138"/>
      <c r="O1201" s="138"/>
      <c r="P1201" s="138"/>
      <c r="Q1201" s="118"/>
      <c r="R1201" s="118">
        <f t="shared" ref="R1201" si="648">Q1201/12*$C$4</f>
        <v>0</v>
      </c>
      <c r="S1201" s="118">
        <f t="shared" si="622"/>
        <v>0</v>
      </c>
      <c r="T1201" s="79"/>
      <c r="U1201" s="79">
        <f>S1201-R1201</f>
        <v>0</v>
      </c>
      <c r="V1201" s="79"/>
      <c r="W1201" s="79"/>
    </row>
    <row r="1202" spans="1:23" x14ac:dyDescent="0.25">
      <c r="C1202" s="12" t="s">
        <v>103</v>
      </c>
      <c r="D1202" s="327"/>
      <c r="E1202" s="5"/>
      <c r="F1202" s="29">
        <f t="shared" ref="F1202" si="649">ROUND(E1202/12*$C$4,0)</f>
        <v>0</v>
      </c>
      <c r="G1202" s="29">
        <v>0</v>
      </c>
      <c r="H1202" s="29" t="e">
        <f>G1202/F1202*100</f>
        <v>#DIV/0!</v>
      </c>
      <c r="I1202" s="483"/>
      <c r="J1202" s="483"/>
      <c r="K1202" s="138"/>
      <c r="L1202" s="138"/>
      <c r="M1202" s="138"/>
      <c r="N1202" s="138"/>
      <c r="O1202" s="138"/>
      <c r="P1202" s="138"/>
      <c r="Q1202" s="960"/>
      <c r="R1202" s="960"/>
      <c r="S1202" s="960"/>
      <c r="T1202" s="118"/>
      <c r="U1202" s="118"/>
      <c r="V1202" s="118"/>
      <c r="W1202" s="960"/>
    </row>
    <row r="1203" spans="1:23" x14ac:dyDescent="0.25">
      <c r="A1203" s="254">
        <v>1</v>
      </c>
      <c r="B1203" s="254">
        <v>1</v>
      </c>
      <c r="C1203" s="845" t="s">
        <v>165</v>
      </c>
      <c r="D1203" s="740"/>
      <c r="E1203" s="149">
        <f>SUM(E1200,E1193)</f>
        <v>485</v>
      </c>
      <c r="F1203" s="149">
        <f>SUM(F1200,F1193)</f>
        <v>161</v>
      </c>
      <c r="G1203" s="149">
        <f>SUM(G1200,G1193)</f>
        <v>21</v>
      </c>
      <c r="H1203" s="127">
        <f>G1203/F1203*100</f>
        <v>13.043478260869565</v>
      </c>
      <c r="I1203" s="483"/>
      <c r="J1203" s="483"/>
      <c r="K1203" s="138"/>
      <c r="L1203" s="138"/>
      <c r="M1203" s="138"/>
      <c r="N1203" s="138"/>
      <c r="O1203" s="138"/>
      <c r="P1203" s="138"/>
      <c r="Q1203" s="81">
        <v>850</v>
      </c>
      <c r="R1203" s="81">
        <f t="shared" ref="R1203" si="650">Q1203/12*$C$4</f>
        <v>283.33333333333331</v>
      </c>
      <c r="S1203" s="81">
        <f t="shared" ref="S1203" si="651">W1203-V1203-T1203</f>
        <v>11.1899</v>
      </c>
      <c r="T1203" s="81"/>
      <c r="U1203" s="81">
        <f>S1203-R1203</f>
        <v>-272.14343333333329</v>
      </c>
      <c r="V1203" s="81">
        <v>0</v>
      </c>
      <c r="W1203" s="81">
        <v>11.1899</v>
      </c>
    </row>
    <row r="1204" spans="1:23" x14ac:dyDescent="0.25">
      <c r="A1204" s="254">
        <v>1</v>
      </c>
      <c r="B1204" s="254">
        <v>1</v>
      </c>
      <c r="C1204" s="794" t="s">
        <v>166</v>
      </c>
      <c r="D1204" s="794"/>
      <c r="E1204" s="168">
        <f>SUM(E1203,E1191)</f>
        <v>2249.1999999999998</v>
      </c>
      <c r="F1204" s="168">
        <f>SUM(F1203,F1191)</f>
        <v>749.80000000000007</v>
      </c>
      <c r="G1204" s="168">
        <f>SUM(G1203,G1191)</f>
        <v>21</v>
      </c>
      <c r="H1204" s="168">
        <f>G1204/F1204*100</f>
        <v>2.8007468658308881</v>
      </c>
      <c r="I1204" s="1121"/>
      <c r="J1204" s="1121"/>
      <c r="K1204" s="1087"/>
      <c r="L1204" s="1087"/>
      <c r="M1204" s="1087"/>
      <c r="N1204" s="1087"/>
      <c r="O1204" s="1087"/>
      <c r="P1204" s="1087"/>
      <c r="Q1204" s="81">
        <f>SUM(Q1203,Q1201,Q1191)</f>
        <v>850</v>
      </c>
      <c r="R1204" s="81">
        <f t="shared" ref="R1204:W1204" si="652">SUM(R1203,R1201,R1191)</f>
        <v>283.33333333333331</v>
      </c>
      <c r="S1204" s="81">
        <f t="shared" si="652"/>
        <v>11.1899</v>
      </c>
      <c r="T1204" s="81">
        <f t="shared" si="652"/>
        <v>0</v>
      </c>
      <c r="U1204" s="81">
        <f t="shared" si="652"/>
        <v>-272.14343333333329</v>
      </c>
      <c r="V1204" s="81">
        <f t="shared" si="652"/>
        <v>0</v>
      </c>
      <c r="W1204" s="81">
        <f t="shared" si="652"/>
        <v>11.1899</v>
      </c>
    </row>
    <row r="1205" spans="1:23" x14ac:dyDescent="0.25">
      <c r="A1205" s="254">
        <v>1</v>
      </c>
      <c r="B1205" s="254">
        <v>1</v>
      </c>
      <c r="C1205" s="14" t="s">
        <v>31</v>
      </c>
      <c r="D1205" s="10"/>
      <c r="E1205" s="5"/>
      <c r="F1205" s="5"/>
      <c r="G1205" s="5"/>
      <c r="H1205" s="5"/>
      <c r="I1205" s="280"/>
      <c r="J1205" s="280"/>
      <c r="K1205" s="147"/>
      <c r="L1205" s="147"/>
      <c r="M1205" s="147"/>
      <c r="N1205" s="147"/>
      <c r="O1205" s="147"/>
      <c r="P1205" s="147"/>
      <c r="Q1205" s="79"/>
      <c r="R1205" s="79"/>
      <c r="S1205" s="79">
        <f t="shared" si="622"/>
        <v>0</v>
      </c>
      <c r="T1205" s="79"/>
      <c r="U1205" s="79"/>
      <c r="V1205" s="79"/>
      <c r="W1205" s="79"/>
    </row>
    <row r="1206" spans="1:23" x14ac:dyDescent="0.25">
      <c r="A1206" s="254">
        <v>1</v>
      </c>
      <c r="B1206" s="254">
        <v>1</v>
      </c>
      <c r="C1206" s="10" t="s">
        <v>148</v>
      </c>
      <c r="D1206" s="10"/>
      <c r="E1206" s="5"/>
      <c r="F1206" s="5"/>
      <c r="G1206" s="5"/>
      <c r="H1206" s="5"/>
      <c r="I1206" s="280"/>
      <c r="J1206" s="280"/>
      <c r="K1206" s="147"/>
      <c r="L1206" s="147"/>
      <c r="M1206" s="147"/>
      <c r="N1206" s="147"/>
      <c r="O1206" s="147"/>
      <c r="P1206" s="147"/>
      <c r="Q1206" s="79"/>
      <c r="R1206" s="79"/>
      <c r="S1206" s="79">
        <f t="shared" si="622"/>
        <v>0</v>
      </c>
      <c r="T1206" s="79"/>
      <c r="U1206" s="79"/>
      <c r="V1206" s="79"/>
      <c r="W1206" s="79"/>
    </row>
    <row r="1207" spans="1:23" x14ac:dyDescent="0.25">
      <c r="A1207" s="254">
        <v>1</v>
      </c>
      <c r="B1207" s="254">
        <v>1</v>
      </c>
      <c r="C1207" s="3" t="s">
        <v>77</v>
      </c>
      <c r="D1207" s="329">
        <v>240</v>
      </c>
      <c r="E1207" s="5">
        <v>4</v>
      </c>
      <c r="F1207" s="29">
        <f>ROUND(E1207/12*$C$4,0)</f>
        <v>1</v>
      </c>
      <c r="G1207" s="29"/>
      <c r="H1207" s="29">
        <f>G1207/F1207*100</f>
        <v>0</v>
      </c>
      <c r="I1207" s="278">
        <v>8</v>
      </c>
      <c r="J1207" s="32" t="e">
        <f>M1207/G1207</f>
        <v>#DIV/0!</v>
      </c>
      <c r="K1207" s="226">
        <f>ROUND(E1207*I1207,0)</f>
        <v>32</v>
      </c>
      <c r="L1207" s="226">
        <f t="shared" ref="L1207:L1208" si="653">ROUND(K1207/12*$C$4,0)</f>
        <v>11</v>
      </c>
      <c r="M1207" s="226"/>
      <c r="N1207" s="226">
        <f>M1207/L1207*100</f>
        <v>0</v>
      </c>
      <c r="O1207" s="413">
        <f>ROUND(K1207/D1207,0)</f>
        <v>0</v>
      </c>
      <c r="P1207" s="226" t="e">
        <f>M1207/$C$4*12/O1207</f>
        <v>#DIV/0!</v>
      </c>
      <c r="Q1207" s="79"/>
      <c r="R1207" s="79"/>
      <c r="S1207" s="79">
        <f t="shared" si="622"/>
        <v>0</v>
      </c>
      <c r="T1207" s="79"/>
      <c r="U1207" s="79"/>
      <c r="V1207" s="79"/>
      <c r="W1207" s="79"/>
    </row>
    <row r="1208" spans="1:23" s="297" customFormat="1" x14ac:dyDescent="0.25">
      <c r="A1208" s="254">
        <v>1</v>
      </c>
      <c r="B1208" s="254">
        <v>1</v>
      </c>
      <c r="C1208" s="3" t="s">
        <v>6</v>
      </c>
      <c r="D1208" s="1103">
        <v>240</v>
      </c>
      <c r="E1208" s="6">
        <v>0</v>
      </c>
      <c r="F1208" s="29">
        <f>ROUND(E1208/12*$C$4,0)</f>
        <v>0</v>
      </c>
      <c r="G1208" s="31"/>
      <c r="H1208" s="29" t="e">
        <f>G1208/F1208*100</f>
        <v>#DIV/0!</v>
      </c>
      <c r="I1208" s="469">
        <v>3</v>
      </c>
      <c r="J1208" s="32" t="e">
        <f>M1208/G1208</f>
        <v>#DIV/0!</v>
      </c>
      <c r="K1208" s="226">
        <f>ROUND(E1208*I1208,0)</f>
        <v>0</v>
      </c>
      <c r="L1208" s="226">
        <f t="shared" si="653"/>
        <v>0</v>
      </c>
      <c r="M1208" s="300"/>
      <c r="N1208" s="226" t="e">
        <f>M1208/L1208*100</f>
        <v>#DIV/0!</v>
      </c>
      <c r="O1208" s="413">
        <f>ROUND(K1208/D1208,0)</f>
        <v>0</v>
      </c>
      <c r="P1208" s="226" t="e">
        <f>M1208/$C$4*12/O1208</f>
        <v>#DIV/0!</v>
      </c>
      <c r="Q1208" s="79"/>
      <c r="R1208" s="79"/>
      <c r="S1208" s="79">
        <f t="shared" si="622"/>
        <v>0</v>
      </c>
      <c r="T1208" s="79"/>
      <c r="U1208" s="79"/>
      <c r="V1208" s="79"/>
      <c r="W1208" s="79"/>
    </row>
    <row r="1209" spans="1:23" s="297" customFormat="1" x14ac:dyDescent="0.25">
      <c r="A1209" s="254"/>
      <c r="B1209" s="254"/>
      <c r="C1209" s="3" t="s">
        <v>18</v>
      </c>
      <c r="D1209" s="1103">
        <v>240</v>
      </c>
      <c r="E1209" s="1519"/>
      <c r="F1209" s="29">
        <f>ROUND(E1209/12*$C$4,0)</f>
        <v>0</v>
      </c>
      <c r="G1209" s="31"/>
      <c r="H1209" s="31" t="e">
        <f>G1209/F1209*100</f>
        <v>#DIV/0!</v>
      </c>
      <c r="I1209" s="278">
        <v>8</v>
      </c>
      <c r="J1209" s="34" t="e">
        <f>M1209/G1209</f>
        <v>#DIV/0!</v>
      </c>
      <c r="K1209" s="300">
        <f>ROUND(E1209*I1209,0)</f>
        <v>0</v>
      </c>
      <c r="L1209" s="300">
        <f>ROUND(K1209/9*($C$4-3),0)</f>
        <v>0</v>
      </c>
      <c r="M1209" s="300"/>
      <c r="N1209" s="300" t="e">
        <f>M1209/L1209*100</f>
        <v>#DIV/0!</v>
      </c>
      <c r="O1209" s="1699">
        <f>ROUND(K1209/D1209,0)</f>
        <v>0</v>
      </c>
      <c r="P1209" s="300" t="e">
        <f>M1209/$C$4*12/O1209</f>
        <v>#DIV/0!</v>
      </c>
      <c r="Q1209" s="221"/>
      <c r="R1209" s="221"/>
      <c r="S1209" s="221"/>
      <c r="T1209" s="221"/>
      <c r="U1209" s="221"/>
      <c r="V1209" s="221"/>
      <c r="W1209" s="221"/>
    </row>
    <row r="1210" spans="1:23" x14ac:dyDescent="0.25">
      <c r="A1210" s="254">
        <v>1</v>
      </c>
      <c r="B1210" s="254">
        <v>1</v>
      </c>
      <c r="C1210" s="1535" t="s">
        <v>240</v>
      </c>
      <c r="D1210" s="1001"/>
      <c r="E1210" s="162">
        <f>SUM(E1207:E1209)</f>
        <v>4</v>
      </c>
      <c r="F1210" s="162">
        <f t="shared" ref="F1210:G1210" si="654">SUM(F1207:F1209)</f>
        <v>1</v>
      </c>
      <c r="G1210" s="162">
        <f t="shared" si="654"/>
        <v>0</v>
      </c>
      <c r="H1210" s="212">
        <f>G1210/F1210*100</f>
        <v>0</v>
      </c>
      <c r="I1210" s="793">
        <f>IF(E1210=0,0,K1210/E1210)</f>
        <v>8</v>
      </c>
      <c r="J1210" s="793" t="e">
        <f>M1210/G1210</f>
        <v>#DIV/0!</v>
      </c>
      <c r="K1210" s="840">
        <f t="shared" ref="K1210:M1210" si="655">SUM(K1207:K1209)</f>
        <v>32</v>
      </c>
      <c r="L1210" s="840">
        <f t="shared" si="655"/>
        <v>11</v>
      </c>
      <c r="M1210" s="840">
        <f t="shared" si="655"/>
        <v>0</v>
      </c>
      <c r="N1210" s="840">
        <f>M1210/L1210*100</f>
        <v>0</v>
      </c>
      <c r="O1210" s="840">
        <f>SUM(O1207:O1208)</f>
        <v>0</v>
      </c>
      <c r="P1210" s="300" t="e">
        <f>M1210/$C$4*12/O1210</f>
        <v>#DIV/0!</v>
      </c>
      <c r="Q1210" s="221"/>
      <c r="R1210" s="221"/>
      <c r="S1210" s="221">
        <f t="shared" si="622"/>
        <v>0</v>
      </c>
      <c r="T1210" s="221"/>
      <c r="U1210" s="221"/>
      <c r="V1210" s="221"/>
      <c r="W1210" s="221"/>
    </row>
    <row r="1211" spans="1:23" ht="30" thickBot="1" x14ac:dyDescent="0.3">
      <c r="A1211" s="254">
        <v>1</v>
      </c>
      <c r="B1211" s="254">
        <v>1</v>
      </c>
      <c r="C1211" s="805" t="s">
        <v>340</v>
      </c>
      <c r="D1211" s="805"/>
      <c r="E1211" s="154">
        <f>SUM(E1210)</f>
        <v>4</v>
      </c>
      <c r="F1211" s="154">
        <f>SUM(F1210)</f>
        <v>1</v>
      </c>
      <c r="G1211" s="154">
        <f>SUM(G1210)</f>
        <v>0</v>
      </c>
      <c r="H1211" s="154">
        <f>G1211/F1211*100</f>
        <v>0</v>
      </c>
      <c r="I1211" s="807">
        <f>IF(E1211=0,0,K1211/E1211)</f>
        <v>8</v>
      </c>
      <c r="J1211" s="808" t="e">
        <f>M1211/G1211</f>
        <v>#DIV/0!</v>
      </c>
      <c r="K1211" s="154">
        <f>SUM(K1210)</f>
        <v>32</v>
      </c>
      <c r="L1211" s="154">
        <f>SUM(L1210)</f>
        <v>11</v>
      </c>
      <c r="M1211" s="154">
        <f>SUM(M1210)</f>
        <v>0</v>
      </c>
      <c r="N1211" s="828">
        <f>M1211/L1211*100</f>
        <v>0</v>
      </c>
      <c r="O1211" s="828">
        <f>SUM(O1207:O1208)</f>
        <v>0</v>
      </c>
      <c r="P1211" s="764" t="e">
        <f>M1211/$C$4*12/O1211</f>
        <v>#DIV/0!</v>
      </c>
      <c r="Q1211" s="80">
        <v>43.34995</v>
      </c>
      <c r="R1211" s="81">
        <f t="shared" ref="R1211" si="656">Q1211/12*$C$4</f>
        <v>14.449983333333334</v>
      </c>
      <c r="S1211" s="80">
        <f t="shared" si="622"/>
        <v>0</v>
      </c>
      <c r="T1211" s="80"/>
      <c r="U1211" s="80">
        <f>S1211-R1211</f>
        <v>-14.449983333333334</v>
      </c>
      <c r="V1211" s="80"/>
      <c r="W1211" s="80"/>
    </row>
    <row r="1212" spans="1:23" ht="15.75" thickBot="1" x14ac:dyDescent="0.3">
      <c r="A1212" s="254">
        <v>1</v>
      </c>
      <c r="B1212" s="254">
        <v>1</v>
      </c>
      <c r="C1212" s="677" t="s">
        <v>17</v>
      </c>
      <c r="D1212" s="677"/>
      <c r="E1212" s="179"/>
      <c r="F1212" s="179"/>
      <c r="G1212" s="179"/>
      <c r="H1212" s="179"/>
      <c r="I1212" s="1027"/>
      <c r="J1212" s="1027"/>
      <c r="K1212" s="244"/>
      <c r="L1212" s="244"/>
      <c r="M1212" s="244">
        <f>SUM(M1204,M1211)</f>
        <v>0</v>
      </c>
      <c r="N1212" s="244"/>
      <c r="O1212" s="244"/>
      <c r="P1212" s="244"/>
      <c r="Q1212" s="83">
        <f>SUM(Q1204,Q1211)</f>
        <v>893.34995000000004</v>
      </c>
      <c r="R1212" s="83">
        <f>SUM(R1204,R1211)</f>
        <v>297.78331666666662</v>
      </c>
      <c r="S1212" s="83">
        <f t="shared" si="622"/>
        <v>11.1899</v>
      </c>
      <c r="T1212" s="83"/>
      <c r="U1212" s="83">
        <f>SUM(U1204,U1211)</f>
        <v>-286.5934166666666</v>
      </c>
      <c r="V1212" s="83">
        <f>SUM(V1204,V1211)</f>
        <v>0</v>
      </c>
      <c r="W1212" s="83">
        <f>SUM(W1204,W1211)</f>
        <v>11.1899</v>
      </c>
    </row>
    <row r="1213" spans="1:23" x14ac:dyDescent="0.25">
      <c r="A1213" s="254">
        <v>1</v>
      </c>
      <c r="B1213" s="254">
        <v>1</v>
      </c>
      <c r="C1213" s="719"/>
      <c r="D1213" s="719"/>
      <c r="E1213" s="164"/>
      <c r="F1213" s="164"/>
      <c r="G1213" s="164"/>
      <c r="H1213" s="164"/>
      <c r="I1213" s="990"/>
      <c r="J1213" s="990"/>
      <c r="K1213" s="11"/>
      <c r="L1213" s="11"/>
      <c r="M1213" s="11"/>
      <c r="N1213" s="11"/>
      <c r="O1213" s="11"/>
      <c r="P1213" s="11"/>
      <c r="Q1213" s="82"/>
      <c r="R1213" s="82"/>
      <c r="S1213" s="82">
        <f t="shared" si="622"/>
        <v>0</v>
      </c>
      <c r="T1213" s="82"/>
      <c r="U1213" s="82"/>
      <c r="V1213" s="82"/>
      <c r="W1213" s="82"/>
    </row>
    <row r="1214" spans="1:23" ht="43.5" x14ac:dyDescent="0.25">
      <c r="A1214" s="254">
        <v>1</v>
      </c>
      <c r="B1214" s="254">
        <v>1</v>
      </c>
      <c r="C1214" s="1526" t="s">
        <v>331</v>
      </c>
      <c r="D1214" s="264"/>
      <c r="E1214" s="5"/>
      <c r="F1214" s="5"/>
      <c r="G1214" s="5"/>
      <c r="H1214" s="5"/>
      <c r="I1214" s="278"/>
      <c r="J1214" s="278"/>
      <c r="K1214" s="146"/>
      <c r="L1214" s="146"/>
      <c r="M1214" s="146"/>
      <c r="N1214" s="146"/>
      <c r="O1214" s="146"/>
      <c r="P1214" s="146"/>
      <c r="Q1214" s="79"/>
      <c r="R1214" s="79"/>
      <c r="S1214" s="79">
        <f t="shared" si="622"/>
        <v>0</v>
      </c>
      <c r="T1214" s="79"/>
      <c r="U1214" s="79"/>
      <c r="V1214" s="79"/>
      <c r="W1214" s="79"/>
    </row>
    <row r="1215" spans="1:23" x14ac:dyDescent="0.25">
      <c r="A1215" s="254">
        <v>1</v>
      </c>
      <c r="B1215" s="254">
        <v>1</v>
      </c>
      <c r="C1215" s="392" t="s">
        <v>467</v>
      </c>
      <c r="D1215" s="392"/>
      <c r="E1215" s="135"/>
      <c r="F1215" s="135"/>
      <c r="G1215" s="135"/>
      <c r="H1215" s="135"/>
      <c r="I1215" s="278"/>
      <c r="J1215" s="278"/>
      <c r="K1215" s="146"/>
      <c r="L1215" s="146"/>
      <c r="M1215" s="146"/>
      <c r="N1215" s="146"/>
      <c r="O1215" s="146"/>
      <c r="P1215" s="146"/>
      <c r="Q1215" s="79"/>
      <c r="R1215" s="79"/>
      <c r="S1215" s="79">
        <f t="shared" si="622"/>
        <v>0</v>
      </c>
      <c r="T1215" s="79"/>
      <c r="U1215" s="79"/>
      <c r="V1215" s="79"/>
      <c r="W1215" s="79"/>
    </row>
    <row r="1216" spans="1:23" x14ac:dyDescent="0.25">
      <c r="A1216" s="254">
        <v>1</v>
      </c>
      <c r="B1216" s="254">
        <v>1</v>
      </c>
      <c r="C1216" s="279" t="s">
        <v>361</v>
      </c>
      <c r="D1216" s="279"/>
      <c r="E1216" s="146">
        <f>SUM(E1217:E1220)</f>
        <v>0</v>
      </c>
      <c r="F1216" s="146">
        <f>SUM(F1217:F1220)</f>
        <v>0</v>
      </c>
      <c r="G1216" s="146">
        <f>SUM(G1217:G1220)</f>
        <v>0</v>
      </c>
      <c r="H1216" s="146" t="e">
        <f>G1216/F1216*100</f>
        <v>#DIV/0!</v>
      </c>
      <c r="I1216" s="280"/>
      <c r="J1216" s="280"/>
      <c r="K1216" s="22"/>
      <c r="L1216" s="22"/>
      <c r="M1216" s="22"/>
      <c r="N1216" s="22"/>
      <c r="O1216" s="22"/>
      <c r="P1216" s="22"/>
      <c r="Q1216" s="79"/>
      <c r="R1216" s="79"/>
      <c r="S1216" s="79">
        <f t="shared" si="622"/>
        <v>0</v>
      </c>
      <c r="T1216" s="79"/>
      <c r="U1216" s="79"/>
      <c r="V1216" s="79"/>
      <c r="W1216" s="79"/>
    </row>
    <row r="1217" spans="1:23" x14ac:dyDescent="0.25">
      <c r="A1217" s="254">
        <v>1</v>
      </c>
      <c r="B1217" s="254">
        <v>1</v>
      </c>
      <c r="C1217" s="279" t="s">
        <v>373</v>
      </c>
      <c r="D1217" s="279"/>
      <c r="E1217" s="146"/>
      <c r="F1217" s="29">
        <f>ROUND(E1217/12*$C$4,0)</f>
        <v>0</v>
      </c>
      <c r="G1217" s="146"/>
      <c r="H1217" s="146" t="e">
        <f>G1217/F1217*100</f>
        <v>#DIV/0!</v>
      </c>
      <c r="I1217" s="280"/>
      <c r="J1217" s="280"/>
      <c r="K1217" s="120"/>
      <c r="L1217" s="120"/>
      <c r="M1217" s="120"/>
      <c r="N1217" s="120"/>
      <c r="O1217" s="120"/>
      <c r="P1217" s="120"/>
      <c r="Q1217" s="79"/>
      <c r="R1217" s="79"/>
      <c r="S1217" s="79">
        <f t="shared" si="622"/>
        <v>0</v>
      </c>
      <c r="T1217" s="79"/>
      <c r="U1217" s="79"/>
      <c r="V1217" s="79"/>
      <c r="W1217" s="79"/>
    </row>
    <row r="1218" spans="1:23" ht="30" x14ac:dyDescent="0.25">
      <c r="A1218" s="254">
        <v>1</v>
      </c>
      <c r="B1218" s="254">
        <v>1</v>
      </c>
      <c r="C1218" s="279" t="s">
        <v>303</v>
      </c>
      <c r="D1218" s="279"/>
      <c r="E1218" s="146"/>
      <c r="F1218" s="29">
        <f>ROUND(E1218/12*$C$4,0)</f>
        <v>0</v>
      </c>
      <c r="G1218" s="146"/>
      <c r="H1218" s="146"/>
      <c r="I1218" s="280"/>
      <c r="J1218" s="280"/>
      <c r="K1218" s="120"/>
      <c r="L1218" s="120"/>
      <c r="M1218" s="120"/>
      <c r="N1218" s="120"/>
      <c r="O1218" s="120"/>
      <c r="P1218" s="120"/>
      <c r="Q1218" s="79"/>
      <c r="R1218" s="79"/>
      <c r="S1218" s="79">
        <f t="shared" si="622"/>
        <v>0</v>
      </c>
      <c r="T1218" s="79"/>
      <c r="U1218" s="79"/>
      <c r="V1218" s="79"/>
      <c r="W1218" s="79"/>
    </row>
    <row r="1219" spans="1:23" ht="30" x14ac:dyDescent="0.25">
      <c r="A1219" s="254">
        <v>1</v>
      </c>
      <c r="B1219" s="254">
        <v>1</v>
      </c>
      <c r="C1219" s="279" t="s">
        <v>304</v>
      </c>
      <c r="D1219" s="279"/>
      <c r="E1219" s="146"/>
      <c r="F1219" s="29">
        <f>ROUND(E1219/12*$C$4,0)</f>
        <v>0</v>
      </c>
      <c r="G1219" s="29"/>
      <c r="H1219" s="146"/>
      <c r="I1219" s="280"/>
      <c r="J1219" s="280"/>
      <c r="K1219" s="120"/>
      <c r="L1219" s="120"/>
      <c r="M1219" s="120"/>
      <c r="N1219" s="120"/>
      <c r="O1219" s="120"/>
      <c r="P1219" s="120"/>
      <c r="Q1219" s="79"/>
      <c r="R1219" s="79"/>
      <c r="S1219" s="79">
        <f t="shared" si="622"/>
        <v>0</v>
      </c>
      <c r="T1219" s="79"/>
      <c r="U1219" s="79"/>
      <c r="V1219" s="79"/>
      <c r="W1219" s="79"/>
    </row>
    <row r="1220" spans="1:23" x14ac:dyDescent="0.25">
      <c r="A1220" s="254">
        <v>1</v>
      </c>
      <c r="B1220" s="254">
        <v>1</v>
      </c>
      <c r="C1220" s="279" t="s">
        <v>305</v>
      </c>
      <c r="D1220" s="279"/>
      <c r="E1220" s="146"/>
      <c r="F1220" s="29">
        <f>ROUND(E1220/12*$C$4,0)</f>
        <v>0</v>
      </c>
      <c r="G1220" s="146"/>
      <c r="H1220" s="146" t="e">
        <f>G1220/F1220*100</f>
        <v>#DIV/0!</v>
      </c>
      <c r="I1220" s="280"/>
      <c r="J1220" s="280"/>
      <c r="K1220" s="120"/>
      <c r="L1220" s="120"/>
      <c r="M1220" s="120"/>
      <c r="N1220" s="120"/>
      <c r="O1220" s="120"/>
      <c r="P1220" s="120"/>
      <c r="Q1220" s="79"/>
      <c r="R1220" s="79"/>
      <c r="S1220" s="79">
        <f t="shared" si="622"/>
        <v>0</v>
      </c>
      <c r="T1220" s="79"/>
      <c r="U1220" s="79"/>
      <c r="V1220" s="79"/>
      <c r="W1220" s="79"/>
    </row>
    <row r="1221" spans="1:23" x14ac:dyDescent="0.25">
      <c r="A1221" s="254">
        <v>1</v>
      </c>
      <c r="B1221" s="254">
        <v>1</v>
      </c>
      <c r="C1221" s="279" t="s">
        <v>360</v>
      </c>
      <c r="D1221" s="279"/>
      <c r="E1221" s="146"/>
      <c r="F1221" s="29">
        <f>ROUND(E1221/12*$C$4,0)</f>
        <v>0</v>
      </c>
      <c r="G1221" s="146"/>
      <c r="H1221" s="146" t="e">
        <f>G1221/F1221*100</f>
        <v>#DIV/0!</v>
      </c>
      <c r="I1221" s="280"/>
      <c r="J1221" s="280"/>
      <c r="K1221" s="120"/>
      <c r="L1221" s="120"/>
      <c r="M1221" s="120"/>
      <c r="N1221" s="120"/>
      <c r="O1221" s="120"/>
      <c r="P1221" s="120"/>
      <c r="Q1221" s="79"/>
      <c r="R1221" s="79"/>
      <c r="S1221" s="79">
        <f t="shared" si="622"/>
        <v>0</v>
      </c>
      <c r="T1221" s="79"/>
      <c r="U1221" s="79"/>
      <c r="V1221" s="79"/>
      <c r="W1221" s="79"/>
    </row>
    <row r="1222" spans="1:23" x14ac:dyDescent="0.25">
      <c r="A1222" s="254">
        <v>1</v>
      </c>
      <c r="B1222" s="254">
        <v>1</v>
      </c>
      <c r="C1222" s="845" t="s">
        <v>468</v>
      </c>
      <c r="D1222" s="282"/>
      <c r="E1222" s="147">
        <f>SUM(E1216+E1221*3.2)</f>
        <v>0</v>
      </c>
      <c r="F1222" s="147">
        <f>SUM(F1216+F1221*3.2)</f>
        <v>0</v>
      </c>
      <c r="G1222" s="147">
        <f>SUM(G1216+G1221*3.2)</f>
        <v>0</v>
      </c>
      <c r="H1222" s="147" t="e">
        <f>G1222/F1222*100</f>
        <v>#DIV/0!</v>
      </c>
      <c r="I1222" s="280"/>
      <c r="J1222" s="280"/>
      <c r="K1222" s="120"/>
      <c r="L1222" s="120"/>
      <c r="M1222" s="120"/>
      <c r="N1222" s="120"/>
      <c r="O1222" s="120"/>
      <c r="P1222" s="120"/>
      <c r="Q1222" s="81"/>
      <c r="R1222" s="81">
        <f t="shared" ref="R1222" si="657">Q1222/12*$C$4</f>
        <v>0</v>
      </c>
      <c r="S1222" s="81">
        <f t="shared" si="622"/>
        <v>0</v>
      </c>
      <c r="T1222" s="81"/>
      <c r="U1222" s="81">
        <f>S1222-R1222</f>
        <v>0</v>
      </c>
      <c r="V1222" s="81">
        <v>0</v>
      </c>
      <c r="W1222" s="81">
        <v>0</v>
      </c>
    </row>
    <row r="1223" spans="1:23" x14ac:dyDescent="0.25">
      <c r="A1223" s="254">
        <v>1</v>
      </c>
      <c r="B1223" s="254">
        <v>1</v>
      </c>
      <c r="C1223" s="392" t="s">
        <v>306</v>
      </c>
      <c r="D1223" s="279"/>
      <c r="E1223" s="146"/>
      <c r="F1223" s="29"/>
      <c r="G1223" s="146"/>
      <c r="H1223" s="146"/>
      <c r="I1223" s="280"/>
      <c r="J1223" s="280"/>
      <c r="K1223" s="120"/>
      <c r="L1223" s="120"/>
      <c r="M1223" s="120"/>
      <c r="N1223" s="120"/>
      <c r="O1223" s="120"/>
      <c r="P1223" s="120"/>
      <c r="Q1223" s="79"/>
      <c r="R1223" s="79"/>
      <c r="S1223" s="79">
        <f t="shared" ref="S1223:S1288" si="658">W1223-V1223-T1223</f>
        <v>0</v>
      </c>
      <c r="T1223" s="79"/>
      <c r="U1223" s="79"/>
      <c r="V1223" s="79"/>
      <c r="W1223" s="79"/>
    </row>
    <row r="1224" spans="1:23" x14ac:dyDescent="0.25">
      <c r="A1224" s="254">
        <v>1</v>
      </c>
      <c r="B1224" s="254">
        <v>1</v>
      </c>
      <c r="C1224" s="279" t="s">
        <v>197</v>
      </c>
      <c r="D1224" s="279"/>
      <c r="E1224" s="146">
        <f>SUM(E1225,E1228)</f>
        <v>0</v>
      </c>
      <c r="F1224" s="146">
        <f>SUM(F1225,F1228)</f>
        <v>0</v>
      </c>
      <c r="G1224" s="146">
        <f>SUM(G1225,G1228)</f>
        <v>0</v>
      </c>
      <c r="H1224" s="147" t="e">
        <f t="shared" ref="H1224:H1233" si="659">G1224/F1224*100</f>
        <v>#DIV/0!</v>
      </c>
      <c r="I1224" s="280"/>
      <c r="J1224" s="280"/>
      <c r="K1224" s="120"/>
      <c r="L1224" s="120"/>
      <c r="M1224" s="120"/>
      <c r="N1224" s="120"/>
      <c r="O1224" s="120"/>
      <c r="P1224" s="120"/>
      <c r="Q1224" s="79"/>
      <c r="R1224" s="79"/>
      <c r="S1224" s="79">
        <f t="shared" si="658"/>
        <v>0</v>
      </c>
      <c r="T1224" s="79"/>
      <c r="U1224" s="79"/>
      <c r="V1224" s="79"/>
      <c r="W1224" s="79"/>
    </row>
    <row r="1225" spans="1:23" ht="45" x14ac:dyDescent="0.25">
      <c r="A1225" s="254">
        <v>1</v>
      </c>
      <c r="B1225" s="254">
        <v>1</v>
      </c>
      <c r="C1225" s="1124" t="s">
        <v>307</v>
      </c>
      <c r="D1225" s="279"/>
      <c r="E1225" s="146"/>
      <c r="F1225" s="146">
        <f>SUM(F1226:F1227)</f>
        <v>0</v>
      </c>
      <c r="G1225" s="146">
        <f>SUM(G1226:G1227)</f>
        <v>0</v>
      </c>
      <c r="H1225" s="147" t="e">
        <f t="shared" si="659"/>
        <v>#DIV/0!</v>
      </c>
      <c r="I1225" s="280"/>
      <c r="J1225" s="280"/>
      <c r="K1225" s="120"/>
      <c r="L1225" s="120"/>
      <c r="M1225" s="120"/>
      <c r="N1225" s="120"/>
      <c r="O1225" s="120"/>
      <c r="P1225" s="120"/>
      <c r="Q1225" s="79"/>
      <c r="R1225" s="79"/>
      <c r="S1225" s="79">
        <f t="shared" si="658"/>
        <v>0</v>
      </c>
      <c r="T1225" s="79"/>
      <c r="U1225" s="79"/>
      <c r="V1225" s="79"/>
      <c r="W1225" s="79"/>
    </row>
    <row r="1226" spans="1:23" ht="45" x14ac:dyDescent="0.25">
      <c r="A1226" s="254">
        <v>1</v>
      </c>
      <c r="B1226" s="254">
        <v>1</v>
      </c>
      <c r="C1226" s="279" t="s">
        <v>354</v>
      </c>
      <c r="D1226" s="279"/>
      <c r="E1226" s="146"/>
      <c r="F1226" s="29">
        <f>ROUND(E1226/12*$C$4,0)</f>
        <v>0</v>
      </c>
      <c r="G1226" s="146"/>
      <c r="H1226" s="147" t="e">
        <f t="shared" si="659"/>
        <v>#DIV/0!</v>
      </c>
      <c r="I1226" s="280"/>
      <c r="J1226" s="280"/>
      <c r="K1226" s="120"/>
      <c r="L1226" s="120"/>
      <c r="M1226" s="120"/>
      <c r="N1226" s="120"/>
      <c r="O1226" s="120"/>
      <c r="P1226" s="120"/>
      <c r="Q1226" s="79"/>
      <c r="R1226" s="79"/>
      <c r="S1226" s="79">
        <f t="shared" si="658"/>
        <v>0</v>
      </c>
      <c r="T1226" s="79"/>
      <c r="U1226" s="79"/>
      <c r="V1226" s="79"/>
      <c r="W1226" s="79"/>
    </row>
    <row r="1227" spans="1:23" ht="30" x14ac:dyDescent="0.25">
      <c r="A1227" s="254">
        <v>1</v>
      </c>
      <c r="B1227" s="254">
        <v>1</v>
      </c>
      <c r="C1227" s="279" t="s">
        <v>355</v>
      </c>
      <c r="D1227" s="279"/>
      <c r="E1227" s="146"/>
      <c r="F1227" s="29">
        <f>ROUND(E1227/12*$C$4,0)</f>
        <v>0</v>
      </c>
      <c r="G1227" s="146"/>
      <c r="H1227" s="147" t="e">
        <f t="shared" si="659"/>
        <v>#DIV/0!</v>
      </c>
      <c r="I1227" s="280"/>
      <c r="J1227" s="280"/>
      <c r="K1227" s="120"/>
      <c r="L1227" s="120"/>
      <c r="M1227" s="120"/>
      <c r="N1227" s="120"/>
      <c r="O1227" s="120"/>
      <c r="P1227" s="120"/>
      <c r="Q1227" s="79"/>
      <c r="R1227" s="79"/>
      <c r="S1227" s="79">
        <f t="shared" si="658"/>
        <v>0</v>
      </c>
      <c r="T1227" s="79"/>
      <c r="U1227" s="79"/>
      <c r="V1227" s="79"/>
      <c r="W1227" s="79"/>
    </row>
    <row r="1228" spans="1:23" ht="45" x14ac:dyDescent="0.25">
      <c r="A1228" s="254">
        <v>1</v>
      </c>
      <c r="B1228" s="254">
        <v>1</v>
      </c>
      <c r="C1228" s="279" t="s">
        <v>310</v>
      </c>
      <c r="D1228" s="279"/>
      <c r="E1228" s="146"/>
      <c r="F1228" s="146">
        <f>SUM(F1229:F1230)</f>
        <v>0</v>
      </c>
      <c r="G1228" s="146">
        <f>SUM(G1229:G1230)</f>
        <v>0</v>
      </c>
      <c r="H1228" s="147" t="e">
        <f t="shared" si="659"/>
        <v>#DIV/0!</v>
      </c>
      <c r="I1228" s="280"/>
      <c r="J1228" s="280"/>
      <c r="K1228" s="120"/>
      <c r="L1228" s="120"/>
      <c r="M1228" s="120"/>
      <c r="N1228" s="120"/>
      <c r="O1228" s="120"/>
      <c r="P1228" s="120"/>
      <c r="Q1228" s="79"/>
      <c r="R1228" s="79"/>
      <c r="S1228" s="79">
        <f t="shared" si="658"/>
        <v>0</v>
      </c>
      <c r="T1228" s="79"/>
      <c r="U1228" s="79"/>
      <c r="V1228" s="79"/>
      <c r="W1228" s="79"/>
    </row>
    <row r="1229" spans="1:23" ht="60" x14ac:dyDescent="0.25">
      <c r="A1229" s="254">
        <v>1</v>
      </c>
      <c r="B1229" s="254">
        <v>1</v>
      </c>
      <c r="C1229" s="279" t="s">
        <v>320</v>
      </c>
      <c r="D1229" s="279"/>
      <c r="E1229" s="146"/>
      <c r="F1229" s="29">
        <f>ROUND(E1229/12*$C$4,0)</f>
        <v>0</v>
      </c>
      <c r="G1229" s="29"/>
      <c r="H1229" s="147" t="e">
        <f t="shared" si="659"/>
        <v>#DIV/0!</v>
      </c>
      <c r="I1229" s="280"/>
      <c r="J1229" s="280"/>
      <c r="K1229" s="120"/>
      <c r="L1229" s="120"/>
      <c r="M1229" s="120"/>
      <c r="N1229" s="120"/>
      <c r="O1229" s="120"/>
      <c r="P1229" s="120"/>
      <c r="Q1229" s="79"/>
      <c r="R1229" s="79"/>
      <c r="S1229" s="79">
        <f t="shared" si="658"/>
        <v>0</v>
      </c>
      <c r="T1229" s="79"/>
      <c r="U1229" s="79"/>
      <c r="V1229" s="79"/>
      <c r="W1229" s="79"/>
    </row>
    <row r="1230" spans="1:23" ht="45" x14ac:dyDescent="0.25">
      <c r="A1230" s="254">
        <v>1</v>
      </c>
      <c r="B1230" s="254">
        <v>1</v>
      </c>
      <c r="C1230" s="279" t="s">
        <v>321</v>
      </c>
      <c r="D1230" s="279"/>
      <c r="E1230" s="146"/>
      <c r="F1230" s="29">
        <f>ROUND(E1230/12*$C$4,0)</f>
        <v>0</v>
      </c>
      <c r="G1230" s="29"/>
      <c r="H1230" s="147" t="e">
        <f t="shared" si="659"/>
        <v>#DIV/0!</v>
      </c>
      <c r="I1230" s="280"/>
      <c r="J1230" s="280"/>
      <c r="K1230" s="120"/>
      <c r="L1230" s="120"/>
      <c r="M1230" s="120"/>
      <c r="N1230" s="120"/>
      <c r="O1230" s="120"/>
      <c r="P1230" s="120"/>
      <c r="Q1230" s="79"/>
      <c r="R1230" s="79"/>
      <c r="S1230" s="79">
        <f t="shared" si="658"/>
        <v>0</v>
      </c>
      <c r="T1230" s="79"/>
      <c r="U1230" s="79"/>
      <c r="V1230" s="79"/>
      <c r="W1230" s="79"/>
    </row>
    <row r="1231" spans="1:23" ht="30" x14ac:dyDescent="0.25">
      <c r="A1231" s="254">
        <v>1</v>
      </c>
      <c r="B1231" s="254">
        <v>1</v>
      </c>
      <c r="C1231" s="279" t="s">
        <v>158</v>
      </c>
      <c r="D1231" s="279"/>
      <c r="E1231" s="146"/>
      <c r="F1231" s="29">
        <f>ROUND(E1231/12*$C$4,0)</f>
        <v>0</v>
      </c>
      <c r="G1231" s="29"/>
      <c r="H1231" s="146" t="e">
        <f t="shared" si="659"/>
        <v>#DIV/0!</v>
      </c>
      <c r="I1231" s="280"/>
      <c r="J1231" s="280"/>
      <c r="K1231" s="120"/>
      <c r="L1231" s="120"/>
      <c r="M1231" s="120"/>
      <c r="N1231" s="120"/>
      <c r="O1231" s="120"/>
      <c r="P1231" s="120"/>
      <c r="Q1231" s="79"/>
      <c r="R1231" s="79"/>
      <c r="S1231" s="79">
        <f t="shared" si="658"/>
        <v>0</v>
      </c>
      <c r="T1231" s="79"/>
      <c r="U1231" s="79"/>
      <c r="V1231" s="79"/>
      <c r="W1231" s="79"/>
    </row>
    <row r="1232" spans="1:23" x14ac:dyDescent="0.25">
      <c r="A1232" s="254">
        <v>1</v>
      </c>
      <c r="B1232" s="254">
        <v>1</v>
      </c>
      <c r="C1232" s="845" t="s">
        <v>165</v>
      </c>
      <c r="D1232" s="740"/>
      <c r="E1232" s="149">
        <f>SUM(E1231,E1224)</f>
        <v>0</v>
      </c>
      <c r="F1232" s="149">
        <f>SUM(F1231,F1224)</f>
        <v>0</v>
      </c>
      <c r="G1232" s="149">
        <f>SUM(G1231,G1224)</f>
        <v>0</v>
      </c>
      <c r="H1232" s="31" t="e">
        <f t="shared" si="659"/>
        <v>#DIV/0!</v>
      </c>
      <c r="I1232" s="483"/>
      <c r="J1232" s="483"/>
      <c r="K1232" s="138"/>
      <c r="L1232" s="138"/>
      <c r="M1232" s="138"/>
      <c r="N1232" s="138"/>
      <c r="O1232" s="138"/>
      <c r="P1232" s="138"/>
      <c r="Q1232" s="81"/>
      <c r="R1232" s="81">
        <f t="shared" ref="R1232" si="660">Q1232/12*$C$4</f>
        <v>0</v>
      </c>
      <c r="S1232" s="81">
        <f t="shared" ref="S1232" si="661">W1232-V1232-T1232</f>
        <v>0</v>
      </c>
      <c r="T1232" s="81"/>
      <c r="U1232" s="81">
        <f>S1232-R1232</f>
        <v>0</v>
      </c>
      <c r="V1232" s="81"/>
      <c r="W1232" s="81"/>
    </row>
    <row r="1233" spans="1:23" x14ac:dyDescent="0.25">
      <c r="A1233" s="254">
        <v>1</v>
      </c>
      <c r="B1233" s="254">
        <v>1</v>
      </c>
      <c r="C1233" s="794" t="s">
        <v>166</v>
      </c>
      <c r="D1233" s="794"/>
      <c r="E1233" s="168">
        <f>SUM(E1232,E1222)</f>
        <v>0</v>
      </c>
      <c r="F1233" s="168">
        <f>SUM(F1232,F1222)</f>
        <v>0</v>
      </c>
      <c r="G1233" s="168">
        <f>SUM(G1232,G1222)</f>
        <v>0</v>
      </c>
      <c r="H1233" s="168" t="e">
        <f t="shared" si="659"/>
        <v>#DIV/0!</v>
      </c>
      <c r="I1233" s="1121"/>
      <c r="J1233" s="1121"/>
      <c r="K1233" s="1087"/>
      <c r="L1233" s="1087"/>
      <c r="M1233" s="1087"/>
      <c r="N1233" s="1087"/>
      <c r="O1233" s="1087"/>
      <c r="P1233" s="1087"/>
      <c r="Q1233" s="81">
        <f t="shared" ref="Q1233" si="662">SUM(Q1232,Q1222)</f>
        <v>0</v>
      </c>
      <c r="R1233" s="81">
        <f t="shared" ref="R1233" si="663">SUM(R1232,R1222)</f>
        <v>0</v>
      </c>
      <c r="S1233" s="81">
        <f t="shared" ref="S1233:W1233" si="664">SUM(S1232,S1222)</f>
        <v>0</v>
      </c>
      <c r="T1233" s="81">
        <f t="shared" si="664"/>
        <v>0</v>
      </c>
      <c r="U1233" s="81">
        <f t="shared" si="664"/>
        <v>0</v>
      </c>
      <c r="V1233" s="81">
        <f t="shared" si="664"/>
        <v>0</v>
      </c>
      <c r="W1233" s="81">
        <f t="shared" si="664"/>
        <v>0</v>
      </c>
    </row>
    <row r="1234" spans="1:23" x14ac:dyDescent="0.25">
      <c r="A1234" s="254">
        <v>1</v>
      </c>
      <c r="B1234" s="254">
        <v>1</v>
      </c>
      <c r="C1234" s="1557" t="s">
        <v>31</v>
      </c>
      <c r="D1234" s="795"/>
      <c r="E1234" s="164"/>
      <c r="F1234" s="164"/>
      <c r="G1234" s="164"/>
      <c r="H1234" s="164"/>
      <c r="I1234" s="997"/>
      <c r="J1234" s="997"/>
      <c r="K1234" s="999"/>
      <c r="L1234" s="999"/>
      <c r="M1234" s="999"/>
      <c r="N1234" s="999"/>
      <c r="O1234" s="999"/>
      <c r="P1234" s="999"/>
      <c r="Q1234" s="82"/>
      <c r="R1234" s="82"/>
      <c r="S1234" s="82">
        <f t="shared" si="658"/>
        <v>0</v>
      </c>
      <c r="T1234" s="82"/>
      <c r="U1234" s="82"/>
      <c r="V1234" s="82"/>
      <c r="W1234" s="82"/>
    </row>
    <row r="1235" spans="1:23" x14ac:dyDescent="0.25">
      <c r="A1235" s="254">
        <v>1</v>
      </c>
      <c r="B1235" s="254">
        <v>1</v>
      </c>
      <c r="C1235" s="10" t="s">
        <v>148</v>
      </c>
      <c r="D1235" s="10"/>
      <c r="E1235" s="5"/>
      <c r="F1235" s="5"/>
      <c r="G1235" s="5"/>
      <c r="H1235" s="5"/>
      <c r="I1235" s="280"/>
      <c r="J1235" s="280"/>
      <c r="K1235" s="147"/>
      <c r="L1235" s="147"/>
      <c r="M1235" s="147"/>
      <c r="N1235" s="147"/>
      <c r="O1235" s="147"/>
      <c r="P1235" s="147"/>
      <c r="Q1235" s="79"/>
      <c r="R1235" s="79"/>
      <c r="S1235" s="79">
        <f t="shared" si="658"/>
        <v>0</v>
      </c>
      <c r="T1235" s="79"/>
      <c r="U1235" s="79"/>
      <c r="V1235" s="79"/>
      <c r="W1235" s="79"/>
    </row>
    <row r="1236" spans="1:23" s="297" customFormat="1" x14ac:dyDescent="0.25">
      <c r="A1236" s="254">
        <v>1</v>
      </c>
      <c r="B1236" s="254">
        <v>1</v>
      </c>
      <c r="C1236" s="3" t="s">
        <v>77</v>
      </c>
      <c r="D1236" s="18">
        <v>240</v>
      </c>
      <c r="E1236" s="5"/>
      <c r="F1236" s="29">
        <f>ROUND(E1236/12*$C$4,0)</f>
        <v>0</v>
      </c>
      <c r="G1236" s="29">
        <v>0</v>
      </c>
      <c r="H1236" s="37" t="e">
        <f>G1236/F1236*100</f>
        <v>#DIV/0!</v>
      </c>
      <c r="I1236" s="278">
        <v>8</v>
      </c>
      <c r="J1236" s="32" t="e">
        <f>M1236/G1236</f>
        <v>#DIV/0!</v>
      </c>
      <c r="K1236" s="226">
        <f>ROUND(E1236*I1236,0)</f>
        <v>0</v>
      </c>
      <c r="L1236" s="226">
        <f t="shared" ref="L1236" si="665">ROUND(K1236/12*$C$4,0)</f>
        <v>0</v>
      </c>
      <c r="M1236" s="226"/>
      <c r="N1236" s="226" t="e">
        <f>M1236/L1236*100</f>
        <v>#DIV/0!</v>
      </c>
      <c r="O1236" s="413">
        <f>ROUND(K1236/D1236,0)</f>
        <v>0</v>
      </c>
      <c r="P1236" s="226" t="e">
        <f>M1236/$C$4*12/O1236</f>
        <v>#DIV/0!</v>
      </c>
      <c r="Q1236" s="79"/>
      <c r="R1236" s="79"/>
      <c r="S1236" s="79">
        <f t="shared" si="658"/>
        <v>0</v>
      </c>
      <c r="T1236" s="79"/>
      <c r="U1236" s="79">
        <f>S1236-R1236</f>
        <v>0</v>
      </c>
      <c r="V1236" s="79"/>
      <c r="W1236" s="79"/>
    </row>
    <row r="1237" spans="1:23" s="297" customFormat="1" x14ac:dyDescent="0.25">
      <c r="A1237" s="254">
        <v>1</v>
      </c>
      <c r="B1237" s="254">
        <v>1</v>
      </c>
      <c r="C1237" s="1535" t="s">
        <v>240</v>
      </c>
      <c r="D1237" s="1118"/>
      <c r="E1237" s="162">
        <f t="shared" ref="E1237:E1238" si="666">SUM(E1236)</f>
        <v>0</v>
      </c>
      <c r="F1237" s="162">
        <f t="shared" ref="F1237:G1238" si="667">SUM(F1236)</f>
        <v>0</v>
      </c>
      <c r="G1237" s="162">
        <f t="shared" si="667"/>
        <v>0</v>
      </c>
      <c r="H1237" s="212" t="e">
        <f>G1237/F1237*100</f>
        <v>#DIV/0!</v>
      </c>
      <c r="I1237" s="483">
        <f>IF(E1237=0,0,K1237/E1237)</f>
        <v>0</v>
      </c>
      <c r="J1237" s="793" t="e">
        <f>M1237/G1237</f>
        <v>#DIV/0!</v>
      </c>
      <c r="K1237" s="840">
        <f t="shared" ref="K1237:M1238" si="668">SUM(K1236)</f>
        <v>0</v>
      </c>
      <c r="L1237" s="840">
        <f t="shared" si="668"/>
        <v>0</v>
      </c>
      <c r="M1237" s="840">
        <f t="shared" si="668"/>
        <v>0</v>
      </c>
      <c r="N1237" s="840" t="e">
        <f>M1237/L1237*100</f>
        <v>#DIV/0!</v>
      </c>
      <c r="O1237" s="840">
        <f>SUM(O1236)</f>
        <v>0</v>
      </c>
      <c r="P1237" s="300" t="e">
        <f>M1237/$C$4*12/O1237</f>
        <v>#DIV/0!</v>
      </c>
      <c r="Q1237" s="221"/>
      <c r="R1237" s="221"/>
      <c r="S1237" s="221">
        <f t="shared" si="658"/>
        <v>0</v>
      </c>
      <c r="T1237" s="221"/>
      <c r="U1237" s="221"/>
      <c r="V1237" s="221"/>
      <c r="W1237" s="221"/>
    </row>
    <row r="1238" spans="1:23" ht="30" thickBot="1" x14ac:dyDescent="0.3">
      <c r="A1238" s="254">
        <v>1</v>
      </c>
      <c r="B1238" s="254">
        <v>1</v>
      </c>
      <c r="C1238" s="805" t="s">
        <v>340</v>
      </c>
      <c r="D1238" s="805"/>
      <c r="E1238" s="154">
        <f t="shared" si="666"/>
        <v>0</v>
      </c>
      <c r="F1238" s="154">
        <f t="shared" si="667"/>
        <v>0</v>
      </c>
      <c r="G1238" s="154">
        <f t="shared" si="667"/>
        <v>0</v>
      </c>
      <c r="H1238" s="154" t="e">
        <f>G1238/F1238*100</f>
        <v>#DIV/0!</v>
      </c>
      <c r="I1238" s="807">
        <f>IF(E1238=0,0,K1238/E1238)</f>
        <v>0</v>
      </c>
      <c r="J1238" s="1130"/>
      <c r="K1238" s="178">
        <f t="shared" si="668"/>
        <v>0</v>
      </c>
      <c r="L1238" s="178">
        <f t="shared" si="668"/>
        <v>0</v>
      </c>
      <c r="M1238" s="178">
        <f t="shared" si="668"/>
        <v>0</v>
      </c>
      <c r="N1238" s="809" t="e">
        <f>M1238/L1238*100</f>
        <v>#DIV/0!</v>
      </c>
      <c r="O1238" s="828">
        <f>SUM(O1237)</f>
        <v>0</v>
      </c>
      <c r="P1238" s="764" t="e">
        <f>M1238/$C$4*12/O1238</f>
        <v>#DIV/0!</v>
      </c>
      <c r="Q1238" s="80"/>
      <c r="R1238" s="81">
        <f t="shared" ref="R1238" si="669">Q1238/12*$C$4</f>
        <v>0</v>
      </c>
      <c r="S1238" s="80">
        <f t="shared" si="658"/>
        <v>0</v>
      </c>
      <c r="T1238" s="80"/>
      <c r="U1238" s="80">
        <f>S1238-R1238</f>
        <v>0</v>
      </c>
      <c r="V1238" s="80">
        <v>0</v>
      </c>
      <c r="W1238" s="80">
        <v>0</v>
      </c>
    </row>
    <row r="1239" spans="1:23" ht="15.75" thickBot="1" x14ac:dyDescent="0.3">
      <c r="A1239" s="254">
        <v>1</v>
      </c>
      <c r="B1239" s="254">
        <v>1</v>
      </c>
      <c r="C1239" s="677" t="s">
        <v>17</v>
      </c>
      <c r="D1239" s="677"/>
      <c r="E1239" s="179"/>
      <c r="F1239" s="179"/>
      <c r="G1239" s="179"/>
      <c r="H1239" s="179"/>
      <c r="I1239" s="1027"/>
      <c r="J1239" s="1027"/>
      <c r="K1239" s="244"/>
      <c r="L1239" s="244"/>
      <c r="M1239" s="244">
        <f>SUM(M1233,M1238)</f>
        <v>0</v>
      </c>
      <c r="N1239" s="244"/>
      <c r="O1239" s="244"/>
      <c r="P1239" s="244"/>
      <c r="Q1239" s="83">
        <f t="shared" ref="Q1239" si="670">SUM(Q1233,Q1238)</f>
        <v>0</v>
      </c>
      <c r="R1239" s="83">
        <f t="shared" ref="R1239" si="671">SUM(R1233,R1238)</f>
        <v>0</v>
      </c>
      <c r="S1239" s="83">
        <f t="shared" si="658"/>
        <v>0</v>
      </c>
      <c r="T1239" s="83"/>
      <c r="U1239" s="83">
        <f t="shared" ref="U1239:V1239" si="672">SUM(U1233,U1238)</f>
        <v>0</v>
      </c>
      <c r="V1239" s="83">
        <f t="shared" si="672"/>
        <v>0</v>
      </c>
      <c r="W1239" s="83">
        <f>SUM(W1233,W1238)</f>
        <v>0</v>
      </c>
    </row>
    <row r="1240" spans="1:23" x14ac:dyDescent="0.25">
      <c r="A1240" s="254">
        <v>1</v>
      </c>
      <c r="B1240" s="254">
        <v>1</v>
      </c>
      <c r="C1240" s="719"/>
      <c r="D1240" s="719"/>
      <c r="E1240" s="164"/>
      <c r="F1240" s="164"/>
      <c r="G1240" s="164"/>
      <c r="H1240" s="164"/>
      <c r="I1240" s="990"/>
      <c r="J1240" s="990"/>
      <c r="K1240" s="11"/>
      <c r="L1240" s="11"/>
      <c r="M1240" s="11"/>
      <c r="N1240" s="11"/>
      <c r="O1240" s="11"/>
      <c r="P1240" s="11"/>
      <c r="Q1240" s="82"/>
      <c r="R1240" s="82"/>
      <c r="S1240" s="82">
        <f t="shared" si="658"/>
        <v>0</v>
      </c>
      <c r="T1240" s="82"/>
      <c r="U1240" s="82"/>
      <c r="V1240" s="82"/>
      <c r="W1240" s="82"/>
    </row>
    <row r="1241" spans="1:23" ht="29.25" x14ac:dyDescent="0.25">
      <c r="A1241" s="254">
        <v>1</v>
      </c>
      <c r="B1241" s="254">
        <v>1</v>
      </c>
      <c r="C1241" s="1526" t="s">
        <v>398</v>
      </c>
      <c r="D1241" s="394"/>
      <c r="E1241" s="5"/>
      <c r="F1241" s="5"/>
      <c r="G1241" s="5"/>
      <c r="H1241" s="5"/>
      <c r="I1241" s="278"/>
      <c r="J1241" s="278"/>
      <c r="K1241" s="146"/>
      <c r="L1241" s="146"/>
      <c r="M1241" s="146"/>
      <c r="N1241" s="146"/>
      <c r="O1241" s="146"/>
      <c r="P1241" s="146"/>
      <c r="Q1241" s="79"/>
      <c r="R1241" s="79"/>
      <c r="S1241" s="79">
        <f t="shared" si="658"/>
        <v>0</v>
      </c>
      <c r="T1241" s="79"/>
      <c r="U1241" s="79"/>
      <c r="V1241" s="79"/>
      <c r="W1241" s="79"/>
    </row>
    <row r="1242" spans="1:23" x14ac:dyDescent="0.25">
      <c r="A1242" s="254">
        <v>1</v>
      </c>
      <c r="B1242" s="254">
        <v>1</v>
      </c>
      <c r="C1242" s="1097" t="s">
        <v>467</v>
      </c>
      <c r="D1242" s="392"/>
      <c r="E1242" s="22"/>
      <c r="F1242" s="22"/>
      <c r="G1242" s="22"/>
      <c r="H1242" s="22"/>
      <c r="I1242" s="278"/>
      <c r="J1242" s="278"/>
      <c r="K1242" s="146"/>
      <c r="L1242" s="146"/>
      <c r="M1242" s="146"/>
      <c r="N1242" s="146"/>
      <c r="O1242" s="146"/>
      <c r="P1242" s="146"/>
      <c r="Q1242" s="79"/>
      <c r="R1242" s="79"/>
      <c r="S1242" s="79">
        <f t="shared" si="658"/>
        <v>0</v>
      </c>
      <c r="T1242" s="79"/>
      <c r="U1242" s="79"/>
      <c r="V1242" s="79"/>
      <c r="W1242" s="79"/>
    </row>
    <row r="1243" spans="1:23" x14ac:dyDescent="0.25">
      <c r="A1243" s="254">
        <v>1</v>
      </c>
      <c r="B1243" s="254">
        <v>1</v>
      </c>
      <c r="C1243" s="279" t="s">
        <v>361</v>
      </c>
      <c r="D1243" s="279"/>
      <c r="E1243" s="146">
        <f t="shared" ref="E1243:F1243" si="673">SUM(E1246,E1247,E1248)+E1244/2.7</f>
        <v>89</v>
      </c>
      <c r="F1243" s="146">
        <f t="shared" si="673"/>
        <v>30</v>
      </c>
      <c r="G1243" s="146">
        <f>SUM(G1246,G1247,G1248)+G1244/2.7</f>
        <v>0</v>
      </c>
      <c r="H1243" s="146">
        <f>G1243/F1243*100</f>
        <v>0</v>
      </c>
      <c r="I1243" s="280"/>
      <c r="J1243" s="280"/>
      <c r="K1243" s="22"/>
      <c r="L1243" s="22"/>
      <c r="M1243" s="22"/>
      <c r="N1243" s="22"/>
      <c r="O1243" s="22"/>
      <c r="P1243" s="22"/>
      <c r="Q1243" s="79"/>
      <c r="R1243" s="79"/>
      <c r="S1243" s="79">
        <f t="shared" si="658"/>
        <v>0</v>
      </c>
      <c r="T1243" s="79"/>
      <c r="U1243" s="79"/>
      <c r="V1243" s="79"/>
      <c r="W1243" s="79"/>
    </row>
    <row r="1244" spans="1:23" x14ac:dyDescent="0.25">
      <c r="C1244" s="279" t="s">
        <v>297</v>
      </c>
      <c r="D1244" s="279"/>
      <c r="E1244" s="146"/>
      <c r="F1244" s="146"/>
      <c r="G1244" s="146"/>
      <c r="H1244" s="146"/>
      <c r="I1244" s="280"/>
      <c r="J1244" s="280"/>
      <c r="K1244" s="22"/>
      <c r="L1244" s="22"/>
      <c r="M1244" s="22"/>
      <c r="N1244" s="22"/>
      <c r="O1244" s="22"/>
      <c r="P1244" s="22"/>
      <c r="Q1244" s="79"/>
      <c r="R1244" s="79"/>
      <c r="S1244" s="79"/>
      <c r="T1244" s="79"/>
      <c r="U1244" s="79"/>
      <c r="V1244" s="79"/>
      <c r="W1244" s="79"/>
    </row>
    <row r="1245" spans="1:23" x14ac:dyDescent="0.25">
      <c r="A1245" s="254">
        <v>1</v>
      </c>
      <c r="B1245" s="254">
        <v>1</v>
      </c>
      <c r="C1245" s="279" t="s">
        <v>302</v>
      </c>
      <c r="D1245" s="279"/>
      <c r="E1245" s="146"/>
      <c r="F1245" s="29"/>
      <c r="G1245" s="146"/>
      <c r="H1245" s="146"/>
      <c r="I1245" s="280"/>
      <c r="J1245" s="280"/>
      <c r="K1245" s="120"/>
      <c r="L1245" s="120"/>
      <c r="M1245" s="120"/>
      <c r="N1245" s="120"/>
      <c r="O1245" s="120"/>
      <c r="P1245" s="120"/>
      <c r="Q1245" s="79"/>
      <c r="R1245" s="79"/>
      <c r="S1245" s="79">
        <f t="shared" si="658"/>
        <v>0</v>
      </c>
      <c r="T1245" s="79"/>
      <c r="U1245" s="79"/>
      <c r="V1245" s="79"/>
      <c r="W1245" s="79"/>
    </row>
    <row r="1246" spans="1:23" ht="30" x14ac:dyDescent="0.25">
      <c r="A1246" s="254">
        <v>1</v>
      </c>
      <c r="B1246" s="254">
        <v>1</v>
      </c>
      <c r="C1246" s="279" t="s">
        <v>303</v>
      </c>
      <c r="D1246" s="279"/>
      <c r="E1246" s="146"/>
      <c r="F1246" s="29">
        <f>ROUND(E1246/12*$C$4,0)</f>
        <v>0</v>
      </c>
      <c r="G1246" s="146"/>
      <c r="H1246" s="146" t="e">
        <f>G1246/F1246*100</f>
        <v>#DIV/0!</v>
      </c>
      <c r="I1246" s="280"/>
      <c r="J1246" s="280"/>
      <c r="K1246" s="120"/>
      <c r="L1246" s="120"/>
      <c r="M1246" s="120"/>
      <c r="N1246" s="120"/>
      <c r="O1246" s="120"/>
      <c r="P1246" s="120"/>
      <c r="Q1246" s="79"/>
      <c r="R1246" s="79"/>
      <c r="S1246" s="79">
        <f t="shared" si="658"/>
        <v>0</v>
      </c>
      <c r="T1246" s="79"/>
      <c r="U1246" s="79"/>
      <c r="V1246" s="79"/>
      <c r="W1246" s="79"/>
    </row>
    <row r="1247" spans="1:23" ht="30" x14ac:dyDescent="0.25">
      <c r="A1247" s="254">
        <v>1</v>
      </c>
      <c r="B1247" s="254">
        <v>1</v>
      </c>
      <c r="C1247" s="279" t="s">
        <v>304</v>
      </c>
      <c r="D1247" s="279"/>
      <c r="E1247" s="146"/>
      <c r="F1247" s="29">
        <f>ROUND(E1247/12*$C$4,0)</f>
        <v>0</v>
      </c>
      <c r="G1247" s="146"/>
      <c r="H1247" s="146" t="e">
        <f>G1247/F1247*100</f>
        <v>#DIV/0!</v>
      </c>
      <c r="I1247" s="280"/>
      <c r="J1247" s="280"/>
      <c r="K1247" s="120"/>
      <c r="L1247" s="120"/>
      <c r="M1247" s="120"/>
      <c r="N1247" s="120"/>
      <c r="O1247" s="120"/>
      <c r="P1247" s="120"/>
      <c r="Q1247" s="79"/>
      <c r="R1247" s="79"/>
      <c r="S1247" s="79">
        <f t="shared" si="658"/>
        <v>0</v>
      </c>
      <c r="T1247" s="79"/>
      <c r="U1247" s="79"/>
      <c r="V1247" s="79"/>
      <c r="W1247" s="79"/>
    </row>
    <row r="1248" spans="1:23" x14ac:dyDescent="0.25">
      <c r="A1248" s="254">
        <v>1</v>
      </c>
      <c r="B1248" s="254">
        <v>1</v>
      </c>
      <c r="C1248" s="279" t="s">
        <v>305</v>
      </c>
      <c r="D1248" s="279"/>
      <c r="E1248" s="146">
        <v>89</v>
      </c>
      <c r="F1248" s="29">
        <f>ROUND(E1248/12*$C$4,0)</f>
        <v>30</v>
      </c>
      <c r="G1248" s="146"/>
      <c r="H1248" s="146">
        <f>G1248/F1248*100</f>
        <v>0</v>
      </c>
      <c r="I1248" s="280"/>
      <c r="J1248" s="280"/>
      <c r="K1248" s="120"/>
      <c r="L1248" s="120"/>
      <c r="M1248" s="120"/>
      <c r="N1248" s="120"/>
      <c r="O1248" s="120"/>
      <c r="P1248" s="120"/>
      <c r="Q1248" s="79"/>
      <c r="R1248" s="79"/>
      <c r="S1248" s="79">
        <f t="shared" si="658"/>
        <v>0</v>
      </c>
      <c r="T1248" s="79"/>
      <c r="U1248" s="79"/>
      <c r="V1248" s="79"/>
      <c r="W1248" s="79"/>
    </row>
    <row r="1249" spans="1:23" x14ac:dyDescent="0.25">
      <c r="A1249" s="254">
        <v>1</v>
      </c>
      <c r="B1249" s="254">
        <v>1</v>
      </c>
      <c r="C1249" s="279" t="s">
        <v>360</v>
      </c>
      <c r="D1249" s="279"/>
      <c r="E1249" s="146"/>
      <c r="F1249" s="29">
        <f>ROUND(E1249/12*$C$4,0)</f>
        <v>0</v>
      </c>
      <c r="G1249" s="146">
        <v>18</v>
      </c>
      <c r="H1249" s="146" t="e">
        <f>G1249/F1249*100</f>
        <v>#DIV/0!</v>
      </c>
      <c r="I1249" s="280"/>
      <c r="J1249" s="280"/>
      <c r="K1249" s="120"/>
      <c r="L1249" s="120"/>
      <c r="M1249" s="120"/>
      <c r="N1249" s="120"/>
      <c r="O1249" s="120"/>
      <c r="P1249" s="120"/>
      <c r="Q1249" s="79"/>
      <c r="R1249" s="79"/>
      <c r="S1249" s="79">
        <f t="shared" si="658"/>
        <v>0</v>
      </c>
      <c r="T1249" s="79"/>
      <c r="U1249" s="79"/>
      <c r="V1249" s="79"/>
      <c r="W1249" s="79"/>
    </row>
    <row r="1250" spans="1:23" x14ac:dyDescent="0.25">
      <c r="A1250" s="254">
        <v>1</v>
      </c>
      <c r="B1250" s="254">
        <v>1</v>
      </c>
      <c r="C1250" s="279" t="s">
        <v>297</v>
      </c>
      <c r="D1250" s="279"/>
      <c r="E1250" s="146"/>
      <c r="F1250" s="29">
        <f>ROUND(E1250/12*$C$4,0)</f>
        <v>0</v>
      </c>
      <c r="G1250" s="146"/>
      <c r="H1250" s="146"/>
      <c r="I1250" s="280"/>
      <c r="J1250" s="280"/>
      <c r="K1250" s="120"/>
      <c r="L1250" s="120"/>
      <c r="M1250" s="120"/>
      <c r="N1250" s="120"/>
      <c r="O1250" s="120"/>
      <c r="P1250" s="120"/>
      <c r="Q1250" s="79"/>
      <c r="R1250" s="79"/>
      <c r="S1250" s="79">
        <f t="shared" si="658"/>
        <v>0</v>
      </c>
      <c r="T1250" s="79"/>
      <c r="U1250" s="79"/>
      <c r="V1250" s="79"/>
      <c r="W1250" s="79"/>
    </row>
    <row r="1251" spans="1:23" x14ac:dyDescent="0.25">
      <c r="A1251" s="254">
        <v>1</v>
      </c>
      <c r="B1251" s="254">
        <v>1</v>
      </c>
      <c r="C1251" s="282" t="s">
        <v>468</v>
      </c>
      <c r="D1251" s="282"/>
      <c r="E1251" s="147">
        <f>SUM(E1243+E1249*3.2)</f>
        <v>89</v>
      </c>
      <c r="F1251" s="182">
        <f>SUM(F1243+F1249*3.2)</f>
        <v>30</v>
      </c>
      <c r="G1251" s="147">
        <f>SUM(G1243+G1249*3.2)</f>
        <v>57.6</v>
      </c>
      <c r="H1251" s="147">
        <f>G1251/F1251*100</f>
        <v>192.00000000000003</v>
      </c>
      <c r="I1251" s="280"/>
      <c r="J1251" s="280"/>
      <c r="K1251" s="120"/>
      <c r="L1251" s="120"/>
      <c r="M1251" s="120"/>
      <c r="N1251" s="120"/>
      <c r="O1251" s="120"/>
      <c r="P1251" s="120"/>
      <c r="Q1251" s="81"/>
      <c r="R1251" s="81">
        <f t="shared" ref="R1251" si="674">Q1251/12*$C$4</f>
        <v>0</v>
      </c>
      <c r="S1251" s="81">
        <f t="shared" ref="S1251" si="675">W1251-V1251-T1251</f>
        <v>29.811600000000002</v>
      </c>
      <c r="T1251" s="81"/>
      <c r="U1251" s="81">
        <f>S1251-R1251</f>
        <v>29.811600000000002</v>
      </c>
      <c r="V1251" s="81">
        <v>-0.49686000000000002</v>
      </c>
      <c r="W1251" s="81">
        <v>29.31474</v>
      </c>
    </row>
    <row r="1252" spans="1:23" ht="30" x14ac:dyDescent="0.25">
      <c r="A1252" s="254">
        <v>1</v>
      </c>
      <c r="B1252" s="254">
        <v>1</v>
      </c>
      <c r="C1252" s="1124" t="s">
        <v>306</v>
      </c>
      <c r="D1252" s="279"/>
      <c r="E1252" s="146"/>
      <c r="F1252" s="29"/>
      <c r="G1252" s="146"/>
      <c r="H1252" s="146"/>
      <c r="I1252" s="280"/>
      <c r="J1252" s="280"/>
      <c r="K1252" s="120"/>
      <c r="L1252" s="120"/>
      <c r="M1252" s="120"/>
      <c r="N1252" s="120"/>
      <c r="O1252" s="120"/>
      <c r="P1252" s="120"/>
      <c r="Q1252" s="79"/>
      <c r="R1252" s="79"/>
      <c r="S1252" s="79">
        <f t="shared" si="658"/>
        <v>0</v>
      </c>
      <c r="T1252" s="79"/>
      <c r="U1252" s="79"/>
      <c r="V1252" s="79"/>
      <c r="W1252" s="79"/>
    </row>
    <row r="1253" spans="1:23" x14ac:dyDescent="0.25">
      <c r="A1253" s="254">
        <v>1</v>
      </c>
      <c r="B1253" s="254">
        <v>1</v>
      </c>
      <c r="C1253" s="279" t="s">
        <v>197</v>
      </c>
      <c r="D1253" s="279"/>
      <c r="E1253" s="146">
        <f>SUM(E1255,E1258)</f>
        <v>257</v>
      </c>
      <c r="F1253" s="29">
        <f>SUM(F1255,F1258)</f>
        <v>86</v>
      </c>
      <c r="G1253" s="146">
        <f>SUM(G1255,G1258)</f>
        <v>30</v>
      </c>
      <c r="H1253" s="146">
        <f>G1253/F1253*100</f>
        <v>34.883720930232556</v>
      </c>
      <c r="I1253" s="280"/>
      <c r="J1253" s="280"/>
      <c r="K1253" s="120"/>
      <c r="L1253" s="120"/>
      <c r="M1253" s="120"/>
      <c r="N1253" s="120"/>
      <c r="O1253" s="120"/>
      <c r="P1253" s="120"/>
      <c r="Q1253" s="79"/>
      <c r="R1253" s="79"/>
      <c r="S1253" s="79">
        <f t="shared" si="658"/>
        <v>0</v>
      </c>
      <c r="T1253" s="79"/>
      <c r="U1253" s="79"/>
      <c r="V1253" s="79"/>
      <c r="W1253" s="79"/>
    </row>
    <row r="1254" spans="1:23" x14ac:dyDescent="0.25">
      <c r="A1254" s="254">
        <v>1</v>
      </c>
      <c r="B1254" s="254">
        <v>1</v>
      </c>
      <c r="C1254" s="279" t="s">
        <v>302</v>
      </c>
      <c r="D1254" s="279"/>
      <c r="E1254" s="146"/>
      <c r="F1254" s="29"/>
      <c r="G1254" s="146"/>
      <c r="H1254" s="146"/>
      <c r="I1254" s="280"/>
      <c r="J1254" s="280"/>
      <c r="K1254" s="120"/>
      <c r="L1254" s="120"/>
      <c r="M1254" s="120"/>
      <c r="N1254" s="120"/>
      <c r="O1254" s="120"/>
      <c r="P1254" s="120"/>
      <c r="Q1254" s="79"/>
      <c r="R1254" s="79"/>
      <c r="S1254" s="79">
        <f t="shared" si="658"/>
        <v>0</v>
      </c>
      <c r="T1254" s="79"/>
      <c r="U1254" s="79"/>
      <c r="V1254" s="79"/>
      <c r="W1254" s="79"/>
    </row>
    <row r="1255" spans="1:23" ht="30" customHeight="1" x14ac:dyDescent="0.25">
      <c r="A1255" s="254">
        <v>1</v>
      </c>
      <c r="B1255" s="254">
        <v>1</v>
      </c>
      <c r="C1255" s="279" t="s">
        <v>307</v>
      </c>
      <c r="D1255" s="279"/>
      <c r="E1255" s="146"/>
      <c r="F1255" s="29">
        <f>SUM(F1256:F1257)</f>
        <v>0</v>
      </c>
      <c r="G1255" s="146"/>
      <c r="H1255" s="146" t="e">
        <f t="shared" ref="H1255:H1260" si="676">G1255/F1255*100</f>
        <v>#DIV/0!</v>
      </c>
      <c r="I1255" s="280"/>
      <c r="J1255" s="280"/>
      <c r="K1255" s="120"/>
      <c r="L1255" s="120"/>
      <c r="M1255" s="120"/>
      <c r="N1255" s="120"/>
      <c r="O1255" s="120"/>
      <c r="P1255" s="120"/>
      <c r="Q1255" s="79"/>
      <c r="R1255" s="79"/>
      <c r="S1255" s="79">
        <f t="shared" si="658"/>
        <v>0</v>
      </c>
      <c r="T1255" s="79"/>
      <c r="U1255" s="79"/>
      <c r="V1255" s="79"/>
      <c r="W1255" s="79"/>
    </row>
    <row r="1256" spans="1:23" ht="45" x14ac:dyDescent="0.25">
      <c r="A1256" s="254">
        <v>1</v>
      </c>
      <c r="B1256" s="254">
        <v>1</v>
      </c>
      <c r="C1256" s="279" t="s">
        <v>354</v>
      </c>
      <c r="D1256" s="279"/>
      <c r="E1256" s="146"/>
      <c r="F1256" s="29">
        <f>ROUND(E1256/12*$C$4,0)</f>
        <v>0</v>
      </c>
      <c r="G1256" s="146"/>
      <c r="H1256" s="146" t="e">
        <f t="shared" si="676"/>
        <v>#DIV/0!</v>
      </c>
      <c r="I1256" s="280"/>
      <c r="J1256" s="280"/>
      <c r="K1256" s="120"/>
      <c r="L1256" s="120"/>
      <c r="M1256" s="120"/>
      <c r="N1256" s="120"/>
      <c r="O1256" s="120"/>
      <c r="P1256" s="120"/>
      <c r="Q1256" s="79"/>
      <c r="R1256" s="79"/>
      <c r="S1256" s="79">
        <f t="shared" si="658"/>
        <v>0</v>
      </c>
      <c r="T1256" s="79"/>
      <c r="U1256" s="79"/>
      <c r="V1256" s="79"/>
      <c r="W1256" s="79"/>
    </row>
    <row r="1257" spans="1:23" ht="30" x14ac:dyDescent="0.25">
      <c r="A1257" s="254">
        <v>1</v>
      </c>
      <c r="B1257" s="254">
        <v>1</v>
      </c>
      <c r="C1257" s="279" t="s">
        <v>355</v>
      </c>
      <c r="D1257" s="279"/>
      <c r="E1257" s="146"/>
      <c r="F1257" s="29">
        <f>ROUND(E1257/12*$C$4,0)</f>
        <v>0</v>
      </c>
      <c r="G1257" s="146"/>
      <c r="H1257" s="146" t="e">
        <f t="shared" si="676"/>
        <v>#DIV/0!</v>
      </c>
      <c r="I1257" s="280"/>
      <c r="J1257" s="280"/>
      <c r="K1257" s="120"/>
      <c r="L1257" s="120"/>
      <c r="M1257" s="120"/>
      <c r="N1257" s="120"/>
      <c r="O1257" s="120"/>
      <c r="P1257" s="120"/>
      <c r="Q1257" s="79"/>
      <c r="R1257" s="79"/>
      <c r="S1257" s="79">
        <f t="shared" si="658"/>
        <v>0</v>
      </c>
      <c r="T1257" s="79"/>
      <c r="U1257" s="79"/>
      <c r="V1257" s="79"/>
      <c r="W1257" s="79"/>
    </row>
    <row r="1258" spans="1:23" ht="45" x14ac:dyDescent="0.25">
      <c r="A1258" s="254">
        <v>1</v>
      </c>
      <c r="B1258" s="254">
        <v>1</v>
      </c>
      <c r="C1258" s="279" t="s">
        <v>310</v>
      </c>
      <c r="D1258" s="279"/>
      <c r="E1258" s="146">
        <f>SUM(E1259:E1260)</f>
        <v>257</v>
      </c>
      <c r="F1258" s="29">
        <f>SUM(F1259:F1260)</f>
        <v>86</v>
      </c>
      <c r="G1258" s="146">
        <f>SUM(G1259:G1260)</f>
        <v>30</v>
      </c>
      <c r="H1258" s="146">
        <f t="shared" si="676"/>
        <v>34.883720930232556</v>
      </c>
      <c r="I1258" s="280"/>
      <c r="J1258" s="280"/>
      <c r="K1258" s="120"/>
      <c r="L1258" s="120"/>
      <c r="M1258" s="120"/>
      <c r="N1258" s="120"/>
      <c r="O1258" s="120"/>
      <c r="P1258" s="120"/>
      <c r="Q1258" s="79"/>
      <c r="R1258" s="79"/>
      <c r="S1258" s="79">
        <f t="shared" si="658"/>
        <v>0</v>
      </c>
      <c r="T1258" s="79"/>
      <c r="U1258" s="79"/>
      <c r="V1258" s="79"/>
      <c r="W1258" s="79"/>
    </row>
    <row r="1259" spans="1:23" ht="60" x14ac:dyDescent="0.25">
      <c r="A1259" s="254">
        <v>1</v>
      </c>
      <c r="B1259" s="254">
        <v>1</v>
      </c>
      <c r="C1259" s="279" t="s">
        <v>320</v>
      </c>
      <c r="D1259" s="279"/>
      <c r="E1259" s="146">
        <v>203</v>
      </c>
      <c r="F1259" s="29">
        <f t="shared" ref="F1259:F1262" si="677">ROUND(E1259/12*$C$4,0)</f>
        <v>68</v>
      </c>
      <c r="G1259" s="146">
        <v>30</v>
      </c>
      <c r="H1259" s="146">
        <f t="shared" si="676"/>
        <v>44.117647058823529</v>
      </c>
      <c r="I1259" s="280"/>
      <c r="J1259" s="280"/>
      <c r="K1259" s="120"/>
      <c r="L1259" s="120"/>
      <c r="M1259" s="120"/>
      <c r="N1259" s="120"/>
      <c r="O1259" s="120"/>
      <c r="P1259" s="120"/>
      <c r="Q1259" s="79"/>
      <c r="R1259" s="79"/>
      <c r="S1259" s="79">
        <f t="shared" si="658"/>
        <v>0</v>
      </c>
      <c r="T1259" s="79"/>
      <c r="U1259" s="79"/>
      <c r="V1259" s="79"/>
      <c r="W1259" s="79"/>
    </row>
    <row r="1260" spans="1:23" ht="45" x14ac:dyDescent="0.25">
      <c r="A1260" s="254">
        <v>1</v>
      </c>
      <c r="B1260" s="254">
        <v>1</v>
      </c>
      <c r="C1260" s="279" t="s">
        <v>321</v>
      </c>
      <c r="D1260" s="279"/>
      <c r="E1260" s="146">
        <v>54</v>
      </c>
      <c r="F1260" s="29">
        <f t="shared" si="677"/>
        <v>18</v>
      </c>
      <c r="G1260" s="146">
        <v>0</v>
      </c>
      <c r="H1260" s="146">
        <f t="shared" si="676"/>
        <v>0</v>
      </c>
      <c r="I1260" s="280"/>
      <c r="J1260" s="280"/>
      <c r="K1260" s="120"/>
      <c r="L1260" s="120"/>
      <c r="M1260" s="120"/>
      <c r="N1260" s="120"/>
      <c r="O1260" s="120"/>
      <c r="P1260" s="120"/>
      <c r="Q1260" s="79"/>
      <c r="R1260" s="79"/>
      <c r="S1260" s="79">
        <f t="shared" si="658"/>
        <v>0</v>
      </c>
      <c r="T1260" s="79"/>
      <c r="U1260" s="79"/>
      <c r="V1260" s="79"/>
      <c r="W1260" s="79"/>
    </row>
    <row r="1261" spans="1:23" x14ac:dyDescent="0.25">
      <c r="A1261" s="254">
        <v>1</v>
      </c>
      <c r="B1261" s="254">
        <v>1</v>
      </c>
      <c r="C1261" s="279" t="s">
        <v>157</v>
      </c>
      <c r="D1261" s="279"/>
      <c r="E1261" s="146">
        <v>312</v>
      </c>
      <c r="F1261" s="29">
        <f t="shared" si="677"/>
        <v>104</v>
      </c>
      <c r="G1261" s="29"/>
      <c r="H1261" s="29"/>
      <c r="I1261" s="280"/>
      <c r="J1261" s="280"/>
      <c r="K1261" s="120"/>
      <c r="L1261" s="120"/>
      <c r="M1261" s="120"/>
      <c r="N1261" s="120"/>
      <c r="O1261" s="120"/>
      <c r="P1261" s="120"/>
      <c r="Q1261" s="79"/>
      <c r="R1261" s="79"/>
      <c r="S1261" s="79">
        <f t="shared" si="658"/>
        <v>0</v>
      </c>
      <c r="T1261" s="79"/>
      <c r="U1261" s="79"/>
      <c r="V1261" s="79"/>
      <c r="W1261" s="79"/>
    </row>
    <row r="1262" spans="1:23" ht="30" x14ac:dyDescent="0.25">
      <c r="A1262" s="254">
        <v>1</v>
      </c>
      <c r="B1262" s="254">
        <v>1</v>
      </c>
      <c r="C1262" s="279" t="s">
        <v>158</v>
      </c>
      <c r="D1262" s="279"/>
      <c r="E1262" s="146">
        <v>62</v>
      </c>
      <c r="F1262" s="29">
        <f t="shared" si="677"/>
        <v>21</v>
      </c>
      <c r="G1262" s="29">
        <v>2</v>
      </c>
      <c r="H1262" s="29">
        <f>G1262/F1262*100</f>
        <v>9.5238095238095237</v>
      </c>
      <c r="I1262" s="280"/>
      <c r="J1262" s="280"/>
      <c r="K1262" s="120"/>
      <c r="L1262" s="120"/>
      <c r="M1262" s="120"/>
      <c r="N1262" s="120"/>
      <c r="O1262" s="120"/>
      <c r="P1262" s="120"/>
      <c r="Q1262" s="79"/>
      <c r="R1262" s="79"/>
      <c r="S1262" s="79">
        <f t="shared" si="658"/>
        <v>0</v>
      </c>
      <c r="T1262" s="79"/>
      <c r="U1262" s="79"/>
      <c r="V1262" s="79"/>
      <c r="W1262" s="79"/>
    </row>
    <row r="1263" spans="1:23" ht="29.25" x14ac:dyDescent="0.25">
      <c r="A1263" s="254">
        <v>1</v>
      </c>
      <c r="B1263" s="254">
        <v>1</v>
      </c>
      <c r="C1263" s="740" t="s">
        <v>165</v>
      </c>
      <c r="D1263" s="740"/>
      <c r="E1263" s="149">
        <f>SUM(E1262,E1253+E1261*3.2)</f>
        <v>1317.4</v>
      </c>
      <c r="F1263" s="212">
        <f>SUM(F1262,F1253)</f>
        <v>107</v>
      </c>
      <c r="G1263" s="212">
        <f>SUM(G1262,G1253)</f>
        <v>32</v>
      </c>
      <c r="H1263" s="212">
        <f>G1263/F1263*100</f>
        <v>29.906542056074763</v>
      </c>
      <c r="I1263" s="483"/>
      <c r="J1263" s="483"/>
      <c r="K1263" s="138"/>
      <c r="L1263" s="138"/>
      <c r="M1263" s="138"/>
      <c r="N1263" s="138"/>
      <c r="O1263" s="138"/>
      <c r="P1263" s="138"/>
      <c r="Q1263" s="81">
        <v>350</v>
      </c>
      <c r="R1263" s="81">
        <f t="shared" ref="R1263" si="678">Q1263/12*$C$4</f>
        <v>116.66666666666667</v>
      </c>
      <c r="S1263" s="81">
        <f t="shared" ref="S1263" si="679">W1263-V1263-T1263</f>
        <v>15.16361</v>
      </c>
      <c r="T1263" s="81"/>
      <c r="U1263" s="81">
        <f>S1263-R1263</f>
        <v>-101.50305666666667</v>
      </c>
      <c r="V1263" s="81">
        <v>-0.24331</v>
      </c>
      <c r="W1263" s="81">
        <v>14.920300000000001</v>
      </c>
    </row>
    <row r="1264" spans="1:23" x14ac:dyDescent="0.25">
      <c r="A1264" s="254">
        <v>1</v>
      </c>
      <c r="B1264" s="254">
        <v>1</v>
      </c>
      <c r="C1264" s="794" t="s">
        <v>166</v>
      </c>
      <c r="D1264" s="794"/>
      <c r="E1264" s="159">
        <f>SUM(E1263,E1251)</f>
        <v>1406.4</v>
      </c>
      <c r="F1264" s="159">
        <f>SUM(F1263,F1251)</f>
        <v>137</v>
      </c>
      <c r="G1264" s="159">
        <f>SUM(G1263,G1251)</f>
        <v>89.6</v>
      </c>
      <c r="H1264" s="159">
        <f>G1264/F1264*100</f>
        <v>65.401459854014604</v>
      </c>
      <c r="I1264" s="473"/>
      <c r="J1264" s="473"/>
      <c r="K1264" s="150"/>
      <c r="L1264" s="150"/>
      <c r="M1264" s="150"/>
      <c r="N1264" s="150"/>
      <c r="O1264" s="150"/>
      <c r="P1264" s="150"/>
      <c r="Q1264" s="81">
        <f t="shared" ref="Q1264" si="680">SUM(Q1263,Q1251)</f>
        <v>350</v>
      </c>
      <c r="R1264" s="81">
        <f>SUM(R1263,R1251)</f>
        <v>116.66666666666667</v>
      </c>
      <c r="S1264" s="81">
        <f t="shared" ref="S1264:W1264" si="681">SUM(S1263,S1251)</f>
        <v>44.975210000000004</v>
      </c>
      <c r="T1264" s="81">
        <f t="shared" si="681"/>
        <v>0</v>
      </c>
      <c r="U1264" s="81">
        <f t="shared" si="681"/>
        <v>-71.691456666666667</v>
      </c>
      <c r="V1264" s="81">
        <f t="shared" si="681"/>
        <v>-0.74016999999999999</v>
      </c>
      <c r="W1264" s="81">
        <f t="shared" si="681"/>
        <v>44.235039999999998</v>
      </c>
    </row>
    <row r="1265" spans="1:23" x14ac:dyDescent="0.25">
      <c r="A1265" s="254">
        <v>1</v>
      </c>
      <c r="B1265" s="254">
        <v>1</v>
      </c>
      <c r="C1265" s="1557" t="s">
        <v>31</v>
      </c>
      <c r="D1265" s="795"/>
      <c r="E1265" s="164"/>
      <c r="F1265" s="164"/>
      <c r="G1265" s="164"/>
      <c r="H1265" s="164"/>
      <c r="I1265" s="997"/>
      <c r="J1265" s="997"/>
      <c r="K1265" s="999"/>
      <c r="L1265" s="999"/>
      <c r="M1265" s="999"/>
      <c r="N1265" s="999"/>
      <c r="O1265" s="999"/>
      <c r="P1265" s="999"/>
      <c r="Q1265" s="82"/>
      <c r="R1265" s="82"/>
      <c r="S1265" s="82">
        <f t="shared" si="658"/>
        <v>0</v>
      </c>
      <c r="T1265" s="82"/>
      <c r="U1265" s="82"/>
      <c r="V1265" s="82"/>
      <c r="W1265" s="82"/>
    </row>
    <row r="1266" spans="1:23" x14ac:dyDescent="0.25">
      <c r="A1266" s="254">
        <v>1</v>
      </c>
      <c r="B1266" s="254">
        <v>1</v>
      </c>
      <c r="C1266" s="10" t="s">
        <v>148</v>
      </c>
      <c r="D1266" s="10"/>
      <c r="E1266" s="5"/>
      <c r="F1266" s="5"/>
      <c r="G1266" s="5"/>
      <c r="H1266" s="5"/>
      <c r="I1266" s="280"/>
      <c r="J1266" s="280"/>
      <c r="K1266" s="147"/>
      <c r="L1266" s="147"/>
      <c r="M1266" s="147"/>
      <c r="N1266" s="147"/>
      <c r="O1266" s="147"/>
      <c r="P1266" s="147"/>
      <c r="Q1266" s="79"/>
      <c r="R1266" s="79"/>
      <c r="S1266" s="79">
        <f t="shared" si="658"/>
        <v>0</v>
      </c>
      <c r="T1266" s="79"/>
      <c r="U1266" s="79"/>
      <c r="V1266" s="79"/>
      <c r="W1266" s="79"/>
    </row>
    <row r="1267" spans="1:23" s="297" customFormat="1" x14ac:dyDescent="0.25">
      <c r="A1267" s="254">
        <v>1</v>
      </c>
      <c r="B1267" s="254">
        <v>1</v>
      </c>
      <c r="C1267" s="3" t="s">
        <v>77</v>
      </c>
      <c r="D1267" s="329">
        <v>240</v>
      </c>
      <c r="E1267" s="5">
        <v>2</v>
      </c>
      <c r="F1267" s="29">
        <f>ROUND(E1267/12*$C$4,0)</f>
        <v>1</v>
      </c>
      <c r="G1267" s="29"/>
      <c r="H1267" s="29">
        <f>G1267/F1267*100</f>
        <v>0</v>
      </c>
      <c r="I1267" s="278">
        <v>8</v>
      </c>
      <c r="J1267" s="32" t="e">
        <f>M1267/G1267</f>
        <v>#DIV/0!</v>
      </c>
      <c r="K1267" s="226">
        <f>ROUND(E1267*I1267,0)</f>
        <v>16</v>
      </c>
      <c r="L1267" s="226">
        <f t="shared" ref="L1267" si="682">ROUND(K1267/12*$C$4,0)</f>
        <v>5</v>
      </c>
      <c r="M1267" s="226"/>
      <c r="N1267" s="226">
        <f>M1267/L1267*100</f>
        <v>0</v>
      </c>
      <c r="O1267" s="226">
        <f>ROUND(K1267/D1267,0)</f>
        <v>0</v>
      </c>
      <c r="P1267" s="226" t="e">
        <f>M1267/$C$4*12/O1267</f>
        <v>#DIV/0!</v>
      </c>
      <c r="Q1267" s="79"/>
      <c r="R1267" s="79"/>
      <c r="S1267" s="79">
        <f t="shared" si="658"/>
        <v>0</v>
      </c>
      <c r="T1267" s="79"/>
      <c r="U1267" s="79">
        <f>S1267-R1267</f>
        <v>0</v>
      </c>
      <c r="V1267" s="79"/>
      <c r="W1267" s="79"/>
    </row>
    <row r="1268" spans="1:23" x14ac:dyDescent="0.25">
      <c r="A1268" s="254">
        <v>1</v>
      </c>
      <c r="B1268" s="254">
        <v>1</v>
      </c>
      <c r="C1268" s="1535" t="s">
        <v>240</v>
      </c>
      <c r="D1268" s="1001"/>
      <c r="E1268" s="162">
        <f t="shared" ref="E1268:E1269" si="683">SUM(E1267)</f>
        <v>2</v>
      </c>
      <c r="F1268" s="162">
        <f t="shared" ref="F1268:G1269" si="684">SUM(F1267)</f>
        <v>1</v>
      </c>
      <c r="G1268" s="162">
        <f t="shared" si="684"/>
        <v>0</v>
      </c>
      <c r="H1268" s="212">
        <f>G1268/F1268*100</f>
        <v>0</v>
      </c>
      <c r="I1268" s="483">
        <f>IF(E1268=0,0,K1268/E1268)</f>
        <v>8</v>
      </c>
      <c r="J1268" s="793" t="e">
        <f>M1268/G1268</f>
        <v>#DIV/0!</v>
      </c>
      <c r="K1268" s="840">
        <f t="shared" ref="K1268:O1269" si="685">SUM(K1267)</f>
        <v>16</v>
      </c>
      <c r="L1268" s="840">
        <f t="shared" si="685"/>
        <v>5</v>
      </c>
      <c r="M1268" s="840">
        <f t="shared" si="685"/>
        <v>0</v>
      </c>
      <c r="N1268" s="840">
        <f>M1268/L1268*100</f>
        <v>0</v>
      </c>
      <c r="O1268" s="840">
        <f>SUM(O1267)</f>
        <v>0</v>
      </c>
      <c r="P1268" s="300" t="e">
        <f>M1268/$C$4*12/O1268</f>
        <v>#DIV/0!</v>
      </c>
      <c r="Q1268" s="221"/>
      <c r="R1268" s="221"/>
      <c r="S1268" s="221">
        <f t="shared" si="658"/>
        <v>0</v>
      </c>
      <c r="T1268" s="221"/>
      <c r="U1268" s="221"/>
      <c r="V1268" s="221"/>
      <c r="W1268" s="221"/>
    </row>
    <row r="1269" spans="1:23" ht="30" thickBot="1" x14ac:dyDescent="0.3">
      <c r="A1269" s="254">
        <v>1</v>
      </c>
      <c r="B1269" s="254">
        <v>1</v>
      </c>
      <c r="C1269" s="805" t="s">
        <v>340</v>
      </c>
      <c r="D1269" s="805"/>
      <c r="E1269" s="154">
        <f t="shared" si="683"/>
        <v>2</v>
      </c>
      <c r="F1269" s="154">
        <f t="shared" si="684"/>
        <v>1</v>
      </c>
      <c r="G1269" s="154">
        <f t="shared" si="684"/>
        <v>0</v>
      </c>
      <c r="H1269" s="154">
        <f>G1269/F1269*100</f>
        <v>0</v>
      </c>
      <c r="I1269" s="807">
        <f>IF(E1269=0,0,K1269/E1269)</f>
        <v>8</v>
      </c>
      <c r="J1269" s="1128" t="e">
        <f>SUM(J1268)</f>
        <v>#DIV/0!</v>
      </c>
      <c r="K1269" s="154">
        <f t="shared" si="685"/>
        <v>16</v>
      </c>
      <c r="L1269" s="154">
        <f t="shared" si="685"/>
        <v>5</v>
      </c>
      <c r="M1269" s="154">
        <f t="shared" si="685"/>
        <v>0</v>
      </c>
      <c r="N1269" s="764">
        <f>M1269/L1269*100</f>
        <v>0</v>
      </c>
      <c r="O1269" s="828">
        <f t="shared" si="685"/>
        <v>0</v>
      </c>
      <c r="P1269" s="764" t="e">
        <f>M1269/$C$4*12/O1269</f>
        <v>#DIV/0!</v>
      </c>
      <c r="Q1269" s="80">
        <v>28</v>
      </c>
      <c r="R1269" s="81">
        <f t="shared" ref="R1269" si="686">Q1269/12*$C$4</f>
        <v>9.3333333333333339</v>
      </c>
      <c r="S1269" s="80">
        <f t="shared" si="658"/>
        <v>0</v>
      </c>
      <c r="T1269" s="80"/>
      <c r="U1269" s="80">
        <f>S1269-R1269</f>
        <v>-9.3333333333333339</v>
      </c>
      <c r="V1269" s="80"/>
      <c r="W1269" s="80"/>
    </row>
    <row r="1270" spans="1:23" ht="15.75" thickBot="1" x14ac:dyDescent="0.3">
      <c r="A1270" s="254">
        <v>1</v>
      </c>
      <c r="B1270" s="254">
        <v>1</v>
      </c>
      <c r="C1270" s="677" t="s">
        <v>17</v>
      </c>
      <c r="D1270" s="677"/>
      <c r="E1270" s="163"/>
      <c r="F1270" s="163"/>
      <c r="G1270" s="163"/>
      <c r="H1270" s="163"/>
      <c r="I1270" s="1004"/>
      <c r="J1270" s="1004"/>
      <c r="K1270" s="192"/>
      <c r="L1270" s="192"/>
      <c r="M1270" s="192">
        <f>SUM(M1264,M1269)</f>
        <v>0</v>
      </c>
      <c r="N1270" s="192"/>
      <c r="O1270" s="192"/>
      <c r="P1270" s="192"/>
      <c r="Q1270" s="83">
        <f t="shared" ref="Q1270" si="687">SUM(Q1264,Q1269)</f>
        <v>378</v>
      </c>
      <c r="R1270" s="83">
        <f t="shared" ref="R1270" si="688">SUM(R1264,R1269)</f>
        <v>126</v>
      </c>
      <c r="S1270" s="83">
        <f t="shared" si="658"/>
        <v>44.975209999999997</v>
      </c>
      <c r="T1270" s="83"/>
      <c r="U1270" s="83">
        <f t="shared" ref="U1270:V1270" si="689">SUM(U1264,U1269)</f>
        <v>-81.024789999999996</v>
      </c>
      <c r="V1270" s="83">
        <f t="shared" si="689"/>
        <v>-0.74016999999999999</v>
      </c>
      <c r="W1270" s="83">
        <f>SUM(W1264,W1269)</f>
        <v>44.235039999999998</v>
      </c>
    </row>
    <row r="1271" spans="1:23" x14ac:dyDescent="0.25">
      <c r="A1271" s="254">
        <v>1</v>
      </c>
      <c r="B1271" s="254">
        <v>1</v>
      </c>
      <c r="C1271" s="719"/>
      <c r="D1271" s="719"/>
      <c r="E1271" s="164"/>
      <c r="F1271" s="164"/>
      <c r="G1271" s="164"/>
      <c r="H1271" s="164"/>
      <c r="I1271" s="990"/>
      <c r="J1271" s="990"/>
      <c r="K1271" s="11"/>
      <c r="L1271" s="11"/>
      <c r="M1271" s="11"/>
      <c r="N1271" s="11"/>
      <c r="O1271" s="11"/>
      <c r="P1271" s="11"/>
      <c r="Q1271" s="82"/>
      <c r="R1271" s="82"/>
      <c r="S1271" s="82">
        <f t="shared" si="658"/>
        <v>0</v>
      </c>
      <c r="T1271" s="82"/>
      <c r="U1271" s="82"/>
      <c r="V1271" s="82"/>
      <c r="W1271" s="82"/>
    </row>
    <row r="1272" spans="1:23" ht="29.25" x14ac:dyDescent="0.25">
      <c r="A1272" s="254">
        <v>1</v>
      </c>
      <c r="B1272" s="254">
        <v>1</v>
      </c>
      <c r="C1272" s="1526" t="s">
        <v>332</v>
      </c>
      <c r="D1272" s="394"/>
      <c r="E1272" s="5"/>
      <c r="F1272" s="5"/>
      <c r="G1272" s="5"/>
      <c r="H1272" s="5"/>
      <c r="I1272" s="278"/>
      <c r="J1272" s="278"/>
      <c r="K1272" s="146"/>
      <c r="L1272" s="146"/>
      <c r="M1272" s="146"/>
      <c r="N1272" s="146"/>
      <c r="O1272" s="146"/>
      <c r="P1272" s="146"/>
      <c r="Q1272" s="79"/>
      <c r="R1272" s="79"/>
      <c r="S1272" s="79">
        <f t="shared" si="658"/>
        <v>0</v>
      </c>
      <c r="T1272" s="79"/>
      <c r="U1272" s="79"/>
      <c r="V1272" s="79"/>
      <c r="W1272" s="79"/>
    </row>
    <row r="1273" spans="1:23" x14ac:dyDescent="0.25">
      <c r="A1273" s="254">
        <v>1</v>
      </c>
      <c r="B1273" s="254">
        <v>1</v>
      </c>
      <c r="C1273" s="392" t="s">
        <v>306</v>
      </c>
      <c r="D1273" s="392"/>
      <c r="E1273" s="22"/>
      <c r="F1273" s="22"/>
      <c r="G1273" s="22"/>
      <c r="H1273" s="22"/>
      <c r="I1273" s="280"/>
      <c r="J1273" s="280"/>
      <c r="K1273" s="147"/>
      <c r="L1273" s="147"/>
      <c r="M1273" s="147"/>
      <c r="N1273" s="147"/>
      <c r="O1273" s="147"/>
      <c r="P1273" s="147"/>
      <c r="Q1273" s="79"/>
      <c r="R1273" s="79"/>
      <c r="S1273" s="79">
        <f t="shared" si="658"/>
        <v>0</v>
      </c>
      <c r="T1273" s="79"/>
      <c r="U1273" s="79"/>
      <c r="V1273" s="79"/>
      <c r="W1273" s="79"/>
    </row>
    <row r="1274" spans="1:23" x14ac:dyDescent="0.25">
      <c r="B1274" s="254">
        <v>1</v>
      </c>
      <c r="C1274" s="277" t="s">
        <v>169</v>
      </c>
      <c r="D1274" s="277"/>
      <c r="E1274" s="5"/>
      <c r="F1274" s="5"/>
      <c r="G1274" s="5"/>
      <c r="H1274" s="22"/>
      <c r="I1274" s="280"/>
      <c r="J1274" s="280"/>
      <c r="K1274" s="147"/>
      <c r="L1274" s="147"/>
      <c r="M1274" s="147"/>
      <c r="N1274" s="147"/>
      <c r="O1274" s="147"/>
      <c r="P1274" s="147"/>
      <c r="Q1274" s="79"/>
      <c r="R1274" s="79"/>
      <c r="S1274" s="79">
        <f t="shared" si="658"/>
        <v>0</v>
      </c>
      <c r="T1274" s="79"/>
      <c r="U1274" s="79"/>
      <c r="V1274" s="79"/>
      <c r="W1274" s="79"/>
    </row>
    <row r="1275" spans="1:23" x14ac:dyDescent="0.25">
      <c r="B1275" s="254">
        <v>1</v>
      </c>
      <c r="C1275" s="479" t="s">
        <v>197</v>
      </c>
      <c r="D1275" s="277"/>
      <c r="E1275" s="5">
        <f t="shared" ref="E1275:F1275" si="690">E1276/2.7</f>
        <v>0</v>
      </c>
      <c r="F1275" s="5">
        <f t="shared" si="690"/>
        <v>0</v>
      </c>
      <c r="G1275" s="5">
        <f>G1276/2.7</f>
        <v>3.8814814814814813</v>
      </c>
      <c r="H1275" s="22"/>
      <c r="I1275" s="280"/>
      <c r="J1275" s="280"/>
      <c r="K1275" s="147"/>
      <c r="L1275" s="147"/>
      <c r="M1275" s="147"/>
      <c r="N1275" s="147"/>
      <c r="O1275" s="147"/>
      <c r="P1275" s="147"/>
      <c r="Q1275" s="79"/>
      <c r="R1275" s="79"/>
      <c r="S1275" s="79">
        <f t="shared" si="658"/>
        <v>0</v>
      </c>
      <c r="T1275" s="79"/>
      <c r="U1275" s="79"/>
      <c r="V1275" s="79"/>
      <c r="W1275" s="79"/>
    </row>
    <row r="1276" spans="1:23" x14ac:dyDescent="0.25">
      <c r="A1276" s="254">
        <v>1</v>
      </c>
      <c r="B1276" s="254">
        <v>1</v>
      </c>
      <c r="C1276" s="279" t="s">
        <v>383</v>
      </c>
      <c r="D1276" s="277"/>
      <c r="E1276" s="5"/>
      <c r="F1276" s="5">
        <f>ROUND(E1276/12*$C$4,0)</f>
        <v>0</v>
      </c>
      <c r="G1276" s="432">
        <v>10.48</v>
      </c>
      <c r="H1276" s="22"/>
      <c r="I1276" s="280"/>
      <c r="J1276" s="280"/>
      <c r="K1276" s="147"/>
      <c r="L1276" s="147"/>
      <c r="M1276" s="147"/>
      <c r="N1276" s="147"/>
      <c r="O1276" s="147"/>
      <c r="P1276" s="147"/>
      <c r="Q1276" s="79"/>
      <c r="R1276" s="79"/>
      <c r="S1276" s="79">
        <f t="shared" si="658"/>
        <v>0</v>
      </c>
      <c r="T1276" s="79"/>
      <c r="U1276" s="79"/>
      <c r="V1276" s="79"/>
      <c r="W1276" s="79"/>
    </row>
    <row r="1277" spans="1:23" x14ac:dyDescent="0.25">
      <c r="A1277" s="254">
        <v>1</v>
      </c>
      <c r="B1277" s="254">
        <v>1</v>
      </c>
      <c r="C1277" s="8" t="s">
        <v>157</v>
      </c>
      <c r="D1277" s="8"/>
      <c r="E1277" s="146">
        <f>(E1279+E1278)/8.5</f>
        <v>58.823529411764703</v>
      </c>
      <c r="F1277" s="29">
        <f t="shared" ref="F1277" si="691">(F1279+F1278)/8.5</f>
        <v>19.647058823529413</v>
      </c>
      <c r="G1277" s="382">
        <f t="shared" ref="G1277" si="692">(G1279+G1278)/8.5</f>
        <v>12.65764705882353</v>
      </c>
      <c r="H1277" s="29">
        <f>G1277/F1277*100</f>
        <v>64.425149700598809</v>
      </c>
      <c r="I1277" s="280"/>
      <c r="J1277" s="280"/>
      <c r="K1277" s="120"/>
      <c r="L1277" s="120"/>
      <c r="M1277" s="120"/>
      <c r="N1277" s="120"/>
      <c r="O1277" s="120"/>
      <c r="P1277" s="120"/>
      <c r="Q1277" s="79"/>
      <c r="R1277" s="79"/>
      <c r="S1277" s="79">
        <f t="shared" si="658"/>
        <v>0</v>
      </c>
      <c r="T1277" s="79"/>
      <c r="U1277" s="79"/>
      <c r="V1277" s="79"/>
      <c r="W1277" s="79"/>
    </row>
    <row r="1278" spans="1:23" x14ac:dyDescent="0.25">
      <c r="B1278" s="254">
        <v>1</v>
      </c>
      <c r="C1278" s="8" t="s">
        <v>445</v>
      </c>
      <c r="D1278" s="8"/>
      <c r="E1278" s="146">
        <v>500</v>
      </c>
      <c r="F1278" s="29">
        <f>ROUND(E1278/12*$C$4,0)</f>
        <v>167</v>
      </c>
      <c r="G1278" s="382">
        <v>107.59</v>
      </c>
      <c r="H1278" s="29"/>
      <c r="I1278" s="280"/>
      <c r="J1278" s="280"/>
      <c r="K1278" s="120"/>
      <c r="L1278" s="120"/>
      <c r="M1278" s="120"/>
      <c r="N1278" s="120"/>
      <c r="O1278" s="120"/>
      <c r="P1278" s="120"/>
      <c r="Q1278" s="79"/>
      <c r="R1278" s="79"/>
      <c r="S1278" s="79"/>
      <c r="T1278" s="79"/>
      <c r="U1278" s="79"/>
      <c r="V1278" s="79"/>
      <c r="W1278" s="79"/>
    </row>
    <row r="1279" spans="1:23" x14ac:dyDescent="0.25">
      <c r="A1279" s="254">
        <v>1</v>
      </c>
      <c r="B1279" s="254">
        <v>1</v>
      </c>
      <c r="C1279" s="279" t="s">
        <v>448</v>
      </c>
      <c r="D1279" s="279"/>
      <c r="E1279" s="146"/>
      <c r="F1279" s="29">
        <f>ROUND(E1279/12*$C$4,0)</f>
        <v>0</v>
      </c>
      <c r="G1279" s="146"/>
      <c r="H1279" s="146" t="e">
        <f>G1279/F1279*100</f>
        <v>#DIV/0!</v>
      </c>
      <c r="I1279" s="280"/>
      <c r="J1279" s="280"/>
      <c r="K1279" s="120"/>
      <c r="L1279" s="120"/>
      <c r="M1279" s="120"/>
      <c r="N1279" s="120"/>
      <c r="O1279" s="120"/>
      <c r="P1279" s="120"/>
      <c r="Q1279" s="79"/>
      <c r="R1279" s="79"/>
      <c r="S1279" s="79">
        <f t="shared" si="658"/>
        <v>0</v>
      </c>
      <c r="T1279" s="79"/>
      <c r="U1279" s="79"/>
      <c r="V1279" s="79"/>
      <c r="W1279" s="79"/>
    </row>
    <row r="1280" spans="1:23" ht="30" x14ac:dyDescent="0.25">
      <c r="A1280" s="254">
        <v>1</v>
      </c>
      <c r="B1280" s="254">
        <v>1</v>
      </c>
      <c r="C1280" s="512" t="s">
        <v>158</v>
      </c>
      <c r="D1280" s="512"/>
      <c r="E1280" s="148"/>
      <c r="F1280" s="148"/>
      <c r="G1280" s="148"/>
      <c r="H1280" s="148"/>
      <c r="I1280" s="483"/>
      <c r="J1280" s="483"/>
      <c r="K1280" s="138"/>
      <c r="L1280" s="138"/>
      <c r="M1280" s="138"/>
      <c r="N1280" s="138"/>
      <c r="O1280" s="138"/>
      <c r="P1280" s="138"/>
      <c r="Q1280" s="221"/>
      <c r="R1280" s="221"/>
      <c r="S1280" s="221">
        <f t="shared" si="658"/>
        <v>0</v>
      </c>
      <c r="T1280" s="221"/>
      <c r="U1280" s="221"/>
      <c r="V1280" s="221"/>
      <c r="W1280" s="221"/>
    </row>
    <row r="1281" spans="1:23" ht="15.75" thickBot="1" x14ac:dyDescent="0.3">
      <c r="A1281" s="254">
        <v>1</v>
      </c>
      <c r="B1281" s="254">
        <v>1</v>
      </c>
      <c r="C1281" s="948" t="s">
        <v>166</v>
      </c>
      <c r="D1281" s="948"/>
      <c r="E1281" s="154">
        <f t="shared" ref="E1281:F1281" si="693">SUM(E1278:E1279)/3.9+E1275</f>
        <v>128.2051282051282</v>
      </c>
      <c r="F1281" s="154">
        <f t="shared" si="693"/>
        <v>42.820512820512825</v>
      </c>
      <c r="G1281" s="154">
        <f>SUM(G1278:G1279)/3.9+G1275</f>
        <v>31.46866096866097</v>
      </c>
      <c r="H1281" s="154">
        <f>G1281/F1281*100</f>
        <v>73.489687292082493</v>
      </c>
      <c r="I1281" s="1036"/>
      <c r="J1281" s="1036"/>
      <c r="K1281" s="1131"/>
      <c r="L1281" s="1131"/>
      <c r="M1281" s="1131"/>
      <c r="N1281" s="1131"/>
      <c r="O1281" s="1131"/>
      <c r="P1281" s="1131"/>
      <c r="Q1281" s="80">
        <v>150</v>
      </c>
      <c r="R1281" s="81">
        <f t="shared" ref="R1281" si="694">Q1281/12*$C$4</f>
        <v>50</v>
      </c>
      <c r="S1281" s="80">
        <f t="shared" si="658"/>
        <v>23.409500000000001</v>
      </c>
      <c r="T1281" s="80"/>
      <c r="U1281" s="80">
        <f>S1281-R1281</f>
        <v>-26.590499999999999</v>
      </c>
      <c r="V1281" s="80">
        <v>0</v>
      </c>
      <c r="W1281" s="80">
        <v>23.409500000000001</v>
      </c>
    </row>
    <row r="1282" spans="1:23" ht="15.75" thickBot="1" x14ac:dyDescent="0.3">
      <c r="A1282" s="254">
        <v>1</v>
      </c>
      <c r="B1282" s="254">
        <v>1</v>
      </c>
      <c r="C1282" s="677" t="s">
        <v>17</v>
      </c>
      <c r="D1282" s="1132"/>
      <c r="E1282" s="163"/>
      <c r="F1282" s="163"/>
      <c r="G1282" s="163"/>
      <c r="H1282" s="163"/>
      <c r="I1282" s="1027"/>
      <c r="J1282" s="1027"/>
      <c r="K1282" s="179"/>
      <c r="L1282" s="179"/>
      <c r="M1282" s="179"/>
      <c r="N1282" s="179"/>
      <c r="O1282" s="179"/>
      <c r="P1282" s="179"/>
      <c r="Q1282" s="83">
        <f t="shared" ref="Q1282" si="695">SUM(Q1281)</f>
        <v>150</v>
      </c>
      <c r="R1282" s="83">
        <f t="shared" ref="R1282" si="696">SUM(R1281)</f>
        <v>50</v>
      </c>
      <c r="S1282" s="83">
        <f t="shared" si="658"/>
        <v>23.409500000000001</v>
      </c>
      <c r="T1282" s="83"/>
      <c r="U1282" s="83">
        <f t="shared" ref="U1282:W1282" si="697">SUM(U1281)</f>
        <v>-26.590499999999999</v>
      </c>
      <c r="V1282" s="83">
        <f t="shared" si="697"/>
        <v>0</v>
      </c>
      <c r="W1282" s="83">
        <f t="shared" si="697"/>
        <v>23.409500000000001</v>
      </c>
    </row>
    <row r="1283" spans="1:23" x14ac:dyDescent="0.25">
      <c r="A1283" s="254">
        <v>1</v>
      </c>
      <c r="B1283" s="254">
        <v>1</v>
      </c>
      <c r="C1283" s="719"/>
      <c r="D1283" s="719"/>
      <c r="E1283" s="160"/>
      <c r="F1283" s="160"/>
      <c r="G1283" s="160"/>
      <c r="H1283" s="160"/>
      <c r="I1283" s="990"/>
      <c r="J1283" s="990"/>
      <c r="K1283" s="164"/>
      <c r="L1283" s="164"/>
      <c r="M1283" s="164"/>
      <c r="N1283" s="164"/>
      <c r="O1283" s="164"/>
      <c r="P1283" s="164"/>
      <c r="Q1283" s="82"/>
      <c r="R1283" s="82"/>
      <c r="S1283" s="82">
        <f t="shared" si="658"/>
        <v>0</v>
      </c>
      <c r="T1283" s="82"/>
      <c r="U1283" s="82"/>
      <c r="V1283" s="82"/>
      <c r="W1283" s="82"/>
    </row>
    <row r="1284" spans="1:23" ht="29.25" x14ac:dyDescent="0.25">
      <c r="A1284" s="254">
        <v>1</v>
      </c>
      <c r="B1284" s="254">
        <v>1</v>
      </c>
      <c r="C1284" s="1526" t="s">
        <v>333</v>
      </c>
      <c r="D1284" s="394"/>
      <c r="E1284" s="5"/>
      <c r="F1284" s="5"/>
      <c r="G1284" s="5"/>
      <c r="H1284" s="5"/>
      <c r="I1284" s="278"/>
      <c r="J1284" s="278"/>
      <c r="K1284" s="5"/>
      <c r="L1284" s="5"/>
      <c r="M1284" s="5"/>
      <c r="N1284" s="5"/>
      <c r="O1284" s="5"/>
      <c r="P1284" s="5"/>
      <c r="Q1284" s="79"/>
      <c r="R1284" s="79"/>
      <c r="S1284" s="79">
        <f t="shared" si="658"/>
        <v>0</v>
      </c>
      <c r="T1284" s="79"/>
      <c r="U1284" s="79"/>
      <c r="V1284" s="79"/>
      <c r="W1284" s="79"/>
    </row>
    <row r="1285" spans="1:23" x14ac:dyDescent="0.25">
      <c r="A1285" s="254">
        <v>1</v>
      </c>
      <c r="B1285" s="254">
        <v>1</v>
      </c>
      <c r="C1285" s="392" t="s">
        <v>467</v>
      </c>
      <c r="D1285" s="279"/>
      <c r="E1285" s="22"/>
      <c r="F1285" s="22"/>
      <c r="G1285" s="22"/>
      <c r="H1285" s="22"/>
      <c r="I1285" s="278"/>
      <c r="J1285" s="278"/>
      <c r="K1285" s="5"/>
      <c r="L1285" s="5"/>
      <c r="M1285" s="5"/>
      <c r="N1285" s="5"/>
      <c r="O1285" s="5"/>
      <c r="P1285" s="5"/>
      <c r="Q1285" s="79"/>
      <c r="R1285" s="79"/>
      <c r="S1285" s="79">
        <f t="shared" si="658"/>
        <v>0</v>
      </c>
      <c r="T1285" s="79"/>
      <c r="U1285" s="79"/>
      <c r="V1285" s="79"/>
      <c r="W1285" s="79"/>
    </row>
    <row r="1286" spans="1:23" x14ac:dyDescent="0.25">
      <c r="A1286" s="254">
        <v>1</v>
      </c>
      <c r="B1286" s="254">
        <v>1</v>
      </c>
      <c r="C1286" s="279" t="s">
        <v>361</v>
      </c>
      <c r="D1286" s="279"/>
      <c r="E1286" s="5">
        <f>SUM(E1287,E1288,E1289)</f>
        <v>25</v>
      </c>
      <c r="F1286" s="5">
        <f>SUM(F1287,F1288,F1289)</f>
        <v>8</v>
      </c>
      <c r="G1286" s="5">
        <f>SUM(G1287,G1288,G1289)</f>
        <v>1</v>
      </c>
      <c r="H1286" s="5">
        <f t="shared" ref="H1286:H1291" si="698">G1286/F1286*100</f>
        <v>12.5</v>
      </c>
      <c r="I1286" s="280"/>
      <c r="J1286" s="280"/>
      <c r="K1286" s="22"/>
      <c r="L1286" s="22"/>
      <c r="M1286" s="22"/>
      <c r="N1286" s="22"/>
      <c r="O1286" s="22"/>
      <c r="P1286" s="22"/>
      <c r="Q1286" s="79"/>
      <c r="R1286" s="79"/>
      <c r="S1286" s="79">
        <f t="shared" si="658"/>
        <v>0</v>
      </c>
      <c r="T1286" s="79"/>
      <c r="U1286" s="79"/>
      <c r="V1286" s="79"/>
      <c r="W1286" s="79"/>
    </row>
    <row r="1287" spans="1:23" ht="30" x14ac:dyDescent="0.25">
      <c r="A1287" s="254">
        <v>1</v>
      </c>
      <c r="B1287" s="254">
        <v>1</v>
      </c>
      <c r="C1287" s="279" t="s">
        <v>303</v>
      </c>
      <c r="D1287" s="279"/>
      <c r="E1287" s="5"/>
      <c r="F1287" s="29">
        <f>ROUND(E1287/12*$C$4,0)</f>
        <v>0</v>
      </c>
      <c r="G1287" s="5">
        <v>0</v>
      </c>
      <c r="H1287" s="5" t="e">
        <f t="shared" si="698"/>
        <v>#DIV/0!</v>
      </c>
      <c r="I1287" s="280"/>
      <c r="J1287" s="280"/>
      <c r="K1287" s="120"/>
      <c r="L1287" s="120"/>
      <c r="M1287" s="120"/>
      <c r="N1287" s="120"/>
      <c r="O1287" s="120"/>
      <c r="P1287" s="120"/>
      <c r="Q1287" s="79"/>
      <c r="R1287" s="79"/>
      <c r="S1287" s="79">
        <f t="shared" si="658"/>
        <v>0</v>
      </c>
      <c r="T1287" s="79"/>
      <c r="U1287" s="79"/>
      <c r="V1287" s="79"/>
      <c r="W1287" s="79"/>
    </row>
    <row r="1288" spans="1:23" ht="30" x14ac:dyDescent="0.25">
      <c r="A1288" s="254">
        <v>1</v>
      </c>
      <c r="B1288" s="254">
        <v>1</v>
      </c>
      <c r="C1288" s="279" t="s">
        <v>304</v>
      </c>
      <c r="D1288" s="279"/>
      <c r="E1288" s="5"/>
      <c r="F1288" s="29">
        <f>ROUND(E1288/12*$C$4,0)</f>
        <v>0</v>
      </c>
      <c r="G1288" s="5">
        <v>0</v>
      </c>
      <c r="H1288" s="5" t="e">
        <f t="shared" si="698"/>
        <v>#DIV/0!</v>
      </c>
      <c r="I1288" s="280"/>
      <c r="J1288" s="280"/>
      <c r="K1288" s="120"/>
      <c r="L1288" s="120"/>
      <c r="M1288" s="120"/>
      <c r="N1288" s="120"/>
      <c r="O1288" s="120"/>
      <c r="P1288" s="120"/>
      <c r="Q1288" s="79"/>
      <c r="R1288" s="79"/>
      <c r="S1288" s="79">
        <f t="shared" si="658"/>
        <v>0</v>
      </c>
      <c r="T1288" s="79"/>
      <c r="U1288" s="79"/>
      <c r="V1288" s="79"/>
      <c r="W1288" s="79"/>
    </row>
    <row r="1289" spans="1:23" x14ac:dyDescent="0.25">
      <c r="A1289" s="254">
        <v>1</v>
      </c>
      <c r="B1289" s="254">
        <v>1</v>
      </c>
      <c r="C1289" s="279" t="s">
        <v>305</v>
      </c>
      <c r="D1289" s="279"/>
      <c r="E1289" s="5">
        <v>25</v>
      </c>
      <c r="F1289" s="29">
        <f>ROUND(E1289/12*$C$4,0)</f>
        <v>8</v>
      </c>
      <c r="G1289" s="5">
        <v>1</v>
      </c>
      <c r="H1289" s="5">
        <f t="shared" si="698"/>
        <v>12.5</v>
      </c>
      <c r="I1289" s="280"/>
      <c r="J1289" s="280"/>
      <c r="K1289" s="120"/>
      <c r="L1289" s="120"/>
      <c r="M1289" s="120"/>
      <c r="N1289" s="120"/>
      <c r="O1289" s="120"/>
      <c r="P1289" s="120"/>
      <c r="Q1289" s="79"/>
      <c r="R1289" s="79"/>
      <c r="S1289" s="79">
        <f t="shared" ref="S1289:S1359" si="699">W1289-V1289-T1289</f>
        <v>0</v>
      </c>
      <c r="T1289" s="79"/>
      <c r="U1289" s="79"/>
      <c r="V1289" s="79"/>
      <c r="W1289" s="79"/>
    </row>
    <row r="1290" spans="1:23" x14ac:dyDescent="0.25">
      <c r="A1290" s="254">
        <v>1</v>
      </c>
      <c r="B1290" s="254">
        <v>1</v>
      </c>
      <c r="C1290" s="279" t="s">
        <v>360</v>
      </c>
      <c r="D1290" s="279"/>
      <c r="E1290" s="5"/>
      <c r="F1290" s="29">
        <f>ROUND(E1290/12*$C$4,0)</f>
        <v>0</v>
      </c>
      <c r="G1290" s="5">
        <v>1</v>
      </c>
      <c r="H1290" s="5" t="e">
        <f t="shared" si="698"/>
        <v>#DIV/0!</v>
      </c>
      <c r="I1290" s="280"/>
      <c r="J1290" s="280"/>
      <c r="K1290" s="120"/>
      <c r="L1290" s="120"/>
      <c r="M1290" s="120"/>
      <c r="N1290" s="120"/>
      <c r="O1290" s="120"/>
      <c r="P1290" s="120"/>
      <c r="Q1290" s="79"/>
      <c r="R1290" s="79"/>
      <c r="S1290" s="79">
        <f t="shared" si="699"/>
        <v>0</v>
      </c>
      <c r="T1290" s="79"/>
      <c r="U1290" s="79"/>
      <c r="V1290" s="79"/>
      <c r="W1290" s="79"/>
    </row>
    <row r="1291" spans="1:23" x14ac:dyDescent="0.25">
      <c r="A1291" s="254">
        <v>1</v>
      </c>
      <c r="B1291" s="254">
        <v>1</v>
      </c>
      <c r="C1291" s="845" t="s">
        <v>468</v>
      </c>
      <c r="D1291" s="279"/>
      <c r="E1291" s="22">
        <f>SUM(E1286+E1290*3.2)</f>
        <v>25</v>
      </c>
      <c r="F1291" s="22">
        <f>SUM(F1286+F1290*3.2)</f>
        <v>8</v>
      </c>
      <c r="G1291" s="22">
        <f>SUM(G1286+G1290*3.2)</f>
        <v>4.2</v>
      </c>
      <c r="H1291" s="22">
        <f t="shared" si="698"/>
        <v>52.5</v>
      </c>
      <c r="I1291" s="280"/>
      <c r="J1291" s="280"/>
      <c r="K1291" s="120"/>
      <c r="L1291" s="120"/>
      <c r="M1291" s="120"/>
      <c r="N1291" s="120"/>
      <c r="O1291" s="120"/>
      <c r="P1291" s="120"/>
      <c r="Q1291" s="81"/>
      <c r="R1291" s="81">
        <f t="shared" ref="R1291" si="700">Q1291/12*$C$4</f>
        <v>0</v>
      </c>
      <c r="S1291" s="81">
        <f t="shared" ref="S1291" si="701">W1291-V1291-T1291</f>
        <v>2.24735</v>
      </c>
      <c r="T1291" s="81"/>
      <c r="U1291" s="81">
        <f>S1291-R1291</f>
        <v>2.24735</v>
      </c>
      <c r="V1291" s="81">
        <v>0</v>
      </c>
      <c r="W1291" s="81">
        <v>2.24735</v>
      </c>
    </row>
    <row r="1292" spans="1:23" x14ac:dyDescent="0.25">
      <c r="A1292" s="254">
        <v>1</v>
      </c>
      <c r="B1292" s="254">
        <v>1</v>
      </c>
      <c r="C1292" s="392" t="s">
        <v>306</v>
      </c>
      <c r="D1292" s="392"/>
      <c r="E1292" s="5"/>
      <c r="F1292" s="5"/>
      <c r="G1292" s="5"/>
      <c r="H1292" s="5"/>
      <c r="I1292" s="280"/>
      <c r="J1292" s="280"/>
      <c r="K1292" s="120"/>
      <c r="L1292" s="120"/>
      <c r="M1292" s="120"/>
      <c r="N1292" s="120"/>
      <c r="O1292" s="120"/>
      <c r="P1292" s="120"/>
      <c r="Q1292" s="79"/>
      <c r="R1292" s="79"/>
      <c r="S1292" s="79">
        <f t="shared" si="699"/>
        <v>0</v>
      </c>
      <c r="T1292" s="79"/>
      <c r="U1292" s="79"/>
      <c r="V1292" s="79"/>
      <c r="W1292" s="79"/>
    </row>
    <row r="1293" spans="1:23" x14ac:dyDescent="0.25">
      <c r="A1293" s="254">
        <v>1</v>
      </c>
      <c r="B1293" s="254">
        <v>1</v>
      </c>
      <c r="C1293" s="279" t="s">
        <v>197</v>
      </c>
      <c r="D1293" s="279"/>
      <c r="E1293" s="146">
        <f>SUM(E1295,E1298)</f>
        <v>61</v>
      </c>
      <c r="F1293" s="146">
        <f>SUM(F1295,F1298)</f>
        <v>20</v>
      </c>
      <c r="G1293" s="146">
        <f>SUM(G1295,G1298)</f>
        <v>0</v>
      </c>
      <c r="H1293" s="146">
        <f>G1293/F1293*100</f>
        <v>0</v>
      </c>
      <c r="I1293" s="280"/>
      <c r="J1293" s="280"/>
      <c r="K1293" s="120"/>
      <c r="L1293" s="120"/>
      <c r="M1293" s="120"/>
      <c r="N1293" s="120"/>
      <c r="O1293" s="120"/>
      <c r="P1293" s="120"/>
      <c r="Q1293" s="79"/>
      <c r="R1293" s="79"/>
      <c r="S1293" s="79">
        <f t="shared" si="699"/>
        <v>0</v>
      </c>
      <c r="T1293" s="79"/>
      <c r="U1293" s="79"/>
      <c r="V1293" s="79"/>
      <c r="W1293" s="79"/>
    </row>
    <row r="1294" spans="1:23" x14ac:dyDescent="0.25">
      <c r="A1294" s="254">
        <v>1</v>
      </c>
      <c r="B1294" s="254">
        <v>1</v>
      </c>
      <c r="C1294" s="279" t="s">
        <v>302</v>
      </c>
      <c r="D1294" s="279"/>
      <c r="E1294" s="146"/>
      <c r="F1294" s="29">
        <f>ROUND(E1294/12*$C$4,0)</f>
        <v>0</v>
      </c>
      <c r="G1294" s="146"/>
      <c r="H1294" s="146"/>
      <c r="I1294" s="280"/>
      <c r="J1294" s="280"/>
      <c r="K1294" s="120"/>
      <c r="L1294" s="120"/>
      <c r="M1294" s="120"/>
      <c r="N1294" s="120"/>
      <c r="O1294" s="120"/>
      <c r="P1294" s="120"/>
      <c r="Q1294" s="79"/>
      <c r="R1294" s="79"/>
      <c r="S1294" s="79">
        <f t="shared" si="699"/>
        <v>0</v>
      </c>
      <c r="T1294" s="79"/>
      <c r="U1294" s="79"/>
      <c r="V1294" s="79"/>
      <c r="W1294" s="79"/>
    </row>
    <row r="1295" spans="1:23" ht="45" x14ac:dyDescent="0.25">
      <c r="A1295" s="254">
        <v>1</v>
      </c>
      <c r="B1295" s="254">
        <v>1</v>
      </c>
      <c r="C1295" s="1124" t="s">
        <v>307</v>
      </c>
      <c r="D1295" s="279"/>
      <c r="E1295" s="146">
        <f>SUM(E1296:E1297)</f>
        <v>22</v>
      </c>
      <c r="F1295" s="146">
        <f>SUM(F1296:F1297)</f>
        <v>7</v>
      </c>
      <c r="G1295" s="146">
        <f>SUM(G1296:G1297)</f>
        <v>0</v>
      </c>
      <c r="H1295" s="146">
        <f t="shared" ref="H1295:H1300" si="702">G1295/F1295*100</f>
        <v>0</v>
      </c>
      <c r="I1295" s="280"/>
      <c r="J1295" s="280"/>
      <c r="K1295" s="120"/>
      <c r="L1295" s="120"/>
      <c r="M1295" s="120"/>
      <c r="N1295" s="120"/>
      <c r="O1295" s="120"/>
      <c r="P1295" s="120"/>
      <c r="Q1295" s="79"/>
      <c r="R1295" s="79"/>
      <c r="S1295" s="79">
        <f t="shared" si="699"/>
        <v>0</v>
      </c>
      <c r="T1295" s="79"/>
      <c r="U1295" s="79"/>
      <c r="V1295" s="79"/>
      <c r="W1295" s="79"/>
    </row>
    <row r="1296" spans="1:23" ht="45" x14ac:dyDescent="0.25">
      <c r="A1296" s="254">
        <v>1</v>
      </c>
      <c r="B1296" s="254">
        <v>1</v>
      </c>
      <c r="C1296" s="279" t="s">
        <v>354</v>
      </c>
      <c r="D1296" s="279"/>
      <c r="E1296" s="146">
        <v>22</v>
      </c>
      <c r="F1296" s="29">
        <f>ROUND(E1296/12*$C$4,0)</f>
        <v>7</v>
      </c>
      <c r="G1296" s="29"/>
      <c r="H1296" s="146">
        <f t="shared" si="702"/>
        <v>0</v>
      </c>
      <c r="I1296" s="280"/>
      <c r="J1296" s="280"/>
      <c r="K1296" s="120"/>
      <c r="L1296" s="120"/>
      <c r="M1296" s="120"/>
      <c r="N1296" s="120"/>
      <c r="O1296" s="120"/>
      <c r="P1296" s="120"/>
      <c r="Q1296" s="79"/>
      <c r="R1296" s="79"/>
      <c r="S1296" s="79">
        <f t="shared" si="699"/>
        <v>0</v>
      </c>
      <c r="T1296" s="79"/>
      <c r="U1296" s="79"/>
      <c r="V1296" s="79"/>
      <c r="W1296" s="79"/>
    </row>
    <row r="1297" spans="1:23" ht="30" x14ac:dyDescent="0.25">
      <c r="A1297" s="254">
        <v>1</v>
      </c>
      <c r="B1297" s="254">
        <v>1</v>
      </c>
      <c r="C1297" s="279" t="s">
        <v>355</v>
      </c>
      <c r="D1297" s="279"/>
      <c r="E1297" s="146"/>
      <c r="F1297" s="29">
        <f>ROUND(E1297/12*$C$4,0)</f>
        <v>0</v>
      </c>
      <c r="G1297" s="146"/>
      <c r="H1297" s="146" t="e">
        <f t="shared" si="702"/>
        <v>#DIV/0!</v>
      </c>
      <c r="I1297" s="280"/>
      <c r="J1297" s="280"/>
      <c r="K1297" s="120"/>
      <c r="L1297" s="120"/>
      <c r="M1297" s="120"/>
      <c r="N1297" s="120"/>
      <c r="O1297" s="120"/>
      <c r="P1297" s="120"/>
      <c r="Q1297" s="79"/>
      <c r="R1297" s="79"/>
      <c r="S1297" s="79">
        <f t="shared" si="699"/>
        <v>0</v>
      </c>
      <c r="T1297" s="79"/>
      <c r="U1297" s="79"/>
      <c r="V1297" s="79"/>
      <c r="W1297" s="79"/>
    </row>
    <row r="1298" spans="1:23" ht="45" x14ac:dyDescent="0.25">
      <c r="A1298" s="254">
        <v>1</v>
      </c>
      <c r="B1298" s="254">
        <v>1</v>
      </c>
      <c r="C1298" s="279" t="s">
        <v>310</v>
      </c>
      <c r="D1298" s="279"/>
      <c r="E1298" s="146">
        <f>SUM(E1299:E1300)</f>
        <v>39</v>
      </c>
      <c r="F1298" s="146">
        <f>SUM(F1299:F1300)</f>
        <v>13</v>
      </c>
      <c r="G1298" s="146">
        <f>SUM(G1299:G1300)</f>
        <v>0</v>
      </c>
      <c r="H1298" s="146">
        <f t="shared" si="702"/>
        <v>0</v>
      </c>
      <c r="I1298" s="280"/>
      <c r="J1298" s="280"/>
      <c r="K1298" s="120"/>
      <c r="L1298" s="120"/>
      <c r="M1298" s="120"/>
      <c r="N1298" s="120"/>
      <c r="O1298" s="120"/>
      <c r="P1298" s="120"/>
      <c r="Q1298" s="79"/>
      <c r="R1298" s="79"/>
      <c r="S1298" s="79">
        <f t="shared" si="699"/>
        <v>0</v>
      </c>
      <c r="T1298" s="79"/>
      <c r="U1298" s="79"/>
      <c r="V1298" s="79"/>
      <c r="W1298" s="79"/>
    </row>
    <row r="1299" spans="1:23" ht="60" x14ac:dyDescent="0.25">
      <c r="A1299" s="254">
        <v>1</v>
      </c>
      <c r="B1299" s="254">
        <v>1</v>
      </c>
      <c r="C1299" s="279" t="s">
        <v>320</v>
      </c>
      <c r="D1299" s="279"/>
      <c r="E1299" s="146">
        <v>31</v>
      </c>
      <c r="F1299" s="29">
        <f>ROUND(E1299/12*$C$4,0)</f>
        <v>10</v>
      </c>
      <c r="G1299" s="29"/>
      <c r="H1299" s="146">
        <f t="shared" si="702"/>
        <v>0</v>
      </c>
      <c r="I1299" s="280"/>
      <c r="J1299" s="280"/>
      <c r="K1299" s="120"/>
      <c r="L1299" s="120"/>
      <c r="M1299" s="120"/>
      <c r="N1299" s="120"/>
      <c r="O1299" s="120"/>
      <c r="P1299" s="120"/>
      <c r="Q1299" s="79"/>
      <c r="R1299" s="79"/>
      <c r="S1299" s="79">
        <f t="shared" si="699"/>
        <v>0</v>
      </c>
      <c r="T1299" s="79"/>
      <c r="U1299" s="79"/>
      <c r="V1299" s="79"/>
      <c r="W1299" s="79"/>
    </row>
    <row r="1300" spans="1:23" ht="45" x14ac:dyDescent="0.25">
      <c r="A1300" s="254">
        <v>1</v>
      </c>
      <c r="B1300" s="254">
        <v>1</v>
      </c>
      <c r="C1300" s="279" t="s">
        <v>321</v>
      </c>
      <c r="D1300" s="279"/>
      <c r="E1300" s="146">
        <v>8</v>
      </c>
      <c r="F1300" s="29">
        <f>ROUND(E1300/12*$C$4,0)</f>
        <v>3</v>
      </c>
      <c r="G1300" s="29"/>
      <c r="H1300" s="146">
        <f t="shared" si="702"/>
        <v>0</v>
      </c>
      <c r="I1300" s="280"/>
      <c r="J1300" s="280"/>
      <c r="K1300" s="120"/>
      <c r="L1300" s="120"/>
      <c r="M1300" s="120"/>
      <c r="N1300" s="120"/>
      <c r="O1300" s="120"/>
      <c r="P1300" s="120"/>
      <c r="Q1300" s="79"/>
      <c r="R1300" s="79"/>
      <c r="S1300" s="79">
        <f t="shared" si="699"/>
        <v>0</v>
      </c>
      <c r="T1300" s="79"/>
      <c r="U1300" s="79"/>
      <c r="V1300" s="79"/>
      <c r="W1300" s="79"/>
    </row>
    <row r="1301" spans="1:23" x14ac:dyDescent="0.25">
      <c r="A1301" s="254">
        <v>1</v>
      </c>
      <c r="B1301" s="254">
        <v>1</v>
      </c>
      <c r="C1301" s="279" t="s">
        <v>157</v>
      </c>
      <c r="D1301" s="279"/>
      <c r="E1301" s="146"/>
      <c r="F1301" s="29"/>
      <c r="G1301" s="29"/>
      <c r="H1301" s="146"/>
      <c r="I1301" s="280"/>
      <c r="J1301" s="280"/>
      <c r="K1301" s="120"/>
      <c r="L1301" s="120"/>
      <c r="M1301" s="120"/>
      <c r="N1301" s="120"/>
      <c r="O1301" s="120"/>
      <c r="P1301" s="120"/>
      <c r="Q1301" s="79"/>
      <c r="R1301" s="79"/>
      <c r="S1301" s="79">
        <f t="shared" si="699"/>
        <v>0</v>
      </c>
      <c r="T1301" s="79"/>
      <c r="U1301" s="79"/>
      <c r="V1301" s="79"/>
      <c r="W1301" s="79"/>
    </row>
    <row r="1302" spans="1:23" ht="30" x14ac:dyDescent="0.25">
      <c r="A1302" s="254">
        <v>1</v>
      </c>
      <c r="B1302" s="254">
        <v>1</v>
      </c>
      <c r="C1302" s="279" t="s">
        <v>158</v>
      </c>
      <c r="D1302" s="279"/>
      <c r="E1302" s="146">
        <v>5</v>
      </c>
      <c r="F1302" s="29">
        <f>ROUND(E1302/12*$C$4,0)</f>
        <v>2</v>
      </c>
      <c r="G1302" s="29"/>
      <c r="H1302" s="146">
        <f>G1302/F1302*100</f>
        <v>0</v>
      </c>
      <c r="I1302" s="280"/>
      <c r="J1302" s="280"/>
      <c r="K1302" s="120"/>
      <c r="L1302" s="120"/>
      <c r="M1302" s="120"/>
      <c r="N1302" s="120"/>
      <c r="O1302" s="120"/>
      <c r="P1302" s="120"/>
      <c r="Q1302" s="79"/>
      <c r="R1302" s="79"/>
      <c r="S1302" s="79">
        <f t="shared" si="699"/>
        <v>0</v>
      </c>
      <c r="T1302" s="79"/>
      <c r="U1302" s="79"/>
      <c r="V1302" s="79"/>
      <c r="W1302" s="79"/>
    </row>
    <row r="1303" spans="1:23" x14ac:dyDescent="0.25">
      <c r="A1303" s="254">
        <v>1</v>
      </c>
      <c r="B1303" s="254">
        <v>1</v>
      </c>
      <c r="C1303" s="845" t="s">
        <v>165</v>
      </c>
      <c r="D1303" s="740"/>
      <c r="E1303" s="149">
        <f>SUM(E1293+E1302)</f>
        <v>66</v>
      </c>
      <c r="F1303" s="149">
        <f>SUM(F1293+F1302)</f>
        <v>22</v>
      </c>
      <c r="G1303" s="149">
        <f>SUM(G1293+G1302)</f>
        <v>0</v>
      </c>
      <c r="H1303" s="149">
        <f>G1303/F1303*100</f>
        <v>0</v>
      </c>
      <c r="I1303" s="483"/>
      <c r="J1303" s="483"/>
      <c r="K1303" s="138"/>
      <c r="L1303" s="138"/>
      <c r="M1303" s="138"/>
      <c r="N1303" s="138"/>
      <c r="O1303" s="138"/>
      <c r="P1303" s="138"/>
      <c r="Q1303" s="81">
        <v>150</v>
      </c>
      <c r="R1303" s="81">
        <f t="shared" ref="R1303" si="703">Q1303/12*$C$4</f>
        <v>50</v>
      </c>
      <c r="S1303" s="81">
        <f t="shared" ref="S1303" si="704">W1303-V1303-T1303</f>
        <v>0</v>
      </c>
      <c r="T1303" s="81"/>
      <c r="U1303" s="81">
        <f>S1303-R1303</f>
        <v>-50</v>
      </c>
      <c r="V1303" s="81"/>
      <c r="W1303" s="81"/>
    </row>
    <row r="1304" spans="1:23" x14ac:dyDescent="0.25">
      <c r="A1304" s="254">
        <v>1</v>
      </c>
      <c r="B1304" s="254">
        <v>1</v>
      </c>
      <c r="C1304" s="794" t="s">
        <v>166</v>
      </c>
      <c r="D1304" s="794"/>
      <c r="E1304" s="168">
        <f>SUM(E1303,E1291)</f>
        <v>91</v>
      </c>
      <c r="F1304" s="168">
        <f>SUM(F1303,F1291)</f>
        <v>30</v>
      </c>
      <c r="G1304" s="168">
        <f>SUM(G1303,G1291)</f>
        <v>4.2</v>
      </c>
      <c r="H1304" s="168">
        <f>G1304/F1304*100</f>
        <v>14.000000000000002</v>
      </c>
      <c r="I1304" s="1121"/>
      <c r="J1304" s="1121"/>
      <c r="K1304" s="472"/>
      <c r="L1304" s="472"/>
      <c r="M1304" s="472"/>
      <c r="N1304" s="472"/>
      <c r="O1304" s="472"/>
      <c r="P1304" s="472"/>
      <c r="Q1304" s="81">
        <f t="shared" ref="Q1304" si="705">SUM(Q1303,Q1291)</f>
        <v>150</v>
      </c>
      <c r="R1304" s="81">
        <f t="shared" ref="R1304" si="706">SUM(R1303,R1291)</f>
        <v>50</v>
      </c>
      <c r="S1304" s="81">
        <f t="shared" ref="S1304:W1304" si="707">SUM(S1303,S1291)</f>
        <v>2.24735</v>
      </c>
      <c r="T1304" s="81">
        <f t="shared" si="707"/>
        <v>0</v>
      </c>
      <c r="U1304" s="81">
        <f t="shared" si="707"/>
        <v>-47.752650000000003</v>
      </c>
      <c r="V1304" s="81">
        <f t="shared" si="707"/>
        <v>0</v>
      </c>
      <c r="W1304" s="81">
        <f t="shared" si="707"/>
        <v>2.24735</v>
      </c>
    </row>
    <row r="1305" spans="1:23" x14ac:dyDescent="0.25">
      <c r="A1305" s="254">
        <v>1</v>
      </c>
      <c r="B1305" s="254">
        <v>1</v>
      </c>
      <c r="C1305" s="795" t="s">
        <v>31</v>
      </c>
      <c r="D1305" s="795"/>
      <c r="E1305" s="164"/>
      <c r="F1305" s="164"/>
      <c r="G1305" s="164"/>
      <c r="H1305" s="164"/>
      <c r="I1305" s="997"/>
      <c r="J1305" s="997"/>
      <c r="K1305" s="999"/>
      <c r="L1305" s="999"/>
      <c r="M1305" s="999"/>
      <c r="N1305" s="999"/>
      <c r="O1305" s="999"/>
      <c r="P1305" s="999"/>
      <c r="Q1305" s="82"/>
      <c r="R1305" s="82"/>
      <c r="S1305" s="82">
        <f t="shared" si="699"/>
        <v>0</v>
      </c>
      <c r="T1305" s="82"/>
      <c r="U1305" s="82"/>
      <c r="V1305" s="82"/>
      <c r="W1305" s="82"/>
    </row>
    <row r="1306" spans="1:23" x14ac:dyDescent="0.25">
      <c r="A1306" s="254">
        <v>1</v>
      </c>
      <c r="B1306" s="254">
        <v>1</v>
      </c>
      <c r="C1306" s="10" t="s">
        <v>148</v>
      </c>
      <c r="D1306" s="10"/>
      <c r="E1306" s="5"/>
      <c r="F1306" s="5"/>
      <c r="G1306" s="5"/>
      <c r="H1306" s="5"/>
      <c r="I1306" s="280"/>
      <c r="J1306" s="280"/>
      <c r="K1306" s="147"/>
      <c r="L1306" s="147"/>
      <c r="M1306" s="147"/>
      <c r="N1306" s="147"/>
      <c r="O1306" s="147"/>
      <c r="P1306" s="147"/>
      <c r="Q1306" s="79"/>
      <c r="R1306" s="79"/>
      <c r="S1306" s="79">
        <f t="shared" si="699"/>
        <v>0</v>
      </c>
      <c r="T1306" s="79"/>
      <c r="U1306" s="79"/>
      <c r="V1306" s="79"/>
      <c r="W1306" s="79"/>
    </row>
    <row r="1307" spans="1:23" s="297" customFormat="1" x14ac:dyDescent="0.25">
      <c r="A1307" s="254">
        <v>1</v>
      </c>
      <c r="B1307" s="254">
        <v>1</v>
      </c>
      <c r="C1307" s="3" t="s">
        <v>77</v>
      </c>
      <c r="D1307" s="329">
        <v>240</v>
      </c>
      <c r="E1307" s="169">
        <v>0</v>
      </c>
      <c r="F1307" s="29">
        <f>ROUND(E1307/12*$C$4,0)</f>
        <v>0</v>
      </c>
      <c r="G1307" s="29"/>
      <c r="H1307" s="29" t="e">
        <f>G1307/F1307*100</f>
        <v>#DIV/0!</v>
      </c>
      <c r="I1307" s="280">
        <v>8</v>
      </c>
      <c r="J1307" s="32" t="e">
        <f>M1307/G1307</f>
        <v>#DIV/0!</v>
      </c>
      <c r="K1307" s="226">
        <f>ROUND(E1307*I1307,0)</f>
        <v>0</v>
      </c>
      <c r="L1307" s="226">
        <f t="shared" ref="L1307:L1310" si="708">ROUND(K1307/12*$C$4,0)</f>
        <v>0</v>
      </c>
      <c r="M1307" s="226"/>
      <c r="N1307" s="226" t="e">
        <f>M1307/L1307*100</f>
        <v>#DIV/0!</v>
      </c>
      <c r="O1307" s="226">
        <f>K1307/D1307</f>
        <v>0</v>
      </c>
      <c r="P1307" s="226" t="e">
        <f>M1307/$C$4*12/O1307</f>
        <v>#DIV/0!</v>
      </c>
      <c r="Q1307" s="79"/>
      <c r="R1307" s="79"/>
      <c r="S1307" s="79">
        <f t="shared" si="699"/>
        <v>0</v>
      </c>
      <c r="T1307" s="79"/>
      <c r="U1307" s="79">
        <f>S1307-R1307</f>
        <v>0</v>
      </c>
      <c r="V1307" s="79"/>
      <c r="W1307" s="79"/>
    </row>
    <row r="1308" spans="1:23" s="297" customFormat="1" x14ac:dyDescent="0.25">
      <c r="A1308" s="254"/>
      <c r="B1308" s="254">
        <v>1</v>
      </c>
      <c r="C1308" s="1553" t="s">
        <v>63</v>
      </c>
      <c r="D1308" s="1103">
        <v>240</v>
      </c>
      <c r="E1308" s="170">
        <v>0</v>
      </c>
      <c r="F1308" s="31">
        <f>ROUND(E1308/12*$C$4,0)</f>
        <v>0</v>
      </c>
      <c r="G1308" s="31"/>
      <c r="H1308" s="31" t="e">
        <f>G1308/F1308*100</f>
        <v>#DIV/0!</v>
      </c>
      <c r="I1308" s="483">
        <v>8</v>
      </c>
      <c r="J1308" s="32" t="e">
        <f>M1308/G1308</f>
        <v>#DIV/0!</v>
      </c>
      <c r="K1308" s="300">
        <f>ROUND(E1308*I1308,0)</f>
        <v>0</v>
      </c>
      <c r="L1308" s="300">
        <f t="shared" si="708"/>
        <v>0</v>
      </c>
      <c r="M1308" s="300"/>
      <c r="N1308" s="300" t="e">
        <f>M1308/L1308*100</f>
        <v>#DIV/0!</v>
      </c>
      <c r="O1308" s="300">
        <f>K1308/D1308</f>
        <v>0</v>
      </c>
      <c r="P1308" s="300" t="e">
        <f>M1308/$C$4*12/O1308</f>
        <v>#DIV/0!</v>
      </c>
      <c r="Q1308" s="221"/>
      <c r="R1308" s="221"/>
      <c r="S1308" s="221"/>
      <c r="T1308" s="221"/>
      <c r="U1308" s="221"/>
      <c r="V1308" s="221"/>
      <c r="W1308" s="221"/>
    </row>
    <row r="1309" spans="1:23" s="297" customFormat="1" x14ac:dyDescent="0.25">
      <c r="A1309" s="254"/>
      <c r="B1309" s="254"/>
      <c r="C1309" s="3" t="s">
        <v>15</v>
      </c>
      <c r="D1309" s="1103">
        <v>240</v>
      </c>
      <c r="E1309" s="1519"/>
      <c r="F1309" s="31">
        <f t="shared" ref="F1309:F1310" si="709">ROUND(E1309/12*$C$4,0)</f>
        <v>0</v>
      </c>
      <c r="G1309" s="31"/>
      <c r="H1309" s="31" t="e">
        <f t="shared" ref="H1309:H1310" si="710">G1309/F1309*100</f>
        <v>#DIV/0!</v>
      </c>
      <c r="I1309" s="483">
        <v>9</v>
      </c>
      <c r="J1309" s="34" t="e">
        <f t="shared" ref="J1309:J1310" si="711">M1309/G1309</f>
        <v>#DIV/0!</v>
      </c>
      <c r="K1309" s="300">
        <f t="shared" ref="K1309:K1310" si="712">ROUND(E1309*I1309,0)</f>
        <v>0</v>
      </c>
      <c r="L1309" s="300">
        <f t="shared" si="708"/>
        <v>0</v>
      </c>
      <c r="M1309" s="300"/>
      <c r="N1309" s="300" t="e">
        <f t="shared" ref="N1309:N1310" si="713">M1309/L1309*100</f>
        <v>#DIV/0!</v>
      </c>
      <c r="O1309" s="300">
        <f t="shared" ref="O1309:O1310" si="714">K1309/D1309</f>
        <v>0</v>
      </c>
      <c r="P1309" s="300" t="e">
        <f t="shared" ref="P1309:P1310" si="715">M1309/$C$4*12/O1309</f>
        <v>#DIV/0!</v>
      </c>
      <c r="Q1309" s="221"/>
      <c r="R1309" s="221"/>
      <c r="S1309" s="221"/>
      <c r="T1309" s="221"/>
      <c r="U1309" s="221"/>
      <c r="V1309" s="221"/>
      <c r="W1309" s="221"/>
    </row>
    <row r="1310" spans="1:23" s="297" customFormat="1" x14ac:dyDescent="0.25">
      <c r="A1310" s="254"/>
      <c r="B1310" s="254"/>
      <c r="C1310" s="3" t="s">
        <v>9</v>
      </c>
      <c r="D1310" s="1103">
        <v>240</v>
      </c>
      <c r="E1310" s="1519"/>
      <c r="F1310" s="31">
        <f t="shared" si="709"/>
        <v>0</v>
      </c>
      <c r="G1310" s="31"/>
      <c r="H1310" s="31" t="e">
        <f t="shared" si="710"/>
        <v>#DIV/0!</v>
      </c>
      <c r="I1310" s="483">
        <v>10</v>
      </c>
      <c r="J1310" s="34" t="e">
        <f t="shared" si="711"/>
        <v>#DIV/0!</v>
      </c>
      <c r="K1310" s="300">
        <f t="shared" si="712"/>
        <v>0</v>
      </c>
      <c r="L1310" s="300">
        <f t="shared" si="708"/>
        <v>0</v>
      </c>
      <c r="M1310" s="300"/>
      <c r="N1310" s="300" t="e">
        <f t="shared" si="713"/>
        <v>#DIV/0!</v>
      </c>
      <c r="O1310" s="300">
        <f t="shared" si="714"/>
        <v>0</v>
      </c>
      <c r="P1310" s="300" t="e">
        <f t="shared" si="715"/>
        <v>#DIV/0!</v>
      </c>
      <c r="Q1310" s="221"/>
      <c r="R1310" s="221"/>
      <c r="S1310" s="221"/>
      <c r="T1310" s="221"/>
      <c r="U1310" s="221"/>
      <c r="V1310" s="221"/>
      <c r="W1310" s="221"/>
    </row>
    <row r="1311" spans="1:23" x14ac:dyDescent="0.25">
      <c r="A1311" s="254">
        <v>1</v>
      </c>
      <c r="B1311" s="254">
        <v>1</v>
      </c>
      <c r="C1311" s="1598" t="s">
        <v>240</v>
      </c>
      <c r="D1311" s="1001"/>
      <c r="E1311" s="171">
        <f>SUM(E1307:E1310)</f>
        <v>0</v>
      </c>
      <c r="F1311" s="171">
        <f t="shared" ref="F1311:G1311" si="716">SUM(F1307:F1310)</f>
        <v>0</v>
      </c>
      <c r="G1311" s="171">
        <f t="shared" si="716"/>
        <v>0</v>
      </c>
      <c r="H1311" s="212" t="e">
        <f>G1311/F1311*100</f>
        <v>#DIV/0!</v>
      </c>
      <c r="I1311" s="483">
        <f>IF(E1311=0,0,K1311/E1311)</f>
        <v>0</v>
      </c>
      <c r="J1311" s="793" t="e">
        <f>M1311/G1311</f>
        <v>#DIV/0!</v>
      </c>
      <c r="K1311" s="840">
        <f t="shared" ref="K1311:M1311" si="717">SUM(K1307:K1310)</f>
        <v>0</v>
      </c>
      <c r="L1311" s="840">
        <f t="shared" si="717"/>
        <v>0</v>
      </c>
      <c r="M1311" s="840">
        <f t="shared" si="717"/>
        <v>0</v>
      </c>
      <c r="N1311" s="840" t="e">
        <f>M1311/L1311*100</f>
        <v>#DIV/0!</v>
      </c>
      <c r="O1311" s="840">
        <f t="shared" ref="O1311" si="718">SUM(O1307:O1308)</f>
        <v>0</v>
      </c>
      <c r="P1311" s="300" t="e">
        <f>M1311/$C$4*12/O1311</f>
        <v>#DIV/0!</v>
      </c>
      <c r="Q1311" s="221"/>
      <c r="R1311" s="221"/>
      <c r="S1311" s="221">
        <f t="shared" si="699"/>
        <v>0</v>
      </c>
      <c r="T1311" s="221"/>
      <c r="U1311" s="221"/>
      <c r="V1311" s="221"/>
      <c r="W1311" s="221"/>
    </row>
    <row r="1312" spans="1:23" ht="30" thickBot="1" x14ac:dyDescent="0.3">
      <c r="A1312" s="254">
        <v>1</v>
      </c>
      <c r="B1312" s="254">
        <v>1</v>
      </c>
      <c r="C1312" s="805" t="s">
        <v>340</v>
      </c>
      <c r="D1312" s="805"/>
      <c r="E1312" s="154">
        <f t="shared" ref="E1312" si="719">SUM(E1311)</f>
        <v>0</v>
      </c>
      <c r="F1312" s="154">
        <f t="shared" ref="F1312:G1312" si="720">SUM(F1311)</f>
        <v>0</v>
      </c>
      <c r="G1312" s="154">
        <f t="shared" si="720"/>
        <v>0</v>
      </c>
      <c r="H1312" s="154" t="e">
        <f>G1312/F1312*100</f>
        <v>#DIV/0!</v>
      </c>
      <c r="I1312" s="807">
        <f>IF(E1312=0,0,K1312/E1312)</f>
        <v>0</v>
      </c>
      <c r="J1312" s="807" t="e">
        <f>M1312/G1312</f>
        <v>#DIV/0!</v>
      </c>
      <c r="K1312" s="154">
        <f t="shared" ref="K1312:M1312" si="721">SUM(K1311)</f>
        <v>0</v>
      </c>
      <c r="L1312" s="154">
        <f t="shared" si="721"/>
        <v>0</v>
      </c>
      <c r="M1312" s="154">
        <f t="shared" si="721"/>
        <v>0</v>
      </c>
      <c r="N1312" s="809" t="e">
        <f>M1312/L1312*100</f>
        <v>#DIV/0!</v>
      </c>
      <c r="O1312" s="809">
        <f>O1311</f>
        <v>0</v>
      </c>
      <c r="P1312" s="764" t="e">
        <f>M1312/$C$4*12/O1312</f>
        <v>#DIV/0!</v>
      </c>
      <c r="Q1312" s="80"/>
      <c r="R1312" s="81">
        <f t="shared" ref="R1312" si="722">Q1312/12*$C$4</f>
        <v>0</v>
      </c>
      <c r="S1312" s="80">
        <f t="shared" si="699"/>
        <v>0</v>
      </c>
      <c r="T1312" s="80"/>
      <c r="U1312" s="80">
        <f>S1312-R1312</f>
        <v>0</v>
      </c>
      <c r="V1312" s="80"/>
      <c r="W1312" s="80"/>
    </row>
    <row r="1313" spans="1:23" ht="15.75" thickBot="1" x14ac:dyDescent="0.3">
      <c r="A1313" s="254">
        <v>1</v>
      </c>
      <c r="B1313" s="254">
        <v>1</v>
      </c>
      <c r="C1313" s="677" t="s">
        <v>17</v>
      </c>
      <c r="D1313" s="677"/>
      <c r="E1313" s="179"/>
      <c r="F1313" s="179"/>
      <c r="G1313" s="179"/>
      <c r="H1313" s="179"/>
      <c r="I1313" s="1027"/>
      <c r="J1313" s="1027"/>
      <c r="K1313" s="179"/>
      <c r="L1313" s="179"/>
      <c r="M1313" s="179">
        <f>SUM(M1304,M1312)</f>
        <v>0</v>
      </c>
      <c r="N1313" s="179"/>
      <c r="O1313" s="179"/>
      <c r="P1313" s="179"/>
      <c r="Q1313" s="83">
        <f t="shared" ref="Q1313" si="723">SUM(Q1304,Q1312)</f>
        <v>150</v>
      </c>
      <c r="R1313" s="83">
        <f t="shared" ref="R1313" si="724">SUM(R1304,R1312)</f>
        <v>50</v>
      </c>
      <c r="S1313" s="83">
        <f t="shared" si="699"/>
        <v>2.24735</v>
      </c>
      <c r="T1313" s="83"/>
      <c r="U1313" s="83">
        <f t="shared" ref="U1313:V1313" si="725">SUM(U1304,U1312)</f>
        <v>-47.752650000000003</v>
      </c>
      <c r="V1313" s="83">
        <f t="shared" si="725"/>
        <v>0</v>
      </c>
      <c r="W1313" s="83">
        <f>SUM(W1304,W1312)</f>
        <v>2.24735</v>
      </c>
    </row>
    <row r="1314" spans="1:23" x14ac:dyDescent="0.25">
      <c r="A1314" s="254">
        <v>1</v>
      </c>
      <c r="B1314" s="254">
        <v>1</v>
      </c>
      <c r="C1314" s="406"/>
      <c r="D1314" s="406"/>
      <c r="E1314" s="181"/>
      <c r="F1314" s="181"/>
      <c r="G1314" s="181"/>
      <c r="H1314" s="181"/>
      <c r="I1314" s="788"/>
      <c r="J1314" s="788"/>
      <c r="K1314" s="431"/>
      <c r="L1314" s="431"/>
      <c r="M1314" s="431"/>
      <c r="N1314" s="431"/>
      <c r="O1314" s="431"/>
      <c r="P1314" s="431"/>
      <c r="Q1314" s="82"/>
      <c r="R1314" s="82"/>
      <c r="S1314" s="82">
        <f t="shared" si="699"/>
        <v>0</v>
      </c>
      <c r="T1314" s="82"/>
      <c r="U1314" s="82"/>
      <c r="V1314" s="82"/>
      <c r="W1314" s="82"/>
    </row>
    <row r="1315" spans="1:23" ht="29.25" x14ac:dyDescent="0.25">
      <c r="A1315" s="254">
        <v>1</v>
      </c>
      <c r="B1315" s="254">
        <v>1</v>
      </c>
      <c r="C1315" s="1526" t="s">
        <v>334</v>
      </c>
      <c r="D1315" s="492"/>
      <c r="E1315" s="182"/>
      <c r="F1315" s="29"/>
      <c r="G1315" s="182"/>
      <c r="H1315" s="29"/>
      <c r="I1315" s="274"/>
      <c r="J1315" s="274"/>
      <c r="K1315" s="294"/>
      <c r="L1315" s="294"/>
      <c r="M1315" s="294"/>
      <c r="N1315" s="294"/>
      <c r="O1315" s="294"/>
      <c r="P1315" s="294"/>
      <c r="Q1315" s="79"/>
      <c r="R1315" s="221"/>
      <c r="S1315" s="79">
        <f t="shared" si="699"/>
        <v>0</v>
      </c>
      <c r="T1315" s="79"/>
      <c r="U1315" s="79"/>
      <c r="V1315" s="79"/>
      <c r="W1315" s="79"/>
    </row>
    <row r="1316" spans="1:23" x14ac:dyDescent="0.25">
      <c r="A1316" s="254">
        <v>1</v>
      </c>
      <c r="B1316" s="254">
        <v>1</v>
      </c>
      <c r="C1316" s="925" t="s">
        <v>325</v>
      </c>
      <c r="D1316" s="492"/>
      <c r="E1316" s="182">
        <f>E1317</f>
        <v>3800</v>
      </c>
      <c r="F1316" s="182">
        <f>F1317</f>
        <v>1267</v>
      </c>
      <c r="G1316" s="182">
        <f>G1317</f>
        <v>1012</v>
      </c>
      <c r="H1316" s="29">
        <f>G1316/F1316*100</f>
        <v>79.873717442778215</v>
      </c>
      <c r="I1316" s="274"/>
      <c r="J1316" s="274"/>
      <c r="K1316" s="294"/>
      <c r="L1316" s="294"/>
      <c r="M1316" s="294"/>
      <c r="N1316" s="294"/>
      <c r="O1316" s="294"/>
      <c r="P1316" s="294"/>
      <c r="Q1316" s="79"/>
      <c r="R1316" s="82"/>
      <c r="S1316" s="79">
        <f t="shared" si="699"/>
        <v>0</v>
      </c>
      <c r="T1316" s="79"/>
      <c r="U1316" s="79"/>
      <c r="V1316" s="79"/>
      <c r="W1316" s="79"/>
    </row>
    <row r="1317" spans="1:23" x14ac:dyDescent="0.25">
      <c r="A1317" s="254">
        <v>1</v>
      </c>
      <c r="B1317" s="254">
        <v>1</v>
      </c>
      <c r="C1317" s="925" t="s">
        <v>326</v>
      </c>
      <c r="D1317" s="492"/>
      <c r="E1317" s="35">
        <v>3800</v>
      </c>
      <c r="F1317" s="29">
        <f>ROUND(E1317/12*$C$4,0)</f>
        <v>1267</v>
      </c>
      <c r="G1317" s="35">
        <v>1012</v>
      </c>
      <c r="H1317" s="29">
        <f>G1317/F1317*100</f>
        <v>79.873717442778215</v>
      </c>
      <c r="I1317" s="274"/>
      <c r="J1317" s="274"/>
      <c r="K1317" s="294"/>
      <c r="L1317" s="294"/>
      <c r="M1317" s="294"/>
      <c r="N1317" s="294"/>
      <c r="O1317" s="294"/>
      <c r="P1317" s="294"/>
      <c r="Q1317" s="79"/>
      <c r="R1317" s="79"/>
      <c r="S1317" s="79">
        <f t="shared" si="699"/>
        <v>0</v>
      </c>
      <c r="T1317" s="79"/>
      <c r="U1317" s="79"/>
      <c r="V1317" s="79"/>
      <c r="W1317" s="79"/>
    </row>
    <row r="1318" spans="1:23" x14ac:dyDescent="0.25">
      <c r="A1318" s="254">
        <v>1</v>
      </c>
      <c r="B1318" s="254">
        <v>1</v>
      </c>
      <c r="C1318" s="925" t="s">
        <v>327</v>
      </c>
      <c r="D1318" s="492"/>
      <c r="E1318" s="182">
        <v>0</v>
      </c>
      <c r="F1318" s="182">
        <f t="shared" ref="F1318" si="726">F1319</f>
        <v>0</v>
      </c>
      <c r="G1318" s="182">
        <f>G1319</f>
        <v>0</v>
      </c>
      <c r="H1318" s="29" t="e">
        <f>G1318/F1318*100</f>
        <v>#DIV/0!</v>
      </c>
      <c r="I1318" s="274"/>
      <c r="J1318" s="274"/>
      <c r="K1318" s="294"/>
      <c r="L1318" s="294"/>
      <c r="M1318" s="294"/>
      <c r="N1318" s="294"/>
      <c r="O1318" s="294"/>
      <c r="P1318" s="294"/>
      <c r="Q1318" s="79"/>
      <c r="R1318" s="79"/>
      <c r="S1318" s="79">
        <f t="shared" si="699"/>
        <v>0</v>
      </c>
      <c r="T1318" s="79"/>
      <c r="U1318" s="79"/>
      <c r="V1318" s="79"/>
      <c r="W1318" s="79"/>
    </row>
    <row r="1319" spans="1:23" ht="29.25" x14ac:dyDescent="0.25">
      <c r="A1319" s="254">
        <v>1</v>
      </c>
      <c r="B1319" s="254">
        <v>1</v>
      </c>
      <c r="C1319" s="925" t="s">
        <v>328</v>
      </c>
      <c r="D1319" s="492"/>
      <c r="E1319" s="35">
        <v>0</v>
      </c>
      <c r="F1319" s="29">
        <f>ROUND(E1319/12*$C$4,0)</f>
        <v>0</v>
      </c>
      <c r="G1319" s="35">
        <v>0</v>
      </c>
      <c r="H1319" s="29" t="e">
        <f>G1319/F1319*100</f>
        <v>#DIV/0!</v>
      </c>
      <c r="I1319" s="274"/>
      <c r="J1319" s="274"/>
      <c r="K1319" s="294"/>
      <c r="L1319" s="294"/>
      <c r="M1319" s="294"/>
      <c r="N1319" s="294"/>
      <c r="O1319" s="294"/>
      <c r="P1319" s="294"/>
      <c r="Q1319" s="79"/>
      <c r="R1319" s="79"/>
      <c r="S1319" s="79">
        <f t="shared" si="699"/>
        <v>0</v>
      </c>
      <c r="T1319" s="79"/>
      <c r="U1319" s="79"/>
      <c r="V1319" s="79"/>
      <c r="W1319" s="79"/>
    </row>
    <row r="1320" spans="1:23" ht="15.75" thickBot="1" x14ac:dyDescent="0.3">
      <c r="C1320" s="20" t="s">
        <v>343</v>
      </c>
      <c r="D1320" s="945"/>
      <c r="E1320" s="182">
        <f>SUM(E1318,E1316)</f>
        <v>3800</v>
      </c>
      <c r="F1320" s="182">
        <f t="shared" ref="F1320" si="727">SUM(F1318,F1316)</f>
        <v>1267</v>
      </c>
      <c r="G1320" s="182">
        <f>SUM(G1316,G1318)</f>
        <v>1012</v>
      </c>
      <c r="H1320" s="468">
        <f>G1320/F1320*100</f>
        <v>79.873717442778215</v>
      </c>
      <c r="I1320" s="819"/>
      <c r="J1320" s="819"/>
      <c r="K1320" s="800"/>
      <c r="L1320" s="800"/>
      <c r="M1320" s="800"/>
      <c r="N1320" s="800"/>
      <c r="O1320" s="800"/>
      <c r="P1320" s="800"/>
      <c r="Q1320" s="118">
        <v>9368.6</v>
      </c>
      <c r="R1320" s="118">
        <f t="shared" ref="R1320" si="728">Q1320/12*$C$4</f>
        <v>3122.8666666666668</v>
      </c>
      <c r="S1320" s="118">
        <f t="shared" si="699"/>
        <v>2820.2391199999997</v>
      </c>
      <c r="T1320" s="118"/>
      <c r="U1320" s="118">
        <f>S1320-R1320</f>
        <v>-302.62754666666706</v>
      </c>
      <c r="V1320" s="118">
        <v>0</v>
      </c>
      <c r="W1320" s="118">
        <v>2820.2391199999997</v>
      </c>
    </row>
    <row r="1321" spans="1:23" ht="15.75" thickBot="1" x14ac:dyDescent="0.3">
      <c r="A1321" s="254">
        <v>1</v>
      </c>
      <c r="B1321" s="254">
        <v>1</v>
      </c>
      <c r="C1321" s="830" t="s">
        <v>17</v>
      </c>
      <c r="D1321" s="830"/>
      <c r="E1321" s="183"/>
      <c r="F1321" s="183"/>
      <c r="G1321" s="183"/>
      <c r="H1321" s="183"/>
      <c r="I1321" s="863"/>
      <c r="J1321" s="863"/>
      <c r="K1321" s="923"/>
      <c r="L1321" s="923"/>
      <c r="M1321" s="923"/>
      <c r="N1321" s="923"/>
      <c r="O1321" s="923"/>
      <c r="P1321" s="923"/>
      <c r="Q1321" s="83">
        <f>Q1320</f>
        <v>9368.6</v>
      </c>
      <c r="R1321" s="83">
        <f t="shared" ref="R1321:W1321" si="729">R1320</f>
        <v>3122.8666666666668</v>
      </c>
      <c r="S1321" s="83">
        <f t="shared" si="729"/>
        <v>2820.2391199999997</v>
      </c>
      <c r="T1321" s="83">
        <f t="shared" si="729"/>
        <v>0</v>
      </c>
      <c r="U1321" s="83">
        <f t="shared" si="729"/>
        <v>-302.62754666666706</v>
      </c>
      <c r="V1321" s="83">
        <f t="shared" si="729"/>
        <v>0</v>
      </c>
      <c r="W1321" s="83">
        <f t="shared" si="729"/>
        <v>2820.2391199999997</v>
      </c>
    </row>
    <row r="1322" spans="1:23" ht="15" customHeight="1" x14ac:dyDescent="0.25">
      <c r="A1322" s="254">
        <v>1</v>
      </c>
      <c r="B1322" s="254">
        <v>1</v>
      </c>
      <c r="C1322" s="1837" t="s">
        <v>335</v>
      </c>
      <c r="D1322" s="1752"/>
      <c r="E1322" s="164"/>
      <c r="F1322" s="164"/>
      <c r="G1322" s="164"/>
      <c r="H1322" s="164"/>
      <c r="I1322" s="990"/>
      <c r="J1322" s="990"/>
      <c r="K1322" s="992"/>
      <c r="L1322" s="992"/>
      <c r="M1322" s="992"/>
      <c r="N1322" s="992"/>
      <c r="O1322" s="992"/>
      <c r="P1322" s="992"/>
      <c r="Q1322" s="82"/>
      <c r="R1322" s="82"/>
      <c r="S1322" s="82">
        <f t="shared" si="699"/>
        <v>0</v>
      </c>
      <c r="T1322" s="82"/>
      <c r="U1322" s="82"/>
      <c r="V1322" s="82"/>
      <c r="W1322" s="82"/>
    </row>
    <row r="1323" spans="1:23" x14ac:dyDescent="0.25">
      <c r="A1323" s="254">
        <v>1</v>
      </c>
      <c r="B1323" s="254">
        <v>1</v>
      </c>
      <c r="C1323" s="1838"/>
      <c r="D1323" s="454"/>
      <c r="E1323" s="5"/>
      <c r="F1323" s="5"/>
      <c r="G1323" s="5"/>
      <c r="H1323" s="5"/>
      <c r="I1323" s="278"/>
      <c r="J1323" s="278"/>
      <c r="K1323" s="169"/>
      <c r="L1323" s="169"/>
      <c r="M1323" s="169"/>
      <c r="N1323" s="169"/>
      <c r="O1323" s="169"/>
      <c r="P1323" s="169"/>
      <c r="Q1323" s="79"/>
      <c r="R1323" s="79"/>
      <c r="S1323" s="79">
        <f t="shared" si="699"/>
        <v>0</v>
      </c>
      <c r="T1323" s="79"/>
      <c r="U1323" s="79"/>
      <c r="V1323" s="79"/>
      <c r="W1323" s="79"/>
    </row>
    <row r="1324" spans="1:23" x14ac:dyDescent="0.25">
      <c r="A1324" s="254">
        <v>1</v>
      </c>
      <c r="B1324" s="254">
        <v>1</v>
      </c>
      <c r="C1324" s="1007" t="s">
        <v>5</v>
      </c>
      <c r="D1324" s="1007"/>
      <c r="E1324" s="5"/>
      <c r="F1324" s="5"/>
      <c r="G1324" s="5"/>
      <c r="H1324" s="5"/>
      <c r="I1324" s="278"/>
      <c r="J1324" s="278"/>
      <c r="K1324" s="169"/>
      <c r="L1324" s="169"/>
      <c r="M1324" s="169"/>
      <c r="N1324" s="169"/>
      <c r="O1324" s="169"/>
      <c r="P1324" s="169"/>
      <c r="Q1324" s="79"/>
      <c r="R1324" s="79"/>
      <c r="S1324" s="79">
        <f t="shared" si="699"/>
        <v>0</v>
      </c>
      <c r="T1324" s="79"/>
      <c r="U1324" s="79"/>
      <c r="V1324" s="79"/>
      <c r="W1324" s="79"/>
    </row>
    <row r="1325" spans="1:23" x14ac:dyDescent="0.25">
      <c r="A1325" s="254">
        <v>1</v>
      </c>
      <c r="B1325" s="254">
        <v>1</v>
      </c>
      <c r="C1325" s="28" t="s">
        <v>63</v>
      </c>
      <c r="D1325" s="1133">
        <v>340</v>
      </c>
      <c r="E1325" s="40">
        <v>30</v>
      </c>
      <c r="F1325" s="29">
        <f t="shared" ref="F1325:F1336" si="730">E1325/12*$C$4</f>
        <v>10</v>
      </c>
      <c r="G1325" s="29">
        <v>8</v>
      </c>
      <c r="H1325" s="29">
        <f t="shared" ref="H1325:H1338" si="731">G1325/F1325*100</f>
        <v>80</v>
      </c>
      <c r="I1325" s="32">
        <v>9.8000000000000007</v>
      </c>
      <c r="J1325" s="32">
        <f t="shared" ref="J1325:J1337" si="732">M1325/G1325</f>
        <v>7.5</v>
      </c>
      <c r="K1325" s="226">
        <f t="shared" ref="K1325:K1336" si="733">ROUND(E1325*I1325,0)</f>
        <v>294</v>
      </c>
      <c r="L1325" s="226">
        <f t="shared" ref="L1325:L1336" si="734">ROUND(K1325/12*$C$4,0)</f>
        <v>98</v>
      </c>
      <c r="M1325" s="226">
        <v>60</v>
      </c>
      <c r="N1325" s="226">
        <f t="shared" ref="N1325:N1337" si="735">M1325/L1325*100</f>
        <v>61.224489795918366</v>
      </c>
      <c r="O1325" s="226">
        <f t="shared" ref="O1325:O1336" si="736">ROUND(K1325/D1325,0)</f>
        <v>1</v>
      </c>
      <c r="P1325" s="226">
        <f t="shared" ref="P1325:P1337" si="737">M1325/$C$4*12/O1325</f>
        <v>180</v>
      </c>
      <c r="Q1325" s="79"/>
      <c r="R1325" s="79"/>
      <c r="S1325" s="79">
        <f t="shared" si="699"/>
        <v>0</v>
      </c>
      <c r="T1325" s="79"/>
      <c r="U1325" s="79"/>
      <c r="V1325" s="79"/>
      <c r="W1325" s="79"/>
    </row>
    <row r="1326" spans="1:23" x14ac:dyDescent="0.25">
      <c r="A1326" s="254">
        <v>1</v>
      </c>
      <c r="B1326" s="254">
        <v>1</v>
      </c>
      <c r="C1326" s="28" t="s">
        <v>76</v>
      </c>
      <c r="D1326" s="1133">
        <v>340</v>
      </c>
      <c r="E1326" s="41">
        <v>10</v>
      </c>
      <c r="F1326" s="29">
        <f t="shared" si="730"/>
        <v>3.3333333333333335</v>
      </c>
      <c r="G1326" s="29">
        <v>1</v>
      </c>
      <c r="H1326" s="29">
        <f t="shared" si="731"/>
        <v>30</v>
      </c>
      <c r="I1326" s="1134">
        <v>11.4</v>
      </c>
      <c r="J1326" s="32">
        <f t="shared" si="732"/>
        <v>7</v>
      </c>
      <c r="K1326" s="226">
        <f t="shared" si="733"/>
        <v>114</v>
      </c>
      <c r="L1326" s="226">
        <f t="shared" si="734"/>
        <v>38</v>
      </c>
      <c r="M1326" s="226">
        <v>7</v>
      </c>
      <c r="N1326" s="226">
        <f t="shared" si="735"/>
        <v>18.421052631578945</v>
      </c>
      <c r="O1326" s="226">
        <f t="shared" si="736"/>
        <v>0</v>
      </c>
      <c r="P1326" s="226" t="e">
        <f t="shared" si="737"/>
        <v>#DIV/0!</v>
      </c>
      <c r="Q1326" s="79"/>
      <c r="R1326" s="79"/>
      <c r="S1326" s="79">
        <f t="shared" si="699"/>
        <v>0</v>
      </c>
      <c r="T1326" s="79"/>
      <c r="U1326" s="79"/>
      <c r="V1326" s="79"/>
      <c r="W1326" s="79"/>
    </row>
    <row r="1327" spans="1:23" x14ac:dyDescent="0.25">
      <c r="A1327" s="254">
        <v>1</v>
      </c>
      <c r="B1327" s="254">
        <v>1</v>
      </c>
      <c r="C1327" s="28" t="s">
        <v>26</v>
      </c>
      <c r="D1327" s="1133">
        <v>340</v>
      </c>
      <c r="E1327" s="41">
        <v>5</v>
      </c>
      <c r="F1327" s="29">
        <f t="shared" si="730"/>
        <v>1.6666666666666667</v>
      </c>
      <c r="G1327" s="29">
        <v>3</v>
      </c>
      <c r="H1327" s="29">
        <f t="shared" si="731"/>
        <v>179.99999999999997</v>
      </c>
      <c r="I1327" s="1134">
        <v>6.3</v>
      </c>
      <c r="J1327" s="32">
        <f t="shared" si="732"/>
        <v>7</v>
      </c>
      <c r="K1327" s="226">
        <f t="shared" si="733"/>
        <v>32</v>
      </c>
      <c r="L1327" s="226">
        <f t="shared" si="734"/>
        <v>11</v>
      </c>
      <c r="M1327" s="226">
        <v>21</v>
      </c>
      <c r="N1327" s="226">
        <f t="shared" si="735"/>
        <v>190.90909090909091</v>
      </c>
      <c r="O1327" s="226">
        <f t="shared" si="736"/>
        <v>0</v>
      </c>
      <c r="P1327" s="226" t="e">
        <f t="shared" si="737"/>
        <v>#DIV/0!</v>
      </c>
      <c r="Q1327" s="79"/>
      <c r="R1327" s="79"/>
      <c r="S1327" s="79">
        <f t="shared" si="699"/>
        <v>0</v>
      </c>
      <c r="T1327" s="79"/>
      <c r="U1327" s="79"/>
      <c r="V1327" s="79"/>
      <c r="W1327" s="79"/>
    </row>
    <row r="1328" spans="1:23" x14ac:dyDescent="0.25">
      <c r="A1328" s="254">
        <v>1</v>
      </c>
      <c r="B1328" s="254">
        <v>1</v>
      </c>
      <c r="C1328" s="28" t="s">
        <v>8</v>
      </c>
      <c r="D1328" s="1133">
        <v>340</v>
      </c>
      <c r="E1328" s="41">
        <v>40</v>
      </c>
      <c r="F1328" s="29">
        <f t="shared" si="730"/>
        <v>13.333333333333334</v>
      </c>
      <c r="G1328" s="29">
        <v>18</v>
      </c>
      <c r="H1328" s="29">
        <f t="shared" si="731"/>
        <v>135</v>
      </c>
      <c r="I1328" s="1134">
        <v>10.8</v>
      </c>
      <c r="J1328" s="32">
        <f t="shared" si="732"/>
        <v>7.7222222222222223</v>
      </c>
      <c r="K1328" s="226">
        <f t="shared" si="733"/>
        <v>432</v>
      </c>
      <c r="L1328" s="226">
        <f t="shared" si="734"/>
        <v>144</v>
      </c>
      <c r="M1328" s="226">
        <v>139</v>
      </c>
      <c r="N1328" s="226">
        <f t="shared" si="735"/>
        <v>96.527777777777786</v>
      </c>
      <c r="O1328" s="226">
        <f t="shared" si="736"/>
        <v>1</v>
      </c>
      <c r="P1328" s="226">
        <f t="shared" si="737"/>
        <v>417</v>
      </c>
      <c r="Q1328" s="79"/>
      <c r="R1328" s="79"/>
      <c r="S1328" s="79">
        <f t="shared" si="699"/>
        <v>0</v>
      </c>
      <c r="T1328" s="79"/>
      <c r="U1328" s="79"/>
      <c r="V1328" s="79"/>
      <c r="W1328" s="79"/>
    </row>
    <row r="1329" spans="1:23" x14ac:dyDescent="0.25">
      <c r="A1329" s="254">
        <v>1</v>
      </c>
      <c r="B1329" s="254">
        <v>1</v>
      </c>
      <c r="C1329" s="28" t="s">
        <v>9</v>
      </c>
      <c r="D1329" s="1133">
        <v>340</v>
      </c>
      <c r="E1329" s="41">
        <v>20</v>
      </c>
      <c r="F1329" s="29">
        <f t="shared" si="730"/>
        <v>6.666666666666667</v>
      </c>
      <c r="G1329" s="29">
        <v>15</v>
      </c>
      <c r="H1329" s="29">
        <f t="shared" si="731"/>
        <v>225</v>
      </c>
      <c r="I1329" s="1134">
        <v>8.5</v>
      </c>
      <c r="J1329" s="32">
        <f t="shared" si="732"/>
        <v>7.2666666666666666</v>
      </c>
      <c r="K1329" s="226">
        <f t="shared" si="733"/>
        <v>170</v>
      </c>
      <c r="L1329" s="226">
        <f t="shared" si="734"/>
        <v>57</v>
      </c>
      <c r="M1329" s="226">
        <v>109</v>
      </c>
      <c r="N1329" s="226">
        <f t="shared" si="735"/>
        <v>191.2280701754386</v>
      </c>
      <c r="O1329" s="226">
        <f t="shared" si="736"/>
        <v>1</v>
      </c>
      <c r="P1329" s="226">
        <f t="shared" si="737"/>
        <v>327</v>
      </c>
      <c r="Q1329" s="79"/>
      <c r="R1329" s="79"/>
      <c r="S1329" s="79">
        <f t="shared" si="699"/>
        <v>0</v>
      </c>
      <c r="T1329" s="79"/>
      <c r="U1329" s="79"/>
      <c r="V1329" s="79"/>
      <c r="W1329" s="79"/>
    </row>
    <row r="1330" spans="1:23" x14ac:dyDescent="0.25">
      <c r="A1330" s="254">
        <v>1</v>
      </c>
      <c r="B1330" s="254">
        <v>1</v>
      </c>
      <c r="C1330" s="28" t="s">
        <v>29</v>
      </c>
      <c r="D1330" s="1133">
        <v>340</v>
      </c>
      <c r="E1330" s="42">
        <v>3</v>
      </c>
      <c r="F1330" s="29">
        <f t="shared" si="730"/>
        <v>1</v>
      </c>
      <c r="G1330" s="29">
        <v>5</v>
      </c>
      <c r="H1330" s="29">
        <f t="shared" si="731"/>
        <v>500</v>
      </c>
      <c r="I1330" s="1134">
        <v>10.8</v>
      </c>
      <c r="J1330" s="32">
        <f t="shared" si="732"/>
        <v>9</v>
      </c>
      <c r="K1330" s="226">
        <f t="shared" si="733"/>
        <v>32</v>
      </c>
      <c r="L1330" s="226">
        <f t="shared" si="734"/>
        <v>11</v>
      </c>
      <c r="M1330" s="226">
        <v>45</v>
      </c>
      <c r="N1330" s="226">
        <f t="shared" si="735"/>
        <v>409.09090909090907</v>
      </c>
      <c r="O1330" s="226">
        <f t="shared" si="736"/>
        <v>0</v>
      </c>
      <c r="P1330" s="226" t="e">
        <f t="shared" si="737"/>
        <v>#DIV/0!</v>
      </c>
      <c r="Q1330" s="79"/>
      <c r="R1330" s="79"/>
      <c r="S1330" s="79">
        <f t="shared" si="699"/>
        <v>0</v>
      </c>
      <c r="T1330" s="79"/>
      <c r="U1330" s="79"/>
      <c r="V1330" s="79"/>
      <c r="W1330" s="79"/>
    </row>
    <row r="1331" spans="1:23" x14ac:dyDescent="0.25">
      <c r="A1331" s="254">
        <v>1</v>
      </c>
      <c r="B1331" s="254">
        <v>1</v>
      </c>
      <c r="C1331" s="28" t="s">
        <v>23</v>
      </c>
      <c r="D1331" s="1133">
        <v>340</v>
      </c>
      <c r="E1331" s="42">
        <v>7</v>
      </c>
      <c r="F1331" s="29">
        <f t="shared" si="730"/>
        <v>2.3333333333333335</v>
      </c>
      <c r="G1331" s="29">
        <v>3</v>
      </c>
      <c r="H1331" s="29">
        <f t="shared" si="731"/>
        <v>128.57142857142856</v>
      </c>
      <c r="I1331" s="1134">
        <v>11.1</v>
      </c>
      <c r="J1331" s="32">
        <f t="shared" si="732"/>
        <v>11.333333333333334</v>
      </c>
      <c r="K1331" s="226">
        <f t="shared" si="733"/>
        <v>78</v>
      </c>
      <c r="L1331" s="226">
        <f t="shared" si="734"/>
        <v>26</v>
      </c>
      <c r="M1331" s="226">
        <v>34</v>
      </c>
      <c r="N1331" s="226">
        <f t="shared" si="735"/>
        <v>130.76923076923077</v>
      </c>
      <c r="O1331" s="226">
        <f t="shared" si="736"/>
        <v>0</v>
      </c>
      <c r="P1331" s="226" t="e">
        <f t="shared" si="737"/>
        <v>#DIV/0!</v>
      </c>
      <c r="Q1331" s="79"/>
      <c r="R1331" s="79"/>
      <c r="S1331" s="79">
        <f t="shared" si="699"/>
        <v>0</v>
      </c>
      <c r="T1331" s="79"/>
      <c r="U1331" s="79"/>
      <c r="V1331" s="79"/>
      <c r="W1331" s="79"/>
    </row>
    <row r="1332" spans="1:23" x14ac:dyDescent="0.25">
      <c r="A1332" s="254">
        <v>1</v>
      </c>
      <c r="B1332" s="254">
        <v>1</v>
      </c>
      <c r="C1332" s="28" t="s">
        <v>10</v>
      </c>
      <c r="D1332" s="1133">
        <v>340</v>
      </c>
      <c r="E1332" s="42">
        <v>10</v>
      </c>
      <c r="F1332" s="29">
        <f t="shared" si="730"/>
        <v>3.3333333333333335</v>
      </c>
      <c r="G1332" s="29">
        <v>2</v>
      </c>
      <c r="H1332" s="29">
        <f t="shared" si="731"/>
        <v>60</v>
      </c>
      <c r="I1332" s="1134">
        <v>10.1</v>
      </c>
      <c r="J1332" s="32">
        <f t="shared" si="732"/>
        <v>15</v>
      </c>
      <c r="K1332" s="226">
        <f t="shared" si="733"/>
        <v>101</v>
      </c>
      <c r="L1332" s="226">
        <f t="shared" si="734"/>
        <v>34</v>
      </c>
      <c r="M1332" s="226">
        <v>30</v>
      </c>
      <c r="N1332" s="226">
        <f t="shared" si="735"/>
        <v>88.235294117647058</v>
      </c>
      <c r="O1332" s="226">
        <f t="shared" si="736"/>
        <v>0</v>
      </c>
      <c r="P1332" s="226" t="e">
        <f t="shared" si="737"/>
        <v>#DIV/0!</v>
      </c>
      <c r="Q1332" s="79"/>
      <c r="R1332" s="79"/>
      <c r="S1332" s="79">
        <f t="shared" si="699"/>
        <v>0</v>
      </c>
      <c r="T1332" s="79"/>
      <c r="U1332" s="79"/>
      <c r="V1332" s="79"/>
      <c r="W1332" s="79"/>
    </row>
    <row r="1333" spans="1:23" x14ac:dyDescent="0.25">
      <c r="A1333" s="254">
        <v>1</v>
      </c>
      <c r="B1333" s="254">
        <v>1</v>
      </c>
      <c r="C1333" s="28" t="s">
        <v>21</v>
      </c>
      <c r="D1333" s="1133">
        <v>340</v>
      </c>
      <c r="E1333" s="42">
        <v>20</v>
      </c>
      <c r="F1333" s="29">
        <f t="shared" si="730"/>
        <v>6.666666666666667</v>
      </c>
      <c r="G1333" s="29">
        <v>7</v>
      </c>
      <c r="H1333" s="29">
        <f t="shared" si="731"/>
        <v>105</v>
      </c>
      <c r="I1333" s="1134">
        <v>8.1999999999999993</v>
      </c>
      <c r="J1333" s="32">
        <f t="shared" si="732"/>
        <v>6.7142857142857144</v>
      </c>
      <c r="K1333" s="226">
        <f t="shared" si="733"/>
        <v>164</v>
      </c>
      <c r="L1333" s="226">
        <f t="shared" si="734"/>
        <v>55</v>
      </c>
      <c r="M1333" s="226">
        <v>47</v>
      </c>
      <c r="N1333" s="226">
        <f t="shared" si="735"/>
        <v>85.454545454545453</v>
      </c>
      <c r="O1333" s="226">
        <f t="shared" si="736"/>
        <v>0</v>
      </c>
      <c r="P1333" s="226" t="e">
        <f t="shared" si="737"/>
        <v>#DIV/0!</v>
      </c>
      <c r="Q1333" s="79"/>
      <c r="R1333" s="79"/>
      <c r="S1333" s="79">
        <f t="shared" si="699"/>
        <v>0</v>
      </c>
      <c r="T1333" s="79"/>
      <c r="U1333" s="79"/>
      <c r="V1333" s="79"/>
      <c r="W1333" s="79"/>
    </row>
    <row r="1334" spans="1:23" x14ac:dyDescent="0.25">
      <c r="A1334" s="254">
        <v>1</v>
      </c>
      <c r="B1334" s="254">
        <v>1</v>
      </c>
      <c r="C1334" s="1528" t="s">
        <v>102</v>
      </c>
      <c r="D1334" s="1133">
        <v>340</v>
      </c>
      <c r="E1334" s="42">
        <v>15</v>
      </c>
      <c r="F1334" s="29">
        <f t="shared" si="730"/>
        <v>5</v>
      </c>
      <c r="G1334" s="29">
        <v>4</v>
      </c>
      <c r="H1334" s="29">
        <f t="shared" si="731"/>
        <v>80</v>
      </c>
      <c r="I1334" s="1134">
        <v>11</v>
      </c>
      <c r="J1334" s="32">
        <f t="shared" si="732"/>
        <v>11.75</v>
      </c>
      <c r="K1334" s="226">
        <f t="shared" si="733"/>
        <v>165</v>
      </c>
      <c r="L1334" s="226">
        <f t="shared" si="734"/>
        <v>55</v>
      </c>
      <c r="M1334" s="226">
        <v>47</v>
      </c>
      <c r="N1334" s="226">
        <f t="shared" si="735"/>
        <v>85.454545454545453</v>
      </c>
      <c r="O1334" s="226">
        <f t="shared" si="736"/>
        <v>0</v>
      </c>
      <c r="P1334" s="226" t="e">
        <f t="shared" si="737"/>
        <v>#DIV/0!</v>
      </c>
      <c r="Q1334" s="79"/>
      <c r="R1334" s="79"/>
      <c r="S1334" s="79">
        <f t="shared" si="699"/>
        <v>0</v>
      </c>
      <c r="T1334" s="79"/>
      <c r="U1334" s="79"/>
      <c r="V1334" s="79"/>
      <c r="W1334" s="79"/>
    </row>
    <row r="1335" spans="1:23" x14ac:dyDescent="0.25">
      <c r="A1335" s="254">
        <v>1</v>
      </c>
      <c r="B1335" s="254">
        <v>1</v>
      </c>
      <c r="C1335" s="1528" t="s">
        <v>96</v>
      </c>
      <c r="D1335" s="1133">
        <v>340</v>
      </c>
      <c r="E1335" s="42">
        <v>3</v>
      </c>
      <c r="F1335" s="29">
        <f t="shared" si="730"/>
        <v>1</v>
      </c>
      <c r="G1335" s="29">
        <v>1</v>
      </c>
      <c r="H1335" s="29">
        <f t="shared" si="731"/>
        <v>100</v>
      </c>
      <c r="I1335" s="1134">
        <v>8.5</v>
      </c>
      <c r="J1335" s="32">
        <f t="shared" si="732"/>
        <v>12</v>
      </c>
      <c r="K1335" s="226">
        <f t="shared" si="733"/>
        <v>26</v>
      </c>
      <c r="L1335" s="226">
        <f t="shared" si="734"/>
        <v>9</v>
      </c>
      <c r="M1335" s="226">
        <v>12</v>
      </c>
      <c r="N1335" s="226">
        <f t="shared" si="735"/>
        <v>133.33333333333331</v>
      </c>
      <c r="O1335" s="226">
        <f t="shared" si="736"/>
        <v>0</v>
      </c>
      <c r="P1335" s="226" t="e">
        <f t="shared" si="737"/>
        <v>#DIV/0!</v>
      </c>
      <c r="Q1335" s="79"/>
      <c r="R1335" s="79"/>
      <c r="S1335" s="79">
        <f t="shared" si="699"/>
        <v>0</v>
      </c>
      <c r="T1335" s="79"/>
      <c r="U1335" s="79"/>
      <c r="V1335" s="79"/>
      <c r="W1335" s="79"/>
    </row>
    <row r="1336" spans="1:23" x14ac:dyDescent="0.25">
      <c r="A1336" s="254">
        <v>1</v>
      </c>
      <c r="B1336" s="254">
        <v>1</v>
      </c>
      <c r="C1336" s="1599" t="s">
        <v>136</v>
      </c>
      <c r="D1336" s="1135">
        <v>340</v>
      </c>
      <c r="E1336" s="43">
        <v>2</v>
      </c>
      <c r="F1336" s="31">
        <f t="shared" si="730"/>
        <v>0.66666666666666663</v>
      </c>
      <c r="G1336" s="29">
        <v>5</v>
      </c>
      <c r="H1336" s="31">
        <f t="shared" si="731"/>
        <v>750</v>
      </c>
      <c r="I1336" s="1136">
        <v>11.5</v>
      </c>
      <c r="J1336" s="34">
        <f t="shared" si="732"/>
        <v>11.6</v>
      </c>
      <c r="K1336" s="300">
        <f t="shared" si="733"/>
        <v>23</v>
      </c>
      <c r="L1336" s="300">
        <f t="shared" si="734"/>
        <v>8</v>
      </c>
      <c r="M1336" s="300">
        <v>58</v>
      </c>
      <c r="N1336" s="300">
        <f t="shared" si="735"/>
        <v>725</v>
      </c>
      <c r="O1336" s="300">
        <f t="shared" si="736"/>
        <v>0</v>
      </c>
      <c r="P1336" s="300" t="e">
        <f t="shared" si="737"/>
        <v>#DIV/0!</v>
      </c>
      <c r="Q1336" s="221"/>
      <c r="R1336" s="221"/>
      <c r="S1336" s="221">
        <f t="shared" si="699"/>
        <v>0</v>
      </c>
      <c r="T1336" s="221"/>
      <c r="U1336" s="221"/>
      <c r="V1336" s="221"/>
      <c r="W1336" s="221"/>
    </row>
    <row r="1337" spans="1:23" x14ac:dyDescent="0.25">
      <c r="A1337" s="254">
        <v>1</v>
      </c>
      <c r="B1337" s="254">
        <v>1</v>
      </c>
      <c r="C1337" s="986" t="s">
        <v>7</v>
      </c>
      <c r="D1337" s="986"/>
      <c r="E1337" s="106">
        <f>SUM(E1325:E1336)</f>
        <v>165</v>
      </c>
      <c r="F1337" s="106">
        <f>SUM(F1325:F1336)</f>
        <v>55</v>
      </c>
      <c r="G1337" s="106">
        <f>SUM(G1325:G1336)</f>
        <v>72</v>
      </c>
      <c r="H1337" s="106">
        <f t="shared" si="731"/>
        <v>130.90909090909091</v>
      </c>
      <c r="I1337" s="630">
        <f>IF(E1337=0,0,K1337/E1337)</f>
        <v>9.8848484848484848</v>
      </c>
      <c r="J1337" s="630">
        <f t="shared" si="732"/>
        <v>8.4583333333333339</v>
      </c>
      <c r="K1337" s="988">
        <f>SUM(K1325:K1336)</f>
        <v>1631</v>
      </c>
      <c r="L1337" s="988">
        <f>SUM(L1325:L1336)</f>
        <v>546</v>
      </c>
      <c r="M1337" s="988">
        <f>SUM(M1325:M1336)</f>
        <v>609</v>
      </c>
      <c r="N1337" s="233">
        <f t="shared" si="735"/>
        <v>111.53846153846155</v>
      </c>
      <c r="O1337" s="898">
        <f>SUM(O1325:O1336)</f>
        <v>3</v>
      </c>
      <c r="P1337" s="233">
        <f t="shared" si="737"/>
        <v>609</v>
      </c>
      <c r="Q1337" s="81">
        <v>11150</v>
      </c>
      <c r="R1337" s="81">
        <f t="shared" ref="R1337:R1338" si="738">Q1337/12*$C$4</f>
        <v>3716.6666666666665</v>
      </c>
      <c r="S1337" s="81">
        <f t="shared" si="699"/>
        <v>3531.1027300000001</v>
      </c>
      <c r="T1337" s="81"/>
      <c r="U1337" s="81">
        <f>S1337-R1337</f>
        <v>-185.56393666666645</v>
      </c>
      <c r="V1337" s="81">
        <v>-57.065779999999997</v>
      </c>
      <c r="W1337" s="81">
        <v>3474.0369500000002</v>
      </c>
    </row>
    <row r="1338" spans="1:23" ht="43.5" x14ac:dyDescent="0.25">
      <c r="A1338" s="254">
        <v>1</v>
      </c>
      <c r="B1338" s="254">
        <v>1</v>
      </c>
      <c r="C1338" s="835" t="s">
        <v>275</v>
      </c>
      <c r="D1338" s="1014"/>
      <c r="E1338" s="181">
        <v>23</v>
      </c>
      <c r="F1338" s="132">
        <f t="shared" ref="F1338" si="739">ROUND(E1338/12*$C$4,0)</f>
        <v>8</v>
      </c>
      <c r="G1338" s="181">
        <v>5</v>
      </c>
      <c r="H1338" s="77">
        <f t="shared" si="731"/>
        <v>62.5</v>
      </c>
      <c r="I1338" s="788"/>
      <c r="J1338" s="788"/>
      <c r="K1338" s="722"/>
      <c r="L1338" s="722"/>
      <c r="M1338" s="722"/>
      <c r="N1338" s="423"/>
      <c r="O1338" s="953"/>
      <c r="P1338" s="423"/>
      <c r="Q1338" s="82">
        <v>4200</v>
      </c>
      <c r="R1338" s="82">
        <f t="shared" si="738"/>
        <v>1400</v>
      </c>
      <c r="S1338" s="82">
        <f t="shared" si="699"/>
        <v>792.76618000000008</v>
      </c>
      <c r="T1338" s="82"/>
      <c r="U1338" s="82">
        <f>S1338-R1338</f>
        <v>-607.23381999999992</v>
      </c>
      <c r="V1338" s="81">
        <v>0</v>
      </c>
      <c r="W1338" s="81">
        <v>792.76618000000008</v>
      </c>
    </row>
    <row r="1339" spans="1:23" x14ac:dyDescent="0.25">
      <c r="A1339" s="254">
        <v>1</v>
      </c>
      <c r="B1339" s="254">
        <v>1</v>
      </c>
      <c r="C1339" s="1600" t="s">
        <v>467</v>
      </c>
      <c r="D1339" s="457"/>
      <c r="E1339" s="182"/>
      <c r="F1339" s="182"/>
      <c r="G1339" s="182"/>
      <c r="H1339" s="182"/>
      <c r="I1339" s="278"/>
      <c r="J1339" s="278"/>
      <c r="K1339" s="169"/>
      <c r="L1339" s="169"/>
      <c r="M1339" s="169"/>
      <c r="N1339" s="169"/>
      <c r="O1339" s="169"/>
      <c r="P1339" s="169"/>
      <c r="Q1339" s="79"/>
      <c r="R1339" s="79"/>
      <c r="S1339" s="79">
        <f t="shared" si="699"/>
        <v>0</v>
      </c>
      <c r="T1339" s="79"/>
      <c r="U1339" s="79"/>
      <c r="V1339" s="79"/>
      <c r="W1339" s="79"/>
    </row>
    <row r="1340" spans="1:23" x14ac:dyDescent="0.25">
      <c r="A1340" s="254">
        <v>1</v>
      </c>
      <c r="B1340" s="254">
        <v>1</v>
      </c>
      <c r="C1340" s="279" t="s">
        <v>361</v>
      </c>
      <c r="D1340" s="279"/>
      <c r="E1340" s="146">
        <f t="shared" ref="E1340:F1340" si="740">E1342+E1343+E1344+E1345+E1341/2.7</f>
        <v>0</v>
      </c>
      <c r="F1340" s="146">
        <f t="shared" si="740"/>
        <v>0</v>
      </c>
      <c r="G1340" s="146">
        <f>G1342+G1343+G1344+G1345+G1341/2.7</f>
        <v>363</v>
      </c>
      <c r="H1340" s="146" t="e">
        <f>G1340/F1340*100</f>
        <v>#DIV/0!</v>
      </c>
      <c r="I1340" s="280"/>
      <c r="J1340" s="280"/>
      <c r="K1340" s="120"/>
      <c r="L1340" s="120"/>
      <c r="M1340" s="120"/>
      <c r="N1340" s="120"/>
      <c r="O1340" s="120"/>
      <c r="P1340" s="120"/>
      <c r="Q1340" s="79"/>
      <c r="R1340" s="79"/>
      <c r="S1340" s="79">
        <f t="shared" si="699"/>
        <v>0</v>
      </c>
      <c r="T1340" s="79"/>
      <c r="U1340" s="79"/>
      <c r="V1340" s="79"/>
      <c r="W1340" s="79"/>
    </row>
    <row r="1341" spans="1:23" x14ac:dyDescent="0.25">
      <c r="C1341" s="8" t="s">
        <v>297</v>
      </c>
      <c r="D1341" s="279"/>
      <c r="E1341" s="146"/>
      <c r="F1341" s="146"/>
      <c r="G1341" s="146"/>
      <c r="H1341" s="146"/>
      <c r="I1341" s="280"/>
      <c r="J1341" s="280"/>
      <c r="K1341" s="120"/>
      <c r="L1341" s="120"/>
      <c r="M1341" s="120"/>
      <c r="N1341" s="120"/>
      <c r="O1341" s="120"/>
      <c r="P1341" s="120"/>
      <c r="Q1341" s="79"/>
      <c r="R1341" s="79"/>
      <c r="S1341" s="79"/>
      <c r="T1341" s="79"/>
      <c r="U1341" s="79"/>
      <c r="V1341" s="79"/>
      <c r="W1341" s="79"/>
    </row>
    <row r="1342" spans="1:23" x14ac:dyDescent="0.25">
      <c r="A1342" s="254">
        <v>1</v>
      </c>
      <c r="B1342" s="254">
        <v>1</v>
      </c>
      <c r="C1342" s="279" t="s">
        <v>302</v>
      </c>
      <c r="D1342" s="279"/>
      <c r="E1342" s="146"/>
      <c r="F1342" s="29">
        <f t="shared" ref="F1342:F1366" si="741">ROUND(E1342/12*$C$4,0)</f>
        <v>0</v>
      </c>
      <c r="G1342" s="146"/>
      <c r="H1342" s="146"/>
      <c r="I1342" s="280"/>
      <c r="J1342" s="280"/>
      <c r="K1342" s="120"/>
      <c r="L1342" s="120"/>
      <c r="M1342" s="120"/>
      <c r="N1342" s="120"/>
      <c r="O1342" s="120"/>
      <c r="P1342" s="120"/>
      <c r="Q1342" s="79"/>
      <c r="R1342" s="79"/>
      <c r="S1342" s="79">
        <f t="shared" si="699"/>
        <v>0</v>
      </c>
      <c r="T1342" s="79"/>
      <c r="U1342" s="79"/>
      <c r="V1342" s="79"/>
      <c r="W1342" s="79"/>
    </row>
    <row r="1343" spans="1:23" ht="30" x14ac:dyDescent="0.25">
      <c r="A1343" s="254">
        <v>1</v>
      </c>
      <c r="B1343" s="254">
        <v>1</v>
      </c>
      <c r="C1343" s="279" t="s">
        <v>303</v>
      </c>
      <c r="D1343" s="279"/>
      <c r="E1343" s="146"/>
      <c r="F1343" s="29">
        <f t="shared" si="741"/>
        <v>0</v>
      </c>
      <c r="G1343" s="146"/>
      <c r="H1343" s="146" t="e">
        <f>G1343/F1343*100</f>
        <v>#DIV/0!</v>
      </c>
      <c r="I1343" s="280"/>
      <c r="J1343" s="280"/>
      <c r="K1343" s="120"/>
      <c r="L1343" s="120"/>
      <c r="M1343" s="120"/>
      <c r="N1343" s="120"/>
      <c r="O1343" s="120"/>
      <c r="P1343" s="120"/>
      <c r="Q1343" s="79"/>
      <c r="R1343" s="79"/>
      <c r="S1343" s="79">
        <f t="shared" si="699"/>
        <v>0</v>
      </c>
      <c r="T1343" s="79"/>
      <c r="U1343" s="79"/>
      <c r="V1343" s="79"/>
      <c r="W1343" s="79"/>
    </row>
    <row r="1344" spans="1:23" ht="30" x14ac:dyDescent="0.25">
      <c r="A1344" s="254">
        <v>1</v>
      </c>
      <c r="B1344" s="254">
        <v>1</v>
      </c>
      <c r="C1344" s="279" t="s">
        <v>304</v>
      </c>
      <c r="D1344" s="279"/>
      <c r="E1344" s="146"/>
      <c r="F1344" s="29">
        <f t="shared" si="741"/>
        <v>0</v>
      </c>
      <c r="G1344" s="146"/>
      <c r="H1344" s="146"/>
      <c r="I1344" s="280"/>
      <c r="J1344" s="280"/>
      <c r="K1344" s="120"/>
      <c r="L1344" s="120"/>
      <c r="M1344" s="120"/>
      <c r="N1344" s="120"/>
      <c r="O1344" s="120"/>
      <c r="P1344" s="120"/>
      <c r="Q1344" s="79"/>
      <c r="R1344" s="79"/>
      <c r="S1344" s="79">
        <f t="shared" si="699"/>
        <v>0</v>
      </c>
      <c r="T1344" s="79"/>
      <c r="U1344" s="79"/>
      <c r="V1344" s="79"/>
      <c r="W1344" s="79"/>
    </row>
    <row r="1345" spans="1:23" x14ac:dyDescent="0.25">
      <c r="A1345" s="254">
        <v>1</v>
      </c>
      <c r="B1345" s="254">
        <v>1</v>
      </c>
      <c r="C1345" s="279" t="s">
        <v>305</v>
      </c>
      <c r="D1345" s="279"/>
      <c r="E1345" s="146"/>
      <c r="F1345" s="29">
        <f t="shared" si="741"/>
        <v>0</v>
      </c>
      <c r="G1345" s="146">
        <v>363</v>
      </c>
      <c r="H1345" s="146" t="e">
        <f>G1345/F1345*100</f>
        <v>#DIV/0!</v>
      </c>
      <c r="I1345" s="280"/>
      <c r="J1345" s="280"/>
      <c r="K1345" s="120"/>
      <c r="L1345" s="120"/>
      <c r="M1345" s="120"/>
      <c r="N1345" s="120"/>
      <c r="O1345" s="120"/>
      <c r="P1345" s="120"/>
      <c r="Q1345" s="79"/>
      <c r="R1345" s="79"/>
      <c r="S1345" s="79">
        <f t="shared" si="699"/>
        <v>0</v>
      </c>
      <c r="T1345" s="79"/>
      <c r="U1345" s="79"/>
      <c r="V1345" s="79"/>
      <c r="W1345" s="79"/>
    </row>
    <row r="1346" spans="1:23" x14ac:dyDescent="0.25">
      <c r="A1346" s="254">
        <v>1</v>
      </c>
      <c r="B1346" s="254">
        <v>1</v>
      </c>
      <c r="C1346" s="279" t="s">
        <v>360</v>
      </c>
      <c r="D1346" s="279"/>
      <c r="E1346" s="146"/>
      <c r="F1346" s="29">
        <f t="shared" ref="F1346:G1346" si="742">F1347+F1348/8.5</f>
        <v>0</v>
      </c>
      <c r="G1346" s="146">
        <f t="shared" si="742"/>
        <v>88.537647058823524</v>
      </c>
      <c r="H1346" s="146" t="e">
        <f>G1346/F1346*100</f>
        <v>#DIV/0!</v>
      </c>
      <c r="I1346" s="280"/>
      <c r="J1346" s="280"/>
      <c r="K1346" s="120"/>
      <c r="L1346" s="120"/>
      <c r="M1346" s="120"/>
      <c r="N1346" s="120"/>
      <c r="O1346" s="120"/>
      <c r="P1346" s="120"/>
      <c r="Q1346" s="79"/>
      <c r="R1346" s="79"/>
      <c r="S1346" s="79">
        <f t="shared" si="699"/>
        <v>0</v>
      </c>
      <c r="T1346" s="79"/>
      <c r="U1346" s="79"/>
      <c r="V1346" s="79"/>
      <c r="W1346" s="79"/>
    </row>
    <row r="1347" spans="1:23" x14ac:dyDescent="0.25">
      <c r="B1347" s="254">
        <v>1</v>
      </c>
      <c r="C1347" s="4" t="s">
        <v>452</v>
      </c>
      <c r="D1347" s="279"/>
      <c r="E1347" s="146"/>
      <c r="F1347" s="29">
        <f t="shared" si="741"/>
        <v>0</v>
      </c>
      <c r="G1347" s="146">
        <v>88</v>
      </c>
      <c r="H1347" s="146" t="e">
        <f>G1347/F1347*100</f>
        <v>#DIV/0!</v>
      </c>
      <c r="I1347" s="280"/>
      <c r="J1347" s="280"/>
      <c r="K1347" s="120"/>
      <c r="L1347" s="120"/>
      <c r="M1347" s="120"/>
      <c r="N1347" s="120"/>
      <c r="O1347" s="120"/>
      <c r="P1347" s="120"/>
      <c r="Q1347" s="79"/>
      <c r="R1347" s="79"/>
      <c r="S1347" s="79"/>
      <c r="T1347" s="79"/>
      <c r="U1347" s="79"/>
      <c r="V1347" s="79"/>
      <c r="W1347" s="79"/>
    </row>
    <row r="1348" spans="1:23" s="297" customFormat="1" x14ac:dyDescent="0.25">
      <c r="A1348" s="254">
        <v>1</v>
      </c>
      <c r="B1348" s="254">
        <v>1</v>
      </c>
      <c r="C1348" s="8" t="s">
        <v>453</v>
      </c>
      <c r="D1348" s="279"/>
      <c r="E1348" s="146"/>
      <c r="F1348" s="29">
        <f t="shared" si="741"/>
        <v>0</v>
      </c>
      <c r="G1348" s="281">
        <v>4.57</v>
      </c>
      <c r="H1348" s="146" t="e">
        <f>G1348/F1348*100</f>
        <v>#DIV/0!</v>
      </c>
      <c r="I1348" s="280"/>
      <c r="J1348" s="280"/>
      <c r="K1348" s="120"/>
      <c r="L1348" s="120"/>
      <c r="M1348" s="120"/>
      <c r="N1348" s="120"/>
      <c r="O1348" s="120"/>
      <c r="P1348" s="120"/>
      <c r="Q1348" s="79"/>
      <c r="R1348" s="79"/>
      <c r="S1348" s="79">
        <f t="shared" si="699"/>
        <v>0</v>
      </c>
      <c r="T1348" s="79"/>
      <c r="U1348" s="79"/>
      <c r="V1348" s="79"/>
      <c r="W1348" s="79"/>
    </row>
    <row r="1349" spans="1:23" x14ac:dyDescent="0.25">
      <c r="A1349" s="254">
        <v>1</v>
      </c>
      <c r="B1349" s="254">
        <v>1</v>
      </c>
      <c r="C1349" s="282" t="s">
        <v>468</v>
      </c>
      <c r="D1349" s="282"/>
      <c r="E1349" s="147">
        <f>SUM(E1340+E1347*3.2)+E1348/3.9</f>
        <v>0</v>
      </c>
      <c r="F1349" s="147">
        <f t="shared" ref="F1349" si="743">SUM(F1340+F1347*3.2)+F1348/3.9</f>
        <v>0</v>
      </c>
      <c r="G1349" s="147">
        <f>SUM(G1340+G1347*3.2)+G1348/3.9</f>
        <v>645.7717948717949</v>
      </c>
      <c r="H1349" s="147" t="e">
        <f>G1349/F1349*100</f>
        <v>#DIV/0!</v>
      </c>
      <c r="I1349" s="280"/>
      <c r="J1349" s="280"/>
      <c r="K1349" s="120"/>
      <c r="L1349" s="120"/>
      <c r="M1349" s="120"/>
      <c r="N1349" s="120"/>
      <c r="O1349" s="120"/>
      <c r="P1349" s="120"/>
      <c r="Q1349" s="81"/>
      <c r="R1349" s="81">
        <f t="shared" ref="R1349" si="744">Q1349/12*$C$4</f>
        <v>0</v>
      </c>
      <c r="S1349" s="81">
        <f t="shared" si="699"/>
        <v>359.24344000000002</v>
      </c>
      <c r="T1349" s="81"/>
      <c r="U1349" s="81">
        <f>S1349-R1349</f>
        <v>359.24344000000002</v>
      </c>
      <c r="V1349" s="81">
        <v>0</v>
      </c>
      <c r="W1349" s="81">
        <v>359.24344000000002</v>
      </c>
    </row>
    <row r="1350" spans="1:23" ht="30" x14ac:dyDescent="0.25">
      <c r="A1350" s="254">
        <v>1</v>
      </c>
      <c r="B1350" s="254">
        <v>1</v>
      </c>
      <c r="C1350" s="1124" t="s">
        <v>306</v>
      </c>
      <c r="D1350" s="279"/>
      <c r="E1350" s="146"/>
      <c r="F1350" s="29"/>
      <c r="G1350" s="146"/>
      <c r="H1350" s="146"/>
      <c r="I1350" s="280"/>
      <c r="J1350" s="280"/>
      <c r="K1350" s="120"/>
      <c r="L1350" s="120"/>
      <c r="M1350" s="120"/>
      <c r="N1350" s="120"/>
      <c r="O1350" s="120"/>
      <c r="P1350" s="120"/>
      <c r="Q1350" s="79"/>
      <c r="R1350" s="79"/>
      <c r="S1350" s="79">
        <f t="shared" si="699"/>
        <v>0</v>
      </c>
      <c r="T1350" s="79"/>
      <c r="U1350" s="79"/>
      <c r="V1350" s="79"/>
      <c r="W1350" s="79"/>
    </row>
    <row r="1351" spans="1:23" x14ac:dyDescent="0.25">
      <c r="A1351" s="254">
        <v>1</v>
      </c>
      <c r="B1351" s="254">
        <v>1</v>
      </c>
      <c r="C1351" s="279" t="s">
        <v>197</v>
      </c>
      <c r="D1351" s="279"/>
      <c r="E1351" s="146">
        <f>SUM(E1353,E1358,E1363,E1362)</f>
        <v>13697</v>
      </c>
      <c r="F1351" s="146">
        <f t="shared" ref="F1351:G1351" si="745">SUM(F1353,F1358,F1363,F1362)</f>
        <v>4566</v>
      </c>
      <c r="G1351" s="146">
        <f t="shared" si="745"/>
        <v>112</v>
      </c>
      <c r="H1351" s="146">
        <f>G1351/F1351*100</f>
        <v>2.4529128339903639</v>
      </c>
      <c r="I1351" s="280"/>
      <c r="J1351" s="280"/>
      <c r="K1351" s="120"/>
      <c r="L1351" s="120"/>
      <c r="M1351" s="120"/>
      <c r="N1351" s="120"/>
      <c r="O1351" s="120"/>
      <c r="P1351" s="120"/>
      <c r="Q1351" s="79"/>
      <c r="R1351" s="79"/>
      <c r="S1351" s="79">
        <f t="shared" si="699"/>
        <v>0</v>
      </c>
      <c r="T1351" s="79"/>
      <c r="U1351" s="79"/>
      <c r="V1351" s="79"/>
      <c r="W1351" s="79"/>
    </row>
    <row r="1352" spans="1:23" x14ac:dyDescent="0.25">
      <c r="A1352" s="254">
        <v>1</v>
      </c>
      <c r="B1352" s="254">
        <v>1</v>
      </c>
      <c r="C1352" s="279" t="s">
        <v>302</v>
      </c>
      <c r="D1352" s="279"/>
      <c r="E1352" s="146"/>
      <c r="F1352" s="29"/>
      <c r="G1352" s="146"/>
      <c r="H1352" s="146"/>
      <c r="I1352" s="280"/>
      <c r="J1352" s="280"/>
      <c r="K1352" s="120"/>
      <c r="L1352" s="120"/>
      <c r="M1352" s="120"/>
      <c r="N1352" s="120"/>
      <c r="O1352" s="120"/>
      <c r="P1352" s="120"/>
      <c r="Q1352" s="79"/>
      <c r="R1352" s="79"/>
      <c r="S1352" s="79">
        <f t="shared" si="699"/>
        <v>0</v>
      </c>
      <c r="T1352" s="79"/>
      <c r="U1352" s="79"/>
      <c r="V1352" s="79"/>
      <c r="W1352" s="79"/>
    </row>
    <row r="1353" spans="1:23" ht="30" customHeight="1" x14ac:dyDescent="0.25">
      <c r="A1353" s="254">
        <v>1</v>
      </c>
      <c r="B1353" s="254">
        <v>1</v>
      </c>
      <c r="C1353" s="279" t="s">
        <v>307</v>
      </c>
      <c r="D1353" s="279"/>
      <c r="E1353" s="146">
        <f>SUM(E1354:E1357)</f>
        <v>421</v>
      </c>
      <c r="F1353" s="146">
        <f t="shared" ref="F1353:G1353" si="746">SUM(F1354:F1357)</f>
        <v>140</v>
      </c>
      <c r="G1353" s="146">
        <f t="shared" si="746"/>
        <v>22</v>
      </c>
      <c r="H1353" s="146">
        <f>G1353/F1353*100</f>
        <v>15.714285714285714</v>
      </c>
      <c r="I1353" s="280"/>
      <c r="J1353" s="280"/>
      <c r="K1353" s="120"/>
      <c r="L1353" s="120"/>
      <c r="M1353" s="120"/>
      <c r="N1353" s="120"/>
      <c r="O1353" s="120"/>
      <c r="P1353" s="120"/>
      <c r="Q1353" s="79"/>
      <c r="R1353" s="79"/>
      <c r="S1353" s="79">
        <f t="shared" si="699"/>
        <v>0</v>
      </c>
      <c r="T1353" s="79"/>
      <c r="U1353" s="79"/>
      <c r="V1353" s="79"/>
      <c r="W1353" s="79"/>
    </row>
    <row r="1354" spans="1:23" ht="30" x14ac:dyDescent="0.25">
      <c r="A1354" s="254">
        <v>1</v>
      </c>
      <c r="B1354" s="254">
        <v>1</v>
      </c>
      <c r="C1354" s="279" t="s">
        <v>308</v>
      </c>
      <c r="D1354" s="279"/>
      <c r="E1354" s="146">
        <v>361</v>
      </c>
      <c r="F1354" s="29">
        <f t="shared" si="741"/>
        <v>120</v>
      </c>
      <c r="G1354" s="146">
        <v>20</v>
      </c>
      <c r="H1354" s="146">
        <f>G1354/F1354*100</f>
        <v>16.666666666666664</v>
      </c>
      <c r="I1354" s="280"/>
      <c r="J1354" s="280"/>
      <c r="K1354" s="120"/>
      <c r="L1354" s="120"/>
      <c r="M1354" s="120"/>
      <c r="N1354" s="120"/>
      <c r="O1354" s="120"/>
      <c r="P1354" s="120"/>
      <c r="Q1354" s="79"/>
      <c r="R1354" s="79"/>
      <c r="S1354" s="79">
        <f t="shared" si="699"/>
        <v>0</v>
      </c>
      <c r="T1354" s="79"/>
      <c r="U1354" s="79"/>
      <c r="V1354" s="79"/>
      <c r="W1354" s="79"/>
    </row>
    <row r="1355" spans="1:23" ht="30" x14ac:dyDescent="0.25">
      <c r="A1355" s="254">
        <v>1</v>
      </c>
      <c r="B1355" s="254">
        <v>1</v>
      </c>
      <c r="C1355" s="279" t="s">
        <v>309</v>
      </c>
      <c r="D1355" s="279"/>
      <c r="E1355" s="146">
        <v>60</v>
      </c>
      <c r="F1355" s="29">
        <f t="shared" si="741"/>
        <v>20</v>
      </c>
      <c r="G1355" s="146">
        <v>2</v>
      </c>
      <c r="H1355" s="146">
        <f>G1355/F1355*100</f>
        <v>10</v>
      </c>
      <c r="I1355" s="280"/>
      <c r="J1355" s="280"/>
      <c r="K1355" s="120"/>
      <c r="L1355" s="120"/>
      <c r="M1355" s="120"/>
      <c r="N1355" s="120"/>
      <c r="O1355" s="120"/>
      <c r="P1355" s="120"/>
      <c r="Q1355" s="79"/>
      <c r="R1355" s="79"/>
      <c r="S1355" s="79">
        <f t="shared" si="699"/>
        <v>0</v>
      </c>
      <c r="T1355" s="79"/>
      <c r="U1355" s="79"/>
      <c r="V1355" s="79"/>
      <c r="W1355" s="79"/>
    </row>
    <row r="1356" spans="1:23" ht="45" x14ac:dyDescent="0.25">
      <c r="B1356" s="254">
        <v>1</v>
      </c>
      <c r="C1356" s="279" t="s">
        <v>354</v>
      </c>
      <c r="D1356" s="279"/>
      <c r="E1356" s="146"/>
      <c r="F1356" s="29">
        <f t="shared" si="741"/>
        <v>0</v>
      </c>
      <c r="G1356" s="146"/>
      <c r="H1356" s="146"/>
      <c r="I1356" s="280"/>
      <c r="J1356" s="280"/>
      <c r="K1356" s="120"/>
      <c r="L1356" s="120"/>
      <c r="M1356" s="120"/>
      <c r="N1356" s="120"/>
      <c r="O1356" s="120"/>
      <c r="P1356" s="120"/>
      <c r="Q1356" s="79"/>
      <c r="R1356" s="79"/>
      <c r="S1356" s="79"/>
      <c r="T1356" s="79"/>
      <c r="U1356" s="79"/>
      <c r="V1356" s="79"/>
      <c r="W1356" s="79"/>
    </row>
    <row r="1357" spans="1:23" ht="30" x14ac:dyDescent="0.25">
      <c r="B1357" s="254">
        <v>1</v>
      </c>
      <c r="C1357" s="279" t="s">
        <v>355</v>
      </c>
      <c r="D1357" s="279"/>
      <c r="E1357" s="146"/>
      <c r="F1357" s="29">
        <f t="shared" si="741"/>
        <v>0</v>
      </c>
      <c r="G1357" s="146">
        <v>0</v>
      </c>
      <c r="H1357" s="146"/>
      <c r="I1357" s="280"/>
      <c r="J1357" s="280"/>
      <c r="K1357" s="120"/>
      <c r="L1357" s="120"/>
      <c r="M1357" s="120"/>
      <c r="N1357" s="120"/>
      <c r="O1357" s="120"/>
      <c r="P1357" s="120"/>
      <c r="Q1357" s="79"/>
      <c r="R1357" s="79"/>
      <c r="S1357" s="79"/>
      <c r="T1357" s="79"/>
      <c r="U1357" s="79"/>
      <c r="V1357" s="79"/>
      <c r="W1357" s="79"/>
    </row>
    <row r="1358" spans="1:23" ht="45" x14ac:dyDescent="0.25">
      <c r="A1358" s="254">
        <v>1</v>
      </c>
      <c r="B1358" s="254">
        <v>1</v>
      </c>
      <c r="C1358" s="279" t="s">
        <v>310</v>
      </c>
      <c r="D1358" s="279"/>
      <c r="E1358" s="146">
        <f>SUM(E1359,E1360,E1361)</f>
        <v>168</v>
      </c>
      <c r="F1358" s="146">
        <f t="shared" si="741"/>
        <v>56</v>
      </c>
      <c r="G1358" s="146">
        <f t="shared" ref="G1358" si="747">SUM(G1359,G1360,G1361)</f>
        <v>32</v>
      </c>
      <c r="H1358" s="146">
        <f>G1358/F1358*100</f>
        <v>57.142857142857139</v>
      </c>
      <c r="I1358" s="280"/>
      <c r="J1358" s="280"/>
      <c r="K1358" s="120"/>
      <c r="L1358" s="120"/>
      <c r="M1358" s="120"/>
      <c r="N1358" s="120"/>
      <c r="O1358" s="120"/>
      <c r="P1358" s="120"/>
      <c r="Q1358" s="79"/>
      <c r="R1358" s="79"/>
      <c r="S1358" s="79">
        <f t="shared" si="699"/>
        <v>0</v>
      </c>
      <c r="T1358" s="79"/>
      <c r="U1358" s="79"/>
      <c r="V1358" s="79"/>
      <c r="W1358" s="79"/>
    </row>
    <row r="1359" spans="1:23" ht="30" x14ac:dyDescent="0.25">
      <c r="A1359" s="254">
        <v>1</v>
      </c>
      <c r="B1359" s="254">
        <v>1</v>
      </c>
      <c r="C1359" s="279" t="s">
        <v>311</v>
      </c>
      <c r="D1359" s="279"/>
      <c r="E1359" s="146">
        <v>49</v>
      </c>
      <c r="F1359" s="29">
        <f t="shared" si="741"/>
        <v>16</v>
      </c>
      <c r="G1359" s="146">
        <v>21</v>
      </c>
      <c r="H1359" s="146">
        <f>G1359/F1359*100</f>
        <v>131.25</v>
      </c>
      <c r="I1359" s="280"/>
      <c r="J1359" s="280"/>
      <c r="K1359" s="120"/>
      <c r="L1359" s="120"/>
      <c r="M1359" s="120"/>
      <c r="N1359" s="120"/>
      <c r="O1359" s="120"/>
      <c r="P1359" s="120"/>
      <c r="Q1359" s="79"/>
      <c r="R1359" s="79"/>
      <c r="S1359" s="79">
        <f t="shared" si="699"/>
        <v>0</v>
      </c>
      <c r="T1359" s="79"/>
      <c r="U1359" s="79"/>
      <c r="V1359" s="79"/>
      <c r="W1359" s="79"/>
    </row>
    <row r="1360" spans="1:23" ht="60" x14ac:dyDescent="0.25">
      <c r="A1360" s="254">
        <v>1</v>
      </c>
      <c r="B1360" s="254">
        <v>1</v>
      </c>
      <c r="C1360" s="279" t="s">
        <v>384</v>
      </c>
      <c r="D1360" s="279"/>
      <c r="E1360" s="146">
        <v>119</v>
      </c>
      <c r="F1360" s="29">
        <f t="shared" si="741"/>
        <v>40</v>
      </c>
      <c r="G1360" s="146">
        <v>11</v>
      </c>
      <c r="H1360" s="146">
        <f>G1360/F1360*100</f>
        <v>27.500000000000004</v>
      </c>
      <c r="I1360" s="280"/>
      <c r="J1360" s="280"/>
      <c r="K1360" s="120"/>
      <c r="L1360" s="120"/>
      <c r="M1360" s="120"/>
      <c r="N1360" s="120"/>
      <c r="O1360" s="120"/>
      <c r="P1360" s="120"/>
      <c r="Q1360" s="79"/>
      <c r="R1360" s="79"/>
      <c r="S1360" s="79"/>
      <c r="T1360" s="79"/>
      <c r="U1360" s="79"/>
      <c r="V1360" s="79"/>
      <c r="W1360" s="79"/>
    </row>
    <row r="1361" spans="1:23" ht="45" x14ac:dyDescent="0.25">
      <c r="A1361" s="254">
        <v>1</v>
      </c>
      <c r="B1361" s="254">
        <v>1</v>
      </c>
      <c r="C1361" s="279" t="s">
        <v>385</v>
      </c>
      <c r="D1361" s="279"/>
      <c r="E1361" s="146">
        <v>0</v>
      </c>
      <c r="F1361" s="29">
        <f t="shared" si="741"/>
        <v>0</v>
      </c>
      <c r="G1361" s="146">
        <v>0</v>
      </c>
      <c r="H1361" s="146" t="e">
        <f>G1361/F1361*100</f>
        <v>#DIV/0!</v>
      </c>
      <c r="I1361" s="280"/>
      <c r="J1361" s="280"/>
      <c r="K1361" s="120"/>
      <c r="L1361" s="120"/>
      <c r="M1361" s="120"/>
      <c r="N1361" s="120"/>
      <c r="O1361" s="120"/>
      <c r="P1361" s="120"/>
      <c r="Q1361" s="79"/>
      <c r="R1361" s="79"/>
      <c r="S1361" s="79"/>
      <c r="T1361" s="79"/>
      <c r="U1361" s="79"/>
      <c r="V1361" s="79"/>
      <c r="W1361" s="79"/>
    </row>
    <row r="1362" spans="1:23" ht="30" x14ac:dyDescent="0.25">
      <c r="A1362" s="254">
        <v>1</v>
      </c>
      <c r="B1362" s="254">
        <v>1</v>
      </c>
      <c r="C1362" s="279" t="s">
        <v>324</v>
      </c>
      <c r="D1362" s="279"/>
      <c r="E1362" s="146">
        <v>13100</v>
      </c>
      <c r="F1362" s="29">
        <f t="shared" si="741"/>
        <v>4367</v>
      </c>
      <c r="G1362" s="146">
        <v>0</v>
      </c>
      <c r="H1362" s="146"/>
      <c r="I1362" s="280"/>
      <c r="J1362" s="280"/>
      <c r="K1362" s="120"/>
      <c r="L1362" s="120"/>
      <c r="M1362" s="120"/>
      <c r="N1362" s="120"/>
      <c r="O1362" s="120"/>
      <c r="P1362" s="120"/>
      <c r="Q1362" s="79"/>
      <c r="R1362" s="79"/>
      <c r="S1362" s="79"/>
      <c r="T1362" s="79"/>
      <c r="U1362" s="79"/>
      <c r="V1362" s="79"/>
      <c r="W1362" s="79"/>
    </row>
    <row r="1363" spans="1:23" x14ac:dyDescent="0.25">
      <c r="A1363" s="254">
        <v>1</v>
      </c>
      <c r="B1363" s="254">
        <v>1</v>
      </c>
      <c r="C1363" s="279" t="s">
        <v>292</v>
      </c>
      <c r="D1363" s="279"/>
      <c r="E1363" s="146">
        <v>8</v>
      </c>
      <c r="F1363" s="29">
        <f t="shared" si="741"/>
        <v>3</v>
      </c>
      <c r="G1363" s="29">
        <v>58</v>
      </c>
      <c r="H1363" s="146">
        <f>G1363/F1363*100</f>
        <v>1933.3333333333333</v>
      </c>
      <c r="I1363" s="280"/>
      <c r="J1363" s="280"/>
      <c r="K1363" s="120"/>
      <c r="L1363" s="120"/>
      <c r="M1363" s="120"/>
      <c r="N1363" s="120"/>
      <c r="O1363" s="120"/>
      <c r="P1363" s="120"/>
      <c r="Q1363" s="79"/>
      <c r="R1363" s="79"/>
      <c r="S1363" s="79">
        <f t="shared" ref="S1363:S1426" si="748">W1363-V1363-T1363</f>
        <v>0</v>
      </c>
      <c r="T1363" s="79"/>
      <c r="U1363" s="79"/>
      <c r="V1363" s="79"/>
      <c r="W1363" s="79"/>
    </row>
    <row r="1364" spans="1:23" x14ac:dyDescent="0.25">
      <c r="A1364" s="254">
        <v>1</v>
      </c>
      <c r="B1364" s="254">
        <v>1</v>
      </c>
      <c r="C1364" s="279" t="s">
        <v>157</v>
      </c>
      <c r="D1364" s="279"/>
      <c r="E1364" s="146">
        <v>17</v>
      </c>
      <c r="F1364" s="29">
        <f t="shared" si="741"/>
        <v>6</v>
      </c>
      <c r="G1364" s="29">
        <v>48</v>
      </c>
      <c r="H1364" s="146">
        <f>G1364/F1364*100</f>
        <v>800</v>
      </c>
      <c r="I1364" s="280"/>
      <c r="J1364" s="280"/>
      <c r="K1364" s="120"/>
      <c r="L1364" s="120"/>
      <c r="M1364" s="120"/>
      <c r="N1364" s="120"/>
      <c r="O1364" s="120"/>
      <c r="P1364" s="120"/>
      <c r="Q1364" s="79"/>
      <c r="R1364" s="79"/>
      <c r="S1364" s="79">
        <f t="shared" si="748"/>
        <v>0</v>
      </c>
      <c r="T1364" s="79"/>
      <c r="U1364" s="79"/>
      <c r="V1364" s="79"/>
      <c r="W1364" s="79"/>
    </row>
    <row r="1365" spans="1:23" x14ac:dyDescent="0.25">
      <c r="A1365" s="254">
        <v>1</v>
      </c>
      <c r="B1365" s="254">
        <v>1</v>
      </c>
      <c r="C1365" s="279" t="s">
        <v>297</v>
      </c>
      <c r="D1365" s="279"/>
      <c r="E1365" s="146"/>
      <c r="F1365" s="146"/>
      <c r="G1365" s="146"/>
      <c r="H1365" s="146"/>
      <c r="I1365" s="280"/>
      <c r="J1365" s="280"/>
      <c r="K1365" s="120"/>
      <c r="L1365" s="120"/>
      <c r="M1365" s="120"/>
      <c r="N1365" s="120"/>
      <c r="O1365" s="120"/>
      <c r="P1365" s="120"/>
      <c r="Q1365" s="79"/>
      <c r="R1365" s="79"/>
      <c r="S1365" s="79">
        <f t="shared" si="748"/>
        <v>0</v>
      </c>
      <c r="T1365" s="79"/>
      <c r="U1365" s="79"/>
      <c r="V1365" s="79"/>
      <c r="W1365" s="79"/>
    </row>
    <row r="1366" spans="1:23" ht="30" x14ac:dyDescent="0.25">
      <c r="A1366" s="254">
        <v>1</v>
      </c>
      <c r="B1366" s="254">
        <v>1</v>
      </c>
      <c r="C1366" s="279" t="s">
        <v>158</v>
      </c>
      <c r="D1366" s="279"/>
      <c r="E1366" s="146">
        <v>481</v>
      </c>
      <c r="F1366" s="29">
        <f t="shared" si="741"/>
        <v>160</v>
      </c>
      <c r="G1366" s="29">
        <v>75</v>
      </c>
      <c r="H1366" s="146">
        <f>G1366/F1366*100</f>
        <v>46.875</v>
      </c>
      <c r="I1366" s="280"/>
      <c r="J1366" s="280"/>
      <c r="K1366" s="120"/>
      <c r="L1366" s="120"/>
      <c r="M1366" s="120"/>
      <c r="N1366" s="120"/>
      <c r="O1366" s="120"/>
      <c r="P1366" s="120"/>
      <c r="Q1366" s="79"/>
      <c r="R1366" s="79"/>
      <c r="S1366" s="79">
        <f t="shared" si="748"/>
        <v>0</v>
      </c>
      <c r="T1366" s="79"/>
      <c r="U1366" s="79"/>
      <c r="V1366" s="79"/>
      <c r="W1366" s="79"/>
    </row>
    <row r="1367" spans="1:23" x14ac:dyDescent="0.25">
      <c r="A1367" s="254">
        <v>1</v>
      </c>
      <c r="B1367" s="254">
        <v>1</v>
      </c>
      <c r="C1367" s="279" t="s">
        <v>356</v>
      </c>
      <c r="D1367" s="512"/>
      <c r="E1367" s="148"/>
      <c r="F1367" s="31">
        <f>ROUND(E1367/12*$C$4,0)</f>
        <v>0</v>
      </c>
      <c r="G1367" s="31">
        <v>10</v>
      </c>
      <c r="H1367" s="148" t="e">
        <f>G1367/F1367*100</f>
        <v>#DIV/0!</v>
      </c>
      <c r="I1367" s="483"/>
      <c r="J1367" s="483"/>
      <c r="K1367" s="138"/>
      <c r="L1367" s="138"/>
      <c r="M1367" s="138"/>
      <c r="N1367" s="138"/>
      <c r="O1367" s="138"/>
      <c r="P1367" s="138"/>
      <c r="Q1367" s="221"/>
      <c r="R1367" s="221"/>
      <c r="S1367" s="221">
        <f t="shared" si="748"/>
        <v>0</v>
      </c>
      <c r="T1367" s="221"/>
      <c r="U1367" s="221"/>
      <c r="V1367" s="221"/>
      <c r="W1367" s="221"/>
    </row>
    <row r="1368" spans="1:23" x14ac:dyDescent="0.25">
      <c r="C1368" s="1601" t="s">
        <v>160</v>
      </c>
      <c r="D1368" s="845"/>
      <c r="E1368" s="184"/>
      <c r="F1368" s="184"/>
      <c r="G1368" s="184"/>
      <c r="H1368" s="185"/>
      <c r="I1368" s="483"/>
      <c r="J1368" s="483"/>
      <c r="K1368" s="138"/>
      <c r="L1368" s="138"/>
      <c r="M1368" s="138"/>
      <c r="N1368" s="138"/>
      <c r="O1368" s="138"/>
      <c r="P1368" s="138"/>
      <c r="Q1368" s="221"/>
      <c r="R1368" s="221">
        <f t="shared" ref="R1368" si="749">Q1368/12*$C$4</f>
        <v>0</v>
      </c>
      <c r="S1368" s="221">
        <f t="shared" si="748"/>
        <v>101.65780000000004</v>
      </c>
      <c r="T1368" s="221"/>
      <c r="U1368" s="221">
        <f>S1368-R1368</f>
        <v>101.65780000000004</v>
      </c>
      <c r="V1368" s="221">
        <v>0</v>
      </c>
      <c r="W1368" s="221">
        <v>101.65780000000004</v>
      </c>
    </row>
    <row r="1369" spans="1:23" x14ac:dyDescent="0.25">
      <c r="C1369" s="329" t="s">
        <v>78</v>
      </c>
      <c r="D1369" s="329"/>
      <c r="E1369" s="146"/>
      <c r="F1369" s="29">
        <f t="shared" ref="F1369:F1378" si="750">ROUND(E1369/12*$C$4,0)</f>
        <v>0</v>
      </c>
      <c r="G1369" s="146">
        <v>46</v>
      </c>
      <c r="H1369" s="146" t="e">
        <f t="shared" ref="H1369:H1380" si="751">G1369/F1369*100</f>
        <v>#DIV/0!</v>
      </c>
      <c r="I1369" s="483"/>
      <c r="J1369" s="483"/>
      <c r="K1369" s="138"/>
      <c r="L1369" s="138"/>
      <c r="M1369" s="138"/>
      <c r="N1369" s="138"/>
      <c r="O1369" s="138"/>
      <c r="P1369" s="138"/>
      <c r="Q1369" s="221"/>
      <c r="R1369" s="221"/>
      <c r="S1369" s="221"/>
      <c r="T1369" s="221"/>
      <c r="U1369" s="221"/>
      <c r="V1369" s="221"/>
      <c r="W1369" s="221"/>
    </row>
    <row r="1370" spans="1:23" x14ac:dyDescent="0.25">
      <c r="C1370" s="329" t="s">
        <v>81</v>
      </c>
      <c r="D1370" s="329"/>
      <c r="E1370" s="146"/>
      <c r="F1370" s="29">
        <f t="shared" si="750"/>
        <v>0</v>
      </c>
      <c r="G1370" s="146">
        <v>19</v>
      </c>
      <c r="H1370" s="146" t="e">
        <f t="shared" si="751"/>
        <v>#DIV/0!</v>
      </c>
      <c r="I1370" s="483"/>
      <c r="J1370" s="483"/>
      <c r="K1370" s="138"/>
      <c r="L1370" s="138"/>
      <c r="M1370" s="138"/>
      <c r="N1370" s="138"/>
      <c r="O1370" s="138"/>
      <c r="P1370" s="138"/>
      <c r="Q1370" s="221"/>
      <c r="R1370" s="221"/>
      <c r="S1370" s="221"/>
      <c r="T1370" s="221"/>
      <c r="U1370" s="221"/>
      <c r="V1370" s="221"/>
      <c r="W1370" s="221"/>
    </row>
    <row r="1371" spans="1:23" x14ac:dyDescent="0.25">
      <c r="C1371" s="329" t="s">
        <v>91</v>
      </c>
      <c r="D1371" s="329"/>
      <c r="E1371" s="146"/>
      <c r="F1371" s="29">
        <f t="shared" si="750"/>
        <v>0</v>
      </c>
      <c r="G1371" s="146">
        <v>0</v>
      </c>
      <c r="H1371" s="146" t="e">
        <f t="shared" si="751"/>
        <v>#DIV/0!</v>
      </c>
      <c r="I1371" s="483"/>
      <c r="J1371" s="483"/>
      <c r="K1371" s="138"/>
      <c r="L1371" s="138"/>
      <c r="M1371" s="138"/>
      <c r="N1371" s="138"/>
      <c r="O1371" s="138"/>
      <c r="P1371" s="138"/>
      <c r="Q1371" s="221"/>
      <c r="R1371" s="221"/>
      <c r="S1371" s="221"/>
      <c r="T1371" s="221"/>
      <c r="U1371" s="221"/>
      <c r="V1371" s="221"/>
      <c r="W1371" s="221"/>
    </row>
    <row r="1372" spans="1:23" x14ac:dyDescent="0.25">
      <c r="C1372" s="329" t="s">
        <v>162</v>
      </c>
      <c r="D1372" s="329"/>
      <c r="E1372" s="146"/>
      <c r="F1372" s="29">
        <f t="shared" si="750"/>
        <v>0</v>
      </c>
      <c r="G1372" s="146">
        <v>8</v>
      </c>
      <c r="H1372" s="146" t="e">
        <f t="shared" si="751"/>
        <v>#DIV/0!</v>
      </c>
      <c r="I1372" s="483"/>
      <c r="J1372" s="483"/>
      <c r="K1372" s="138"/>
      <c r="L1372" s="138"/>
      <c r="M1372" s="138"/>
      <c r="N1372" s="138"/>
      <c r="O1372" s="138"/>
      <c r="P1372" s="138"/>
      <c r="Q1372" s="221"/>
      <c r="R1372" s="221"/>
      <c r="S1372" s="221"/>
      <c r="T1372" s="221"/>
      <c r="U1372" s="221"/>
      <c r="V1372" s="221"/>
      <c r="W1372" s="221"/>
    </row>
    <row r="1373" spans="1:23" x14ac:dyDescent="0.25">
      <c r="C1373" s="329" t="s">
        <v>107</v>
      </c>
      <c r="D1373" s="329"/>
      <c r="E1373" s="146"/>
      <c r="F1373" s="29">
        <f t="shared" si="750"/>
        <v>0</v>
      </c>
      <c r="G1373" s="146">
        <v>4</v>
      </c>
      <c r="H1373" s="146" t="e">
        <f t="shared" si="751"/>
        <v>#DIV/0!</v>
      </c>
      <c r="I1373" s="483"/>
      <c r="J1373" s="483"/>
      <c r="K1373" s="138"/>
      <c r="L1373" s="138"/>
      <c r="M1373" s="138"/>
      <c r="N1373" s="138"/>
      <c r="O1373" s="138"/>
      <c r="P1373" s="138"/>
      <c r="Q1373" s="221"/>
      <c r="R1373" s="221"/>
      <c r="S1373" s="221"/>
      <c r="T1373" s="221"/>
      <c r="U1373" s="221"/>
      <c r="V1373" s="221"/>
      <c r="W1373" s="221"/>
    </row>
    <row r="1374" spans="1:23" x14ac:dyDescent="0.25">
      <c r="C1374" s="329" t="s">
        <v>33</v>
      </c>
      <c r="D1374" s="329"/>
      <c r="E1374" s="146"/>
      <c r="F1374" s="29">
        <f t="shared" si="750"/>
        <v>0</v>
      </c>
      <c r="G1374" s="146">
        <v>13</v>
      </c>
      <c r="H1374" s="146" t="e">
        <f t="shared" si="751"/>
        <v>#DIV/0!</v>
      </c>
      <c r="I1374" s="483"/>
      <c r="J1374" s="483"/>
      <c r="K1374" s="138"/>
      <c r="L1374" s="138"/>
      <c r="M1374" s="138"/>
      <c r="N1374" s="138"/>
      <c r="O1374" s="138"/>
      <c r="P1374" s="138"/>
      <c r="Q1374" s="221"/>
      <c r="R1374" s="221"/>
      <c r="S1374" s="221"/>
      <c r="T1374" s="221"/>
      <c r="U1374" s="221"/>
      <c r="V1374" s="221"/>
      <c r="W1374" s="221"/>
    </row>
    <row r="1375" spans="1:23" x14ac:dyDescent="0.25">
      <c r="C1375" s="329" t="s">
        <v>288</v>
      </c>
      <c r="D1375" s="329"/>
      <c r="E1375" s="146"/>
      <c r="F1375" s="29">
        <f t="shared" si="750"/>
        <v>0</v>
      </c>
      <c r="G1375" s="146">
        <v>1</v>
      </c>
      <c r="H1375" s="146" t="e">
        <f t="shared" si="751"/>
        <v>#DIV/0!</v>
      </c>
      <c r="I1375" s="483"/>
      <c r="J1375" s="483"/>
      <c r="K1375" s="138"/>
      <c r="L1375" s="138"/>
      <c r="M1375" s="138"/>
      <c r="N1375" s="138"/>
      <c r="O1375" s="138"/>
      <c r="P1375" s="138"/>
      <c r="Q1375" s="221"/>
      <c r="R1375" s="221"/>
      <c r="S1375" s="221"/>
      <c r="T1375" s="221"/>
      <c r="U1375" s="221"/>
      <c r="V1375" s="221"/>
      <c r="W1375" s="221"/>
    </row>
    <row r="1376" spans="1:23" x14ac:dyDescent="0.25">
      <c r="C1376" s="329" t="s">
        <v>110</v>
      </c>
      <c r="D1376" s="329"/>
      <c r="E1376" s="146"/>
      <c r="F1376" s="29">
        <f t="shared" si="750"/>
        <v>0</v>
      </c>
      <c r="G1376" s="146">
        <v>0</v>
      </c>
      <c r="H1376" s="146" t="e">
        <f t="shared" si="751"/>
        <v>#DIV/0!</v>
      </c>
      <c r="I1376" s="483"/>
      <c r="J1376" s="483"/>
      <c r="K1376" s="138"/>
      <c r="L1376" s="138"/>
      <c r="M1376" s="138"/>
      <c r="N1376" s="138"/>
      <c r="O1376" s="138"/>
      <c r="P1376" s="138"/>
      <c r="Q1376" s="221"/>
      <c r="R1376" s="221"/>
      <c r="S1376" s="221"/>
      <c r="T1376" s="221"/>
      <c r="U1376" s="221"/>
      <c r="V1376" s="221"/>
      <c r="W1376" s="221"/>
    </row>
    <row r="1377" spans="1:23" x14ac:dyDescent="0.25">
      <c r="C1377" s="329" t="s">
        <v>289</v>
      </c>
      <c r="D1377" s="329"/>
      <c r="E1377" s="146"/>
      <c r="F1377" s="29">
        <f t="shared" si="750"/>
        <v>0</v>
      </c>
      <c r="G1377" s="146">
        <v>2</v>
      </c>
      <c r="H1377" s="146" t="e">
        <f t="shared" si="751"/>
        <v>#DIV/0!</v>
      </c>
      <c r="I1377" s="483"/>
      <c r="J1377" s="483"/>
      <c r="K1377" s="138"/>
      <c r="L1377" s="138"/>
      <c r="M1377" s="138"/>
      <c r="N1377" s="138"/>
      <c r="O1377" s="138"/>
      <c r="P1377" s="138"/>
      <c r="Q1377" s="221"/>
      <c r="R1377" s="221"/>
      <c r="S1377" s="221"/>
      <c r="T1377" s="221"/>
      <c r="U1377" s="221"/>
      <c r="V1377" s="221"/>
      <c r="W1377" s="221"/>
    </row>
    <row r="1378" spans="1:23" x14ac:dyDescent="0.25">
      <c r="C1378" s="1137" t="s">
        <v>85</v>
      </c>
      <c r="D1378" s="1137"/>
      <c r="E1378" s="11"/>
      <c r="F1378" s="77">
        <f t="shared" si="750"/>
        <v>0</v>
      </c>
      <c r="G1378" s="146">
        <v>17</v>
      </c>
      <c r="H1378" s="11" t="e">
        <f t="shared" si="751"/>
        <v>#DIV/0!</v>
      </c>
      <c r="I1378" s="483"/>
      <c r="J1378" s="483"/>
      <c r="K1378" s="138"/>
      <c r="L1378" s="138"/>
      <c r="M1378" s="138"/>
      <c r="N1378" s="138"/>
      <c r="O1378" s="138"/>
      <c r="P1378" s="138"/>
      <c r="Q1378" s="221"/>
      <c r="R1378" s="221"/>
      <c r="S1378" s="221"/>
      <c r="T1378" s="221"/>
      <c r="U1378" s="221"/>
      <c r="V1378" s="221"/>
      <c r="W1378" s="221"/>
    </row>
    <row r="1379" spans="1:23" ht="29.25" x14ac:dyDescent="0.25">
      <c r="A1379" s="254">
        <v>1</v>
      </c>
      <c r="B1379" s="254">
        <v>1</v>
      </c>
      <c r="C1379" s="740" t="s">
        <v>165</v>
      </c>
      <c r="D1379" s="740"/>
      <c r="E1379" s="149">
        <f>SUM(E1351+E1364*3.2+E1366)</f>
        <v>14232.4</v>
      </c>
      <c r="F1379" s="149">
        <f>SUM(F1351+F1364*3.2+F1366)</f>
        <v>4745.2</v>
      </c>
      <c r="G1379" s="149">
        <f>SUM(G1351+G1364*3.2+G1366)</f>
        <v>340.6</v>
      </c>
      <c r="H1379" s="149">
        <f t="shared" si="751"/>
        <v>7.1777796510157641</v>
      </c>
      <c r="I1379" s="483"/>
      <c r="J1379" s="483"/>
      <c r="K1379" s="138"/>
      <c r="L1379" s="138"/>
      <c r="M1379" s="138"/>
      <c r="N1379" s="138"/>
      <c r="O1379" s="138"/>
      <c r="P1379" s="138"/>
      <c r="Q1379" s="81">
        <v>3500</v>
      </c>
      <c r="R1379" s="81">
        <f t="shared" ref="R1379" si="752">Q1379/12*$C$4</f>
        <v>1166.6666666666667</v>
      </c>
      <c r="S1379" s="81">
        <f t="shared" ref="S1379" si="753">W1379-V1379-T1379</f>
        <v>240.86743999999999</v>
      </c>
      <c r="T1379" s="81"/>
      <c r="U1379" s="81">
        <f>S1379-R1379</f>
        <v>-925.79922666666675</v>
      </c>
      <c r="V1379" s="81">
        <v>0</v>
      </c>
      <c r="W1379" s="81">
        <v>240.86743999999999</v>
      </c>
    </row>
    <row r="1380" spans="1:23" x14ac:dyDescent="0.25">
      <c r="A1380" s="254">
        <v>1</v>
      </c>
      <c r="B1380" s="254">
        <v>1</v>
      </c>
      <c r="C1380" s="794" t="s">
        <v>166</v>
      </c>
      <c r="D1380" s="794"/>
      <c r="E1380" s="106">
        <f>SUM(E1379,E1349)</f>
        <v>14232.4</v>
      </c>
      <c r="F1380" s="106">
        <f>SUM(F1379,F1349)</f>
        <v>4745.2</v>
      </c>
      <c r="G1380" s="106">
        <f>SUM(G1379,G1349)</f>
        <v>986.37179487179492</v>
      </c>
      <c r="H1380" s="106">
        <f t="shared" si="751"/>
        <v>20.786727532491675</v>
      </c>
      <c r="I1380" s="1121"/>
      <c r="J1380" s="1121"/>
      <c r="K1380" s="1138"/>
      <c r="L1380" s="1138"/>
      <c r="M1380" s="1138"/>
      <c r="N1380" s="1138"/>
      <c r="O1380" s="1138"/>
      <c r="P1380" s="1138"/>
      <c r="Q1380" s="81">
        <f>SUM(Q1379,Q1368,Q1349)</f>
        <v>3500</v>
      </c>
      <c r="R1380" s="81">
        <f t="shared" ref="R1380:W1380" si="754">SUM(R1379,R1368,R1349)</f>
        <v>1166.6666666666667</v>
      </c>
      <c r="S1380" s="81">
        <f t="shared" si="754"/>
        <v>701.76868000000013</v>
      </c>
      <c r="T1380" s="81">
        <f t="shared" si="754"/>
        <v>0</v>
      </c>
      <c r="U1380" s="81">
        <f t="shared" si="754"/>
        <v>-464.89798666666667</v>
      </c>
      <c r="V1380" s="81">
        <f t="shared" si="754"/>
        <v>0</v>
      </c>
      <c r="W1380" s="81">
        <f t="shared" si="754"/>
        <v>701.76868000000013</v>
      </c>
    </row>
    <row r="1381" spans="1:23" x14ac:dyDescent="0.25">
      <c r="A1381" s="254">
        <v>1</v>
      </c>
      <c r="B1381" s="254">
        <v>1</v>
      </c>
      <c r="C1381" s="795" t="s">
        <v>31</v>
      </c>
      <c r="D1381" s="795"/>
      <c r="E1381" s="181"/>
      <c r="F1381" s="181"/>
      <c r="G1381" s="181"/>
      <c r="H1381" s="77"/>
      <c r="I1381" s="990"/>
      <c r="J1381" s="990"/>
      <c r="K1381" s="992"/>
      <c r="L1381" s="992"/>
      <c r="M1381" s="992"/>
      <c r="N1381" s="992"/>
      <c r="O1381" s="992"/>
      <c r="P1381" s="992"/>
      <c r="Q1381" s="79"/>
      <c r="R1381" s="79"/>
      <c r="S1381" s="79">
        <f t="shared" si="748"/>
        <v>0</v>
      </c>
      <c r="T1381" s="79"/>
      <c r="U1381" s="79"/>
      <c r="V1381" s="79"/>
      <c r="W1381" s="79"/>
    </row>
    <row r="1382" spans="1:23" x14ac:dyDescent="0.25">
      <c r="A1382" s="254">
        <v>1</v>
      </c>
      <c r="B1382" s="254">
        <v>1</v>
      </c>
      <c r="C1382" s="14" t="s">
        <v>182</v>
      </c>
      <c r="D1382" s="10"/>
      <c r="E1382" s="182"/>
      <c r="F1382" s="182"/>
      <c r="G1382" s="182"/>
      <c r="H1382" s="29"/>
      <c r="I1382" s="278"/>
      <c r="J1382" s="278"/>
      <c r="K1382" s="169"/>
      <c r="L1382" s="169"/>
      <c r="M1382" s="169"/>
      <c r="N1382" s="169"/>
      <c r="O1382" s="169"/>
      <c r="P1382" s="169"/>
      <c r="Q1382" s="79"/>
      <c r="R1382" s="79"/>
      <c r="S1382" s="79">
        <f t="shared" si="748"/>
        <v>0</v>
      </c>
      <c r="T1382" s="79"/>
      <c r="U1382" s="79"/>
      <c r="V1382" s="79"/>
      <c r="W1382" s="79"/>
    </row>
    <row r="1383" spans="1:23" x14ac:dyDescent="0.25">
      <c r="A1383" s="254">
        <v>1</v>
      </c>
      <c r="B1383" s="254">
        <v>1</v>
      </c>
      <c r="C1383" s="12" t="s">
        <v>18</v>
      </c>
      <c r="D1383" s="1139">
        <v>300</v>
      </c>
      <c r="E1383" s="146"/>
      <c r="F1383" s="29">
        <f t="shared" ref="F1383:F1388" si="755">ROUND(E1383/12*$C$4,0)</f>
        <v>0</v>
      </c>
      <c r="G1383" s="29">
        <v>0</v>
      </c>
      <c r="H1383" s="29" t="e">
        <f t="shared" ref="H1383:H1389" si="756">G1383/F1383*100</f>
        <v>#DIV/0!</v>
      </c>
      <c r="I1383" s="278">
        <v>6</v>
      </c>
      <c r="J1383" s="32" t="e">
        <f t="shared" ref="J1383:J1389" si="757">M1383/G1383</f>
        <v>#DIV/0!</v>
      </c>
      <c r="K1383" s="226">
        <f t="shared" ref="K1383:K1388" si="758">ROUND(E1383*I1383,0)</f>
        <v>0</v>
      </c>
      <c r="L1383" s="226">
        <f t="shared" ref="L1383:L1388" si="759">ROUND(K1383/12*$C$4,0)</f>
        <v>0</v>
      </c>
      <c r="M1383" s="226"/>
      <c r="N1383" s="226" t="e">
        <f t="shared" ref="N1383:N1389" si="760">M1383/L1383*100</f>
        <v>#DIV/0!</v>
      </c>
      <c r="O1383" s="226">
        <f t="shared" ref="O1383:O1388" si="761">K1383/D1383</f>
        <v>0</v>
      </c>
      <c r="P1383" s="226" t="e">
        <f t="shared" ref="P1383:P1396" si="762">M1383/$C$4*12/O1383</f>
        <v>#DIV/0!</v>
      </c>
      <c r="Q1383" s="79"/>
      <c r="R1383" s="79"/>
      <c r="S1383" s="79">
        <f t="shared" si="748"/>
        <v>0</v>
      </c>
      <c r="T1383" s="79"/>
      <c r="U1383" s="79"/>
      <c r="V1383" s="79"/>
      <c r="W1383" s="79"/>
    </row>
    <row r="1384" spans="1:23" x14ac:dyDescent="0.25">
      <c r="A1384" s="254">
        <v>1</v>
      </c>
      <c r="B1384" s="254">
        <v>1</v>
      </c>
      <c r="C1384" s="12" t="s">
        <v>9</v>
      </c>
      <c r="D1384" s="1139">
        <v>300</v>
      </c>
      <c r="E1384" s="146">
        <v>2</v>
      </c>
      <c r="F1384" s="29">
        <f t="shared" si="755"/>
        <v>1</v>
      </c>
      <c r="G1384" s="29">
        <v>2</v>
      </c>
      <c r="H1384" s="29">
        <f t="shared" si="756"/>
        <v>200</v>
      </c>
      <c r="I1384" s="278">
        <v>7</v>
      </c>
      <c r="J1384" s="32">
        <f t="shared" si="757"/>
        <v>4</v>
      </c>
      <c r="K1384" s="226">
        <f t="shared" si="758"/>
        <v>14</v>
      </c>
      <c r="L1384" s="226">
        <f t="shared" si="759"/>
        <v>5</v>
      </c>
      <c r="M1384" s="226">
        <v>8</v>
      </c>
      <c r="N1384" s="226">
        <f t="shared" si="760"/>
        <v>160</v>
      </c>
      <c r="O1384" s="226">
        <f t="shared" si="761"/>
        <v>4.6666666666666669E-2</v>
      </c>
      <c r="P1384" s="226">
        <f t="shared" si="762"/>
        <v>514.28571428571422</v>
      </c>
      <c r="Q1384" s="79"/>
      <c r="R1384" s="79"/>
      <c r="S1384" s="79">
        <f t="shared" si="748"/>
        <v>0</v>
      </c>
      <c r="T1384" s="79"/>
      <c r="U1384" s="79"/>
      <c r="V1384" s="79"/>
      <c r="W1384" s="79"/>
    </row>
    <row r="1385" spans="1:23" x14ac:dyDescent="0.25">
      <c r="A1385" s="254">
        <v>1</v>
      </c>
      <c r="B1385" s="254">
        <v>1</v>
      </c>
      <c r="C1385" s="12" t="s">
        <v>10</v>
      </c>
      <c r="D1385" s="1139">
        <v>300</v>
      </c>
      <c r="E1385" s="146">
        <v>1</v>
      </c>
      <c r="F1385" s="29">
        <f t="shared" si="755"/>
        <v>0</v>
      </c>
      <c r="G1385" s="29">
        <v>0</v>
      </c>
      <c r="H1385" s="29" t="e">
        <f t="shared" si="756"/>
        <v>#DIV/0!</v>
      </c>
      <c r="I1385" s="278">
        <v>7</v>
      </c>
      <c r="J1385" s="32" t="e">
        <f t="shared" si="757"/>
        <v>#DIV/0!</v>
      </c>
      <c r="K1385" s="226">
        <f t="shared" si="758"/>
        <v>7</v>
      </c>
      <c r="L1385" s="226">
        <f t="shared" si="759"/>
        <v>2</v>
      </c>
      <c r="M1385" s="226"/>
      <c r="N1385" s="226">
        <f t="shared" si="760"/>
        <v>0</v>
      </c>
      <c r="O1385" s="226">
        <f t="shared" si="761"/>
        <v>2.3333333333333334E-2</v>
      </c>
      <c r="P1385" s="226">
        <f t="shared" si="762"/>
        <v>0</v>
      </c>
      <c r="Q1385" s="79"/>
      <c r="R1385" s="79"/>
      <c r="S1385" s="79">
        <f t="shared" si="748"/>
        <v>0</v>
      </c>
      <c r="T1385" s="79"/>
      <c r="U1385" s="79"/>
      <c r="V1385" s="79"/>
      <c r="W1385" s="79"/>
    </row>
    <row r="1386" spans="1:23" x14ac:dyDescent="0.25">
      <c r="A1386" s="254">
        <v>1</v>
      </c>
      <c r="B1386" s="254">
        <v>1</v>
      </c>
      <c r="C1386" s="12" t="s">
        <v>29</v>
      </c>
      <c r="D1386" s="1139">
        <v>300</v>
      </c>
      <c r="E1386" s="146">
        <v>1</v>
      </c>
      <c r="F1386" s="29">
        <f t="shared" si="755"/>
        <v>0</v>
      </c>
      <c r="G1386" s="29">
        <v>0</v>
      </c>
      <c r="H1386" s="29" t="e">
        <f t="shared" si="756"/>
        <v>#DIV/0!</v>
      </c>
      <c r="I1386" s="278">
        <v>7</v>
      </c>
      <c r="J1386" s="32" t="e">
        <f t="shared" si="757"/>
        <v>#DIV/0!</v>
      </c>
      <c r="K1386" s="226">
        <f t="shared" si="758"/>
        <v>7</v>
      </c>
      <c r="L1386" s="226">
        <f t="shared" si="759"/>
        <v>2</v>
      </c>
      <c r="M1386" s="226"/>
      <c r="N1386" s="226">
        <f t="shared" si="760"/>
        <v>0</v>
      </c>
      <c r="O1386" s="226">
        <f t="shared" si="761"/>
        <v>2.3333333333333334E-2</v>
      </c>
      <c r="P1386" s="226">
        <f t="shared" si="762"/>
        <v>0</v>
      </c>
      <c r="Q1386" s="79"/>
      <c r="R1386" s="79"/>
      <c r="S1386" s="79">
        <f t="shared" si="748"/>
        <v>0</v>
      </c>
      <c r="T1386" s="79"/>
      <c r="U1386" s="79"/>
      <c r="V1386" s="79"/>
      <c r="W1386" s="79"/>
    </row>
    <row r="1387" spans="1:23" x14ac:dyDescent="0.25">
      <c r="B1387" s="254">
        <v>1</v>
      </c>
      <c r="C1387" s="12" t="s">
        <v>15</v>
      </c>
      <c r="D1387" s="1139">
        <v>300</v>
      </c>
      <c r="E1387" s="146">
        <v>0</v>
      </c>
      <c r="F1387" s="29">
        <f t="shared" si="755"/>
        <v>0</v>
      </c>
      <c r="G1387" s="29">
        <v>0</v>
      </c>
      <c r="H1387" s="29" t="e">
        <f t="shared" si="756"/>
        <v>#DIV/0!</v>
      </c>
      <c r="I1387" s="278">
        <v>6</v>
      </c>
      <c r="J1387" s="32" t="e">
        <f t="shared" si="757"/>
        <v>#DIV/0!</v>
      </c>
      <c r="K1387" s="226">
        <f t="shared" si="758"/>
        <v>0</v>
      </c>
      <c r="L1387" s="226">
        <f t="shared" si="759"/>
        <v>0</v>
      </c>
      <c r="M1387" s="226"/>
      <c r="N1387" s="226" t="e">
        <f t="shared" si="760"/>
        <v>#DIV/0!</v>
      </c>
      <c r="O1387" s="226">
        <f t="shared" si="761"/>
        <v>0</v>
      </c>
      <c r="P1387" s="226" t="e">
        <f t="shared" si="762"/>
        <v>#DIV/0!</v>
      </c>
      <c r="Q1387" s="79"/>
      <c r="R1387" s="79"/>
      <c r="S1387" s="79">
        <f t="shared" si="748"/>
        <v>0</v>
      </c>
      <c r="T1387" s="79"/>
      <c r="U1387" s="79"/>
      <c r="V1387" s="79"/>
      <c r="W1387" s="79"/>
    </row>
    <row r="1388" spans="1:23" x14ac:dyDescent="0.25">
      <c r="A1388" s="254">
        <v>1</v>
      </c>
      <c r="B1388" s="254">
        <v>1</v>
      </c>
      <c r="C1388" s="12" t="s">
        <v>136</v>
      </c>
      <c r="D1388" s="1139">
        <v>300</v>
      </c>
      <c r="E1388" s="146">
        <v>1</v>
      </c>
      <c r="F1388" s="29">
        <f t="shared" si="755"/>
        <v>0</v>
      </c>
      <c r="G1388" s="29">
        <v>0</v>
      </c>
      <c r="H1388" s="29" t="e">
        <f t="shared" si="756"/>
        <v>#DIV/0!</v>
      </c>
      <c r="I1388" s="278">
        <v>9</v>
      </c>
      <c r="J1388" s="32" t="e">
        <f t="shared" si="757"/>
        <v>#DIV/0!</v>
      </c>
      <c r="K1388" s="226">
        <f t="shared" si="758"/>
        <v>9</v>
      </c>
      <c r="L1388" s="226">
        <f t="shared" si="759"/>
        <v>3</v>
      </c>
      <c r="M1388" s="226"/>
      <c r="N1388" s="226">
        <f t="shared" si="760"/>
        <v>0</v>
      </c>
      <c r="O1388" s="226">
        <f t="shared" si="761"/>
        <v>0.03</v>
      </c>
      <c r="P1388" s="226">
        <f t="shared" ref="P1388" si="763">M1388/$C$4*12/O1388</f>
        <v>0</v>
      </c>
      <c r="Q1388" s="79"/>
      <c r="R1388" s="79"/>
      <c r="S1388" s="79">
        <f t="shared" si="748"/>
        <v>0</v>
      </c>
      <c r="T1388" s="79"/>
      <c r="U1388" s="79"/>
      <c r="V1388" s="79"/>
      <c r="W1388" s="79"/>
    </row>
    <row r="1389" spans="1:23" x14ac:dyDescent="0.25">
      <c r="A1389" s="254">
        <v>1</v>
      </c>
      <c r="B1389" s="254">
        <v>1</v>
      </c>
      <c r="C1389" s="1200" t="s">
        <v>90</v>
      </c>
      <c r="D1389" s="9"/>
      <c r="E1389" s="120">
        <f>SUM(E1383:E1388)</f>
        <v>5</v>
      </c>
      <c r="F1389" s="120">
        <f t="shared" ref="F1389:G1389" si="764">SUM(F1383:F1388)</f>
        <v>1</v>
      </c>
      <c r="G1389" s="120">
        <f t="shared" si="764"/>
        <v>2</v>
      </c>
      <c r="H1389" s="120">
        <f t="shared" si="756"/>
        <v>200</v>
      </c>
      <c r="I1389" s="274">
        <f>K1389/E1389</f>
        <v>7.4</v>
      </c>
      <c r="J1389" s="274">
        <f t="shared" si="757"/>
        <v>4</v>
      </c>
      <c r="K1389" s="151">
        <f t="shared" ref="K1389:M1389" si="765">SUM(K1383:K1388)</f>
        <v>37</v>
      </c>
      <c r="L1389" s="151">
        <f t="shared" si="765"/>
        <v>12</v>
      </c>
      <c r="M1389" s="151">
        <f t="shared" si="765"/>
        <v>8</v>
      </c>
      <c r="N1389" s="226">
        <f t="shared" si="760"/>
        <v>66.666666666666657</v>
      </c>
      <c r="O1389" s="139">
        <f>SUM(O1383:O1388)</f>
        <v>0.12333333333333334</v>
      </c>
      <c r="P1389" s="226">
        <f t="shared" si="762"/>
        <v>194.59459459459458</v>
      </c>
      <c r="Q1389" s="79"/>
      <c r="R1389" s="79"/>
      <c r="S1389" s="79">
        <f t="shared" si="748"/>
        <v>23.62584</v>
      </c>
      <c r="T1389" s="79"/>
      <c r="U1389" s="79"/>
      <c r="V1389" s="79">
        <v>0</v>
      </c>
      <c r="W1389" s="79">
        <v>23.62584</v>
      </c>
    </row>
    <row r="1390" spans="1:23" x14ac:dyDescent="0.25">
      <c r="A1390" s="254">
        <v>1</v>
      </c>
      <c r="B1390" s="254">
        <v>1</v>
      </c>
      <c r="C1390" s="10" t="s">
        <v>148</v>
      </c>
      <c r="D1390" s="9"/>
      <c r="E1390" s="120"/>
      <c r="F1390" s="120"/>
      <c r="G1390" s="120"/>
      <c r="H1390" s="120"/>
      <c r="I1390" s="274"/>
      <c r="J1390" s="274"/>
      <c r="K1390" s="151"/>
      <c r="L1390" s="151"/>
      <c r="M1390" s="151"/>
      <c r="N1390" s="226"/>
      <c r="O1390" s="139"/>
      <c r="P1390" s="226"/>
      <c r="Q1390" s="79"/>
      <c r="R1390" s="79"/>
      <c r="S1390" s="79">
        <f t="shared" si="748"/>
        <v>0</v>
      </c>
      <c r="T1390" s="79"/>
      <c r="U1390" s="79"/>
      <c r="V1390" s="79"/>
      <c r="W1390" s="79"/>
    </row>
    <row r="1391" spans="1:23" x14ac:dyDescent="0.25">
      <c r="A1391" s="254">
        <v>1</v>
      </c>
      <c r="B1391" s="254">
        <v>1</v>
      </c>
      <c r="C1391" s="3" t="s">
        <v>55</v>
      </c>
      <c r="D1391" s="1140">
        <v>240</v>
      </c>
      <c r="E1391" s="169">
        <v>53</v>
      </c>
      <c r="F1391" s="29">
        <f>ROUND(E1391/12*$C$4,0)</f>
        <v>18</v>
      </c>
      <c r="G1391" s="29">
        <v>24</v>
      </c>
      <c r="H1391" s="29">
        <f>G1391/F1391*100</f>
        <v>133.33333333333331</v>
      </c>
      <c r="I1391" s="278">
        <v>8</v>
      </c>
      <c r="J1391" s="32">
        <f>M1391/G1391</f>
        <v>9.4583333333333339</v>
      </c>
      <c r="K1391" s="226">
        <f>ROUND(E1391*I1391,0)</f>
        <v>424</v>
      </c>
      <c r="L1391" s="226">
        <f t="shared" ref="L1391:L1394" si="766">ROUND(K1391/12*$C$4,0)</f>
        <v>141</v>
      </c>
      <c r="M1391" s="226">
        <v>227</v>
      </c>
      <c r="N1391" s="226">
        <f>M1391/L1391*100</f>
        <v>160.99290780141843</v>
      </c>
      <c r="O1391" s="226">
        <f>ROUND(K1391/D1391,0)</f>
        <v>2</v>
      </c>
      <c r="P1391" s="226">
        <f t="shared" si="762"/>
        <v>340.5</v>
      </c>
      <c r="Q1391" s="79"/>
      <c r="R1391" s="79"/>
      <c r="S1391" s="79">
        <f t="shared" si="748"/>
        <v>0</v>
      </c>
      <c r="T1391" s="79"/>
      <c r="U1391" s="79"/>
      <c r="V1391" s="79"/>
      <c r="W1391" s="79"/>
    </row>
    <row r="1392" spans="1:23" s="297" customFormat="1" x14ac:dyDescent="0.25">
      <c r="A1392" s="254">
        <v>1</v>
      </c>
      <c r="B1392" s="254">
        <v>1</v>
      </c>
      <c r="C1392" s="1547" t="s">
        <v>63</v>
      </c>
      <c r="D1392" s="1140">
        <v>240</v>
      </c>
      <c r="E1392" s="170">
        <v>1</v>
      </c>
      <c r="F1392" s="29">
        <f>ROUND(E1392/12*$C$4,0)</f>
        <v>0</v>
      </c>
      <c r="G1392" s="29">
        <v>2</v>
      </c>
      <c r="H1392" s="29" t="e">
        <f>G1392/F1392*100</f>
        <v>#DIV/0!</v>
      </c>
      <c r="I1392" s="469">
        <v>3</v>
      </c>
      <c r="J1392" s="32">
        <f>M1392/G1392</f>
        <v>3</v>
      </c>
      <c r="K1392" s="226">
        <f>ROUND(E1392*I1392,0)</f>
        <v>3</v>
      </c>
      <c r="L1392" s="226">
        <f t="shared" si="766"/>
        <v>1</v>
      </c>
      <c r="M1392" s="300">
        <v>6</v>
      </c>
      <c r="N1392" s="226">
        <f>M1392/L1392*100</f>
        <v>600</v>
      </c>
      <c r="O1392" s="226">
        <f>ROUND(K1392/D1392,0)</f>
        <v>0</v>
      </c>
      <c r="P1392" s="226" t="e">
        <f t="shared" si="762"/>
        <v>#DIV/0!</v>
      </c>
      <c r="Q1392" s="79"/>
      <c r="R1392" s="79"/>
      <c r="S1392" s="79">
        <f t="shared" si="748"/>
        <v>0</v>
      </c>
      <c r="T1392" s="79"/>
      <c r="U1392" s="79"/>
      <c r="V1392" s="79"/>
      <c r="W1392" s="79"/>
    </row>
    <row r="1393" spans="1:23" s="297" customFormat="1" x14ac:dyDescent="0.25">
      <c r="A1393" s="254"/>
      <c r="B1393" s="254"/>
      <c r="C1393" s="1547" t="s">
        <v>26</v>
      </c>
      <c r="D1393" s="1140">
        <v>240</v>
      </c>
      <c r="E1393" s="1519"/>
      <c r="F1393" s="29">
        <f t="shared" ref="F1393:F1394" si="767">ROUND(E1393/12*$C$4,0)</f>
        <v>0</v>
      </c>
      <c r="G1393" s="31"/>
      <c r="H1393" s="31" t="e">
        <f t="shared" ref="H1393:H1394" si="768">G1393/F1393*100</f>
        <v>#DIV/0!</v>
      </c>
      <c r="I1393" s="469">
        <v>3</v>
      </c>
      <c r="J1393" s="34" t="e">
        <f t="shared" ref="J1393:J1394" si="769">M1393/G1393</f>
        <v>#DIV/0!</v>
      </c>
      <c r="K1393" s="300">
        <f t="shared" ref="K1393:K1394" si="770">ROUND(E1393*I1393,0)</f>
        <v>0</v>
      </c>
      <c r="L1393" s="226">
        <f t="shared" si="766"/>
        <v>0</v>
      </c>
      <c r="M1393" s="300"/>
      <c r="N1393" s="300" t="e">
        <f t="shared" ref="N1393:N1394" si="771">M1393/L1393*100</f>
        <v>#DIV/0!</v>
      </c>
      <c r="O1393" s="300">
        <f t="shared" ref="O1393:O1394" si="772">ROUND(K1393/D1393,0)</f>
        <v>0</v>
      </c>
      <c r="P1393" s="300" t="e">
        <f t="shared" si="762"/>
        <v>#DIV/0!</v>
      </c>
      <c r="Q1393" s="221"/>
      <c r="R1393" s="221"/>
      <c r="S1393" s="221"/>
      <c r="T1393" s="221"/>
      <c r="U1393" s="221"/>
      <c r="V1393" s="221"/>
      <c r="W1393" s="221"/>
    </row>
    <row r="1394" spans="1:23" s="297" customFormat="1" x14ac:dyDescent="0.25">
      <c r="A1394" s="254"/>
      <c r="B1394" s="254"/>
      <c r="C1394" s="1548" t="s">
        <v>9</v>
      </c>
      <c r="D1394" s="1140">
        <v>240</v>
      </c>
      <c r="E1394" s="1519"/>
      <c r="F1394" s="29">
        <f t="shared" si="767"/>
        <v>0</v>
      </c>
      <c r="G1394" s="31"/>
      <c r="H1394" s="31" t="e">
        <f t="shared" si="768"/>
        <v>#DIV/0!</v>
      </c>
      <c r="I1394" s="469">
        <v>8</v>
      </c>
      <c r="J1394" s="34" t="e">
        <f t="shared" si="769"/>
        <v>#DIV/0!</v>
      </c>
      <c r="K1394" s="300">
        <f t="shared" si="770"/>
        <v>0</v>
      </c>
      <c r="L1394" s="226">
        <f t="shared" si="766"/>
        <v>0</v>
      </c>
      <c r="M1394" s="300"/>
      <c r="N1394" s="300" t="e">
        <f t="shared" si="771"/>
        <v>#DIV/0!</v>
      </c>
      <c r="O1394" s="300">
        <f t="shared" si="772"/>
        <v>0</v>
      </c>
      <c r="P1394" s="300" t="e">
        <f t="shared" si="762"/>
        <v>#DIV/0!</v>
      </c>
      <c r="Q1394" s="221"/>
      <c r="R1394" s="221"/>
      <c r="S1394" s="221"/>
      <c r="T1394" s="221"/>
      <c r="U1394" s="221"/>
      <c r="V1394" s="221"/>
      <c r="W1394" s="221"/>
    </row>
    <row r="1395" spans="1:23" x14ac:dyDescent="0.25">
      <c r="A1395" s="254">
        <v>1</v>
      </c>
      <c r="B1395" s="254">
        <v>1</v>
      </c>
      <c r="C1395" s="1535" t="s">
        <v>240</v>
      </c>
      <c r="D1395" s="1141"/>
      <c r="E1395" s="171">
        <f>SUM(E1391:E1394)</f>
        <v>54</v>
      </c>
      <c r="F1395" s="171">
        <f t="shared" ref="F1395:G1395" si="773">SUM(F1391:F1394)</f>
        <v>18</v>
      </c>
      <c r="G1395" s="171">
        <f t="shared" si="773"/>
        <v>26</v>
      </c>
      <c r="H1395" s="212">
        <f>G1395/F1395*100</f>
        <v>144.44444444444443</v>
      </c>
      <c r="I1395" s="793">
        <f>K1395/E1395</f>
        <v>7.9074074074074074</v>
      </c>
      <c r="J1395" s="793">
        <f>M1395/G1395</f>
        <v>8.9615384615384617</v>
      </c>
      <c r="K1395" s="840">
        <f t="shared" ref="K1395:M1395" si="774">SUM(K1391:K1394)</f>
        <v>427</v>
      </c>
      <c r="L1395" s="840">
        <f t="shared" si="774"/>
        <v>142</v>
      </c>
      <c r="M1395" s="840">
        <f t="shared" si="774"/>
        <v>233</v>
      </c>
      <c r="N1395" s="840">
        <f>M1395/L1395*100</f>
        <v>164.08450704225353</v>
      </c>
      <c r="O1395" s="470">
        <f>SUM(O1391:O1392)</f>
        <v>2</v>
      </c>
      <c r="P1395" s="300">
        <f t="shared" si="762"/>
        <v>349.5</v>
      </c>
      <c r="Q1395" s="221"/>
      <c r="R1395" s="221"/>
      <c r="S1395" s="221">
        <f t="shared" si="748"/>
        <v>313.52453999999994</v>
      </c>
      <c r="T1395" s="221"/>
      <c r="U1395" s="221"/>
      <c r="V1395" s="221">
        <v>0</v>
      </c>
      <c r="W1395" s="221">
        <v>313.52453999999994</v>
      </c>
    </row>
    <row r="1396" spans="1:23" ht="29.25" x14ac:dyDescent="0.25">
      <c r="A1396" s="254">
        <v>1</v>
      </c>
      <c r="B1396" s="254">
        <v>1</v>
      </c>
      <c r="C1396" s="978" t="s">
        <v>340</v>
      </c>
      <c r="D1396" s="995"/>
      <c r="E1396" s="130">
        <f>SUM(E1395,E1389)</f>
        <v>59</v>
      </c>
      <c r="F1396" s="130">
        <f>SUM(F1395,F1389)</f>
        <v>19</v>
      </c>
      <c r="G1396" s="130">
        <f>SUM(G1395,G1389)</f>
        <v>28</v>
      </c>
      <c r="H1396" s="130">
        <f>G1396/F1396*100</f>
        <v>147.36842105263156</v>
      </c>
      <c r="I1396" s="630">
        <f>K1396/E1396</f>
        <v>7.8644067796610173</v>
      </c>
      <c r="J1396" s="473">
        <f>M1396/G1396</f>
        <v>8.6071428571428577</v>
      </c>
      <c r="K1396" s="130">
        <f>SUM(K1395,K1389)</f>
        <v>464</v>
      </c>
      <c r="L1396" s="130">
        <f>SUM(L1395,L1389)</f>
        <v>154</v>
      </c>
      <c r="M1396" s="130">
        <f>SUM(M1395,M1389)</f>
        <v>241</v>
      </c>
      <c r="N1396" s="233">
        <f>M1396/L1396*100</f>
        <v>156.49350649350649</v>
      </c>
      <c r="O1396" s="233">
        <f>SUM(O1395,O1389)</f>
        <v>2.1233333333333335</v>
      </c>
      <c r="P1396" s="233">
        <f t="shared" si="762"/>
        <v>340.50235478806906</v>
      </c>
      <c r="Q1396" s="81">
        <v>162.20819</v>
      </c>
      <c r="R1396" s="81">
        <f t="shared" ref="R1396:R1397" si="775">Q1396/12*$C$4</f>
        <v>54.06939666666667</v>
      </c>
      <c r="S1396" s="81">
        <f t="shared" si="748"/>
        <v>337.15037999999993</v>
      </c>
      <c r="T1396" s="81"/>
      <c r="U1396" s="81">
        <f>S1396-R1396</f>
        <v>283.08098333333328</v>
      </c>
      <c r="V1396" s="81">
        <f>V1395+V1389</f>
        <v>0</v>
      </c>
      <c r="W1396" s="81">
        <f>W1395+W1389</f>
        <v>337.15037999999993</v>
      </c>
    </row>
    <row r="1397" spans="1:23" ht="30.75" thickBot="1" x14ac:dyDescent="0.3">
      <c r="A1397" s="254">
        <v>1</v>
      </c>
      <c r="B1397" s="254">
        <v>1</v>
      </c>
      <c r="C1397" s="1142" t="s">
        <v>294</v>
      </c>
      <c r="D1397" s="1142"/>
      <c r="E1397" s="185">
        <v>5</v>
      </c>
      <c r="F1397" s="185">
        <f>ROUND(E1397/12*$C$4,0)</f>
        <v>2</v>
      </c>
      <c r="G1397" s="185"/>
      <c r="H1397" s="185">
        <f>G1397/F1397*100</f>
        <v>0</v>
      </c>
      <c r="I1397" s="813"/>
      <c r="J1397" s="813"/>
      <c r="K1397" s="332"/>
      <c r="L1397" s="332"/>
      <c r="M1397" s="332"/>
      <c r="N1397" s="332"/>
      <c r="O1397" s="332"/>
      <c r="P1397" s="332"/>
      <c r="Q1397" s="118">
        <v>30</v>
      </c>
      <c r="R1397" s="81">
        <f t="shared" si="775"/>
        <v>10</v>
      </c>
      <c r="S1397" s="118">
        <f t="shared" si="748"/>
        <v>0</v>
      </c>
      <c r="T1397" s="118"/>
      <c r="U1397" s="118">
        <f>S1397-R1397</f>
        <v>-10</v>
      </c>
      <c r="V1397" s="118">
        <v>0</v>
      </c>
      <c r="W1397" s="118">
        <v>0</v>
      </c>
    </row>
    <row r="1398" spans="1:23" ht="15.75" thickBot="1" x14ac:dyDescent="0.3">
      <c r="A1398" s="254">
        <v>1</v>
      </c>
      <c r="B1398" s="254">
        <v>1</v>
      </c>
      <c r="C1398" s="830" t="s">
        <v>17</v>
      </c>
      <c r="D1398" s="830"/>
      <c r="E1398" s="183"/>
      <c r="F1398" s="183"/>
      <c r="G1398" s="183"/>
      <c r="H1398" s="183"/>
      <c r="I1398" s="1027"/>
      <c r="J1398" s="1027"/>
      <c r="K1398" s="183"/>
      <c r="L1398" s="183"/>
      <c r="M1398" s="183">
        <f>SUM(M1396+M1380+M1337+M1397)</f>
        <v>850</v>
      </c>
      <c r="N1398" s="183"/>
      <c r="O1398" s="183"/>
      <c r="P1398" s="183"/>
      <c r="Q1398" s="83">
        <f>SUM(Q1396+Q1380+Q1337+Q1397)</f>
        <v>14842.208189999999</v>
      </c>
      <c r="R1398" s="83">
        <f>SUM(R1396+R1380+R1337+R1397)</f>
        <v>4947.4027299999998</v>
      </c>
      <c r="S1398" s="83">
        <f t="shared" si="748"/>
        <v>4570.0217899999998</v>
      </c>
      <c r="T1398" s="83"/>
      <c r="U1398" s="83">
        <f>SUM(U1396+U1380+U1337+U1397)</f>
        <v>-377.38093999999984</v>
      </c>
      <c r="V1398" s="83">
        <f>SUM(V1396+V1380+V1337+V1397)</f>
        <v>-57.065779999999997</v>
      </c>
      <c r="W1398" s="83">
        <f>SUM(W1396+W1380+W1337+W1397)</f>
        <v>4512.9560099999999</v>
      </c>
    </row>
    <row r="1399" spans="1:23" x14ac:dyDescent="0.25">
      <c r="A1399" s="254">
        <v>1</v>
      </c>
      <c r="B1399" s="254">
        <v>1</v>
      </c>
      <c r="C1399" s="263"/>
      <c r="D1399" s="263"/>
      <c r="E1399" s="23"/>
      <c r="F1399" s="23"/>
      <c r="G1399" s="23"/>
      <c r="H1399" s="23"/>
      <c r="I1399" s="1009"/>
      <c r="J1399" s="1009"/>
      <c r="K1399" s="196"/>
      <c r="L1399" s="196"/>
      <c r="M1399" s="196"/>
      <c r="N1399" s="196"/>
      <c r="O1399" s="196"/>
      <c r="P1399" s="196"/>
      <c r="Q1399" s="82"/>
      <c r="R1399" s="82"/>
      <c r="S1399" s="82">
        <f t="shared" si="748"/>
        <v>0</v>
      </c>
      <c r="T1399" s="82"/>
      <c r="U1399" s="82"/>
      <c r="V1399" s="82"/>
      <c r="W1399" s="82"/>
    </row>
    <row r="1400" spans="1:23" ht="29.25" x14ac:dyDescent="0.25">
      <c r="A1400" s="254">
        <v>1</v>
      </c>
      <c r="B1400" s="254">
        <v>1</v>
      </c>
      <c r="C1400" s="264" t="s">
        <v>430</v>
      </c>
      <c r="D1400" s="264"/>
      <c r="E1400" s="5"/>
      <c r="F1400" s="5"/>
      <c r="G1400" s="5"/>
      <c r="H1400" s="5"/>
      <c r="I1400" s="278"/>
      <c r="J1400" s="278"/>
      <c r="K1400" s="169"/>
      <c r="L1400" s="169"/>
      <c r="M1400" s="169"/>
      <c r="N1400" s="169"/>
      <c r="O1400" s="169"/>
      <c r="P1400" s="169"/>
      <c r="Q1400" s="79"/>
      <c r="R1400" s="79"/>
      <c r="S1400" s="79">
        <f t="shared" si="748"/>
        <v>0</v>
      </c>
      <c r="T1400" s="79"/>
      <c r="U1400" s="79"/>
      <c r="V1400" s="79"/>
      <c r="W1400" s="79"/>
    </row>
    <row r="1401" spans="1:23" x14ac:dyDescent="0.25">
      <c r="A1401" s="254">
        <v>1</v>
      </c>
      <c r="B1401" s="254">
        <v>1</v>
      </c>
      <c r="C1401" s="1602" t="s">
        <v>467</v>
      </c>
      <c r="D1401" s="383"/>
      <c r="E1401" s="5"/>
      <c r="F1401" s="5"/>
      <c r="G1401" s="5"/>
      <c r="H1401" s="5"/>
      <c r="I1401" s="278"/>
      <c r="J1401" s="278"/>
      <c r="K1401" s="169"/>
      <c r="L1401" s="169"/>
      <c r="M1401" s="169"/>
      <c r="N1401" s="169"/>
      <c r="O1401" s="169"/>
      <c r="P1401" s="169"/>
      <c r="Q1401" s="79"/>
      <c r="R1401" s="79"/>
      <c r="S1401" s="79">
        <f t="shared" si="748"/>
        <v>0</v>
      </c>
      <c r="T1401" s="79"/>
      <c r="U1401" s="79"/>
      <c r="V1401" s="79"/>
      <c r="W1401" s="79"/>
    </row>
    <row r="1402" spans="1:23" x14ac:dyDescent="0.25">
      <c r="A1402" s="254">
        <v>1</v>
      </c>
      <c r="B1402" s="254">
        <v>1</v>
      </c>
      <c r="C1402" s="279" t="s">
        <v>361</v>
      </c>
      <c r="D1402" s="279"/>
      <c r="E1402" s="146">
        <f t="shared" ref="E1402:F1402" si="776">E1404+E1405+E1406+E1407+E1403/2.7</f>
        <v>0</v>
      </c>
      <c r="F1402" s="146">
        <f t="shared" si="776"/>
        <v>0</v>
      </c>
      <c r="G1402" s="146">
        <f>G1404+G1405+G1406+G1407+G1403/2.7</f>
        <v>0</v>
      </c>
      <c r="H1402" s="146" t="e">
        <f>G1402/F1402*100</f>
        <v>#DIV/0!</v>
      </c>
      <c r="I1402" s="280"/>
      <c r="J1402" s="280"/>
      <c r="K1402" s="120"/>
      <c r="L1402" s="120"/>
      <c r="M1402" s="120"/>
      <c r="N1402" s="120"/>
      <c r="O1402" s="120"/>
      <c r="P1402" s="120"/>
      <c r="Q1402" s="79"/>
      <c r="R1402" s="79"/>
      <c r="S1402" s="79">
        <f t="shared" si="748"/>
        <v>0</v>
      </c>
      <c r="T1402" s="79"/>
      <c r="U1402" s="79"/>
      <c r="V1402" s="79"/>
      <c r="W1402" s="79"/>
    </row>
    <row r="1403" spans="1:23" x14ac:dyDescent="0.25">
      <c r="C1403" s="8" t="s">
        <v>297</v>
      </c>
      <c r="D1403" s="279"/>
      <c r="E1403" s="146"/>
      <c r="F1403" s="146"/>
      <c r="G1403" s="146"/>
      <c r="H1403" s="146"/>
      <c r="I1403" s="280"/>
      <c r="J1403" s="280"/>
      <c r="K1403" s="120"/>
      <c r="L1403" s="120"/>
      <c r="M1403" s="120"/>
      <c r="N1403" s="120"/>
      <c r="O1403" s="120"/>
      <c r="P1403" s="120"/>
      <c r="Q1403" s="79"/>
      <c r="R1403" s="79"/>
      <c r="S1403" s="79"/>
      <c r="T1403" s="79"/>
      <c r="U1403" s="79"/>
      <c r="V1403" s="79"/>
      <c r="W1403" s="79"/>
    </row>
    <row r="1404" spans="1:23" x14ac:dyDescent="0.25">
      <c r="A1404" s="254">
        <v>1</v>
      </c>
      <c r="B1404" s="254">
        <v>1</v>
      </c>
      <c r="C1404" s="279" t="s">
        <v>302</v>
      </c>
      <c r="D1404" s="279"/>
      <c r="E1404" s="146"/>
      <c r="F1404" s="29">
        <f t="shared" ref="F1404:F1410" si="777">ROUND(E1404/12*$C$4,0)</f>
        <v>0</v>
      </c>
      <c r="G1404" s="146"/>
      <c r="H1404" s="146"/>
      <c r="I1404" s="280"/>
      <c r="J1404" s="280"/>
      <c r="K1404" s="120"/>
      <c r="L1404" s="120"/>
      <c r="M1404" s="120"/>
      <c r="N1404" s="120"/>
      <c r="O1404" s="120"/>
      <c r="P1404" s="120"/>
      <c r="Q1404" s="79"/>
      <c r="R1404" s="79"/>
      <c r="S1404" s="79">
        <f t="shared" si="748"/>
        <v>0</v>
      </c>
      <c r="T1404" s="79"/>
      <c r="U1404" s="79"/>
      <c r="V1404" s="79"/>
      <c r="W1404" s="79"/>
    </row>
    <row r="1405" spans="1:23" ht="30" x14ac:dyDescent="0.25">
      <c r="A1405" s="254">
        <v>1</v>
      </c>
      <c r="B1405" s="254">
        <v>1</v>
      </c>
      <c r="C1405" s="279" t="s">
        <v>303</v>
      </c>
      <c r="D1405" s="279"/>
      <c r="E1405" s="146"/>
      <c r="F1405" s="29">
        <f t="shared" si="777"/>
        <v>0</v>
      </c>
      <c r="G1405" s="146"/>
      <c r="H1405" s="146" t="e">
        <f>G1405/F1405*100</f>
        <v>#DIV/0!</v>
      </c>
      <c r="I1405" s="280"/>
      <c r="J1405" s="280"/>
      <c r="K1405" s="120"/>
      <c r="L1405" s="120"/>
      <c r="M1405" s="120"/>
      <c r="N1405" s="120"/>
      <c r="O1405" s="120"/>
      <c r="P1405" s="120"/>
      <c r="Q1405" s="79"/>
      <c r="R1405" s="79"/>
      <c r="S1405" s="79">
        <f t="shared" si="748"/>
        <v>0</v>
      </c>
      <c r="T1405" s="79"/>
      <c r="U1405" s="79"/>
      <c r="V1405" s="79"/>
      <c r="W1405" s="79"/>
    </row>
    <row r="1406" spans="1:23" ht="30" x14ac:dyDescent="0.25">
      <c r="A1406" s="254">
        <v>1</v>
      </c>
      <c r="B1406" s="254">
        <v>1</v>
      </c>
      <c r="C1406" s="279" t="s">
        <v>304</v>
      </c>
      <c r="D1406" s="279"/>
      <c r="E1406" s="146"/>
      <c r="F1406" s="29">
        <f t="shared" si="777"/>
        <v>0</v>
      </c>
      <c r="G1406" s="146"/>
      <c r="H1406" s="146"/>
      <c r="I1406" s="280"/>
      <c r="J1406" s="280"/>
      <c r="K1406" s="120"/>
      <c r="L1406" s="120"/>
      <c r="M1406" s="120"/>
      <c r="N1406" s="120"/>
      <c r="O1406" s="120"/>
      <c r="P1406" s="120"/>
      <c r="Q1406" s="79"/>
      <c r="R1406" s="79"/>
      <c r="S1406" s="79">
        <f t="shared" si="748"/>
        <v>0</v>
      </c>
      <c r="T1406" s="79"/>
      <c r="U1406" s="79"/>
      <c r="V1406" s="79"/>
      <c r="W1406" s="79"/>
    </row>
    <row r="1407" spans="1:23" x14ac:dyDescent="0.25">
      <c r="A1407" s="254">
        <v>1</v>
      </c>
      <c r="B1407" s="254">
        <v>1</v>
      </c>
      <c r="C1407" s="279" t="s">
        <v>305</v>
      </c>
      <c r="D1407" s="279"/>
      <c r="E1407" s="146"/>
      <c r="F1407" s="29">
        <f t="shared" si="777"/>
        <v>0</v>
      </c>
      <c r="G1407" s="146"/>
      <c r="H1407" s="146" t="e">
        <f>G1407/F1407*100</f>
        <v>#DIV/0!</v>
      </c>
      <c r="I1407" s="280"/>
      <c r="J1407" s="280"/>
      <c r="K1407" s="120"/>
      <c r="L1407" s="120"/>
      <c r="M1407" s="120"/>
      <c r="N1407" s="120"/>
      <c r="O1407" s="120"/>
      <c r="P1407" s="120"/>
      <c r="Q1407" s="79"/>
      <c r="R1407" s="79"/>
      <c r="S1407" s="79">
        <f t="shared" si="748"/>
        <v>0</v>
      </c>
      <c r="T1407" s="79"/>
      <c r="U1407" s="79"/>
      <c r="V1407" s="79"/>
      <c r="W1407" s="79"/>
    </row>
    <row r="1408" spans="1:23" x14ac:dyDescent="0.25">
      <c r="A1408" s="254">
        <v>1</v>
      </c>
      <c r="B1408" s="254">
        <v>1</v>
      </c>
      <c r="C1408" s="279" t="s">
        <v>360</v>
      </c>
      <c r="D1408" s="279"/>
      <c r="E1408" s="146"/>
      <c r="F1408" s="29">
        <f t="shared" ref="F1408:G1408" si="778">F1409+F1410/8.5</f>
        <v>0</v>
      </c>
      <c r="G1408" s="146">
        <f t="shared" si="778"/>
        <v>0</v>
      </c>
      <c r="H1408" s="146" t="e">
        <f>G1408/F1408*100</f>
        <v>#DIV/0!</v>
      </c>
      <c r="I1408" s="280"/>
      <c r="J1408" s="280"/>
      <c r="K1408" s="120"/>
      <c r="L1408" s="120"/>
      <c r="M1408" s="120"/>
      <c r="N1408" s="120"/>
      <c r="O1408" s="120"/>
      <c r="P1408" s="120"/>
      <c r="Q1408" s="79"/>
      <c r="R1408" s="79"/>
      <c r="S1408" s="79">
        <f t="shared" si="748"/>
        <v>0</v>
      </c>
      <c r="T1408" s="79"/>
      <c r="U1408" s="79"/>
      <c r="V1408" s="79"/>
      <c r="W1408" s="79"/>
    </row>
    <row r="1409" spans="1:23" x14ac:dyDescent="0.25">
      <c r="B1409" s="254">
        <v>1</v>
      </c>
      <c r="C1409" s="279" t="s">
        <v>452</v>
      </c>
      <c r="D1409" s="279"/>
      <c r="E1409" s="146"/>
      <c r="F1409" s="29">
        <f t="shared" si="777"/>
        <v>0</v>
      </c>
      <c r="G1409" s="146"/>
      <c r="H1409" s="146"/>
      <c r="I1409" s="280"/>
      <c r="J1409" s="280"/>
      <c r="K1409" s="120"/>
      <c r="L1409" s="120"/>
      <c r="M1409" s="120"/>
      <c r="N1409" s="120"/>
      <c r="O1409" s="120"/>
      <c r="P1409" s="120"/>
      <c r="Q1409" s="79"/>
      <c r="R1409" s="79"/>
      <c r="S1409" s="79"/>
      <c r="T1409" s="79"/>
      <c r="U1409" s="79"/>
      <c r="V1409" s="79"/>
      <c r="W1409" s="79"/>
    </row>
    <row r="1410" spans="1:23" x14ac:dyDescent="0.25">
      <c r="A1410" s="254">
        <v>1</v>
      </c>
      <c r="B1410" s="254">
        <v>1</v>
      </c>
      <c r="C1410" s="8" t="s">
        <v>453</v>
      </c>
      <c r="D1410" s="279"/>
      <c r="E1410" s="146"/>
      <c r="F1410" s="29">
        <f t="shared" si="777"/>
        <v>0</v>
      </c>
      <c r="G1410" s="146"/>
      <c r="H1410" s="146" t="e">
        <f>G1410/F1410*100</f>
        <v>#DIV/0!</v>
      </c>
      <c r="I1410" s="280"/>
      <c r="J1410" s="280"/>
      <c r="K1410" s="120"/>
      <c r="L1410" s="120"/>
      <c r="M1410" s="120"/>
      <c r="N1410" s="120"/>
      <c r="O1410" s="120"/>
      <c r="P1410" s="120"/>
      <c r="Q1410" s="79"/>
      <c r="R1410" s="79"/>
      <c r="S1410" s="79">
        <f t="shared" si="748"/>
        <v>0</v>
      </c>
      <c r="T1410" s="79"/>
      <c r="U1410" s="79"/>
      <c r="V1410" s="79"/>
      <c r="W1410" s="79"/>
    </row>
    <row r="1411" spans="1:23" x14ac:dyDescent="0.25">
      <c r="A1411" s="254">
        <v>1</v>
      </c>
      <c r="B1411" s="254">
        <v>1</v>
      </c>
      <c r="C1411" s="282" t="s">
        <v>468</v>
      </c>
      <c r="D1411" s="282"/>
      <c r="E1411" s="147">
        <f>E1402+E1409*3.2+E1410/3.9</f>
        <v>0</v>
      </c>
      <c r="F1411" s="147">
        <f t="shared" ref="F1411:G1411" si="779">F1402+F1409*3.2+F1410/3.9</f>
        <v>0</v>
      </c>
      <c r="G1411" s="147">
        <f t="shared" si="779"/>
        <v>0</v>
      </c>
      <c r="H1411" s="146" t="e">
        <f>G1411/F1411*100</f>
        <v>#DIV/0!</v>
      </c>
      <c r="I1411" s="280"/>
      <c r="J1411" s="280"/>
      <c r="K1411" s="120"/>
      <c r="L1411" s="120"/>
      <c r="M1411" s="120"/>
      <c r="N1411" s="120"/>
      <c r="O1411" s="120"/>
      <c r="P1411" s="120"/>
      <c r="Q1411" s="81"/>
      <c r="R1411" s="81">
        <f t="shared" ref="R1411" si="780">Q1411/12*$C$4</f>
        <v>0</v>
      </c>
      <c r="S1411" s="81">
        <f t="shared" ref="S1411" si="781">W1411-V1411-T1411</f>
        <v>0</v>
      </c>
      <c r="T1411" s="81"/>
      <c r="U1411" s="81">
        <f>S1411-R1411</f>
        <v>0</v>
      </c>
      <c r="V1411" s="81">
        <v>0</v>
      </c>
      <c r="W1411" s="81">
        <v>0</v>
      </c>
    </row>
    <row r="1412" spans="1:23" ht="30" x14ac:dyDescent="0.25">
      <c r="A1412" s="254">
        <v>1</v>
      </c>
      <c r="B1412" s="254">
        <v>1</v>
      </c>
      <c r="C1412" s="1124" t="s">
        <v>306</v>
      </c>
      <c r="D1412" s="279"/>
      <c r="E1412" s="146"/>
      <c r="F1412" s="29"/>
      <c r="G1412" s="146"/>
      <c r="H1412" s="146"/>
      <c r="I1412" s="280"/>
      <c r="J1412" s="280"/>
      <c r="K1412" s="120"/>
      <c r="L1412" s="120"/>
      <c r="M1412" s="120"/>
      <c r="N1412" s="120"/>
      <c r="O1412" s="120"/>
      <c r="P1412" s="120"/>
      <c r="Q1412" s="79"/>
      <c r="R1412" s="79"/>
      <c r="S1412" s="79">
        <f t="shared" si="748"/>
        <v>0</v>
      </c>
      <c r="T1412" s="79"/>
      <c r="U1412" s="79"/>
      <c r="V1412" s="79"/>
      <c r="W1412" s="79"/>
    </row>
    <row r="1413" spans="1:23" x14ac:dyDescent="0.25">
      <c r="A1413" s="254">
        <v>1</v>
      </c>
      <c r="B1413" s="254">
        <v>1</v>
      </c>
      <c r="C1413" s="279" t="s">
        <v>197</v>
      </c>
      <c r="D1413" s="279"/>
      <c r="E1413" s="146"/>
      <c r="F1413" s="146">
        <f>SUM(F1415,F1418,F1420)</f>
        <v>0</v>
      </c>
      <c r="G1413" s="146">
        <f>SUM(G1415,G1418,G1420)</f>
        <v>0</v>
      </c>
      <c r="H1413" s="146" t="e">
        <f>G1413/F1413*100</f>
        <v>#DIV/0!</v>
      </c>
      <c r="I1413" s="280"/>
      <c r="J1413" s="280"/>
      <c r="K1413" s="120"/>
      <c r="L1413" s="120"/>
      <c r="M1413" s="120"/>
      <c r="N1413" s="120"/>
      <c r="O1413" s="120"/>
      <c r="P1413" s="120"/>
      <c r="Q1413" s="79"/>
      <c r="R1413" s="79"/>
      <c r="S1413" s="79">
        <f t="shared" si="748"/>
        <v>0</v>
      </c>
      <c r="T1413" s="79"/>
      <c r="U1413" s="79"/>
      <c r="V1413" s="79"/>
      <c r="W1413" s="79"/>
    </row>
    <row r="1414" spans="1:23" x14ac:dyDescent="0.25">
      <c r="A1414" s="254">
        <v>1</v>
      </c>
      <c r="B1414" s="254">
        <v>1</v>
      </c>
      <c r="C1414" s="279" t="s">
        <v>302</v>
      </c>
      <c r="D1414" s="279"/>
      <c r="E1414" s="146"/>
      <c r="F1414" s="29"/>
      <c r="G1414" s="146"/>
      <c r="H1414" s="146"/>
      <c r="I1414" s="280"/>
      <c r="J1414" s="280"/>
      <c r="K1414" s="120"/>
      <c r="L1414" s="120"/>
      <c r="M1414" s="120"/>
      <c r="N1414" s="120"/>
      <c r="O1414" s="120"/>
      <c r="P1414" s="120"/>
      <c r="Q1414" s="79"/>
      <c r="R1414" s="79"/>
      <c r="S1414" s="79">
        <f t="shared" si="748"/>
        <v>0</v>
      </c>
      <c r="T1414" s="79"/>
      <c r="U1414" s="79"/>
      <c r="V1414" s="79"/>
      <c r="W1414" s="79"/>
    </row>
    <row r="1415" spans="1:23" ht="30" customHeight="1" x14ac:dyDescent="0.25">
      <c r="A1415" s="254">
        <v>1</v>
      </c>
      <c r="B1415" s="254">
        <v>1</v>
      </c>
      <c r="C1415" s="279" t="s">
        <v>307</v>
      </c>
      <c r="D1415" s="279"/>
      <c r="E1415" s="146"/>
      <c r="F1415" s="146">
        <f>SUM(F1416:F1417)</f>
        <v>0</v>
      </c>
      <c r="G1415" s="146">
        <f>SUM(G1416:G1417)</f>
        <v>0</v>
      </c>
      <c r="H1415" s="146" t="e">
        <f>G1415/F1415*100</f>
        <v>#DIV/0!</v>
      </c>
      <c r="I1415" s="280"/>
      <c r="J1415" s="280"/>
      <c r="K1415" s="120"/>
      <c r="L1415" s="120"/>
      <c r="M1415" s="120"/>
      <c r="N1415" s="120"/>
      <c r="O1415" s="120"/>
      <c r="P1415" s="120"/>
      <c r="Q1415" s="79"/>
      <c r="R1415" s="79"/>
      <c r="S1415" s="79">
        <f t="shared" si="748"/>
        <v>0</v>
      </c>
      <c r="T1415" s="79"/>
      <c r="U1415" s="79"/>
      <c r="V1415" s="79"/>
      <c r="W1415" s="79"/>
    </row>
    <row r="1416" spans="1:23" ht="30" x14ac:dyDescent="0.25">
      <c r="A1416" s="254">
        <v>1</v>
      </c>
      <c r="B1416" s="254">
        <v>1</v>
      </c>
      <c r="C1416" s="279" t="s">
        <v>308</v>
      </c>
      <c r="D1416" s="279"/>
      <c r="E1416" s="146"/>
      <c r="F1416" s="29">
        <f>ROUND(E1416/12*$C$4,0)</f>
        <v>0</v>
      </c>
      <c r="G1416" s="146"/>
      <c r="H1416" s="146" t="e">
        <f>G1416/F1416*100</f>
        <v>#DIV/0!</v>
      </c>
      <c r="I1416" s="280"/>
      <c r="J1416" s="280"/>
      <c r="K1416" s="120"/>
      <c r="L1416" s="120"/>
      <c r="M1416" s="120"/>
      <c r="N1416" s="120"/>
      <c r="O1416" s="120"/>
      <c r="P1416" s="120"/>
      <c r="Q1416" s="79"/>
      <c r="R1416" s="79"/>
      <c r="S1416" s="79">
        <f t="shared" si="748"/>
        <v>0</v>
      </c>
      <c r="T1416" s="79"/>
      <c r="U1416" s="79"/>
      <c r="V1416" s="79"/>
      <c r="W1416" s="79"/>
    </row>
    <row r="1417" spans="1:23" ht="30" x14ac:dyDescent="0.25">
      <c r="A1417" s="254">
        <v>1</v>
      </c>
      <c r="B1417" s="254">
        <v>1</v>
      </c>
      <c r="C1417" s="279" t="s">
        <v>309</v>
      </c>
      <c r="D1417" s="279"/>
      <c r="E1417" s="146"/>
      <c r="F1417" s="29">
        <f>ROUND(E1417/12*$C$4,0)</f>
        <v>0</v>
      </c>
      <c r="G1417" s="146"/>
      <c r="H1417" s="146" t="e">
        <f>G1417/F1417*100</f>
        <v>#DIV/0!</v>
      </c>
      <c r="I1417" s="280"/>
      <c r="J1417" s="280"/>
      <c r="K1417" s="120"/>
      <c r="L1417" s="120"/>
      <c r="M1417" s="120"/>
      <c r="N1417" s="120"/>
      <c r="O1417" s="120"/>
      <c r="P1417" s="120"/>
      <c r="Q1417" s="79"/>
      <c r="R1417" s="79"/>
      <c r="S1417" s="79">
        <f t="shared" si="748"/>
        <v>0</v>
      </c>
      <c r="T1417" s="79"/>
      <c r="U1417" s="79"/>
      <c r="V1417" s="79"/>
      <c r="W1417" s="79"/>
    </row>
    <row r="1418" spans="1:23" ht="45" x14ac:dyDescent="0.25">
      <c r="A1418" s="254">
        <v>1</v>
      </c>
      <c r="B1418" s="254">
        <v>1</v>
      </c>
      <c r="C1418" s="279" t="s">
        <v>310</v>
      </c>
      <c r="D1418" s="279"/>
      <c r="E1418" s="146"/>
      <c r="F1418" s="146">
        <f>SUM(F1419)</f>
        <v>0</v>
      </c>
      <c r="G1418" s="146">
        <f>SUM(G1419)</f>
        <v>0</v>
      </c>
      <c r="H1418" s="146" t="e">
        <f>G1418/F1418*100</f>
        <v>#DIV/0!</v>
      </c>
      <c r="I1418" s="280"/>
      <c r="J1418" s="280"/>
      <c r="K1418" s="120"/>
      <c r="L1418" s="120"/>
      <c r="M1418" s="120"/>
      <c r="N1418" s="120"/>
      <c r="O1418" s="120"/>
      <c r="P1418" s="120"/>
      <c r="Q1418" s="79"/>
      <c r="R1418" s="79"/>
      <c r="S1418" s="79">
        <f t="shared" si="748"/>
        <v>0</v>
      </c>
      <c r="T1418" s="79"/>
      <c r="U1418" s="79"/>
      <c r="V1418" s="79"/>
      <c r="W1418" s="79"/>
    </row>
    <row r="1419" spans="1:23" ht="30" x14ac:dyDescent="0.25">
      <c r="A1419" s="254">
        <v>1</v>
      </c>
      <c r="B1419" s="254">
        <v>1</v>
      </c>
      <c r="C1419" s="279" t="s">
        <v>311</v>
      </c>
      <c r="D1419" s="279"/>
      <c r="E1419" s="146"/>
      <c r="F1419" s="29">
        <f>ROUND(E1419/12*$C$4,0)</f>
        <v>0</v>
      </c>
      <c r="G1419" s="146"/>
      <c r="H1419" s="146" t="e">
        <f>G1419/F1419*100</f>
        <v>#DIV/0!</v>
      </c>
      <c r="I1419" s="280"/>
      <c r="J1419" s="280"/>
      <c r="K1419" s="120"/>
      <c r="L1419" s="120"/>
      <c r="M1419" s="120"/>
      <c r="N1419" s="120"/>
      <c r="O1419" s="120"/>
      <c r="P1419" s="120"/>
      <c r="Q1419" s="79"/>
      <c r="R1419" s="79"/>
      <c r="S1419" s="79">
        <f t="shared" si="748"/>
        <v>0</v>
      </c>
      <c r="T1419" s="79"/>
      <c r="U1419" s="79"/>
      <c r="V1419" s="79"/>
      <c r="W1419" s="79"/>
    </row>
    <row r="1420" spans="1:23" x14ac:dyDescent="0.25">
      <c r="A1420" s="254">
        <v>1</v>
      </c>
      <c r="B1420" s="254">
        <v>1</v>
      </c>
      <c r="C1420" s="279" t="s">
        <v>292</v>
      </c>
      <c r="D1420" s="279"/>
      <c r="E1420" s="146"/>
      <c r="F1420" s="29">
        <f>ROUND(E1420/12*$C$4,0)</f>
        <v>0</v>
      </c>
      <c r="G1420" s="29"/>
      <c r="H1420" s="146"/>
      <c r="I1420" s="280"/>
      <c r="J1420" s="280"/>
      <c r="K1420" s="120"/>
      <c r="L1420" s="120"/>
      <c r="M1420" s="120"/>
      <c r="N1420" s="120"/>
      <c r="O1420" s="120"/>
      <c r="P1420" s="120"/>
      <c r="Q1420" s="79"/>
      <c r="R1420" s="79"/>
      <c r="S1420" s="79">
        <f t="shared" si="748"/>
        <v>0</v>
      </c>
      <c r="T1420" s="79"/>
      <c r="U1420" s="79"/>
      <c r="V1420" s="79"/>
      <c r="W1420" s="79"/>
    </row>
    <row r="1421" spans="1:23" x14ac:dyDescent="0.25">
      <c r="A1421" s="254">
        <v>1</v>
      </c>
      <c r="B1421" s="254">
        <v>1</v>
      </c>
      <c r="C1421" s="279" t="s">
        <v>157</v>
      </c>
      <c r="D1421" s="279"/>
      <c r="E1421" s="146"/>
      <c r="F1421" s="29">
        <f>ROUND(E1421/12*$C$4,0)</f>
        <v>0</v>
      </c>
      <c r="G1421" s="29"/>
      <c r="H1421" s="146"/>
      <c r="I1421" s="280"/>
      <c r="J1421" s="280"/>
      <c r="K1421" s="120"/>
      <c r="L1421" s="120"/>
      <c r="M1421" s="120"/>
      <c r="N1421" s="120"/>
      <c r="O1421" s="120"/>
      <c r="P1421" s="120"/>
      <c r="Q1421" s="79"/>
      <c r="R1421" s="79"/>
      <c r="S1421" s="79">
        <f t="shared" si="748"/>
        <v>0</v>
      </c>
      <c r="T1421" s="79"/>
      <c r="U1421" s="79"/>
      <c r="V1421" s="79"/>
      <c r="W1421" s="79"/>
    </row>
    <row r="1422" spans="1:23" x14ac:dyDescent="0.25">
      <c r="A1422" s="254">
        <v>1</v>
      </c>
      <c r="B1422" s="254">
        <v>1</v>
      </c>
      <c r="C1422" s="279" t="s">
        <v>297</v>
      </c>
      <c r="D1422" s="279"/>
      <c r="E1422" s="146"/>
      <c r="F1422" s="146"/>
      <c r="G1422" s="146"/>
      <c r="H1422" s="146"/>
      <c r="I1422" s="280"/>
      <c r="J1422" s="280"/>
      <c r="K1422" s="120"/>
      <c r="L1422" s="120"/>
      <c r="M1422" s="120"/>
      <c r="N1422" s="120"/>
      <c r="O1422" s="120"/>
      <c r="P1422" s="120"/>
      <c r="Q1422" s="79"/>
      <c r="R1422" s="79"/>
      <c r="S1422" s="79">
        <f t="shared" si="748"/>
        <v>0</v>
      </c>
      <c r="T1422" s="79"/>
      <c r="U1422" s="79"/>
      <c r="V1422" s="79"/>
      <c r="W1422" s="79"/>
    </row>
    <row r="1423" spans="1:23" ht="30" x14ac:dyDescent="0.25">
      <c r="A1423" s="254">
        <v>1</v>
      </c>
      <c r="B1423" s="254">
        <v>1</v>
      </c>
      <c r="C1423" s="279" t="s">
        <v>158</v>
      </c>
      <c r="D1423" s="279"/>
      <c r="E1423" s="146"/>
      <c r="F1423" s="29">
        <f>ROUND(E1423/12*$C$4,0)</f>
        <v>0</v>
      </c>
      <c r="G1423" s="29"/>
      <c r="H1423" s="146" t="e">
        <f>G1423/F1423*100</f>
        <v>#DIV/0!</v>
      </c>
      <c r="I1423" s="280"/>
      <c r="J1423" s="280"/>
      <c r="K1423" s="120"/>
      <c r="L1423" s="120"/>
      <c r="M1423" s="120"/>
      <c r="N1423" s="120"/>
      <c r="O1423" s="120"/>
      <c r="P1423" s="120"/>
      <c r="Q1423" s="79"/>
      <c r="R1423" s="79"/>
      <c r="S1423" s="79">
        <f t="shared" si="748"/>
        <v>0</v>
      </c>
      <c r="T1423" s="79"/>
      <c r="U1423" s="79"/>
      <c r="V1423" s="79"/>
      <c r="W1423" s="79"/>
    </row>
    <row r="1424" spans="1:23" ht="29.25" x14ac:dyDescent="0.25">
      <c r="A1424" s="254">
        <v>1</v>
      </c>
      <c r="B1424" s="254">
        <v>1</v>
      </c>
      <c r="C1424" s="740" t="s">
        <v>165</v>
      </c>
      <c r="D1424" s="740"/>
      <c r="E1424" s="149">
        <f>SUM(E1413+E1421*3.2+E1423)</f>
        <v>0</v>
      </c>
      <c r="F1424" s="149">
        <f>SUM(F1413+F1421*3.2+F1423)</f>
        <v>0</v>
      </c>
      <c r="G1424" s="149">
        <f>SUM(G1413+G1421*3.2+G1423)</f>
        <v>0</v>
      </c>
      <c r="H1424" s="149" t="e">
        <f>G1424/F1424*100</f>
        <v>#DIV/0!</v>
      </c>
      <c r="I1424" s="483"/>
      <c r="J1424" s="483"/>
      <c r="K1424" s="138"/>
      <c r="L1424" s="138"/>
      <c r="M1424" s="138"/>
      <c r="N1424" s="138"/>
      <c r="O1424" s="138"/>
      <c r="P1424" s="138"/>
      <c r="Q1424" s="81"/>
      <c r="R1424" s="81">
        <f t="shared" ref="R1424" si="782">Q1424/12*$C$4</f>
        <v>0</v>
      </c>
      <c r="S1424" s="81">
        <f t="shared" ref="S1424" si="783">W1424-V1424-T1424</f>
        <v>0</v>
      </c>
      <c r="T1424" s="81"/>
      <c r="U1424" s="81">
        <f>S1424-R1424</f>
        <v>0</v>
      </c>
      <c r="V1424" s="81"/>
      <c r="W1424" s="81"/>
    </row>
    <row r="1425" spans="1:23" x14ac:dyDescent="0.25">
      <c r="A1425" s="254">
        <v>1</v>
      </c>
      <c r="B1425" s="254">
        <v>1</v>
      </c>
      <c r="C1425" s="794" t="s">
        <v>166</v>
      </c>
      <c r="D1425" s="794"/>
      <c r="E1425" s="168">
        <f>SUM(E1424,E1411)</f>
        <v>0</v>
      </c>
      <c r="F1425" s="168">
        <f>SUM(F1424,F1411)</f>
        <v>0</v>
      </c>
      <c r="G1425" s="168">
        <f>SUM(G1424,G1411)</f>
        <v>0</v>
      </c>
      <c r="H1425" s="168" t="e">
        <f>G1425/F1425*100</f>
        <v>#DIV/0!</v>
      </c>
      <c r="I1425" s="473"/>
      <c r="J1425" s="473"/>
      <c r="K1425" s="159"/>
      <c r="L1425" s="159"/>
      <c r="M1425" s="159"/>
      <c r="N1425" s="159"/>
      <c r="O1425" s="159"/>
      <c r="P1425" s="159"/>
      <c r="Q1425" s="81">
        <f t="shared" ref="Q1425" si="784">SUM(Q1424,Q1411)</f>
        <v>0</v>
      </c>
      <c r="R1425" s="81">
        <f t="shared" ref="R1425" si="785">SUM(R1424,R1411)</f>
        <v>0</v>
      </c>
      <c r="S1425" s="81">
        <f t="shared" ref="S1425:W1425" si="786">SUM(S1424,S1411)</f>
        <v>0</v>
      </c>
      <c r="T1425" s="81">
        <f t="shared" si="786"/>
        <v>0</v>
      </c>
      <c r="U1425" s="81">
        <f t="shared" si="786"/>
        <v>0</v>
      </c>
      <c r="V1425" s="81">
        <f t="shared" si="786"/>
        <v>0</v>
      </c>
      <c r="W1425" s="81">
        <f t="shared" si="786"/>
        <v>0</v>
      </c>
    </row>
    <row r="1426" spans="1:23" x14ac:dyDescent="0.25">
      <c r="A1426" s="254">
        <v>1</v>
      </c>
      <c r="B1426" s="254">
        <v>1</v>
      </c>
      <c r="C1426" s="1557" t="s">
        <v>31</v>
      </c>
      <c r="D1426" s="795"/>
      <c r="E1426" s="164"/>
      <c r="F1426" s="164"/>
      <c r="G1426" s="164"/>
      <c r="H1426" s="164"/>
      <c r="I1426" s="997"/>
      <c r="J1426" s="997"/>
      <c r="K1426" s="160"/>
      <c r="L1426" s="160"/>
      <c r="M1426" s="160"/>
      <c r="N1426" s="160"/>
      <c r="O1426" s="160"/>
      <c r="P1426" s="160"/>
      <c r="Q1426" s="82"/>
      <c r="R1426" s="82"/>
      <c r="S1426" s="82">
        <f t="shared" si="748"/>
        <v>0</v>
      </c>
      <c r="T1426" s="82"/>
      <c r="U1426" s="82"/>
      <c r="V1426" s="82"/>
      <c r="W1426" s="82"/>
    </row>
    <row r="1427" spans="1:23" x14ac:dyDescent="0.25">
      <c r="A1427" s="254">
        <v>1</v>
      </c>
      <c r="B1427" s="254">
        <v>1</v>
      </c>
      <c r="C1427" s="10" t="s">
        <v>148</v>
      </c>
      <c r="D1427" s="9"/>
      <c r="E1427" s="123"/>
      <c r="F1427" s="123"/>
      <c r="G1427" s="123"/>
      <c r="H1427" s="123"/>
      <c r="I1427" s="274"/>
      <c r="J1427" s="274"/>
      <c r="K1427" s="22"/>
      <c r="L1427" s="22"/>
      <c r="M1427" s="22"/>
      <c r="N1427" s="22"/>
      <c r="O1427" s="22"/>
      <c r="P1427" s="22"/>
      <c r="Q1427" s="79"/>
      <c r="R1427" s="79"/>
      <c r="S1427" s="79">
        <f t="shared" ref="S1427:S1455" si="787">W1427-V1427-T1427</f>
        <v>0</v>
      </c>
      <c r="T1427" s="79"/>
      <c r="U1427" s="79"/>
      <c r="V1427" s="79"/>
      <c r="W1427" s="79"/>
    </row>
    <row r="1428" spans="1:23" s="297" customFormat="1" x14ac:dyDescent="0.25">
      <c r="A1428" s="254">
        <v>1</v>
      </c>
      <c r="B1428" s="254">
        <v>1</v>
      </c>
      <c r="C1428" s="3" t="s">
        <v>55</v>
      </c>
      <c r="D1428" s="329">
        <v>240</v>
      </c>
      <c r="E1428" s="169"/>
      <c r="F1428" s="29">
        <f>ROUND(E1428/12*$C$4,0)</f>
        <v>0</v>
      </c>
      <c r="G1428" s="29"/>
      <c r="H1428" s="29" t="e">
        <f>G1428/F1428*100</f>
        <v>#DIV/0!</v>
      </c>
      <c r="I1428" s="278">
        <v>8</v>
      </c>
      <c r="J1428" s="32" t="e">
        <f>M1428/G1428</f>
        <v>#DIV/0!</v>
      </c>
      <c r="K1428" s="226">
        <f>ROUND(E1428*I1428,0)</f>
        <v>0</v>
      </c>
      <c r="L1428" s="226">
        <f t="shared" ref="L1428:L1429" si="788">ROUND(K1428/12*$C$4,0)</f>
        <v>0</v>
      </c>
      <c r="M1428" s="226"/>
      <c r="N1428" s="226" t="e">
        <f>M1428/L1428*100</f>
        <v>#DIV/0!</v>
      </c>
      <c r="O1428" s="226">
        <f>ROUND(K1428/D1428,0)</f>
        <v>0</v>
      </c>
      <c r="P1428" s="226" t="e">
        <f>M1428/$C$4*12/O1428</f>
        <v>#DIV/0!</v>
      </c>
      <c r="Q1428" s="79"/>
      <c r="R1428" s="79"/>
      <c r="S1428" s="79">
        <f t="shared" si="787"/>
        <v>0</v>
      </c>
      <c r="T1428" s="79"/>
      <c r="U1428" s="79"/>
      <c r="V1428" s="79"/>
      <c r="W1428" s="79"/>
    </row>
    <row r="1429" spans="1:23" s="297" customFormat="1" x14ac:dyDescent="0.25">
      <c r="A1429" s="254"/>
      <c r="B1429" s="254"/>
      <c r="C1429" s="1700" t="s">
        <v>9</v>
      </c>
      <c r="D1429" s="329">
        <v>240</v>
      </c>
      <c r="E1429" s="1519"/>
      <c r="F1429" s="29">
        <f>ROUND(E1429/12*$C$4,0)</f>
        <v>0</v>
      </c>
      <c r="G1429" s="31"/>
      <c r="H1429" s="31" t="e">
        <f>G1429/F1429*100</f>
        <v>#DIV/0!</v>
      </c>
      <c r="I1429" s="469">
        <v>8</v>
      </c>
      <c r="J1429" s="34" t="e">
        <f>M1429/G1429</f>
        <v>#DIV/0!</v>
      </c>
      <c r="K1429" s="300">
        <f>ROUND(E1429*I1429,0)</f>
        <v>0</v>
      </c>
      <c r="L1429" s="226">
        <f t="shared" si="788"/>
        <v>0</v>
      </c>
      <c r="M1429" s="300"/>
      <c r="N1429" s="300" t="e">
        <f>M1429/L1429*100</f>
        <v>#DIV/0!</v>
      </c>
      <c r="O1429" s="300">
        <f>ROUND(K1429/D1429,0)</f>
        <v>0</v>
      </c>
      <c r="P1429" s="300" t="e">
        <f>M1429/$C$4*12/O1429</f>
        <v>#DIV/0!</v>
      </c>
      <c r="Q1429" s="221"/>
      <c r="R1429" s="221"/>
      <c r="S1429" s="221"/>
      <c r="T1429" s="221"/>
      <c r="U1429" s="221"/>
      <c r="V1429" s="221"/>
      <c r="W1429" s="221"/>
    </row>
    <row r="1430" spans="1:23" x14ac:dyDescent="0.25">
      <c r="A1430" s="254">
        <v>1</v>
      </c>
      <c r="B1430" s="254">
        <v>1</v>
      </c>
      <c r="C1430" s="1535" t="s">
        <v>240</v>
      </c>
      <c r="D1430" s="1001"/>
      <c r="E1430" s="171">
        <f>SUM(E1428:E1429)</f>
        <v>0</v>
      </c>
      <c r="F1430" s="171">
        <f t="shared" ref="F1430:G1430" si="789">SUM(F1428:F1429)</f>
        <v>0</v>
      </c>
      <c r="G1430" s="171">
        <f t="shared" si="789"/>
        <v>0</v>
      </c>
      <c r="H1430" s="212" t="e">
        <f>G1430/F1430*100</f>
        <v>#DIV/0!</v>
      </c>
      <c r="I1430" s="483" t="e">
        <f>K1430/E1430</f>
        <v>#DIV/0!</v>
      </c>
      <c r="J1430" s="793" t="e">
        <f>M1430/G1430</f>
        <v>#DIV/0!</v>
      </c>
      <c r="K1430" s="171">
        <f t="shared" ref="K1430:M1430" si="790">SUM(K1428:K1429)</f>
        <v>0</v>
      </c>
      <c r="L1430" s="171">
        <f t="shared" si="790"/>
        <v>0</v>
      </c>
      <c r="M1430" s="171">
        <f t="shared" si="790"/>
        <v>0</v>
      </c>
      <c r="N1430" s="840" t="e">
        <f>M1430/L1430*100</f>
        <v>#DIV/0!</v>
      </c>
      <c r="O1430" s="171">
        <f>SUM(O1428:O1428)</f>
        <v>0</v>
      </c>
      <c r="P1430" s="300" t="e">
        <f>M1430/$C$4*12/O1430</f>
        <v>#DIV/0!</v>
      </c>
      <c r="Q1430" s="221"/>
      <c r="R1430" s="221"/>
      <c r="S1430" s="221">
        <f t="shared" si="787"/>
        <v>0</v>
      </c>
      <c r="T1430" s="221"/>
      <c r="U1430" s="221"/>
      <c r="V1430" s="221"/>
      <c r="W1430" s="221"/>
    </row>
    <row r="1431" spans="1:23" ht="29.25" thickBot="1" x14ac:dyDescent="0.3">
      <c r="A1431" s="254">
        <v>1</v>
      </c>
      <c r="B1431" s="254">
        <v>1</v>
      </c>
      <c r="C1431" s="1603" t="s">
        <v>340</v>
      </c>
      <c r="D1431" s="978"/>
      <c r="E1431" s="130">
        <f>SUM(E1430)</f>
        <v>0</v>
      </c>
      <c r="F1431" s="130">
        <f>SUM(F1430)</f>
        <v>0</v>
      </c>
      <c r="G1431" s="130">
        <f>SUM(G1430)</f>
        <v>0</v>
      </c>
      <c r="H1431" s="130" t="e">
        <f>G1431/F1431*100</f>
        <v>#DIV/0!</v>
      </c>
      <c r="I1431" s="630" t="e">
        <f>K1431/E1431</f>
        <v>#DIV/0!</v>
      </c>
      <c r="J1431" s="230" t="e">
        <f>M1431/G1431</f>
        <v>#DIV/0!</v>
      </c>
      <c r="K1431" s="159">
        <f>SUM(K1430)</f>
        <v>0</v>
      </c>
      <c r="L1431" s="159">
        <f>SUM(L1430)</f>
        <v>0</v>
      </c>
      <c r="M1431" s="159">
        <f>SUM(M1430)</f>
        <v>0</v>
      </c>
      <c r="N1431" s="233" t="e">
        <f>M1431/L1431*100</f>
        <v>#DIV/0!</v>
      </c>
      <c r="O1431" s="898">
        <f>SUM(O1430)</f>
        <v>0</v>
      </c>
      <c r="P1431" s="233" t="e">
        <f>M1431/$C$4*12/O1431</f>
        <v>#DIV/0!</v>
      </c>
      <c r="Q1431" s="81"/>
      <c r="R1431" s="81">
        <f t="shared" ref="R1431" si="791">Q1431/12*$C$4</f>
        <v>0</v>
      </c>
      <c r="S1431" s="79">
        <f t="shared" si="787"/>
        <v>0</v>
      </c>
      <c r="T1431" s="79"/>
      <c r="U1431" s="79">
        <f>S1431-R1431</f>
        <v>0</v>
      </c>
      <c r="V1431" s="81"/>
      <c r="W1431" s="81"/>
    </row>
    <row r="1432" spans="1:23" ht="15.75" thickBot="1" x14ac:dyDescent="0.3">
      <c r="A1432" s="254">
        <v>1</v>
      </c>
      <c r="B1432" s="254">
        <v>1</v>
      </c>
      <c r="C1432" s="677" t="s">
        <v>17</v>
      </c>
      <c r="D1432" s="677"/>
      <c r="E1432" s="186"/>
      <c r="F1432" s="186"/>
      <c r="G1432" s="186"/>
      <c r="H1432" s="186"/>
      <c r="I1432" s="1027"/>
      <c r="J1432" s="1027"/>
      <c r="K1432" s="186"/>
      <c r="L1432" s="186"/>
      <c r="M1432" s="186">
        <f>SUM(M1425,M1431)</f>
        <v>0</v>
      </c>
      <c r="N1432" s="186"/>
      <c r="O1432" s="186"/>
      <c r="P1432" s="186"/>
      <c r="Q1432" s="83">
        <f t="shared" ref="Q1432" si="792">SUM(Q1425,Q1431)</f>
        <v>0</v>
      </c>
      <c r="R1432" s="83">
        <f t="shared" ref="R1432" si="793">SUM(R1425,R1431)</f>
        <v>0</v>
      </c>
      <c r="S1432" s="83">
        <f t="shared" si="787"/>
        <v>0</v>
      </c>
      <c r="T1432" s="83"/>
      <c r="U1432" s="83">
        <f t="shared" ref="U1432:W1432" si="794">SUM(U1425,U1431)</f>
        <v>0</v>
      </c>
      <c r="V1432" s="83">
        <f t="shared" si="794"/>
        <v>0</v>
      </c>
      <c r="W1432" s="83">
        <f t="shared" si="794"/>
        <v>0</v>
      </c>
    </row>
    <row r="1433" spans="1:23" x14ac:dyDescent="0.25">
      <c r="A1433" s="254">
        <v>1</v>
      </c>
      <c r="B1433" s="254">
        <v>1</v>
      </c>
      <c r="C1433" s="406"/>
      <c r="D1433" s="406"/>
      <c r="E1433" s="181"/>
      <c r="F1433" s="181"/>
      <c r="G1433" s="181"/>
      <c r="H1433" s="181"/>
      <c r="I1433" s="990"/>
      <c r="J1433" s="990"/>
      <c r="K1433" s="181"/>
      <c r="L1433" s="181"/>
      <c r="M1433" s="181"/>
      <c r="N1433" s="181"/>
      <c r="O1433" s="181"/>
      <c r="P1433" s="181"/>
      <c r="Q1433" s="82"/>
      <c r="R1433" s="82"/>
      <c r="S1433" s="82">
        <f t="shared" si="787"/>
        <v>0</v>
      </c>
      <c r="T1433" s="82"/>
      <c r="U1433" s="82"/>
      <c r="V1433" s="82"/>
      <c r="W1433" s="82"/>
    </row>
    <row r="1434" spans="1:23" ht="43.5" x14ac:dyDescent="0.25">
      <c r="A1434" s="254">
        <v>1</v>
      </c>
      <c r="B1434" s="254">
        <v>1</v>
      </c>
      <c r="C1434" s="264" t="s">
        <v>358</v>
      </c>
      <c r="D1434" s="264"/>
      <c r="E1434" s="5"/>
      <c r="F1434" s="5"/>
      <c r="G1434" s="5"/>
      <c r="H1434" s="5"/>
      <c r="I1434" s="278"/>
      <c r="J1434" s="278"/>
      <c r="K1434" s="169"/>
      <c r="L1434" s="169"/>
      <c r="M1434" s="169"/>
      <c r="N1434" s="169"/>
      <c r="O1434" s="169"/>
      <c r="P1434" s="169"/>
      <c r="Q1434" s="79"/>
      <c r="R1434" s="79"/>
      <c r="S1434" s="79">
        <f t="shared" si="787"/>
        <v>0</v>
      </c>
      <c r="T1434" s="79"/>
      <c r="U1434" s="79"/>
      <c r="V1434" s="79"/>
      <c r="W1434" s="79"/>
    </row>
    <row r="1435" spans="1:23" x14ac:dyDescent="0.25">
      <c r="A1435" s="254">
        <v>1</v>
      </c>
      <c r="B1435" s="254">
        <v>1</v>
      </c>
      <c r="C1435" s="383" t="s">
        <v>5</v>
      </c>
      <c r="D1435" s="383"/>
      <c r="E1435" s="5"/>
      <c r="F1435" s="5"/>
      <c r="G1435" s="5"/>
      <c r="H1435" s="5"/>
      <c r="I1435" s="278"/>
      <c r="J1435" s="278"/>
      <c r="K1435" s="169"/>
      <c r="L1435" s="169"/>
      <c r="M1435" s="169"/>
      <c r="N1435" s="169"/>
      <c r="O1435" s="169"/>
      <c r="P1435" s="169"/>
      <c r="Q1435" s="79"/>
      <c r="R1435" s="79"/>
      <c r="S1435" s="79">
        <f t="shared" si="787"/>
        <v>0</v>
      </c>
      <c r="T1435" s="79"/>
      <c r="U1435" s="79"/>
      <c r="V1435" s="79"/>
      <c r="W1435" s="79"/>
    </row>
    <row r="1436" spans="1:23" x14ac:dyDescent="0.25">
      <c r="A1436" s="254">
        <v>1</v>
      </c>
      <c r="B1436" s="254">
        <v>1</v>
      </c>
      <c r="C1436" s="329" t="s">
        <v>10</v>
      </c>
      <c r="D1436" s="1133">
        <v>340</v>
      </c>
      <c r="E1436" s="187"/>
      <c r="F1436" s="29">
        <f t="shared" ref="F1436:F1439" si="795">E1436/12*$C$4</f>
        <v>0</v>
      </c>
      <c r="G1436" s="29"/>
      <c r="H1436" s="29" t="e">
        <f>G1436/F1436*100</f>
        <v>#DIV/0!</v>
      </c>
      <c r="I1436" s="1143">
        <v>12</v>
      </c>
      <c r="J1436" s="32" t="e">
        <f>M1436/G1436</f>
        <v>#DIV/0!</v>
      </c>
      <c r="K1436" s="226">
        <f>ROUND(E1436*I1436,0)</f>
        <v>0</v>
      </c>
      <c r="L1436" s="226">
        <f t="shared" ref="L1436:L1439" si="796">ROUND(K1436/12*$C$4,0)</f>
        <v>0</v>
      </c>
      <c r="M1436" s="226"/>
      <c r="N1436" s="226" t="e">
        <f>M1436/L1436*100</f>
        <v>#DIV/0!</v>
      </c>
      <c r="O1436" s="226">
        <f>ROUND(K1436/D1436,0)</f>
        <v>0</v>
      </c>
      <c r="P1436" s="226" t="e">
        <f>M1436/$C$4*12/O1436</f>
        <v>#DIV/0!</v>
      </c>
      <c r="Q1436" s="79"/>
      <c r="R1436" s="79"/>
      <c r="S1436" s="79">
        <f t="shared" si="787"/>
        <v>0</v>
      </c>
      <c r="T1436" s="79"/>
      <c r="U1436" s="79"/>
      <c r="V1436" s="79"/>
      <c r="W1436" s="79"/>
    </row>
    <row r="1437" spans="1:23" x14ac:dyDescent="0.25">
      <c r="A1437" s="254">
        <v>1</v>
      </c>
      <c r="B1437" s="254">
        <v>1</v>
      </c>
      <c r="C1437" s="329" t="s">
        <v>9</v>
      </c>
      <c r="D1437" s="1133">
        <v>340</v>
      </c>
      <c r="E1437" s="187"/>
      <c r="F1437" s="29">
        <f t="shared" si="795"/>
        <v>0</v>
      </c>
      <c r="G1437" s="29"/>
      <c r="H1437" s="29" t="e">
        <f>G1437/F1437*100</f>
        <v>#DIV/0!</v>
      </c>
      <c r="I1437" s="1143">
        <v>12</v>
      </c>
      <c r="J1437" s="32" t="e">
        <f>M1437/G1437</f>
        <v>#DIV/0!</v>
      </c>
      <c r="K1437" s="226">
        <f>ROUND(E1437*I1437,0)</f>
        <v>0</v>
      </c>
      <c r="L1437" s="226">
        <f t="shared" si="796"/>
        <v>0</v>
      </c>
      <c r="M1437" s="226"/>
      <c r="N1437" s="226" t="e">
        <f>M1437/L1437*100</f>
        <v>#DIV/0!</v>
      </c>
      <c r="O1437" s="226">
        <f>ROUND(K1437/D1437,0)</f>
        <v>0</v>
      </c>
      <c r="P1437" s="226" t="e">
        <f>M1437/$C$4*12/O1437</f>
        <v>#DIV/0!</v>
      </c>
      <c r="Q1437" s="79"/>
      <c r="R1437" s="79"/>
      <c r="S1437" s="79">
        <f t="shared" si="787"/>
        <v>0</v>
      </c>
      <c r="T1437" s="79"/>
      <c r="U1437" s="79"/>
      <c r="V1437" s="79"/>
      <c r="W1437" s="79"/>
    </row>
    <row r="1438" spans="1:23" x14ac:dyDescent="0.25">
      <c r="A1438" s="254">
        <v>1</v>
      </c>
      <c r="B1438" s="254">
        <v>1</v>
      </c>
      <c r="C1438" s="329" t="s">
        <v>6</v>
      </c>
      <c r="D1438" s="1133">
        <v>340</v>
      </c>
      <c r="E1438" s="41"/>
      <c r="F1438" s="29">
        <f t="shared" si="795"/>
        <v>0</v>
      </c>
      <c r="G1438" s="29"/>
      <c r="H1438" s="29" t="e">
        <f>G1438/F1438*100</f>
        <v>#DIV/0!</v>
      </c>
      <c r="I1438" s="1134">
        <v>9</v>
      </c>
      <c r="J1438" s="32" t="e">
        <f>M1438/G1438</f>
        <v>#DIV/0!</v>
      </c>
      <c r="K1438" s="226">
        <f>ROUND(E1438*I1438,0)</f>
        <v>0</v>
      </c>
      <c r="L1438" s="226">
        <f t="shared" si="796"/>
        <v>0</v>
      </c>
      <c r="M1438" s="226"/>
      <c r="N1438" s="226" t="e">
        <f>M1438/L1438*100</f>
        <v>#DIV/0!</v>
      </c>
      <c r="O1438" s="226">
        <f>ROUND(K1438/D1438,0)</f>
        <v>0</v>
      </c>
      <c r="P1438" s="226" t="e">
        <f>M1438/$C$4*12/O1438</f>
        <v>#DIV/0!</v>
      </c>
      <c r="Q1438" s="79"/>
      <c r="R1438" s="79"/>
      <c r="S1438" s="79">
        <f t="shared" si="787"/>
        <v>0</v>
      </c>
      <c r="T1438" s="79"/>
      <c r="U1438" s="79"/>
      <c r="V1438" s="79"/>
      <c r="W1438" s="79"/>
    </row>
    <row r="1439" spans="1:23" x14ac:dyDescent="0.25">
      <c r="A1439" s="254">
        <v>1</v>
      </c>
      <c r="B1439" s="254">
        <v>1</v>
      </c>
      <c r="C1439" s="1103" t="s">
        <v>76</v>
      </c>
      <c r="D1439" s="1135">
        <v>340</v>
      </c>
      <c r="E1439" s="188"/>
      <c r="F1439" s="31">
        <f t="shared" si="795"/>
        <v>0</v>
      </c>
      <c r="G1439" s="29"/>
      <c r="H1439" s="31" t="e">
        <f>G1439/F1439*100</f>
        <v>#DIV/0!</v>
      </c>
      <c r="I1439" s="1144">
        <v>12.4</v>
      </c>
      <c r="J1439" s="34" t="e">
        <f>M1439/G1439</f>
        <v>#DIV/0!</v>
      </c>
      <c r="K1439" s="300">
        <f>ROUND(E1439*I1439,0)</f>
        <v>0</v>
      </c>
      <c r="L1439" s="300">
        <f t="shared" si="796"/>
        <v>0</v>
      </c>
      <c r="M1439" s="300"/>
      <c r="N1439" s="300" t="e">
        <f>M1439/L1439*100</f>
        <v>#DIV/0!</v>
      </c>
      <c r="O1439" s="300">
        <f>ROUND(K1439/D1439,0)</f>
        <v>0</v>
      </c>
      <c r="P1439" s="300" t="e">
        <f>M1439/$C$4*12/O1439</f>
        <v>#DIV/0!</v>
      </c>
      <c r="Q1439" s="221"/>
      <c r="R1439" s="221"/>
      <c r="S1439" s="221">
        <f t="shared" si="787"/>
        <v>0</v>
      </c>
      <c r="T1439" s="221"/>
      <c r="U1439" s="221"/>
      <c r="V1439" s="221"/>
      <c r="W1439" s="221"/>
    </row>
    <row r="1440" spans="1:23" x14ac:dyDescent="0.25">
      <c r="A1440" s="254">
        <v>1</v>
      </c>
      <c r="B1440" s="254">
        <v>1</v>
      </c>
      <c r="C1440" s="794" t="s">
        <v>7</v>
      </c>
      <c r="D1440" s="794"/>
      <c r="E1440" s="189">
        <f>SUM(E1436:E1439)</f>
        <v>0</v>
      </c>
      <c r="F1440" s="189">
        <f>SUM(F1436:F1439)</f>
        <v>0</v>
      </c>
      <c r="G1440" s="189">
        <f>SUM(G1436:G1439)</f>
        <v>0</v>
      </c>
      <c r="H1440" s="189" t="e">
        <f>G1440/F1440*100</f>
        <v>#DIV/0!</v>
      </c>
      <c r="I1440" s="630">
        <f>IF(E1440=0,0,K1440/E1440)</f>
        <v>0</v>
      </c>
      <c r="J1440" s="630" t="e">
        <f>M1440/G1440</f>
        <v>#DIV/0!</v>
      </c>
      <c r="K1440" s="189">
        <f>SUM(K1436:K1439)</f>
        <v>0</v>
      </c>
      <c r="L1440" s="189">
        <f>SUM(L1436:L1439)</f>
        <v>0</v>
      </c>
      <c r="M1440" s="189">
        <f>SUM(M1436:M1439)</f>
        <v>0</v>
      </c>
      <c r="N1440" s="233" t="e">
        <f>M1440/L1440*100</f>
        <v>#DIV/0!</v>
      </c>
      <c r="O1440" s="898">
        <f>SUM(O1436:O1439)</f>
        <v>0</v>
      </c>
      <c r="P1440" s="233" t="e">
        <f>M1440/$C$4*12/O1440</f>
        <v>#DIV/0!</v>
      </c>
      <c r="Q1440" s="81"/>
      <c r="R1440" s="81">
        <f t="shared" ref="R1440" si="797">Q1440/12*$C$4</f>
        <v>0</v>
      </c>
      <c r="S1440" s="81">
        <f t="shared" si="787"/>
        <v>0</v>
      </c>
      <c r="T1440" s="81"/>
      <c r="U1440" s="81">
        <f>S1440-R1440</f>
        <v>0</v>
      </c>
      <c r="V1440" s="81">
        <v>0</v>
      </c>
      <c r="W1440" s="81">
        <v>0</v>
      </c>
    </row>
    <row r="1441" spans="1:23" x14ac:dyDescent="0.25">
      <c r="A1441" s="254">
        <v>1</v>
      </c>
      <c r="B1441" s="254">
        <v>1</v>
      </c>
      <c r="C1441" s="1145" t="s">
        <v>467</v>
      </c>
      <c r="D1441" s="1145"/>
      <c r="E1441" s="164"/>
      <c r="F1441" s="164"/>
      <c r="G1441" s="164"/>
      <c r="H1441" s="164"/>
      <c r="I1441" s="990"/>
      <c r="J1441" s="990"/>
      <c r="K1441" s="992"/>
      <c r="L1441" s="992"/>
      <c r="M1441" s="992"/>
      <c r="N1441" s="992"/>
      <c r="O1441" s="992"/>
      <c r="P1441" s="992"/>
      <c r="Q1441" s="82"/>
      <c r="R1441" s="82"/>
      <c r="S1441" s="82">
        <f t="shared" si="787"/>
        <v>0</v>
      </c>
      <c r="T1441" s="82"/>
      <c r="U1441" s="82"/>
      <c r="V1441" s="82"/>
      <c r="W1441" s="82"/>
    </row>
    <row r="1442" spans="1:23" x14ac:dyDescent="0.25">
      <c r="A1442" s="254">
        <v>1</v>
      </c>
      <c r="B1442" s="254">
        <v>1</v>
      </c>
      <c r="C1442" s="279" t="s">
        <v>361</v>
      </c>
      <c r="D1442" s="279"/>
      <c r="E1442" s="146">
        <f t="shared" ref="E1442:F1442" si="798">E1444+E1445+E1446+E1447+E1443/2.7</f>
        <v>0</v>
      </c>
      <c r="F1442" s="146">
        <f t="shared" si="798"/>
        <v>0</v>
      </c>
      <c r="G1442" s="146">
        <f>G1444+G1445+G1446+G1447+G1443/2.7</f>
        <v>0</v>
      </c>
      <c r="H1442" s="146" t="e">
        <f>G1442/F1442*100</f>
        <v>#DIV/0!</v>
      </c>
      <c r="I1442" s="278"/>
      <c r="J1442" s="278"/>
      <c r="K1442" s="169"/>
      <c r="L1442" s="169"/>
      <c r="M1442" s="169"/>
      <c r="N1442" s="169"/>
      <c r="O1442" s="169"/>
      <c r="P1442" s="169"/>
      <c r="Q1442" s="79"/>
      <c r="R1442" s="79"/>
      <c r="S1442" s="79">
        <f t="shared" si="787"/>
        <v>0</v>
      </c>
      <c r="T1442" s="79"/>
      <c r="U1442" s="79">
        <f>S1442-R1442</f>
        <v>0</v>
      </c>
      <c r="V1442" s="79"/>
      <c r="W1442" s="79"/>
    </row>
    <row r="1443" spans="1:23" x14ac:dyDescent="0.25">
      <c r="C1443" s="8" t="s">
        <v>297</v>
      </c>
      <c r="D1443" s="279"/>
      <c r="E1443" s="146"/>
      <c r="F1443" s="146"/>
      <c r="G1443" s="146"/>
      <c r="H1443" s="146"/>
      <c r="I1443" s="278"/>
      <c r="J1443" s="278"/>
      <c r="K1443" s="169"/>
      <c r="L1443" s="169"/>
      <c r="M1443" s="169"/>
      <c r="N1443" s="169"/>
      <c r="O1443" s="169"/>
      <c r="P1443" s="169"/>
      <c r="Q1443" s="79"/>
      <c r="R1443" s="79"/>
      <c r="S1443" s="79"/>
      <c r="T1443" s="79"/>
      <c r="U1443" s="79"/>
      <c r="V1443" s="79"/>
      <c r="W1443" s="79"/>
    </row>
    <row r="1444" spans="1:23" x14ac:dyDescent="0.25">
      <c r="A1444" s="254">
        <v>1</v>
      </c>
      <c r="B1444" s="254">
        <v>1</v>
      </c>
      <c r="C1444" s="279" t="s">
        <v>302</v>
      </c>
      <c r="D1444" s="279"/>
      <c r="E1444" s="146"/>
      <c r="F1444" s="29">
        <f t="shared" ref="F1444:F1450" si="799">ROUND(E1444/12*$C$4,0)</f>
        <v>0</v>
      </c>
      <c r="G1444" s="146"/>
      <c r="H1444" s="146"/>
      <c r="I1444" s="278"/>
      <c r="J1444" s="278"/>
      <c r="K1444" s="169"/>
      <c r="L1444" s="169"/>
      <c r="M1444" s="169"/>
      <c r="N1444" s="169"/>
      <c r="O1444" s="169"/>
      <c r="P1444" s="169"/>
      <c r="Q1444" s="79"/>
      <c r="R1444" s="79"/>
      <c r="S1444" s="79">
        <f t="shared" si="787"/>
        <v>0</v>
      </c>
      <c r="T1444" s="79"/>
      <c r="U1444" s="79"/>
      <c r="V1444" s="79"/>
      <c r="W1444" s="79"/>
    </row>
    <row r="1445" spans="1:23" ht="30" x14ac:dyDescent="0.25">
      <c r="A1445" s="254">
        <v>1</v>
      </c>
      <c r="B1445" s="254">
        <v>1</v>
      </c>
      <c r="C1445" s="279" t="s">
        <v>303</v>
      </c>
      <c r="D1445" s="279"/>
      <c r="E1445" s="146"/>
      <c r="F1445" s="29">
        <f t="shared" si="799"/>
        <v>0</v>
      </c>
      <c r="G1445" s="146"/>
      <c r="H1445" s="146" t="e">
        <f>G1445/F1445*100</f>
        <v>#DIV/0!</v>
      </c>
      <c r="I1445" s="278"/>
      <c r="J1445" s="278"/>
      <c r="K1445" s="169"/>
      <c r="L1445" s="169"/>
      <c r="M1445" s="169"/>
      <c r="N1445" s="169"/>
      <c r="O1445" s="169"/>
      <c r="P1445" s="169"/>
      <c r="Q1445" s="79"/>
      <c r="R1445" s="79"/>
      <c r="S1445" s="79">
        <f t="shared" si="787"/>
        <v>0</v>
      </c>
      <c r="T1445" s="79"/>
      <c r="U1445" s="79"/>
      <c r="V1445" s="79"/>
      <c r="W1445" s="79"/>
    </row>
    <row r="1446" spans="1:23" ht="30" x14ac:dyDescent="0.25">
      <c r="A1446" s="254">
        <v>1</v>
      </c>
      <c r="B1446" s="254">
        <v>1</v>
      </c>
      <c r="C1446" s="279" t="s">
        <v>304</v>
      </c>
      <c r="D1446" s="279"/>
      <c r="E1446" s="146"/>
      <c r="F1446" s="29">
        <f t="shared" si="799"/>
        <v>0</v>
      </c>
      <c r="G1446" s="146"/>
      <c r="H1446" s="146"/>
      <c r="I1446" s="278"/>
      <c r="J1446" s="278"/>
      <c r="K1446" s="169"/>
      <c r="L1446" s="169"/>
      <c r="M1446" s="169"/>
      <c r="N1446" s="169"/>
      <c r="O1446" s="169"/>
      <c r="P1446" s="169"/>
      <c r="Q1446" s="79"/>
      <c r="R1446" s="79"/>
      <c r="S1446" s="79">
        <f t="shared" si="787"/>
        <v>0</v>
      </c>
      <c r="T1446" s="79"/>
      <c r="U1446" s="79"/>
      <c r="V1446" s="79"/>
      <c r="W1446" s="79"/>
    </row>
    <row r="1447" spans="1:23" x14ac:dyDescent="0.25">
      <c r="A1447" s="254">
        <v>1</v>
      </c>
      <c r="B1447" s="254">
        <v>1</v>
      </c>
      <c r="C1447" s="279" t="s">
        <v>305</v>
      </c>
      <c r="D1447" s="279"/>
      <c r="E1447" s="146"/>
      <c r="F1447" s="29">
        <f t="shared" si="799"/>
        <v>0</v>
      </c>
      <c r="G1447" s="146"/>
      <c r="H1447" s="146" t="e">
        <f>G1447/F1447*100</f>
        <v>#DIV/0!</v>
      </c>
      <c r="I1447" s="278"/>
      <c r="J1447" s="278"/>
      <c r="K1447" s="169"/>
      <c r="L1447" s="169"/>
      <c r="M1447" s="169"/>
      <c r="N1447" s="169"/>
      <c r="O1447" s="169"/>
      <c r="P1447" s="169"/>
      <c r="Q1447" s="79"/>
      <c r="R1447" s="79"/>
      <c r="S1447" s="79">
        <f t="shared" si="787"/>
        <v>0</v>
      </c>
      <c r="T1447" s="79"/>
      <c r="U1447" s="79"/>
      <c r="V1447" s="79"/>
      <c r="W1447" s="79"/>
    </row>
    <row r="1448" spans="1:23" x14ac:dyDescent="0.25">
      <c r="A1448" s="254">
        <v>1</v>
      </c>
      <c r="B1448" s="254">
        <v>1</v>
      </c>
      <c r="C1448" s="279" t="s">
        <v>360</v>
      </c>
      <c r="D1448" s="279"/>
      <c r="E1448" s="146"/>
      <c r="F1448" s="29">
        <f t="shared" ref="F1448:G1448" si="800">F1449+F1450/8.5</f>
        <v>0</v>
      </c>
      <c r="G1448" s="146">
        <f t="shared" si="800"/>
        <v>0</v>
      </c>
      <c r="H1448" s="146" t="e">
        <f>G1448/F1448*100</f>
        <v>#DIV/0!</v>
      </c>
      <c r="I1448" s="278"/>
      <c r="J1448" s="278"/>
      <c r="K1448" s="169"/>
      <c r="L1448" s="169"/>
      <c r="M1448" s="169"/>
      <c r="N1448" s="169"/>
      <c r="O1448" s="169"/>
      <c r="P1448" s="169"/>
      <c r="Q1448" s="79"/>
      <c r="R1448" s="79"/>
      <c r="S1448" s="79">
        <f t="shared" si="787"/>
        <v>0</v>
      </c>
      <c r="T1448" s="79"/>
      <c r="U1448" s="79"/>
      <c r="V1448" s="79"/>
      <c r="W1448" s="79"/>
    </row>
    <row r="1449" spans="1:23" x14ac:dyDescent="0.25">
      <c r="B1449" s="254">
        <v>1</v>
      </c>
      <c r="C1449" s="279" t="s">
        <v>452</v>
      </c>
      <c r="D1449" s="279"/>
      <c r="E1449" s="146"/>
      <c r="F1449" s="29">
        <f t="shared" si="799"/>
        <v>0</v>
      </c>
      <c r="G1449" s="146"/>
      <c r="H1449" s="146"/>
      <c r="I1449" s="278"/>
      <c r="J1449" s="278"/>
      <c r="K1449" s="169"/>
      <c r="L1449" s="169"/>
      <c r="M1449" s="169"/>
      <c r="N1449" s="169"/>
      <c r="O1449" s="169"/>
      <c r="P1449" s="169"/>
      <c r="Q1449" s="79"/>
      <c r="R1449" s="79"/>
      <c r="S1449" s="79"/>
      <c r="T1449" s="79"/>
      <c r="U1449" s="79"/>
      <c r="V1449" s="79"/>
      <c r="W1449" s="79"/>
    </row>
    <row r="1450" spans="1:23" x14ac:dyDescent="0.25">
      <c r="A1450" s="254">
        <v>1</v>
      </c>
      <c r="B1450" s="254">
        <v>1</v>
      </c>
      <c r="C1450" s="8" t="s">
        <v>453</v>
      </c>
      <c r="D1450" s="279"/>
      <c r="E1450" s="146"/>
      <c r="F1450" s="29">
        <f t="shared" si="799"/>
        <v>0</v>
      </c>
      <c r="G1450" s="146"/>
      <c r="H1450" s="146" t="e">
        <f>G1450/F1450*100</f>
        <v>#DIV/0!</v>
      </c>
      <c r="I1450" s="278"/>
      <c r="J1450" s="278"/>
      <c r="K1450" s="169"/>
      <c r="L1450" s="169"/>
      <c r="M1450" s="169"/>
      <c r="N1450" s="169"/>
      <c r="O1450" s="169"/>
      <c r="P1450" s="169"/>
      <c r="Q1450" s="79"/>
      <c r="R1450" s="79"/>
      <c r="S1450" s="79">
        <f t="shared" si="787"/>
        <v>0</v>
      </c>
      <c r="T1450" s="79"/>
      <c r="U1450" s="79"/>
      <c r="V1450" s="79"/>
      <c r="W1450" s="79"/>
    </row>
    <row r="1451" spans="1:23" x14ac:dyDescent="0.25">
      <c r="A1451" s="254">
        <v>1</v>
      </c>
      <c r="B1451" s="254">
        <v>1</v>
      </c>
      <c r="C1451" s="282" t="s">
        <v>468</v>
      </c>
      <c r="D1451" s="282"/>
      <c r="E1451" s="147">
        <f>SUM(E1442+E1449*3.2)+E1450/3.9</f>
        <v>0</v>
      </c>
      <c r="F1451" s="147">
        <f t="shared" ref="F1451:G1451" si="801">SUM(F1442+F1449*3.2)+F1450/3.9</f>
        <v>0</v>
      </c>
      <c r="G1451" s="147">
        <f t="shared" si="801"/>
        <v>0</v>
      </c>
      <c r="H1451" s="146" t="e">
        <f>G1451/F1451*100</f>
        <v>#DIV/0!</v>
      </c>
      <c r="I1451" s="278"/>
      <c r="J1451" s="278"/>
      <c r="K1451" s="169"/>
      <c r="L1451" s="169"/>
      <c r="M1451" s="169"/>
      <c r="N1451" s="169"/>
      <c r="O1451" s="169"/>
      <c r="P1451" s="169"/>
      <c r="Q1451" s="81"/>
      <c r="R1451" s="81">
        <f t="shared" ref="R1451" si="802">Q1451/12*$C$4</f>
        <v>0</v>
      </c>
      <c r="S1451" s="81">
        <f t="shared" si="787"/>
        <v>0</v>
      </c>
      <c r="T1451" s="81"/>
      <c r="U1451" s="81">
        <f>S1451-R1451</f>
        <v>0</v>
      </c>
      <c r="V1451" s="81"/>
      <c r="W1451" s="81"/>
    </row>
    <row r="1452" spans="1:23" ht="30" x14ac:dyDescent="0.25">
      <c r="A1452" s="254">
        <v>1</v>
      </c>
      <c r="B1452" s="254">
        <v>1</v>
      </c>
      <c r="C1452" s="1124" t="s">
        <v>306</v>
      </c>
      <c r="D1452" s="279"/>
      <c r="E1452" s="146"/>
      <c r="F1452" s="29"/>
      <c r="G1452" s="146"/>
      <c r="H1452" s="146"/>
      <c r="I1452" s="278"/>
      <c r="J1452" s="278"/>
      <c r="K1452" s="169"/>
      <c r="L1452" s="169"/>
      <c r="M1452" s="169"/>
      <c r="N1452" s="169"/>
      <c r="O1452" s="169"/>
      <c r="P1452" s="169"/>
      <c r="Q1452" s="79"/>
      <c r="R1452" s="79"/>
      <c r="S1452" s="79">
        <f t="shared" si="787"/>
        <v>0</v>
      </c>
      <c r="T1452" s="79"/>
      <c r="U1452" s="79"/>
      <c r="V1452" s="79"/>
      <c r="W1452" s="79"/>
    </row>
    <row r="1453" spans="1:23" x14ac:dyDescent="0.25">
      <c r="A1453" s="254">
        <v>1</v>
      </c>
      <c r="B1453" s="254">
        <v>1</v>
      </c>
      <c r="C1453" s="279" t="s">
        <v>197</v>
      </c>
      <c r="D1453" s="279"/>
      <c r="E1453" s="146"/>
      <c r="F1453" s="146">
        <f>SUM(F1455,F1458)</f>
        <v>0</v>
      </c>
      <c r="G1453" s="146">
        <f>SUM(G1455,G1458)</f>
        <v>0</v>
      </c>
      <c r="H1453" s="146" t="e">
        <f>G1453/F1453*100</f>
        <v>#DIV/0!</v>
      </c>
      <c r="I1453" s="278"/>
      <c r="J1453" s="278"/>
      <c r="K1453" s="169"/>
      <c r="L1453" s="169"/>
      <c r="M1453" s="169"/>
      <c r="N1453" s="169"/>
      <c r="O1453" s="169"/>
      <c r="P1453" s="169"/>
      <c r="Q1453" s="79"/>
      <c r="R1453" s="79"/>
      <c r="S1453" s="79">
        <f t="shared" si="787"/>
        <v>0</v>
      </c>
      <c r="T1453" s="79"/>
      <c r="U1453" s="79"/>
      <c r="V1453" s="79"/>
      <c r="W1453" s="79"/>
    </row>
    <row r="1454" spans="1:23" x14ac:dyDescent="0.25">
      <c r="A1454" s="254">
        <v>1</v>
      </c>
      <c r="B1454" s="254">
        <v>1</v>
      </c>
      <c r="C1454" s="279" t="s">
        <v>302</v>
      </c>
      <c r="D1454" s="279"/>
      <c r="E1454" s="146"/>
      <c r="F1454" s="29"/>
      <c r="G1454" s="146"/>
      <c r="H1454" s="146"/>
      <c r="I1454" s="278"/>
      <c r="J1454" s="278"/>
      <c r="K1454" s="169"/>
      <c r="L1454" s="169"/>
      <c r="M1454" s="169"/>
      <c r="N1454" s="169"/>
      <c r="O1454" s="169"/>
      <c r="P1454" s="169"/>
      <c r="Q1454" s="79"/>
      <c r="R1454" s="79"/>
      <c r="S1454" s="79">
        <f t="shared" si="787"/>
        <v>0</v>
      </c>
      <c r="T1454" s="79"/>
      <c r="U1454" s="79"/>
      <c r="V1454" s="79"/>
      <c r="W1454" s="79"/>
    </row>
    <row r="1455" spans="1:23" ht="30" customHeight="1" x14ac:dyDescent="0.25">
      <c r="A1455" s="254">
        <v>1</v>
      </c>
      <c r="B1455" s="254">
        <v>1</v>
      </c>
      <c r="C1455" s="279" t="s">
        <v>307</v>
      </c>
      <c r="D1455" s="279"/>
      <c r="E1455" s="146"/>
      <c r="F1455" s="146">
        <f>SUM(F1456:F1457)</f>
        <v>0</v>
      </c>
      <c r="G1455" s="146">
        <f>SUM(G1456:G1457)</f>
        <v>0</v>
      </c>
      <c r="H1455" s="146" t="e">
        <f t="shared" ref="H1455:H1463" si="803">G1455/F1455*100</f>
        <v>#DIV/0!</v>
      </c>
      <c r="I1455" s="278"/>
      <c r="J1455" s="278"/>
      <c r="K1455" s="169"/>
      <c r="L1455" s="169"/>
      <c r="M1455" s="169"/>
      <c r="N1455" s="169"/>
      <c r="O1455" s="169"/>
      <c r="P1455" s="169"/>
      <c r="Q1455" s="79"/>
      <c r="R1455" s="79"/>
      <c r="S1455" s="79">
        <f t="shared" si="787"/>
        <v>0</v>
      </c>
      <c r="T1455" s="79"/>
      <c r="U1455" s="79"/>
      <c r="V1455" s="79"/>
      <c r="W1455" s="79"/>
    </row>
    <row r="1456" spans="1:23" ht="30" x14ac:dyDescent="0.25">
      <c r="A1456" s="254">
        <v>1</v>
      </c>
      <c r="B1456" s="254">
        <v>1</v>
      </c>
      <c r="C1456" s="279" t="s">
        <v>308</v>
      </c>
      <c r="D1456" s="279"/>
      <c r="E1456" s="146"/>
      <c r="F1456" s="29">
        <f>ROUND(E1456/12*$C$4,0)</f>
        <v>0</v>
      </c>
      <c r="G1456" s="146"/>
      <c r="H1456" s="146" t="e">
        <f t="shared" si="803"/>
        <v>#DIV/0!</v>
      </c>
      <c r="I1456" s="278"/>
      <c r="J1456" s="278"/>
      <c r="K1456" s="169"/>
      <c r="L1456" s="169"/>
      <c r="M1456" s="169"/>
      <c r="N1456" s="169"/>
      <c r="O1456" s="169"/>
      <c r="P1456" s="169"/>
      <c r="Q1456" s="79"/>
      <c r="R1456" s="79"/>
      <c r="S1456" s="79">
        <f t="shared" ref="S1456:S1513" si="804">W1456-V1456-T1456</f>
        <v>0</v>
      </c>
      <c r="T1456" s="79"/>
      <c r="U1456" s="79"/>
      <c r="V1456" s="79"/>
      <c r="W1456" s="79"/>
    </row>
    <row r="1457" spans="1:23" ht="30" x14ac:dyDescent="0.25">
      <c r="A1457" s="254">
        <v>1</v>
      </c>
      <c r="B1457" s="254">
        <v>1</v>
      </c>
      <c r="C1457" s="279" t="s">
        <v>309</v>
      </c>
      <c r="D1457" s="279"/>
      <c r="E1457" s="146"/>
      <c r="F1457" s="29">
        <f>ROUND(E1457/12*$C$4,0)</f>
        <v>0</v>
      </c>
      <c r="G1457" s="146"/>
      <c r="H1457" s="146" t="e">
        <f t="shared" si="803"/>
        <v>#DIV/0!</v>
      </c>
      <c r="I1457" s="278"/>
      <c r="J1457" s="278"/>
      <c r="K1457" s="169"/>
      <c r="L1457" s="169"/>
      <c r="M1457" s="169"/>
      <c r="N1457" s="169"/>
      <c r="O1457" s="169"/>
      <c r="P1457" s="169"/>
      <c r="Q1457" s="79"/>
      <c r="R1457" s="79"/>
      <c r="S1457" s="79">
        <f t="shared" si="804"/>
        <v>0</v>
      </c>
      <c r="T1457" s="79"/>
      <c r="U1457" s="79"/>
      <c r="V1457" s="79"/>
      <c r="W1457" s="79"/>
    </row>
    <row r="1458" spans="1:23" ht="45" x14ac:dyDescent="0.25">
      <c r="A1458" s="254">
        <v>1</v>
      </c>
      <c r="B1458" s="254">
        <v>1</v>
      </c>
      <c r="C1458" s="279" t="s">
        <v>310</v>
      </c>
      <c r="D1458" s="279"/>
      <c r="E1458" s="146"/>
      <c r="F1458" s="146">
        <f>SUM(F1459)</f>
        <v>0</v>
      </c>
      <c r="G1458" s="146">
        <f>SUM(G1459)</f>
        <v>0</v>
      </c>
      <c r="H1458" s="146" t="e">
        <f t="shared" si="803"/>
        <v>#DIV/0!</v>
      </c>
      <c r="I1458" s="278"/>
      <c r="J1458" s="278"/>
      <c r="K1458" s="169"/>
      <c r="L1458" s="169"/>
      <c r="M1458" s="169"/>
      <c r="N1458" s="169"/>
      <c r="O1458" s="169"/>
      <c r="P1458" s="169"/>
      <c r="Q1458" s="79"/>
      <c r="R1458" s="79"/>
      <c r="S1458" s="79">
        <f t="shared" si="804"/>
        <v>0</v>
      </c>
      <c r="T1458" s="79"/>
      <c r="U1458" s="79"/>
      <c r="V1458" s="79"/>
      <c r="W1458" s="79"/>
    </row>
    <row r="1459" spans="1:23" ht="30" x14ac:dyDescent="0.25">
      <c r="A1459" s="254">
        <v>1</v>
      </c>
      <c r="B1459" s="254">
        <v>1</v>
      </c>
      <c r="C1459" s="279" t="s">
        <v>311</v>
      </c>
      <c r="D1459" s="279"/>
      <c r="E1459" s="146"/>
      <c r="F1459" s="29">
        <f>ROUND(E1459/12*$C$4,0)</f>
        <v>0</v>
      </c>
      <c r="G1459" s="146"/>
      <c r="H1459" s="146" t="e">
        <f t="shared" si="803"/>
        <v>#DIV/0!</v>
      </c>
      <c r="I1459" s="278"/>
      <c r="J1459" s="278"/>
      <c r="K1459" s="169"/>
      <c r="L1459" s="169"/>
      <c r="M1459" s="169"/>
      <c r="N1459" s="169"/>
      <c r="O1459" s="169"/>
      <c r="P1459" s="169"/>
      <c r="Q1459" s="79"/>
      <c r="R1459" s="79"/>
      <c r="S1459" s="79">
        <f t="shared" si="804"/>
        <v>0</v>
      </c>
      <c r="T1459" s="79"/>
      <c r="U1459" s="79"/>
      <c r="V1459" s="79"/>
      <c r="W1459" s="79"/>
    </row>
    <row r="1460" spans="1:23" x14ac:dyDescent="0.25">
      <c r="A1460" s="254">
        <v>1</v>
      </c>
      <c r="B1460" s="254">
        <v>1</v>
      </c>
      <c r="C1460" s="279" t="s">
        <v>157</v>
      </c>
      <c r="D1460" s="279"/>
      <c r="E1460" s="146"/>
      <c r="F1460" s="29">
        <f>ROUND(E1460/12*$C$4,0)</f>
        <v>0</v>
      </c>
      <c r="G1460" s="29"/>
      <c r="H1460" s="146" t="e">
        <f t="shared" si="803"/>
        <v>#DIV/0!</v>
      </c>
      <c r="I1460" s="278"/>
      <c r="J1460" s="278"/>
      <c r="K1460" s="169"/>
      <c r="L1460" s="169"/>
      <c r="M1460" s="169"/>
      <c r="N1460" s="169"/>
      <c r="O1460" s="169"/>
      <c r="P1460" s="169"/>
      <c r="Q1460" s="79"/>
      <c r="R1460" s="79"/>
      <c r="S1460" s="79">
        <f t="shared" si="804"/>
        <v>0</v>
      </c>
      <c r="T1460" s="79"/>
      <c r="U1460" s="79"/>
      <c r="V1460" s="79"/>
      <c r="W1460" s="79"/>
    </row>
    <row r="1461" spans="1:23" ht="30" x14ac:dyDescent="0.25">
      <c r="A1461" s="254">
        <v>1</v>
      </c>
      <c r="B1461" s="254">
        <v>1</v>
      </c>
      <c r="C1461" s="279" t="s">
        <v>158</v>
      </c>
      <c r="D1461" s="279"/>
      <c r="E1461" s="146"/>
      <c r="F1461" s="29">
        <f>ROUND(E1461/12*$C$4,0)</f>
        <v>0</v>
      </c>
      <c r="G1461" s="29"/>
      <c r="H1461" s="146" t="e">
        <f t="shared" si="803"/>
        <v>#DIV/0!</v>
      </c>
      <c r="I1461" s="280"/>
      <c r="J1461" s="280"/>
      <c r="K1461" s="120"/>
      <c r="L1461" s="120"/>
      <c r="M1461" s="120"/>
      <c r="N1461" s="120"/>
      <c r="O1461" s="120"/>
      <c r="P1461" s="120"/>
      <c r="Q1461" s="79"/>
      <c r="R1461" s="79"/>
      <c r="S1461" s="79">
        <f t="shared" si="804"/>
        <v>0</v>
      </c>
      <c r="T1461" s="79"/>
      <c r="U1461" s="79"/>
      <c r="V1461" s="79"/>
      <c r="W1461" s="79"/>
    </row>
    <row r="1462" spans="1:23" ht="29.25" x14ac:dyDescent="0.25">
      <c r="A1462" s="254">
        <v>1</v>
      </c>
      <c r="B1462" s="254">
        <v>1</v>
      </c>
      <c r="C1462" s="740" t="s">
        <v>165</v>
      </c>
      <c r="D1462" s="740"/>
      <c r="E1462" s="149">
        <f>SUM(E1453+E1460*3.2+E1461)</f>
        <v>0</v>
      </c>
      <c r="F1462" s="149">
        <f>SUM(F1453+F1460*3.2+F1461)</f>
        <v>0</v>
      </c>
      <c r="G1462" s="149">
        <f>SUM(G1453+G1460*3.2+G1461)</f>
        <v>0</v>
      </c>
      <c r="H1462" s="149" t="e">
        <f t="shared" si="803"/>
        <v>#DIV/0!</v>
      </c>
      <c r="I1462" s="483"/>
      <c r="J1462" s="483"/>
      <c r="K1462" s="138"/>
      <c r="L1462" s="138"/>
      <c r="M1462" s="138"/>
      <c r="N1462" s="138"/>
      <c r="O1462" s="138"/>
      <c r="P1462" s="138"/>
      <c r="Q1462" s="81"/>
      <c r="R1462" s="81">
        <f t="shared" ref="R1462" si="805">Q1462/12*$C$4</f>
        <v>0</v>
      </c>
      <c r="S1462" s="81">
        <f t="shared" ref="S1462" si="806">W1462-V1462-T1462</f>
        <v>0</v>
      </c>
      <c r="T1462" s="81"/>
      <c r="U1462" s="81">
        <f>S1462-R1462</f>
        <v>0</v>
      </c>
      <c r="V1462" s="81"/>
      <c r="W1462" s="81"/>
    </row>
    <row r="1463" spans="1:23" x14ac:dyDescent="0.25">
      <c r="A1463" s="254">
        <v>1</v>
      </c>
      <c r="B1463" s="254">
        <v>1</v>
      </c>
      <c r="C1463" s="794" t="s">
        <v>166</v>
      </c>
      <c r="D1463" s="794"/>
      <c r="E1463" s="168">
        <f>SUM(E1462,E1451)</f>
        <v>0</v>
      </c>
      <c r="F1463" s="168">
        <f>SUM(F1462,F1451)</f>
        <v>0</v>
      </c>
      <c r="G1463" s="168">
        <f>SUM(G1462,G1451)</f>
        <v>0</v>
      </c>
      <c r="H1463" s="168" t="e">
        <f t="shared" si="803"/>
        <v>#DIV/0!</v>
      </c>
      <c r="I1463" s="473"/>
      <c r="J1463" s="473"/>
      <c r="K1463" s="159"/>
      <c r="L1463" s="159"/>
      <c r="M1463" s="159"/>
      <c r="N1463" s="159"/>
      <c r="O1463" s="159"/>
      <c r="P1463" s="159"/>
      <c r="Q1463" s="81">
        <f t="shared" ref="Q1463" si="807">SUM(Q1462,Q1451)</f>
        <v>0</v>
      </c>
      <c r="R1463" s="81">
        <f t="shared" ref="R1463" si="808">SUM(R1462,R1451)</f>
        <v>0</v>
      </c>
      <c r="S1463" s="81">
        <f t="shared" ref="S1463:W1463" si="809">SUM(S1462,S1451)</f>
        <v>0</v>
      </c>
      <c r="T1463" s="81">
        <f t="shared" si="809"/>
        <v>0</v>
      </c>
      <c r="U1463" s="81">
        <f t="shared" si="809"/>
        <v>0</v>
      </c>
      <c r="V1463" s="81">
        <f t="shared" si="809"/>
        <v>0</v>
      </c>
      <c r="W1463" s="81">
        <f t="shared" si="809"/>
        <v>0</v>
      </c>
    </row>
    <row r="1464" spans="1:23" ht="15.75" x14ac:dyDescent="0.25">
      <c r="A1464" s="254">
        <v>1</v>
      </c>
      <c r="B1464" s="254">
        <v>1</v>
      </c>
      <c r="C1464" s="1574" t="s">
        <v>31</v>
      </c>
      <c r="D1464" s="190"/>
      <c r="E1464" s="190"/>
      <c r="F1464" s="190"/>
      <c r="G1464" s="190"/>
      <c r="H1464" s="190"/>
      <c r="I1464" s="190"/>
      <c r="J1464" s="190"/>
      <c r="K1464" s="190"/>
      <c r="L1464" s="190"/>
      <c r="M1464" s="190"/>
      <c r="N1464" s="190"/>
      <c r="O1464" s="190"/>
      <c r="P1464" s="190"/>
      <c r="Q1464" s="82"/>
      <c r="R1464" s="82"/>
      <c r="S1464" s="82">
        <f t="shared" si="804"/>
        <v>0</v>
      </c>
      <c r="T1464" s="82"/>
      <c r="U1464" s="82"/>
      <c r="V1464" s="82"/>
      <c r="W1464" s="82"/>
    </row>
    <row r="1465" spans="1:23" x14ac:dyDescent="0.25">
      <c r="A1465" s="254">
        <v>1</v>
      </c>
      <c r="B1465" s="254">
        <v>1</v>
      </c>
      <c r="C1465" s="14" t="s">
        <v>182</v>
      </c>
      <c r="D1465" s="12"/>
      <c r="E1465" s="12"/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  <c r="P1465" s="12"/>
      <c r="Q1465" s="79"/>
      <c r="R1465" s="79"/>
      <c r="S1465" s="79">
        <f t="shared" si="804"/>
        <v>0</v>
      </c>
      <c r="T1465" s="79"/>
      <c r="U1465" s="79"/>
      <c r="V1465" s="79"/>
      <c r="W1465" s="79"/>
    </row>
    <row r="1466" spans="1:23" x14ac:dyDescent="0.25">
      <c r="A1466" s="254">
        <v>1</v>
      </c>
      <c r="B1466" s="254">
        <v>1</v>
      </c>
      <c r="C1466" s="12" t="s">
        <v>10</v>
      </c>
      <c r="D1466" s="12">
        <v>340</v>
      </c>
      <c r="E1466" s="146"/>
      <c r="F1466" s="29">
        <f>ROUND(E1466/12*$C$4,0)</f>
        <v>0</v>
      </c>
      <c r="G1466" s="146"/>
      <c r="H1466" s="146" t="e">
        <f>G1466/F1466*100</f>
        <v>#DIV/0!</v>
      </c>
      <c r="I1466" s="1146">
        <v>12</v>
      </c>
      <c r="J1466" s="32" t="e">
        <f>M1466/G1466</f>
        <v>#DIV/0!</v>
      </c>
      <c r="K1466" s="226">
        <f>ROUND(E1466*I1466,0)</f>
        <v>0</v>
      </c>
      <c r="L1466" s="226">
        <f t="shared" ref="L1466:L1467" si="810">ROUND(K1466/12*$C$4,0)</f>
        <v>0</v>
      </c>
      <c r="M1466" s="146"/>
      <c r="N1466" s="226" t="e">
        <f>M1466/L1466*100</f>
        <v>#DIV/0!</v>
      </c>
      <c r="O1466" s="29">
        <f>ROUND(K1466/D1466,0)</f>
        <v>0</v>
      </c>
      <c r="P1466" s="226" t="e">
        <f>M1466/$C$4*12/O1466</f>
        <v>#DIV/0!</v>
      </c>
      <c r="Q1466" s="79"/>
      <c r="R1466" s="79"/>
      <c r="S1466" s="79">
        <f t="shared" si="804"/>
        <v>0</v>
      </c>
      <c r="T1466" s="79"/>
      <c r="U1466" s="79"/>
      <c r="V1466" s="79"/>
      <c r="W1466" s="79"/>
    </row>
    <row r="1467" spans="1:23" x14ac:dyDescent="0.25">
      <c r="A1467" s="254">
        <v>1</v>
      </c>
      <c r="B1467" s="254">
        <v>1</v>
      </c>
      <c r="C1467" s="12" t="s">
        <v>9</v>
      </c>
      <c r="D1467" s="12">
        <v>340</v>
      </c>
      <c r="E1467" s="146"/>
      <c r="F1467" s="29">
        <f>ROUND(E1467/12*$C$4,0)</f>
        <v>0</v>
      </c>
      <c r="G1467" s="146"/>
      <c r="H1467" s="146" t="e">
        <f>G1467/F1467*100</f>
        <v>#DIV/0!</v>
      </c>
      <c r="I1467" s="1146">
        <v>12</v>
      </c>
      <c r="J1467" s="32" t="e">
        <f>M1467/G1467</f>
        <v>#DIV/0!</v>
      </c>
      <c r="K1467" s="226">
        <f>ROUND(E1467*I1467,0)</f>
        <v>0</v>
      </c>
      <c r="L1467" s="226">
        <f t="shared" si="810"/>
        <v>0</v>
      </c>
      <c r="M1467" s="146"/>
      <c r="N1467" s="226" t="e">
        <f>M1467/L1467*100</f>
        <v>#DIV/0!</v>
      </c>
      <c r="O1467" s="29">
        <f>ROUND(K1467/D1467,0)</f>
        <v>0</v>
      </c>
      <c r="P1467" s="226" t="e">
        <f>M1467/$C$4*12/O1467</f>
        <v>#DIV/0!</v>
      </c>
      <c r="Q1467" s="79"/>
      <c r="R1467" s="79"/>
      <c r="S1467" s="79">
        <f t="shared" si="804"/>
        <v>0</v>
      </c>
      <c r="T1467" s="79"/>
      <c r="U1467" s="79"/>
      <c r="V1467" s="79"/>
      <c r="W1467" s="79"/>
    </row>
    <row r="1468" spans="1:23" s="297" customFormat="1" x14ac:dyDescent="0.25">
      <c r="A1468" s="254">
        <v>1</v>
      </c>
      <c r="B1468" s="254">
        <v>1</v>
      </c>
      <c r="C1468" s="1200" t="s">
        <v>90</v>
      </c>
      <c r="D1468" s="1147"/>
      <c r="E1468" s="149">
        <f>SUM(E1466:E1467)</f>
        <v>0</v>
      </c>
      <c r="F1468" s="149">
        <f>SUM(F1466:F1467)</f>
        <v>0</v>
      </c>
      <c r="G1468" s="149">
        <f>SUM(G1466:G1467)</f>
        <v>0</v>
      </c>
      <c r="H1468" s="149" t="e">
        <f>G1468/F1468*100</f>
        <v>#DIV/0!</v>
      </c>
      <c r="I1468" s="793">
        <f>IF(E1468=0,0,K1468/E1468)</f>
        <v>0</v>
      </c>
      <c r="J1468" s="34" t="e">
        <f>M1468/G1468</f>
        <v>#DIV/0!</v>
      </c>
      <c r="K1468" s="149">
        <f>SUM(K1466:K1467)</f>
        <v>0</v>
      </c>
      <c r="L1468" s="149">
        <f>SUM(L1466:L1467)</f>
        <v>0</v>
      </c>
      <c r="M1468" s="149">
        <f>SUM(M1466:M1467)</f>
        <v>0</v>
      </c>
      <c r="N1468" s="300" t="e">
        <f>M1468/L1468*100</f>
        <v>#DIV/0!</v>
      </c>
      <c r="O1468" s="31">
        <f>SUM(O1466:O1467)</f>
        <v>0</v>
      </c>
      <c r="P1468" s="300" t="e">
        <f>M1468/$C$4*12/O1468</f>
        <v>#DIV/0!</v>
      </c>
      <c r="Q1468" s="221"/>
      <c r="R1468" s="221"/>
      <c r="S1468" s="221">
        <f t="shared" si="804"/>
        <v>0</v>
      </c>
      <c r="T1468" s="221"/>
      <c r="U1468" s="221"/>
      <c r="V1468" s="221"/>
      <c r="W1468" s="221"/>
    </row>
    <row r="1469" spans="1:23" ht="29.25" thickBot="1" x14ac:dyDescent="0.3">
      <c r="A1469" s="254">
        <v>1</v>
      </c>
      <c r="B1469" s="254">
        <v>1</v>
      </c>
      <c r="C1469" s="1604" t="s">
        <v>340</v>
      </c>
      <c r="D1469" s="1148"/>
      <c r="E1469" s="191">
        <f>SUM(E1468)</f>
        <v>0</v>
      </c>
      <c r="F1469" s="191">
        <f>SUM(F1468)</f>
        <v>0</v>
      </c>
      <c r="G1469" s="191">
        <f>SUM(G1468)</f>
        <v>0</v>
      </c>
      <c r="H1469" s="191" t="e">
        <f>G1469/F1469*100</f>
        <v>#DIV/0!</v>
      </c>
      <c r="I1469" s="191">
        <f>SUM(I1468)</f>
        <v>0</v>
      </c>
      <c r="J1469" s="191" t="e">
        <f>SUM(J1468)</f>
        <v>#DIV/0!</v>
      </c>
      <c r="K1469" s="191">
        <f>SUM(K1468)</f>
        <v>0</v>
      </c>
      <c r="L1469" s="191">
        <f>SUM(L1468)</f>
        <v>0</v>
      </c>
      <c r="M1469" s="191">
        <f>SUM(M1468)</f>
        <v>0</v>
      </c>
      <c r="N1469" s="764" t="e">
        <f>M1469/L1469*100</f>
        <v>#DIV/0!</v>
      </c>
      <c r="O1469" s="191">
        <f>SUM(O1468)</f>
        <v>0</v>
      </c>
      <c r="P1469" s="191" t="e">
        <f>M1469/$C$4*12/O1469</f>
        <v>#DIV/0!</v>
      </c>
      <c r="Q1469" s="80"/>
      <c r="R1469" s="81">
        <f t="shared" ref="R1469" si="811">Q1469/12*$C$4</f>
        <v>0</v>
      </c>
      <c r="S1469" s="80">
        <f t="shared" si="804"/>
        <v>0</v>
      </c>
      <c r="T1469" s="80"/>
      <c r="U1469" s="80">
        <f>S1469-R1469</f>
        <v>0</v>
      </c>
      <c r="V1469" s="80"/>
      <c r="W1469" s="80"/>
    </row>
    <row r="1470" spans="1:23" ht="15.75" thickBot="1" x14ac:dyDescent="0.3">
      <c r="A1470" s="254">
        <v>1</v>
      </c>
      <c r="B1470" s="254">
        <v>1</v>
      </c>
      <c r="C1470" s="677" t="s">
        <v>17</v>
      </c>
      <c r="D1470" s="677"/>
      <c r="E1470" s="192"/>
      <c r="F1470" s="192"/>
      <c r="G1470" s="192"/>
      <c r="H1470" s="192"/>
      <c r="I1470" s="192"/>
      <c r="J1470" s="192"/>
      <c r="K1470" s="192"/>
      <c r="L1470" s="192"/>
      <c r="M1470" s="192">
        <f>SUM(M1469,M1463,M1440)</f>
        <v>0</v>
      </c>
      <c r="N1470" s="192"/>
      <c r="O1470" s="192"/>
      <c r="P1470" s="192"/>
      <c r="Q1470" s="83">
        <f t="shared" ref="Q1470" si="812">SUM(Q1469,Q1463,Q1440)</f>
        <v>0</v>
      </c>
      <c r="R1470" s="83">
        <f t="shared" ref="R1470" si="813">SUM(R1469,R1463,R1440)</f>
        <v>0</v>
      </c>
      <c r="S1470" s="83">
        <f t="shared" si="804"/>
        <v>0</v>
      </c>
      <c r="T1470" s="83">
        <f t="shared" ref="T1470:V1470" si="814">SUM(T1469,T1463,T1440)</f>
        <v>0</v>
      </c>
      <c r="U1470" s="83">
        <f t="shared" si="814"/>
        <v>0</v>
      </c>
      <c r="V1470" s="83">
        <f t="shared" si="814"/>
        <v>0</v>
      </c>
      <c r="W1470" s="83">
        <f>SUM(W1469,W1463,W1440)</f>
        <v>0</v>
      </c>
    </row>
    <row r="1471" spans="1:23" x14ac:dyDescent="0.25">
      <c r="A1471" s="254">
        <v>1</v>
      </c>
      <c r="B1471" s="254">
        <v>1</v>
      </c>
      <c r="C1471" s="412"/>
      <c r="D1471" s="412"/>
      <c r="E1471" s="193"/>
      <c r="F1471" s="193"/>
      <c r="G1471" s="193"/>
      <c r="H1471" s="193"/>
      <c r="I1471" s="11"/>
      <c r="J1471" s="11"/>
      <c r="K1471" s="11"/>
      <c r="L1471" s="11"/>
      <c r="M1471" s="11"/>
      <c r="N1471" s="11"/>
      <c r="O1471" s="11"/>
      <c r="P1471" s="11"/>
      <c r="Q1471" s="82"/>
      <c r="R1471" s="82"/>
      <c r="S1471" s="82">
        <f t="shared" si="804"/>
        <v>0</v>
      </c>
      <c r="T1471" s="82"/>
      <c r="U1471" s="82"/>
      <c r="V1471" s="82"/>
      <c r="W1471" s="82"/>
    </row>
    <row r="1472" spans="1:23" ht="43.5" x14ac:dyDescent="0.25">
      <c r="A1472" s="254">
        <v>1</v>
      </c>
      <c r="B1472" s="254">
        <v>1</v>
      </c>
      <c r="C1472" s="264" t="s">
        <v>359</v>
      </c>
      <c r="D1472" s="264"/>
      <c r="E1472" s="151"/>
      <c r="F1472" s="151"/>
      <c r="G1472" s="151"/>
      <c r="H1472" s="151"/>
      <c r="I1472" s="146"/>
      <c r="J1472" s="146"/>
      <c r="K1472" s="146"/>
      <c r="L1472" s="146"/>
      <c r="M1472" s="146"/>
      <c r="N1472" s="146"/>
      <c r="O1472" s="146"/>
      <c r="P1472" s="146"/>
      <c r="Q1472" s="79"/>
      <c r="R1472" s="79"/>
      <c r="S1472" s="79">
        <f t="shared" si="804"/>
        <v>0</v>
      </c>
      <c r="T1472" s="79"/>
      <c r="U1472" s="79"/>
      <c r="V1472" s="79"/>
      <c r="W1472" s="79"/>
    </row>
    <row r="1473" spans="1:23" x14ac:dyDescent="0.25">
      <c r="A1473" s="254">
        <v>1</v>
      </c>
      <c r="B1473" s="254">
        <v>1</v>
      </c>
      <c r="C1473" s="383" t="s">
        <v>5</v>
      </c>
      <c r="D1473" s="383"/>
      <c r="E1473" s="151"/>
      <c r="F1473" s="151"/>
      <c r="G1473" s="151"/>
      <c r="H1473" s="151"/>
      <c r="I1473" s="146"/>
      <c r="J1473" s="146"/>
      <c r="K1473" s="146"/>
      <c r="L1473" s="146"/>
      <c r="M1473" s="146"/>
      <c r="N1473" s="146"/>
      <c r="O1473" s="146"/>
      <c r="P1473" s="146"/>
      <c r="Q1473" s="79"/>
      <c r="R1473" s="79"/>
      <c r="S1473" s="79">
        <f t="shared" si="804"/>
        <v>0</v>
      </c>
      <c r="T1473" s="79"/>
      <c r="U1473" s="79"/>
      <c r="V1473" s="79"/>
      <c r="W1473" s="79"/>
    </row>
    <row r="1474" spans="1:23" x14ac:dyDescent="0.25">
      <c r="A1474" s="254">
        <v>1</v>
      </c>
      <c r="B1474" s="254">
        <v>1</v>
      </c>
      <c r="C1474" s="28" t="s">
        <v>155</v>
      </c>
      <c r="D1474" s="1103">
        <v>320</v>
      </c>
      <c r="E1474" s="170">
        <v>35</v>
      </c>
      <c r="F1474" s="31">
        <f t="shared" ref="F1474" si="815">E1474/12*$C$4</f>
        <v>11.666666666666666</v>
      </c>
      <c r="G1474" s="31">
        <v>13</v>
      </c>
      <c r="H1474" s="31">
        <f>G1474/F1474*100</f>
        <v>111.42857142857143</v>
      </c>
      <c r="I1474" s="1144">
        <v>13</v>
      </c>
      <c r="J1474" s="34">
        <f>M1474/G1474</f>
        <v>15.076923076923077</v>
      </c>
      <c r="K1474" s="300">
        <f>ROUND(E1474*I1474,0)</f>
        <v>455</v>
      </c>
      <c r="L1474" s="300">
        <f t="shared" ref="L1474" si="816">ROUND(K1474/12*$C$4,0)</f>
        <v>152</v>
      </c>
      <c r="M1474" s="300">
        <v>196</v>
      </c>
      <c r="N1474" s="300">
        <f>M1474/L1474*100</f>
        <v>128.94736842105263</v>
      </c>
      <c r="O1474" s="31">
        <f>K1474/D1474</f>
        <v>1.421875</v>
      </c>
      <c r="P1474" s="300">
        <f t="shared" ref="P1474:P1480" si="817">M1474/$C$4*12/O1474</f>
        <v>413.53846153846155</v>
      </c>
      <c r="Q1474" s="221"/>
      <c r="R1474" s="221"/>
      <c r="S1474" s="221">
        <f t="shared" si="804"/>
        <v>0</v>
      </c>
      <c r="T1474" s="221"/>
      <c r="U1474" s="221"/>
      <c r="V1474" s="221"/>
      <c r="W1474" s="221"/>
    </row>
    <row r="1475" spans="1:23" x14ac:dyDescent="0.25">
      <c r="A1475" s="254">
        <v>1</v>
      </c>
      <c r="B1475" s="254">
        <v>1</v>
      </c>
      <c r="C1475" s="794" t="s">
        <v>7</v>
      </c>
      <c r="D1475" s="794"/>
      <c r="E1475" s="189">
        <f>E1474</f>
        <v>35</v>
      </c>
      <c r="F1475" s="189">
        <f>F1474</f>
        <v>11.666666666666666</v>
      </c>
      <c r="G1475" s="189">
        <f>G1474</f>
        <v>13</v>
      </c>
      <c r="H1475" s="189">
        <f>G1475/F1475*100</f>
        <v>111.42857142857143</v>
      </c>
      <c r="I1475" s="630">
        <f>IF(E1475=0,0,K1475/E1475)</f>
        <v>13</v>
      </c>
      <c r="J1475" s="630">
        <f>M1475/G1475</f>
        <v>15.076923076923077</v>
      </c>
      <c r="K1475" s="150">
        <f>K1474</f>
        <v>455</v>
      </c>
      <c r="L1475" s="150">
        <f>L1474</f>
        <v>152</v>
      </c>
      <c r="M1475" s="150">
        <f>M1474</f>
        <v>196</v>
      </c>
      <c r="N1475" s="233">
        <f>M1475/L1475*100</f>
        <v>128.94736842105263</v>
      </c>
      <c r="O1475" s="898">
        <f>SUM(O1474)</f>
        <v>1.421875</v>
      </c>
      <c r="P1475" s="233">
        <f t="shared" si="817"/>
        <v>413.53846153846155</v>
      </c>
      <c r="Q1475" s="81">
        <v>1500</v>
      </c>
      <c r="R1475" s="81">
        <f t="shared" ref="R1475" si="818">Q1475/12*$C$4</f>
        <v>500</v>
      </c>
      <c r="S1475" s="81">
        <f t="shared" si="804"/>
        <v>688.74497999999994</v>
      </c>
      <c r="T1475" s="81"/>
      <c r="U1475" s="81">
        <f>S1475-R1475</f>
        <v>188.74497999999994</v>
      </c>
      <c r="V1475" s="81">
        <v>0</v>
      </c>
      <c r="W1475" s="81">
        <v>688.74497999999994</v>
      </c>
    </row>
    <row r="1476" spans="1:23" x14ac:dyDescent="0.25">
      <c r="A1476" s="254">
        <v>1</v>
      </c>
      <c r="B1476" s="254">
        <v>1</v>
      </c>
      <c r="C1476" s="1557" t="s">
        <v>31</v>
      </c>
      <c r="D1476" s="1149"/>
      <c r="E1476" s="194"/>
      <c r="F1476" s="194"/>
      <c r="G1476" s="194"/>
      <c r="H1476" s="194"/>
      <c r="I1476" s="905"/>
      <c r="J1476" s="819"/>
      <c r="K1476" s="1105"/>
      <c r="L1476" s="1105"/>
      <c r="M1476" s="1105"/>
      <c r="N1476" s="332"/>
      <c r="O1476" s="900"/>
      <c r="P1476" s="423"/>
      <c r="Q1476" s="82"/>
      <c r="R1476" s="82"/>
      <c r="S1476" s="82">
        <f t="shared" si="804"/>
        <v>0</v>
      </c>
      <c r="T1476" s="82"/>
      <c r="U1476" s="82"/>
      <c r="V1476" s="82"/>
      <c r="W1476" s="82"/>
    </row>
    <row r="1477" spans="1:23" x14ac:dyDescent="0.25">
      <c r="A1477" s="254">
        <v>1</v>
      </c>
      <c r="B1477" s="254">
        <v>1</v>
      </c>
      <c r="C1477" s="14" t="s">
        <v>182</v>
      </c>
      <c r="D1477" s="1149"/>
      <c r="E1477" s="194"/>
      <c r="F1477" s="194"/>
      <c r="G1477" s="194"/>
      <c r="H1477" s="194"/>
      <c r="I1477" s="905"/>
      <c r="J1477" s="274"/>
      <c r="K1477" s="1105"/>
      <c r="L1477" s="1105"/>
      <c r="M1477" s="1105"/>
      <c r="N1477" s="226"/>
      <c r="O1477" s="139"/>
      <c r="P1477" s="226"/>
      <c r="Q1477" s="79"/>
      <c r="R1477" s="79"/>
      <c r="S1477" s="79">
        <f t="shared" si="804"/>
        <v>0</v>
      </c>
      <c r="T1477" s="79"/>
      <c r="U1477" s="79"/>
      <c r="V1477" s="79"/>
      <c r="W1477" s="79"/>
    </row>
    <row r="1478" spans="1:23" x14ac:dyDescent="0.25">
      <c r="C1478" s="3" t="s">
        <v>155</v>
      </c>
      <c r="D1478" s="1150">
        <v>300</v>
      </c>
      <c r="E1478" s="195">
        <v>5</v>
      </c>
      <c r="F1478" s="29">
        <f>ROUND(E1478/12*$C$4,0)</f>
        <v>2</v>
      </c>
      <c r="G1478" s="195">
        <v>1</v>
      </c>
      <c r="H1478" s="1151">
        <f>G1478/F1478*100</f>
        <v>50</v>
      </c>
      <c r="I1478" s="1152">
        <v>10</v>
      </c>
      <c r="J1478" s="32">
        <f>M1478/G1478</f>
        <v>10</v>
      </c>
      <c r="K1478" s="226">
        <f>ROUND(E1478*I1478,0)</f>
        <v>50</v>
      </c>
      <c r="L1478" s="226">
        <f t="shared" ref="L1478" si="819">ROUND(K1478/12*$C$4,0)</f>
        <v>17</v>
      </c>
      <c r="M1478" s="1094">
        <v>10</v>
      </c>
      <c r="N1478" s="226">
        <f>M1478/L1478*100</f>
        <v>58.82352941176471</v>
      </c>
      <c r="O1478" s="29">
        <f>K1478/D1478</f>
        <v>0.16666666666666666</v>
      </c>
      <c r="P1478" s="226">
        <f t="shared" ref="P1478" si="820">M1478/$C$4*12/O1478</f>
        <v>180</v>
      </c>
      <c r="Q1478" s="221"/>
      <c r="R1478" s="221"/>
      <c r="S1478" s="221"/>
      <c r="T1478" s="221"/>
      <c r="U1478" s="221"/>
      <c r="V1478" s="221"/>
      <c r="W1478" s="221"/>
    </row>
    <row r="1479" spans="1:23" x14ac:dyDescent="0.25">
      <c r="A1479" s="254">
        <v>1</v>
      </c>
      <c r="B1479" s="254">
        <v>1</v>
      </c>
      <c r="C1479" s="1200" t="s">
        <v>90</v>
      </c>
      <c r="D1479" s="845"/>
      <c r="E1479" s="197">
        <f>E1478</f>
        <v>5</v>
      </c>
      <c r="F1479" s="197">
        <f t="shared" ref="F1479:P1479" si="821">F1478</f>
        <v>2</v>
      </c>
      <c r="G1479" s="197">
        <f t="shared" si="821"/>
        <v>1</v>
      </c>
      <c r="H1479" s="197">
        <f t="shared" si="821"/>
        <v>50</v>
      </c>
      <c r="I1479" s="197">
        <f t="shared" si="821"/>
        <v>10</v>
      </c>
      <c r="J1479" s="197">
        <f t="shared" si="821"/>
        <v>10</v>
      </c>
      <c r="K1479" s="197">
        <f t="shared" si="821"/>
        <v>50</v>
      </c>
      <c r="L1479" s="197">
        <f t="shared" si="821"/>
        <v>17</v>
      </c>
      <c r="M1479" s="197">
        <f t="shared" si="821"/>
        <v>10</v>
      </c>
      <c r="N1479" s="197">
        <f t="shared" si="821"/>
        <v>58.82352941176471</v>
      </c>
      <c r="O1479" s="197">
        <f t="shared" si="821"/>
        <v>0.16666666666666666</v>
      </c>
      <c r="P1479" s="197">
        <f t="shared" si="821"/>
        <v>180</v>
      </c>
      <c r="Q1479" s="221"/>
      <c r="R1479" s="221"/>
      <c r="S1479" s="221">
        <f t="shared" si="804"/>
        <v>0</v>
      </c>
      <c r="T1479" s="221"/>
      <c r="U1479" s="221"/>
      <c r="V1479" s="221"/>
      <c r="W1479" s="221"/>
    </row>
    <row r="1480" spans="1:23" ht="29.25" thickBot="1" x14ac:dyDescent="0.3">
      <c r="A1480" s="254">
        <v>1</v>
      </c>
      <c r="B1480" s="254">
        <v>1</v>
      </c>
      <c r="C1480" s="1604" t="s">
        <v>340</v>
      </c>
      <c r="D1480" s="948"/>
      <c r="E1480" s="198">
        <f t="shared" ref="E1480" si="822">SUM(E1479)</f>
        <v>5</v>
      </c>
      <c r="F1480" s="198">
        <f t="shared" ref="F1480:G1480" si="823">SUM(F1479)</f>
        <v>2</v>
      </c>
      <c r="G1480" s="198">
        <f t="shared" si="823"/>
        <v>1</v>
      </c>
      <c r="H1480" s="198">
        <f>G1480/F1480*100</f>
        <v>50</v>
      </c>
      <c r="I1480" s="807">
        <f>SUM(I1479)</f>
        <v>10</v>
      </c>
      <c r="J1480" s="808">
        <f>M1480/G1480</f>
        <v>10</v>
      </c>
      <c r="K1480" s="198">
        <f>SUM(K1479)</f>
        <v>50</v>
      </c>
      <c r="L1480" s="198">
        <f>SUM(L1479)</f>
        <v>17</v>
      </c>
      <c r="M1480" s="198">
        <f>SUM(M1479)</f>
        <v>10</v>
      </c>
      <c r="N1480" s="764">
        <f>M1480/L1480*100</f>
        <v>58.82352941176471</v>
      </c>
      <c r="O1480" s="198">
        <f>SUM(O1479)</f>
        <v>0.16666666666666666</v>
      </c>
      <c r="P1480" s="764">
        <f t="shared" si="817"/>
        <v>180</v>
      </c>
      <c r="Q1480" s="80">
        <v>230.37922</v>
      </c>
      <c r="R1480" s="81">
        <f t="shared" ref="R1480" si="824">Q1480/12*$C$4</f>
        <v>76.793073333333339</v>
      </c>
      <c r="S1480" s="80">
        <f t="shared" si="804"/>
        <v>13.661200000000001</v>
      </c>
      <c r="T1480" s="80"/>
      <c r="U1480" s="80">
        <f>S1480-R1480</f>
        <v>-63.131873333333338</v>
      </c>
      <c r="V1480" s="80">
        <v>0</v>
      </c>
      <c r="W1480" s="80">
        <v>13.661200000000001</v>
      </c>
    </row>
    <row r="1481" spans="1:23" ht="15.75" thickBot="1" x14ac:dyDescent="0.3">
      <c r="A1481" s="254">
        <v>1</v>
      </c>
      <c r="B1481" s="254">
        <v>1</v>
      </c>
      <c r="C1481" s="677" t="s">
        <v>17</v>
      </c>
      <c r="D1481" s="677"/>
      <c r="E1481" s="192"/>
      <c r="F1481" s="192"/>
      <c r="G1481" s="192"/>
      <c r="H1481" s="192"/>
      <c r="I1481" s="192"/>
      <c r="J1481" s="192"/>
      <c r="K1481" s="192"/>
      <c r="L1481" s="192"/>
      <c r="M1481" s="192">
        <f>SUM(M1475,M1480)</f>
        <v>206</v>
      </c>
      <c r="N1481" s="192"/>
      <c r="O1481" s="192"/>
      <c r="P1481" s="192"/>
      <c r="Q1481" s="83">
        <f>SUM(Q1475,Q1480)</f>
        <v>1730.37922</v>
      </c>
      <c r="R1481" s="83">
        <f>SUM(R1475,R1480)</f>
        <v>576.79307333333338</v>
      </c>
      <c r="S1481" s="83">
        <f t="shared" si="804"/>
        <v>702.40617999999995</v>
      </c>
      <c r="T1481" s="83">
        <f>SUM(T1475:T1480)</f>
        <v>0</v>
      </c>
      <c r="U1481" s="83">
        <f>SUM(U1475,U1480)</f>
        <v>125.6131066666666</v>
      </c>
      <c r="V1481" s="83">
        <f>SUM(V1475,V1480)</f>
        <v>0</v>
      </c>
      <c r="W1481" s="83">
        <f>SUM(W1475,W1480)</f>
        <v>702.40617999999995</v>
      </c>
    </row>
    <row r="1482" spans="1:23" x14ac:dyDescent="0.25">
      <c r="A1482" s="254">
        <v>1</v>
      </c>
      <c r="B1482" s="254">
        <v>1</v>
      </c>
      <c r="C1482" s="419"/>
      <c r="D1482" s="419"/>
      <c r="E1482" s="166"/>
      <c r="F1482" s="166"/>
      <c r="G1482" s="166"/>
      <c r="H1482" s="166"/>
      <c r="I1482" s="166"/>
      <c r="J1482" s="166"/>
      <c r="K1482" s="166"/>
      <c r="L1482" s="166"/>
      <c r="M1482" s="166"/>
      <c r="N1482" s="166"/>
      <c r="O1482" s="166"/>
      <c r="P1482" s="166"/>
      <c r="Q1482" s="82"/>
      <c r="R1482" s="82"/>
      <c r="S1482" s="82">
        <f t="shared" si="804"/>
        <v>0</v>
      </c>
      <c r="T1482" s="82"/>
      <c r="U1482" s="82"/>
      <c r="V1482" s="82"/>
      <c r="W1482" s="82"/>
    </row>
    <row r="1483" spans="1:23" ht="15.75" x14ac:dyDescent="0.25">
      <c r="A1483" s="254">
        <v>1</v>
      </c>
      <c r="B1483" s="254">
        <v>1</v>
      </c>
      <c r="C1483" s="264" t="s">
        <v>364</v>
      </c>
      <c r="D1483" s="1153"/>
      <c r="E1483" s="146"/>
      <c r="F1483" s="146"/>
      <c r="G1483" s="146"/>
      <c r="H1483" s="146"/>
      <c r="I1483" s="146"/>
      <c r="J1483" s="146"/>
      <c r="K1483" s="146"/>
      <c r="L1483" s="146"/>
      <c r="M1483" s="146"/>
      <c r="N1483" s="146"/>
      <c r="O1483" s="146"/>
      <c r="P1483" s="146"/>
      <c r="Q1483" s="79"/>
      <c r="R1483" s="79"/>
      <c r="S1483" s="79">
        <f t="shared" si="804"/>
        <v>0</v>
      </c>
      <c r="T1483" s="79"/>
      <c r="U1483" s="79"/>
      <c r="V1483" s="79"/>
      <c r="W1483" s="79"/>
    </row>
    <row r="1484" spans="1:23" x14ac:dyDescent="0.25">
      <c r="A1484" s="254">
        <v>1</v>
      </c>
      <c r="B1484" s="254">
        <v>1</v>
      </c>
      <c r="C1484" s="1602" t="s">
        <v>467</v>
      </c>
      <c r="D1484" s="383"/>
      <c r="E1484" s="146"/>
      <c r="F1484" s="146"/>
      <c r="G1484" s="146"/>
      <c r="H1484" s="146"/>
      <c r="I1484" s="146"/>
      <c r="J1484" s="146"/>
      <c r="K1484" s="146"/>
      <c r="L1484" s="146"/>
      <c r="M1484" s="146"/>
      <c r="N1484" s="146"/>
      <c r="O1484" s="146"/>
      <c r="P1484" s="146"/>
      <c r="Q1484" s="79"/>
      <c r="R1484" s="79"/>
      <c r="S1484" s="79">
        <f t="shared" si="804"/>
        <v>0</v>
      </c>
      <c r="T1484" s="79"/>
      <c r="U1484" s="79"/>
      <c r="V1484" s="79"/>
      <c r="W1484" s="79"/>
    </row>
    <row r="1485" spans="1:23" x14ac:dyDescent="0.25">
      <c r="A1485" s="254">
        <v>1</v>
      </c>
      <c r="B1485" s="254">
        <v>1</v>
      </c>
      <c r="C1485" s="279" t="s">
        <v>361</v>
      </c>
      <c r="D1485" s="279"/>
      <c r="E1485" s="146">
        <f>E1486+E1487+E1488+E1489</f>
        <v>0</v>
      </c>
      <c r="F1485" s="146">
        <f t="shared" ref="F1485:G1485" si="825">F1486+F1487+F1488+F1489</f>
        <v>0</v>
      </c>
      <c r="G1485" s="146">
        <f t="shared" si="825"/>
        <v>0</v>
      </c>
      <c r="H1485" s="146" t="e">
        <f>G1485/F1485*100</f>
        <v>#DIV/0!</v>
      </c>
      <c r="I1485" s="146"/>
      <c r="J1485" s="146"/>
      <c r="K1485" s="146"/>
      <c r="L1485" s="146"/>
      <c r="M1485" s="146"/>
      <c r="N1485" s="146"/>
      <c r="O1485" s="146"/>
      <c r="P1485" s="146"/>
      <c r="Q1485" s="79"/>
      <c r="R1485" s="79"/>
      <c r="S1485" s="79">
        <f t="shared" si="804"/>
        <v>0</v>
      </c>
      <c r="T1485" s="79"/>
      <c r="U1485" s="79">
        <f>S1485-R1485</f>
        <v>0</v>
      </c>
      <c r="V1485" s="79"/>
      <c r="W1485" s="79"/>
    </row>
    <row r="1486" spans="1:23" x14ac:dyDescent="0.25">
      <c r="A1486" s="254">
        <v>1</v>
      </c>
      <c r="B1486" s="254">
        <v>1</v>
      </c>
      <c r="C1486" s="279" t="s">
        <v>302</v>
      </c>
      <c r="D1486" s="279"/>
      <c r="E1486" s="146"/>
      <c r="F1486" s="29">
        <f t="shared" ref="F1486:F1491" si="826">ROUND(E1486/12*$C$4,0)</f>
        <v>0</v>
      </c>
      <c r="G1486" s="146"/>
      <c r="H1486" s="146"/>
      <c r="I1486" s="146"/>
      <c r="J1486" s="146"/>
      <c r="K1486" s="146"/>
      <c r="L1486" s="146"/>
      <c r="M1486" s="146"/>
      <c r="N1486" s="146"/>
      <c r="O1486" s="146"/>
      <c r="P1486" s="146"/>
      <c r="Q1486" s="79"/>
      <c r="R1486" s="79"/>
      <c r="S1486" s="79">
        <f t="shared" si="804"/>
        <v>0</v>
      </c>
      <c r="T1486" s="79"/>
      <c r="U1486" s="79"/>
      <c r="V1486" s="79"/>
      <c r="W1486" s="79"/>
    </row>
    <row r="1487" spans="1:23" ht="30" x14ac:dyDescent="0.25">
      <c r="A1487" s="254">
        <v>1</v>
      </c>
      <c r="B1487" s="254">
        <v>1</v>
      </c>
      <c r="C1487" s="279" t="s">
        <v>303</v>
      </c>
      <c r="D1487" s="279"/>
      <c r="E1487" s="146"/>
      <c r="F1487" s="29">
        <f t="shared" si="826"/>
        <v>0</v>
      </c>
      <c r="G1487" s="146"/>
      <c r="H1487" s="146" t="e">
        <f>G1487/F1487*100</f>
        <v>#DIV/0!</v>
      </c>
      <c r="I1487" s="146"/>
      <c r="J1487" s="146"/>
      <c r="K1487" s="146"/>
      <c r="L1487" s="146"/>
      <c r="M1487" s="146"/>
      <c r="N1487" s="146"/>
      <c r="O1487" s="146"/>
      <c r="P1487" s="146"/>
      <c r="Q1487" s="79"/>
      <c r="R1487" s="79"/>
      <c r="S1487" s="79">
        <f t="shared" si="804"/>
        <v>0</v>
      </c>
      <c r="T1487" s="79"/>
      <c r="U1487" s="79"/>
      <c r="V1487" s="79"/>
      <c r="W1487" s="79"/>
    </row>
    <row r="1488" spans="1:23" ht="30" x14ac:dyDescent="0.25">
      <c r="A1488" s="254">
        <v>1</v>
      </c>
      <c r="B1488" s="254">
        <v>1</v>
      </c>
      <c r="C1488" s="279" t="s">
        <v>304</v>
      </c>
      <c r="D1488" s="279"/>
      <c r="E1488" s="146"/>
      <c r="F1488" s="29">
        <f t="shared" si="826"/>
        <v>0</v>
      </c>
      <c r="G1488" s="146"/>
      <c r="H1488" s="146"/>
      <c r="I1488" s="146"/>
      <c r="J1488" s="146"/>
      <c r="K1488" s="146"/>
      <c r="L1488" s="146"/>
      <c r="M1488" s="146"/>
      <c r="N1488" s="146"/>
      <c r="O1488" s="146"/>
      <c r="P1488" s="146"/>
      <c r="Q1488" s="79"/>
      <c r="R1488" s="79"/>
      <c r="S1488" s="79">
        <f t="shared" si="804"/>
        <v>0</v>
      </c>
      <c r="T1488" s="79"/>
      <c r="U1488" s="79"/>
      <c r="V1488" s="79"/>
      <c r="W1488" s="79"/>
    </row>
    <row r="1489" spans="1:23" x14ac:dyDescent="0.25">
      <c r="A1489" s="254">
        <v>1</v>
      </c>
      <c r="B1489" s="254">
        <v>1</v>
      </c>
      <c r="C1489" s="279" t="s">
        <v>305</v>
      </c>
      <c r="D1489" s="279"/>
      <c r="E1489" s="146"/>
      <c r="F1489" s="29">
        <f t="shared" si="826"/>
        <v>0</v>
      </c>
      <c r="G1489" s="146"/>
      <c r="H1489" s="146" t="e">
        <f>G1489/F1489*100</f>
        <v>#DIV/0!</v>
      </c>
      <c r="I1489" s="146"/>
      <c r="J1489" s="146"/>
      <c r="K1489" s="146"/>
      <c r="L1489" s="146"/>
      <c r="M1489" s="146"/>
      <c r="N1489" s="146"/>
      <c r="O1489" s="146"/>
      <c r="P1489" s="146"/>
      <c r="Q1489" s="79"/>
      <c r="R1489" s="79"/>
      <c r="S1489" s="79">
        <f t="shared" si="804"/>
        <v>0</v>
      </c>
      <c r="T1489" s="79"/>
      <c r="U1489" s="79"/>
      <c r="V1489" s="79"/>
      <c r="W1489" s="79"/>
    </row>
    <row r="1490" spans="1:23" x14ac:dyDescent="0.25">
      <c r="A1490" s="254">
        <v>1</v>
      </c>
      <c r="B1490" s="254">
        <v>1</v>
      </c>
      <c r="C1490" s="279" t="s">
        <v>360</v>
      </c>
      <c r="D1490" s="279"/>
      <c r="E1490" s="146"/>
      <c r="F1490" s="29">
        <f t="shared" si="826"/>
        <v>0</v>
      </c>
      <c r="G1490" s="146"/>
      <c r="H1490" s="146" t="e">
        <f>G1490/F1490*100</f>
        <v>#DIV/0!</v>
      </c>
      <c r="I1490" s="146"/>
      <c r="J1490" s="146"/>
      <c r="K1490" s="146"/>
      <c r="L1490" s="146"/>
      <c r="M1490" s="146"/>
      <c r="N1490" s="146"/>
      <c r="O1490" s="146"/>
      <c r="P1490" s="146"/>
      <c r="Q1490" s="79"/>
      <c r="R1490" s="79"/>
      <c r="S1490" s="79">
        <f t="shared" si="804"/>
        <v>0</v>
      </c>
      <c r="T1490" s="79"/>
      <c r="U1490" s="79"/>
      <c r="V1490" s="79"/>
      <c r="W1490" s="79"/>
    </row>
    <row r="1491" spans="1:23" x14ac:dyDescent="0.25">
      <c r="A1491" s="254">
        <v>1</v>
      </c>
      <c r="B1491" s="254">
        <v>1</v>
      </c>
      <c r="C1491" s="279" t="s">
        <v>375</v>
      </c>
      <c r="D1491" s="279"/>
      <c r="E1491" s="146"/>
      <c r="F1491" s="29">
        <f t="shared" si="826"/>
        <v>0</v>
      </c>
      <c r="G1491" s="146"/>
      <c r="H1491" s="146"/>
      <c r="I1491" s="146"/>
      <c r="J1491" s="146"/>
      <c r="K1491" s="146"/>
      <c r="L1491" s="146"/>
      <c r="M1491" s="146"/>
      <c r="N1491" s="146"/>
      <c r="O1491" s="146"/>
      <c r="P1491" s="146"/>
      <c r="Q1491" s="79"/>
      <c r="R1491" s="79"/>
      <c r="S1491" s="79">
        <f t="shared" si="804"/>
        <v>0</v>
      </c>
      <c r="T1491" s="79"/>
      <c r="U1491" s="79"/>
      <c r="V1491" s="79"/>
      <c r="W1491" s="79"/>
    </row>
    <row r="1492" spans="1:23" x14ac:dyDescent="0.25">
      <c r="A1492" s="254">
        <v>1</v>
      </c>
      <c r="B1492" s="254">
        <v>1</v>
      </c>
      <c r="C1492" s="282" t="s">
        <v>468</v>
      </c>
      <c r="D1492" s="282"/>
      <c r="E1492" s="147">
        <f>SUM(E1485+E1490*3.2)</f>
        <v>0</v>
      </c>
      <c r="F1492" s="147">
        <f>SUM(F1485+F1490*3.2)</f>
        <v>0</v>
      </c>
      <c r="G1492" s="147">
        <f>SUM(G1485+G1490*3.2)</f>
        <v>0</v>
      </c>
      <c r="H1492" s="146" t="e">
        <f>G1492/F1492*100</f>
        <v>#DIV/0!</v>
      </c>
      <c r="I1492" s="146"/>
      <c r="J1492" s="146"/>
      <c r="K1492" s="146"/>
      <c r="L1492" s="146"/>
      <c r="M1492" s="146"/>
      <c r="N1492" s="146"/>
      <c r="O1492" s="146"/>
      <c r="P1492" s="146"/>
      <c r="Q1492" s="81"/>
      <c r="R1492" s="81">
        <f t="shared" ref="R1492" si="827">Q1492/12*$C$4</f>
        <v>0</v>
      </c>
      <c r="S1492" s="81">
        <f t="shared" ref="S1492" si="828">W1492-V1492-T1492</f>
        <v>0</v>
      </c>
      <c r="T1492" s="81"/>
      <c r="U1492" s="81">
        <f>S1492-R1492</f>
        <v>0</v>
      </c>
      <c r="V1492" s="81"/>
      <c r="W1492" s="81"/>
    </row>
    <row r="1493" spans="1:23" ht="30" x14ac:dyDescent="0.25">
      <c r="A1493" s="254">
        <v>1</v>
      </c>
      <c r="B1493" s="254">
        <v>1</v>
      </c>
      <c r="C1493" s="1124" t="s">
        <v>306</v>
      </c>
      <c r="D1493" s="279"/>
      <c r="E1493" s="146"/>
      <c r="F1493" s="29"/>
      <c r="G1493" s="146"/>
      <c r="H1493" s="146"/>
      <c r="I1493" s="146"/>
      <c r="J1493" s="146"/>
      <c r="K1493" s="146"/>
      <c r="L1493" s="146"/>
      <c r="M1493" s="146"/>
      <c r="N1493" s="146"/>
      <c r="O1493" s="146"/>
      <c r="P1493" s="146"/>
      <c r="Q1493" s="79"/>
      <c r="R1493" s="79"/>
      <c r="S1493" s="79">
        <f t="shared" si="804"/>
        <v>0</v>
      </c>
      <c r="T1493" s="79"/>
      <c r="U1493" s="79"/>
      <c r="V1493" s="79"/>
      <c r="W1493" s="79"/>
    </row>
    <row r="1494" spans="1:23" x14ac:dyDescent="0.25">
      <c r="A1494" s="254">
        <v>1</v>
      </c>
      <c r="B1494" s="254">
        <v>1</v>
      </c>
      <c r="C1494" s="279" t="s">
        <v>197</v>
      </c>
      <c r="D1494" s="279"/>
      <c r="E1494" s="146">
        <f t="shared" ref="E1494:F1494" si="829">SUM(E1497,E1500,E1502)+E1495/2.7</f>
        <v>0</v>
      </c>
      <c r="F1494" s="146">
        <f t="shared" si="829"/>
        <v>0</v>
      </c>
      <c r="G1494" s="146">
        <f>SUM(G1497,G1500,G1502)+G1495/2.7</f>
        <v>0</v>
      </c>
      <c r="H1494" s="146" t="e">
        <f>G1494/F1494*100</f>
        <v>#DIV/0!</v>
      </c>
      <c r="I1494" s="146"/>
      <c r="J1494" s="146"/>
      <c r="K1494" s="146"/>
      <c r="L1494" s="146"/>
      <c r="M1494" s="146"/>
      <c r="N1494" s="146"/>
      <c r="O1494" s="146"/>
      <c r="P1494" s="146"/>
      <c r="Q1494" s="79"/>
      <c r="R1494" s="79"/>
      <c r="S1494" s="79">
        <f t="shared" si="804"/>
        <v>0</v>
      </c>
      <c r="T1494" s="79"/>
      <c r="U1494" s="79"/>
      <c r="V1494" s="79"/>
      <c r="W1494" s="79"/>
    </row>
    <row r="1495" spans="1:23" x14ac:dyDescent="0.25">
      <c r="C1495" s="279" t="s">
        <v>375</v>
      </c>
      <c r="D1495" s="279"/>
      <c r="E1495" s="146"/>
      <c r="F1495" s="146"/>
      <c r="G1495" s="146"/>
      <c r="H1495" s="146"/>
      <c r="I1495" s="146"/>
      <c r="J1495" s="146"/>
      <c r="K1495" s="146"/>
      <c r="L1495" s="146"/>
      <c r="M1495" s="146"/>
      <c r="N1495" s="146"/>
      <c r="O1495" s="146"/>
      <c r="P1495" s="146"/>
      <c r="Q1495" s="79"/>
      <c r="R1495" s="79"/>
      <c r="S1495" s="79"/>
      <c r="T1495" s="79"/>
      <c r="U1495" s="79"/>
      <c r="V1495" s="79"/>
      <c r="W1495" s="79"/>
    </row>
    <row r="1496" spans="1:23" x14ac:dyDescent="0.25">
      <c r="A1496" s="254">
        <v>1</v>
      </c>
      <c r="B1496" s="254">
        <v>1</v>
      </c>
      <c r="C1496" s="279" t="s">
        <v>302</v>
      </c>
      <c r="D1496" s="279"/>
      <c r="E1496" s="146"/>
      <c r="F1496" s="29"/>
      <c r="G1496" s="146"/>
      <c r="H1496" s="146"/>
      <c r="I1496" s="146"/>
      <c r="J1496" s="146"/>
      <c r="K1496" s="146"/>
      <c r="L1496" s="146"/>
      <c r="M1496" s="146"/>
      <c r="N1496" s="146"/>
      <c r="O1496" s="146"/>
      <c r="P1496" s="146"/>
      <c r="Q1496" s="79"/>
      <c r="R1496" s="79"/>
      <c r="S1496" s="79">
        <f t="shared" si="804"/>
        <v>0</v>
      </c>
      <c r="T1496" s="79"/>
      <c r="U1496" s="79"/>
      <c r="V1496" s="79"/>
      <c r="W1496" s="79"/>
    </row>
    <row r="1497" spans="1:23" ht="30" customHeight="1" x14ac:dyDescent="0.25">
      <c r="A1497" s="254">
        <v>1</v>
      </c>
      <c r="B1497" s="254">
        <v>1</v>
      </c>
      <c r="C1497" s="279" t="s">
        <v>307</v>
      </c>
      <c r="D1497" s="279"/>
      <c r="E1497" s="146"/>
      <c r="F1497" s="146">
        <f>SUM(F1498:F1499)</f>
        <v>0</v>
      </c>
      <c r="G1497" s="146">
        <f>SUM(G1498:G1499)</f>
        <v>0</v>
      </c>
      <c r="H1497" s="146" t="e">
        <f t="shared" ref="H1497:H1507" si="830">G1497/F1497*100</f>
        <v>#DIV/0!</v>
      </c>
      <c r="I1497" s="146"/>
      <c r="J1497" s="146"/>
      <c r="K1497" s="146"/>
      <c r="L1497" s="146"/>
      <c r="M1497" s="146"/>
      <c r="N1497" s="146"/>
      <c r="O1497" s="146"/>
      <c r="P1497" s="146"/>
      <c r="Q1497" s="79"/>
      <c r="R1497" s="79"/>
      <c r="S1497" s="79">
        <f t="shared" si="804"/>
        <v>0</v>
      </c>
      <c r="T1497" s="79"/>
      <c r="U1497" s="79"/>
      <c r="V1497" s="79"/>
      <c r="W1497" s="79"/>
    </row>
    <row r="1498" spans="1:23" ht="30" x14ac:dyDescent="0.25">
      <c r="A1498" s="254">
        <v>1</v>
      </c>
      <c r="B1498" s="254">
        <v>1</v>
      </c>
      <c r="C1498" s="279" t="s">
        <v>308</v>
      </c>
      <c r="D1498" s="279"/>
      <c r="E1498" s="146"/>
      <c r="F1498" s="29">
        <f>ROUND(E1498/12*$C$4,0)</f>
        <v>0</v>
      </c>
      <c r="G1498" s="146"/>
      <c r="H1498" s="146" t="e">
        <f t="shared" si="830"/>
        <v>#DIV/0!</v>
      </c>
      <c r="I1498" s="146"/>
      <c r="J1498" s="146"/>
      <c r="K1498" s="146"/>
      <c r="L1498" s="146"/>
      <c r="M1498" s="146"/>
      <c r="N1498" s="146"/>
      <c r="O1498" s="146"/>
      <c r="P1498" s="146"/>
      <c r="Q1498" s="79"/>
      <c r="R1498" s="79"/>
      <c r="S1498" s="79">
        <f t="shared" si="804"/>
        <v>0</v>
      </c>
      <c r="T1498" s="79"/>
      <c r="U1498" s="79"/>
      <c r="V1498" s="79"/>
      <c r="W1498" s="79"/>
    </row>
    <row r="1499" spans="1:23" ht="30" x14ac:dyDescent="0.25">
      <c r="A1499" s="254">
        <v>1</v>
      </c>
      <c r="B1499" s="254">
        <v>1</v>
      </c>
      <c r="C1499" s="279" t="s">
        <v>309</v>
      </c>
      <c r="D1499" s="279"/>
      <c r="E1499" s="146"/>
      <c r="F1499" s="29">
        <f>ROUND(E1499/12*$C$4,0)</f>
        <v>0</v>
      </c>
      <c r="G1499" s="146"/>
      <c r="H1499" s="146" t="e">
        <f t="shared" si="830"/>
        <v>#DIV/0!</v>
      </c>
      <c r="I1499" s="146"/>
      <c r="J1499" s="146"/>
      <c r="K1499" s="146"/>
      <c r="L1499" s="146"/>
      <c r="M1499" s="146"/>
      <c r="N1499" s="146"/>
      <c r="O1499" s="146"/>
      <c r="P1499" s="146"/>
      <c r="Q1499" s="79"/>
      <c r="R1499" s="79"/>
      <c r="S1499" s="79">
        <f t="shared" si="804"/>
        <v>0</v>
      </c>
      <c r="T1499" s="79"/>
      <c r="U1499" s="79">
        <f>S1499-R1499</f>
        <v>0</v>
      </c>
      <c r="V1499" s="79"/>
      <c r="W1499" s="79"/>
    </row>
    <row r="1500" spans="1:23" ht="45" x14ac:dyDescent="0.25">
      <c r="A1500" s="254">
        <v>1</v>
      </c>
      <c r="B1500" s="254">
        <v>1</v>
      </c>
      <c r="C1500" s="279" t="s">
        <v>310</v>
      </c>
      <c r="D1500" s="279"/>
      <c r="E1500" s="146"/>
      <c r="F1500" s="146">
        <f>SUM(F1501)</f>
        <v>0</v>
      </c>
      <c r="G1500" s="146">
        <f>SUM(G1501)</f>
        <v>0</v>
      </c>
      <c r="H1500" s="146" t="e">
        <f t="shared" si="830"/>
        <v>#DIV/0!</v>
      </c>
      <c r="I1500" s="146"/>
      <c r="J1500" s="146"/>
      <c r="K1500" s="146"/>
      <c r="L1500" s="146"/>
      <c r="M1500" s="146"/>
      <c r="N1500" s="146"/>
      <c r="O1500" s="146"/>
      <c r="P1500" s="146"/>
      <c r="Q1500" s="79"/>
      <c r="R1500" s="79"/>
      <c r="S1500" s="79">
        <f t="shared" si="804"/>
        <v>0</v>
      </c>
      <c r="T1500" s="79"/>
      <c r="U1500" s="79"/>
      <c r="V1500" s="79"/>
      <c r="W1500" s="79"/>
    </row>
    <row r="1501" spans="1:23" ht="30" x14ac:dyDescent="0.25">
      <c r="A1501" s="254">
        <v>1</v>
      </c>
      <c r="B1501" s="254">
        <v>1</v>
      </c>
      <c r="C1501" s="279" t="s">
        <v>311</v>
      </c>
      <c r="D1501" s="279"/>
      <c r="E1501" s="146"/>
      <c r="F1501" s="29">
        <f>ROUND(E1501/12*$C$4,0)</f>
        <v>0</v>
      </c>
      <c r="G1501" s="146"/>
      <c r="H1501" s="146" t="e">
        <f t="shared" si="830"/>
        <v>#DIV/0!</v>
      </c>
      <c r="I1501" s="146"/>
      <c r="J1501" s="146"/>
      <c r="K1501" s="146"/>
      <c r="L1501" s="146"/>
      <c r="M1501" s="146"/>
      <c r="N1501" s="146"/>
      <c r="O1501" s="146"/>
      <c r="P1501" s="146"/>
      <c r="Q1501" s="79"/>
      <c r="R1501" s="79"/>
      <c r="S1501" s="79">
        <f t="shared" si="804"/>
        <v>0</v>
      </c>
      <c r="T1501" s="79"/>
      <c r="U1501" s="79">
        <f>S1501-R1501</f>
        <v>0</v>
      </c>
      <c r="V1501" s="79"/>
      <c r="W1501" s="79"/>
    </row>
    <row r="1502" spans="1:23" x14ac:dyDescent="0.25">
      <c r="A1502" s="254">
        <v>1</v>
      </c>
      <c r="B1502" s="254">
        <v>1</v>
      </c>
      <c r="C1502" s="279" t="s">
        <v>292</v>
      </c>
      <c r="D1502" s="279"/>
      <c r="E1502" s="146"/>
      <c r="F1502" s="29">
        <f>ROUND(E1502/12*$C$4,0)</f>
        <v>0</v>
      </c>
      <c r="G1502" s="29"/>
      <c r="H1502" s="146" t="e">
        <f t="shared" si="830"/>
        <v>#DIV/0!</v>
      </c>
      <c r="I1502" s="146"/>
      <c r="J1502" s="146"/>
      <c r="K1502" s="146"/>
      <c r="L1502" s="146"/>
      <c r="M1502" s="146"/>
      <c r="N1502" s="146"/>
      <c r="O1502" s="146"/>
      <c r="P1502" s="146"/>
      <c r="Q1502" s="79"/>
      <c r="R1502" s="79"/>
      <c r="S1502" s="79">
        <f t="shared" si="804"/>
        <v>0</v>
      </c>
      <c r="T1502" s="79"/>
      <c r="U1502" s="79"/>
      <c r="V1502" s="79"/>
      <c r="W1502" s="79"/>
    </row>
    <row r="1503" spans="1:23" x14ac:dyDescent="0.25">
      <c r="A1503" s="254">
        <v>1</v>
      </c>
      <c r="B1503" s="254">
        <v>1</v>
      </c>
      <c r="C1503" s="279" t="s">
        <v>157</v>
      </c>
      <c r="D1503" s="279"/>
      <c r="E1503" s="146"/>
      <c r="F1503" s="29">
        <f t="shared" ref="F1503:G1503" si="831">F1504/8.5</f>
        <v>0</v>
      </c>
      <c r="G1503" s="29">
        <f t="shared" si="831"/>
        <v>0</v>
      </c>
      <c r="H1503" s="146" t="e">
        <f t="shared" si="830"/>
        <v>#DIV/0!</v>
      </c>
      <c r="I1503" s="146"/>
      <c r="J1503" s="146"/>
      <c r="K1503" s="146"/>
      <c r="L1503" s="146"/>
      <c r="M1503" s="146"/>
      <c r="N1503" s="146"/>
      <c r="O1503" s="146"/>
      <c r="P1503" s="146"/>
      <c r="Q1503" s="79"/>
      <c r="R1503" s="79"/>
      <c r="S1503" s="79">
        <f t="shared" si="804"/>
        <v>0</v>
      </c>
      <c r="T1503" s="79"/>
      <c r="U1503" s="79"/>
      <c r="V1503" s="79"/>
      <c r="W1503" s="79"/>
    </row>
    <row r="1504" spans="1:23" x14ac:dyDescent="0.25">
      <c r="A1504" s="254">
        <v>1</v>
      </c>
      <c r="B1504" s="254">
        <v>1</v>
      </c>
      <c r="C1504" s="279" t="s">
        <v>297</v>
      </c>
      <c r="D1504" s="279"/>
      <c r="E1504" s="146"/>
      <c r="F1504" s="29">
        <f>ROUND(E1504/12*$C$4,0)</f>
        <v>0</v>
      </c>
      <c r="G1504" s="146"/>
      <c r="H1504" s="146" t="e">
        <f t="shared" si="830"/>
        <v>#DIV/0!</v>
      </c>
      <c r="I1504" s="146"/>
      <c r="J1504" s="146"/>
      <c r="K1504" s="146"/>
      <c r="L1504" s="146"/>
      <c r="M1504" s="146"/>
      <c r="N1504" s="146"/>
      <c r="O1504" s="146"/>
      <c r="P1504" s="146"/>
      <c r="Q1504" s="79"/>
      <c r="R1504" s="79"/>
      <c r="S1504" s="79">
        <f t="shared" si="804"/>
        <v>0</v>
      </c>
      <c r="T1504" s="79"/>
      <c r="U1504" s="79">
        <f>S1504-R1504</f>
        <v>0</v>
      </c>
      <c r="V1504" s="79"/>
      <c r="W1504" s="79"/>
    </row>
    <row r="1505" spans="1:23" ht="30" x14ac:dyDescent="0.25">
      <c r="A1505" s="254">
        <v>1</v>
      </c>
      <c r="B1505" s="254">
        <v>1</v>
      </c>
      <c r="C1505" s="279" t="s">
        <v>158</v>
      </c>
      <c r="D1505" s="279"/>
      <c r="E1505" s="146"/>
      <c r="F1505" s="29">
        <f>ROUND(E1505/12*$C$4,0)</f>
        <v>0</v>
      </c>
      <c r="G1505" s="146"/>
      <c r="H1505" s="146" t="e">
        <f t="shared" si="830"/>
        <v>#DIV/0!</v>
      </c>
      <c r="I1505" s="146"/>
      <c r="J1505" s="146"/>
      <c r="K1505" s="146"/>
      <c r="L1505" s="146"/>
      <c r="M1505" s="146"/>
      <c r="N1505" s="146"/>
      <c r="O1505" s="146"/>
      <c r="P1505" s="146"/>
      <c r="Q1505" s="79"/>
      <c r="R1505" s="79"/>
      <c r="S1505" s="79">
        <f t="shared" si="804"/>
        <v>0</v>
      </c>
      <c r="T1505" s="79"/>
      <c r="U1505" s="79">
        <f>S1505-R1505</f>
        <v>0</v>
      </c>
      <c r="V1505" s="79"/>
      <c r="W1505" s="79"/>
    </row>
    <row r="1506" spans="1:23" ht="29.25" x14ac:dyDescent="0.25">
      <c r="A1506" s="254">
        <v>1</v>
      </c>
      <c r="B1506" s="254">
        <v>1</v>
      </c>
      <c r="C1506" s="740" t="s">
        <v>165</v>
      </c>
      <c r="D1506" s="740"/>
      <c r="E1506" s="149">
        <f>SUM(E1494+E1505+E1504/3.9)</f>
        <v>0</v>
      </c>
      <c r="F1506" s="149">
        <f t="shared" ref="F1506:G1506" si="832">SUM(F1494+F1505+F1504/3.9)</f>
        <v>0</v>
      </c>
      <c r="G1506" s="149">
        <f t="shared" si="832"/>
        <v>0</v>
      </c>
      <c r="H1506" s="149" t="e">
        <f t="shared" si="830"/>
        <v>#DIV/0!</v>
      </c>
      <c r="I1506" s="148"/>
      <c r="J1506" s="148"/>
      <c r="K1506" s="148"/>
      <c r="L1506" s="148"/>
      <c r="M1506" s="148"/>
      <c r="N1506" s="148"/>
      <c r="O1506" s="148"/>
      <c r="P1506" s="148"/>
      <c r="Q1506" s="81"/>
      <c r="R1506" s="81">
        <f t="shared" ref="R1506" si="833">Q1506/12*$C$4</f>
        <v>0</v>
      </c>
      <c r="S1506" s="81">
        <f t="shared" ref="S1506" si="834">W1506-V1506-T1506</f>
        <v>0</v>
      </c>
      <c r="T1506" s="81"/>
      <c r="U1506" s="81">
        <f>S1506-R1506</f>
        <v>0</v>
      </c>
      <c r="V1506" s="81"/>
      <c r="W1506" s="81"/>
    </row>
    <row r="1507" spans="1:23" x14ac:dyDescent="0.25">
      <c r="A1507" s="254">
        <v>1</v>
      </c>
      <c r="B1507" s="254">
        <v>1</v>
      </c>
      <c r="C1507" s="794" t="s">
        <v>166</v>
      </c>
      <c r="D1507" s="794"/>
      <c r="E1507" s="150">
        <f>SUM(E1506,E1492)</f>
        <v>0</v>
      </c>
      <c r="F1507" s="150">
        <f>SUM(F1506,F1492)</f>
        <v>0</v>
      </c>
      <c r="G1507" s="150">
        <f>SUM(G1506,G1492)</f>
        <v>0</v>
      </c>
      <c r="H1507" s="150" t="e">
        <f t="shared" si="830"/>
        <v>#DIV/0!</v>
      </c>
      <c r="I1507" s="1087"/>
      <c r="J1507" s="1087"/>
      <c r="K1507" s="1087"/>
      <c r="L1507" s="1087"/>
      <c r="M1507" s="1087"/>
      <c r="N1507" s="1087"/>
      <c r="O1507" s="1087"/>
      <c r="P1507" s="1087"/>
      <c r="Q1507" s="81">
        <f t="shared" ref="Q1507:W1507" si="835">SUM(Q1506,Q1492)</f>
        <v>0</v>
      </c>
      <c r="R1507" s="81">
        <f t="shared" si="835"/>
        <v>0</v>
      </c>
      <c r="S1507" s="81">
        <f t="shared" si="835"/>
        <v>0</v>
      </c>
      <c r="T1507" s="81">
        <f t="shared" si="835"/>
        <v>0</v>
      </c>
      <c r="U1507" s="81">
        <f t="shared" si="835"/>
        <v>0</v>
      </c>
      <c r="V1507" s="81">
        <f t="shared" si="835"/>
        <v>0</v>
      </c>
      <c r="W1507" s="81">
        <f t="shared" si="835"/>
        <v>0</v>
      </c>
    </row>
    <row r="1508" spans="1:23" x14ac:dyDescent="0.25">
      <c r="A1508" s="254">
        <v>1</v>
      </c>
      <c r="B1508" s="254">
        <v>1</v>
      </c>
      <c r="C1508" s="795" t="s">
        <v>148</v>
      </c>
      <c r="D1508" s="1041"/>
      <c r="E1508" s="199"/>
      <c r="F1508" s="199"/>
      <c r="G1508" s="199"/>
      <c r="H1508" s="199"/>
      <c r="I1508" s="1113"/>
      <c r="J1508" s="1113"/>
      <c r="K1508" s="1113"/>
      <c r="L1508" s="1113"/>
      <c r="M1508" s="1113"/>
      <c r="N1508" s="1113"/>
      <c r="O1508" s="1113"/>
      <c r="P1508" s="1113"/>
      <c r="Q1508" s="888"/>
      <c r="R1508" s="82"/>
      <c r="S1508" s="82">
        <f t="shared" si="804"/>
        <v>0</v>
      </c>
      <c r="T1508" s="82"/>
      <c r="U1508" s="82"/>
      <c r="V1508" s="82"/>
      <c r="W1508" s="82"/>
    </row>
    <row r="1509" spans="1:23" x14ac:dyDescent="0.25">
      <c r="A1509" s="254">
        <v>1</v>
      </c>
      <c r="B1509" s="254">
        <v>1</v>
      </c>
      <c r="C1509" s="8" t="s">
        <v>55</v>
      </c>
      <c r="D1509" s="1154">
        <v>240</v>
      </c>
      <c r="E1509" s="11"/>
      <c r="F1509" s="77">
        <f>ROUND(E1509/12*$C$4,0)</f>
        <v>0</v>
      </c>
      <c r="G1509" s="11"/>
      <c r="H1509" s="11" t="e">
        <f>G1509/F1509*100</f>
        <v>#DIV/0!</v>
      </c>
      <c r="I1509" s="1155">
        <v>8</v>
      </c>
      <c r="J1509" s="815" t="e">
        <f>M1509/G1509</f>
        <v>#DIV/0!</v>
      </c>
      <c r="K1509" s="423">
        <f>ROUND(E1509*I1509,0)</f>
        <v>0</v>
      </c>
      <c r="L1509" s="423">
        <f t="shared" ref="L1509" si="836">ROUND(K1509/12*$C$4,0)</f>
        <v>0</v>
      </c>
      <c r="M1509" s="11"/>
      <c r="N1509" s="423" t="e">
        <f>M1509/L1509*100</f>
        <v>#DIV/0!</v>
      </c>
      <c r="O1509" s="11">
        <f>K1509/D1509</f>
        <v>0</v>
      </c>
      <c r="P1509" s="423" t="e">
        <f>M1509/$C$4*12/O1509</f>
        <v>#DIV/0!</v>
      </c>
      <c r="Q1509" s="423"/>
      <c r="R1509" s="423"/>
      <c r="S1509" s="423">
        <f t="shared" si="804"/>
        <v>0</v>
      </c>
      <c r="T1509" s="423"/>
      <c r="U1509" s="423"/>
      <c r="V1509" s="423"/>
      <c r="W1509" s="423"/>
    </row>
    <row r="1510" spans="1:23" x14ac:dyDescent="0.25">
      <c r="A1510" s="254">
        <v>1</v>
      </c>
      <c r="B1510" s="254">
        <v>1</v>
      </c>
      <c r="C1510" s="1598" t="s">
        <v>240</v>
      </c>
      <c r="D1510" s="845"/>
      <c r="E1510" s="166">
        <f t="shared" ref="E1510" si="837">SUM(E1509:E1509)</f>
        <v>0</v>
      </c>
      <c r="F1510" s="166">
        <f t="shared" ref="F1510:P1510" si="838">SUM(F1509:F1509)</f>
        <v>0</v>
      </c>
      <c r="G1510" s="166">
        <f t="shared" si="838"/>
        <v>0</v>
      </c>
      <c r="H1510" s="166" t="e">
        <f t="shared" si="838"/>
        <v>#DIV/0!</v>
      </c>
      <c r="I1510" s="166">
        <f t="shared" si="838"/>
        <v>8</v>
      </c>
      <c r="J1510" s="166" t="e">
        <f t="shared" si="838"/>
        <v>#DIV/0!</v>
      </c>
      <c r="K1510" s="166">
        <f t="shared" si="838"/>
        <v>0</v>
      </c>
      <c r="L1510" s="166">
        <f t="shared" si="838"/>
        <v>0</v>
      </c>
      <c r="M1510" s="166">
        <f t="shared" si="838"/>
        <v>0</v>
      </c>
      <c r="N1510" s="166" t="e">
        <f t="shared" si="838"/>
        <v>#DIV/0!</v>
      </c>
      <c r="O1510" s="166">
        <f t="shared" si="838"/>
        <v>0</v>
      </c>
      <c r="P1510" s="166" t="e">
        <f t="shared" si="838"/>
        <v>#DIV/0!</v>
      </c>
      <c r="Q1510" s="166">
        <f t="shared" ref="Q1510" si="839">SUM(Q1509:Q1509)</f>
        <v>0</v>
      </c>
      <c r="R1510" s="166"/>
      <c r="S1510" s="166">
        <f t="shared" si="804"/>
        <v>0</v>
      </c>
      <c r="T1510" s="166"/>
      <c r="U1510" s="166"/>
      <c r="V1510" s="166"/>
      <c r="W1510" s="166"/>
    </row>
    <row r="1511" spans="1:23" ht="30" thickBot="1" x14ac:dyDescent="0.3">
      <c r="A1511" s="254">
        <v>1</v>
      </c>
      <c r="B1511" s="254">
        <v>1</v>
      </c>
      <c r="C1511" s="805" t="s">
        <v>340</v>
      </c>
      <c r="D1511" s="948"/>
      <c r="E1511" s="191">
        <f>SUM(E1510)</f>
        <v>0</v>
      </c>
      <c r="F1511" s="191">
        <f>SUM(F1510)</f>
        <v>0</v>
      </c>
      <c r="G1511" s="191">
        <f>SUM(G1510)</f>
        <v>0</v>
      </c>
      <c r="H1511" s="191" t="e">
        <f>G1511/F1511*100</f>
        <v>#DIV/0!</v>
      </c>
      <c r="I1511" s="191">
        <f>SUM(I1509)</f>
        <v>8</v>
      </c>
      <c r="J1511" s="808" t="e">
        <f>M1511/G1511</f>
        <v>#DIV/0!</v>
      </c>
      <c r="K1511" s="191">
        <f>SUM(K1510)</f>
        <v>0</v>
      </c>
      <c r="L1511" s="191">
        <f>SUM(L1510)</f>
        <v>0</v>
      </c>
      <c r="M1511" s="191">
        <f>SUM(M1510)</f>
        <v>0</v>
      </c>
      <c r="N1511" s="764" t="e">
        <f>M1511/L1511*100</f>
        <v>#DIV/0!</v>
      </c>
      <c r="O1511" s="191">
        <f>SUM(O1509)</f>
        <v>0</v>
      </c>
      <c r="P1511" s="764" t="e">
        <f>M1511/$C$4*12/O1511</f>
        <v>#DIV/0!</v>
      </c>
      <c r="Q1511" s="80"/>
      <c r="R1511" s="80">
        <f t="shared" ref="R1511" si="840">Q1511/12*$C$4</f>
        <v>0</v>
      </c>
      <c r="S1511" s="80">
        <f t="shared" si="804"/>
        <v>0</v>
      </c>
      <c r="T1511" s="80"/>
      <c r="U1511" s="80">
        <f>S1511-R1511</f>
        <v>0</v>
      </c>
      <c r="V1511" s="80"/>
      <c r="W1511" s="80"/>
    </row>
    <row r="1512" spans="1:23" ht="15.75" thickBot="1" x14ac:dyDescent="0.3">
      <c r="B1512" s="254">
        <v>1</v>
      </c>
      <c r="C1512" s="677" t="s">
        <v>17</v>
      </c>
      <c r="D1512" s="677"/>
      <c r="E1512" s="192"/>
      <c r="F1512" s="192"/>
      <c r="G1512" s="192"/>
      <c r="H1512" s="192"/>
      <c r="I1512" s="192"/>
      <c r="J1512" s="192"/>
      <c r="K1512" s="192"/>
      <c r="L1512" s="192"/>
      <c r="M1512" s="192">
        <f>SUM(M1511,M1507)</f>
        <v>0</v>
      </c>
      <c r="N1512" s="192"/>
      <c r="O1512" s="192"/>
      <c r="P1512" s="192"/>
      <c r="Q1512" s="83">
        <f t="shared" ref="Q1512" si="841">SUM(Q1511,Q1507)</f>
        <v>0</v>
      </c>
      <c r="R1512" s="83">
        <f t="shared" ref="R1512" si="842">SUM(R1511,R1507)</f>
        <v>0</v>
      </c>
      <c r="S1512" s="83">
        <f t="shared" ref="S1512:W1512" si="843">SUM(S1511,S1507)</f>
        <v>0</v>
      </c>
      <c r="T1512" s="83">
        <f t="shared" si="843"/>
        <v>0</v>
      </c>
      <c r="U1512" s="83">
        <f t="shared" si="843"/>
        <v>0</v>
      </c>
      <c r="V1512" s="83">
        <f t="shared" si="843"/>
        <v>0</v>
      </c>
      <c r="W1512" s="83">
        <f t="shared" si="843"/>
        <v>0</v>
      </c>
    </row>
    <row r="1513" spans="1:23" ht="15.75" x14ac:dyDescent="0.25">
      <c r="B1513" s="254">
        <v>1</v>
      </c>
      <c r="C1513" s="200"/>
      <c r="D1513" s="200"/>
      <c r="E1513" s="200"/>
      <c r="F1513" s="200"/>
      <c r="G1513" s="200"/>
      <c r="H1513" s="200"/>
      <c r="I1513" s="200"/>
      <c r="J1513" s="200"/>
      <c r="K1513" s="201"/>
      <c r="L1513" s="200"/>
      <c r="M1513" s="200"/>
      <c r="N1513" s="200"/>
      <c r="O1513" s="200"/>
      <c r="P1513" s="200"/>
      <c r="Q1513" s="82"/>
      <c r="R1513" s="82"/>
      <c r="S1513" s="82">
        <f t="shared" si="804"/>
        <v>0</v>
      </c>
      <c r="T1513" s="82"/>
      <c r="U1513" s="82"/>
      <c r="V1513" s="82"/>
      <c r="W1513" s="82"/>
    </row>
    <row r="1514" spans="1:23" ht="15.75" x14ac:dyDescent="0.25">
      <c r="B1514" s="254">
        <v>1</v>
      </c>
      <c r="C1514" s="379" t="s">
        <v>380</v>
      </c>
      <c r="D1514" s="200"/>
      <c r="E1514" s="200"/>
      <c r="F1514" s="200"/>
      <c r="G1514" s="200"/>
      <c r="H1514" s="200"/>
      <c r="I1514" s="200"/>
      <c r="J1514" s="200"/>
      <c r="K1514" s="201"/>
      <c r="L1514" s="200"/>
      <c r="M1514" s="200"/>
      <c r="N1514" s="200"/>
      <c r="O1514" s="200"/>
      <c r="P1514" s="200"/>
      <c r="Q1514" s="79"/>
      <c r="R1514" s="79"/>
      <c r="S1514" s="79">
        <f t="shared" ref="S1514:S1524" si="844">W1514-V1514-T1514</f>
        <v>0</v>
      </c>
      <c r="T1514" s="79"/>
      <c r="U1514" s="79"/>
      <c r="V1514" s="79"/>
      <c r="W1514" s="79"/>
    </row>
    <row r="1515" spans="1:23" ht="15.75" x14ac:dyDescent="0.25">
      <c r="B1515" s="254">
        <v>1</v>
      </c>
      <c r="C1515" s="1605" t="s">
        <v>31</v>
      </c>
      <c r="D1515" s="200"/>
      <c r="E1515" s="200"/>
      <c r="F1515" s="200"/>
      <c r="G1515" s="200"/>
      <c r="H1515" s="200"/>
      <c r="I1515" s="200"/>
      <c r="J1515" s="200"/>
      <c r="K1515" s="201"/>
      <c r="L1515" s="200"/>
      <c r="M1515" s="200"/>
      <c r="N1515" s="200"/>
      <c r="O1515" s="200"/>
      <c r="P1515" s="200"/>
      <c r="Q1515" s="79"/>
      <c r="R1515" s="79"/>
      <c r="S1515" s="79">
        <f t="shared" si="844"/>
        <v>0</v>
      </c>
      <c r="T1515" s="79"/>
      <c r="U1515" s="79"/>
      <c r="V1515" s="79"/>
      <c r="W1515" s="79"/>
    </row>
    <row r="1516" spans="1:23" ht="15.75" x14ac:dyDescent="0.25">
      <c r="B1516" s="254">
        <v>1</v>
      </c>
      <c r="C1516" s="1533" t="s">
        <v>182</v>
      </c>
      <c r="D1516" s="200"/>
      <c r="E1516" s="200"/>
      <c r="F1516" s="200"/>
      <c r="G1516" s="200"/>
      <c r="H1516" s="200"/>
      <c r="I1516" s="200"/>
      <c r="J1516" s="200"/>
      <c r="K1516" s="201"/>
      <c r="L1516" s="200"/>
      <c r="M1516" s="200"/>
      <c r="N1516" s="200"/>
      <c r="O1516" s="200"/>
      <c r="P1516" s="200"/>
      <c r="Q1516" s="79"/>
      <c r="R1516" s="79"/>
      <c r="S1516" s="79">
        <f t="shared" si="844"/>
        <v>0</v>
      </c>
      <c r="T1516" s="79"/>
      <c r="U1516" s="79"/>
      <c r="V1516" s="79"/>
      <c r="W1516" s="79"/>
    </row>
    <row r="1517" spans="1:23" ht="15.75" x14ac:dyDescent="0.25">
      <c r="B1517" s="254">
        <v>1</v>
      </c>
      <c r="C1517" s="895" t="s">
        <v>338</v>
      </c>
      <c r="D1517" s="202">
        <v>300</v>
      </c>
      <c r="E1517" s="200"/>
      <c r="F1517" s="203">
        <f>E1517/12*$C$4</f>
        <v>0</v>
      </c>
      <c r="G1517" s="204">
        <v>0</v>
      </c>
      <c r="H1517" s="31" t="e">
        <f>G1517/F1517*100</f>
        <v>#DIV/0!</v>
      </c>
      <c r="I1517" s="202">
        <v>14</v>
      </c>
      <c r="J1517" s="200" t="e">
        <f>M1517/G1517</f>
        <v>#DIV/0!</v>
      </c>
      <c r="K1517" s="205">
        <f>ROUND(E1517*I1517,0)</f>
        <v>0</v>
      </c>
      <c r="L1517" s="202">
        <f t="shared" ref="L1517" si="845">ROUND(K1517/12*$C$4,0)</f>
        <v>0</v>
      </c>
      <c r="M1517" s="202"/>
      <c r="N1517" s="206" t="e">
        <f>M1517/L1517*100</f>
        <v>#DIV/0!</v>
      </c>
      <c r="O1517" s="207">
        <f>K1517/D1517</f>
        <v>0</v>
      </c>
      <c r="P1517" s="135" t="e">
        <f>M1517/$C$4*12/O1517</f>
        <v>#DIV/0!</v>
      </c>
      <c r="Q1517" s="79"/>
      <c r="R1517" s="79"/>
      <c r="S1517" s="79">
        <f t="shared" si="844"/>
        <v>0</v>
      </c>
      <c r="T1517" s="79"/>
      <c r="U1517" s="79"/>
      <c r="V1517" s="79"/>
      <c r="W1517" s="79"/>
    </row>
    <row r="1518" spans="1:23" ht="15.75" x14ac:dyDescent="0.25">
      <c r="B1518" s="254">
        <v>1</v>
      </c>
      <c r="C1518" s="1200" t="s">
        <v>90</v>
      </c>
      <c r="D1518" s="208"/>
      <c r="E1518" s="209">
        <f t="shared" ref="E1518:E1519" si="846">SUM(E1517)</f>
        <v>0</v>
      </c>
      <c r="F1518" s="210">
        <f t="shared" ref="F1518:G1519" si="847">SUM(F1517)</f>
        <v>0</v>
      </c>
      <c r="G1518" s="211">
        <f t="shared" si="847"/>
        <v>0</v>
      </c>
      <c r="H1518" s="212" t="e">
        <f>G1518/F1518*100</f>
        <v>#DIV/0!</v>
      </c>
      <c r="I1518" s="213">
        <f>IF(E1518=0,0,K1518/E1518)</f>
        <v>0</v>
      </c>
      <c r="J1518" s="209" t="e">
        <f>M1518/G1518</f>
        <v>#DIV/0!</v>
      </c>
      <c r="K1518" s="214">
        <f t="shared" ref="K1518:M1519" si="848">SUM(K1517)</f>
        <v>0</v>
      </c>
      <c r="L1518" s="209">
        <f t="shared" si="848"/>
        <v>0</v>
      </c>
      <c r="M1518" s="209">
        <f t="shared" si="848"/>
        <v>0</v>
      </c>
      <c r="N1518" s="215" t="e">
        <f>M1518/L1518*100</f>
        <v>#DIV/0!</v>
      </c>
      <c r="O1518" s="216">
        <f>SUM(O1517)</f>
        <v>0</v>
      </c>
      <c r="P1518" s="216" t="e">
        <f>SUM(P1517)</f>
        <v>#DIV/0!</v>
      </c>
      <c r="Q1518" s="79"/>
      <c r="R1518" s="79"/>
      <c r="S1518" s="79">
        <f t="shared" si="844"/>
        <v>0</v>
      </c>
      <c r="T1518" s="79"/>
      <c r="U1518" s="79"/>
      <c r="V1518" s="79"/>
      <c r="W1518" s="79"/>
    </row>
    <row r="1519" spans="1:23" ht="30" thickBot="1" x14ac:dyDescent="0.3">
      <c r="B1519" s="254">
        <v>1</v>
      </c>
      <c r="C1519" s="805" t="s">
        <v>340</v>
      </c>
      <c r="D1519" s="217"/>
      <c r="E1519" s="218">
        <f t="shared" si="846"/>
        <v>0</v>
      </c>
      <c r="F1519" s="210">
        <f t="shared" ref="F1519" si="849">SUM(F1518)</f>
        <v>0</v>
      </c>
      <c r="G1519" s="218">
        <f t="shared" si="847"/>
        <v>0</v>
      </c>
      <c r="H1519" s="212" t="e">
        <f>G1519/F1519*100</f>
        <v>#DIV/0!</v>
      </c>
      <c r="I1519" s="34">
        <f>SUM(I1518)</f>
        <v>0</v>
      </c>
      <c r="J1519" s="34" t="e">
        <f>SUM(J1518)</f>
        <v>#DIV/0!</v>
      </c>
      <c r="K1519" s="219">
        <f t="shared" ref="K1519:L1519" si="850">SUM(K1518)</f>
        <v>0</v>
      </c>
      <c r="L1519" s="220">
        <f t="shared" si="850"/>
        <v>0</v>
      </c>
      <c r="M1519" s="220">
        <f t="shared" si="848"/>
        <v>0</v>
      </c>
      <c r="N1519" s="34" t="e">
        <f>SUM(N1518)</f>
        <v>#DIV/0!</v>
      </c>
      <c r="O1519" s="34">
        <f>SUM(O1518)</f>
        <v>0</v>
      </c>
      <c r="P1519" s="34" t="e">
        <f>SUM(P1518)</f>
        <v>#DIV/0!</v>
      </c>
      <c r="Q1519" s="221"/>
      <c r="R1519" s="81">
        <f t="shared" ref="R1519" si="851">Q1519/12*$C$4</f>
        <v>0</v>
      </c>
      <c r="S1519" s="81">
        <f t="shared" si="844"/>
        <v>0</v>
      </c>
      <c r="T1519" s="81"/>
      <c r="U1519" s="81">
        <f>S1519-R1519</f>
        <v>0</v>
      </c>
      <c r="V1519" s="81"/>
      <c r="W1519" s="81"/>
    </row>
    <row r="1520" spans="1:23" ht="16.5" thickBot="1" x14ac:dyDescent="0.3">
      <c r="B1520" s="254">
        <v>1</v>
      </c>
      <c r="C1520" s="830" t="s">
        <v>17</v>
      </c>
      <c r="D1520" s="222"/>
      <c r="E1520" s="222"/>
      <c r="F1520" s="222"/>
      <c r="G1520" s="222"/>
      <c r="H1520" s="222"/>
      <c r="I1520" s="222"/>
      <c r="J1520" s="222"/>
      <c r="K1520" s="223"/>
      <c r="L1520" s="222"/>
      <c r="M1520" s="222"/>
      <c r="N1520" s="222"/>
      <c r="O1520" s="222"/>
      <c r="P1520" s="222"/>
      <c r="Q1520" s="83">
        <f t="shared" ref="Q1520" si="852">SUM(Q1519)</f>
        <v>0</v>
      </c>
      <c r="R1520" s="83">
        <f t="shared" ref="R1520" si="853">SUM(R1519)</f>
        <v>0</v>
      </c>
      <c r="S1520" s="83">
        <f t="shared" si="844"/>
        <v>0</v>
      </c>
      <c r="T1520" s="83"/>
      <c r="U1520" s="83">
        <f t="shared" ref="U1520:W1520" si="854">SUM(U1519)</f>
        <v>0</v>
      </c>
      <c r="V1520" s="83">
        <f t="shared" si="854"/>
        <v>0</v>
      </c>
      <c r="W1520" s="83">
        <f t="shared" si="854"/>
        <v>0</v>
      </c>
    </row>
    <row r="1521" spans="1:23" ht="47.25" x14ac:dyDescent="0.25">
      <c r="B1521" s="254">
        <v>1</v>
      </c>
      <c r="C1521" s="1606" t="s">
        <v>391</v>
      </c>
      <c r="D1521" s="200"/>
      <c r="E1521" s="200"/>
      <c r="F1521" s="200"/>
      <c r="G1521" s="200"/>
      <c r="H1521" s="200"/>
      <c r="I1521" s="200"/>
      <c r="J1521" s="200"/>
      <c r="K1521" s="201"/>
      <c r="L1521" s="200"/>
      <c r="M1521" s="200"/>
      <c r="N1521" s="200"/>
      <c r="O1521" s="200"/>
      <c r="P1521" s="200"/>
      <c r="Q1521" s="79"/>
      <c r="R1521" s="79"/>
      <c r="S1521" s="79">
        <f t="shared" si="844"/>
        <v>0</v>
      </c>
      <c r="T1521" s="79"/>
      <c r="U1521" s="79"/>
      <c r="V1521" s="79"/>
      <c r="W1521" s="79"/>
    </row>
    <row r="1522" spans="1:23" ht="15.75" x14ac:dyDescent="0.25">
      <c r="B1522" s="254">
        <v>1</v>
      </c>
      <c r="C1522" s="782" t="s">
        <v>5</v>
      </c>
      <c r="D1522" s="200"/>
      <c r="E1522" s="200"/>
      <c r="F1522" s="200"/>
      <c r="G1522" s="200"/>
      <c r="H1522" s="200"/>
      <c r="I1522" s="200"/>
      <c r="J1522" s="200"/>
      <c r="K1522" s="201"/>
      <c r="L1522" s="200"/>
      <c r="M1522" s="200"/>
      <c r="N1522" s="200"/>
      <c r="O1522" s="200"/>
      <c r="P1522" s="200"/>
      <c r="Q1522" s="79"/>
      <c r="R1522" s="79"/>
      <c r="S1522" s="79">
        <f t="shared" si="844"/>
        <v>0</v>
      </c>
      <c r="T1522" s="79"/>
      <c r="U1522" s="79"/>
      <c r="V1522" s="79"/>
      <c r="W1522" s="79"/>
    </row>
    <row r="1523" spans="1:23" ht="15.75" x14ac:dyDescent="0.25">
      <c r="B1523" s="254">
        <v>1</v>
      </c>
      <c r="C1523" s="28" t="s">
        <v>76</v>
      </c>
      <c r="D1523" s="28">
        <v>340</v>
      </c>
      <c r="E1523" s="135"/>
      <c r="F1523" s="203">
        <f>E1523/12*$C$4</f>
        <v>0</v>
      </c>
      <c r="G1523" s="135"/>
      <c r="H1523" s="31" t="e">
        <f>G1523/F1523*100</f>
        <v>#DIV/0!</v>
      </c>
      <c r="I1523" s="224">
        <v>11</v>
      </c>
      <c r="J1523" s="32" t="e">
        <f>M1523/G1523</f>
        <v>#DIV/0!</v>
      </c>
      <c r="K1523" s="225">
        <f>ROUND(E1523*I1523,0)</f>
        <v>0</v>
      </c>
      <c r="L1523" s="226">
        <f t="shared" ref="L1523" si="855">ROUND(K1523/12*$C$4,0)</f>
        <v>0</v>
      </c>
      <c r="M1523" s="200"/>
      <c r="N1523" s="226" t="e">
        <f>M1523/L1523*100</f>
        <v>#DIV/0!</v>
      </c>
      <c r="O1523" s="207">
        <f>K1523/D1523</f>
        <v>0</v>
      </c>
      <c r="P1523" s="135" t="e">
        <f t="shared" ref="P1523:P1524" si="856">M1523/$C$4*12/O1523</f>
        <v>#DIV/0!</v>
      </c>
      <c r="Q1523" s="79"/>
      <c r="R1523" s="79"/>
      <c r="S1523" s="79">
        <f t="shared" si="844"/>
        <v>0</v>
      </c>
      <c r="T1523" s="79"/>
      <c r="U1523" s="79"/>
      <c r="V1523" s="79"/>
      <c r="W1523" s="79"/>
    </row>
    <row r="1524" spans="1:23" ht="15.75" x14ac:dyDescent="0.25">
      <c r="B1524" s="254">
        <v>1</v>
      </c>
      <c r="C1524" s="786" t="s">
        <v>7</v>
      </c>
      <c r="D1524" s="227"/>
      <c r="E1524" s="228">
        <f>SUM(E1523:E1523)</f>
        <v>0</v>
      </c>
      <c r="F1524" s="228">
        <f>SUM(F1523:F1523)</f>
        <v>0</v>
      </c>
      <c r="G1524" s="228">
        <f>SUM(G1523:G1523)</f>
        <v>0</v>
      </c>
      <c r="H1524" s="107" t="e">
        <f>G1524/F1524*100</f>
        <v>#DIV/0!</v>
      </c>
      <c r="I1524" s="229">
        <f>IF(E1524=0,0,K1524/E1524)</f>
        <v>0</v>
      </c>
      <c r="J1524" s="230" t="e">
        <f>M1524/G1524</f>
        <v>#DIV/0!</v>
      </c>
      <c r="K1524" s="231">
        <f>SUM(K1523:K1523)</f>
        <v>0</v>
      </c>
      <c r="L1524" s="232">
        <f>SUM(L1523:L1523)</f>
        <v>0</v>
      </c>
      <c r="M1524" s="232">
        <f>SUM(M1523:M1523)</f>
        <v>0</v>
      </c>
      <c r="N1524" s="233" t="e">
        <f>M1524/L1524*100</f>
        <v>#DIV/0!</v>
      </c>
      <c r="O1524" s="234">
        <f>SUM(O1523:O1523)</f>
        <v>0</v>
      </c>
      <c r="P1524" s="235" t="e">
        <f t="shared" si="856"/>
        <v>#DIV/0!</v>
      </c>
      <c r="Q1524" s="81"/>
      <c r="R1524" s="81">
        <f t="shared" ref="R1524" si="857">Q1524/12*$C$4</f>
        <v>0</v>
      </c>
      <c r="S1524" s="81">
        <f t="shared" si="844"/>
        <v>0</v>
      </c>
      <c r="T1524" s="81"/>
      <c r="U1524" s="81">
        <f>S1524-R1524</f>
        <v>0</v>
      </c>
      <c r="V1524" s="81"/>
      <c r="W1524" s="81"/>
    </row>
    <row r="1525" spans="1:23" ht="44.25" thickBot="1" x14ac:dyDescent="0.3">
      <c r="B1525" s="254">
        <v>1</v>
      </c>
      <c r="C1525" s="869" t="s">
        <v>275</v>
      </c>
      <c r="D1525" s="218"/>
      <c r="E1525" s="236"/>
      <c r="F1525" s="228">
        <f>SUM(F1524:F1524)</f>
        <v>0</v>
      </c>
      <c r="G1525" s="228"/>
      <c r="H1525" s="107" t="e">
        <f>G1525/F1525*100</f>
        <v>#DIV/0!</v>
      </c>
      <c r="I1525" s="229"/>
      <c r="J1525" s="230"/>
      <c r="K1525" s="231"/>
      <c r="L1525" s="232"/>
      <c r="M1525" s="232"/>
      <c r="N1525" s="233"/>
      <c r="O1525" s="234"/>
      <c r="P1525" s="235"/>
      <c r="Q1525" s="81">
        <f t="shared" ref="Q1525:R1525" si="858">Q1524</f>
        <v>0</v>
      </c>
      <c r="R1525" s="81">
        <f t="shared" si="858"/>
        <v>0</v>
      </c>
      <c r="S1525" s="81">
        <f>W1525-V1525</f>
        <v>0</v>
      </c>
      <c r="T1525" s="81"/>
      <c r="U1525" s="81">
        <f>S1525-R1525</f>
        <v>0</v>
      </c>
      <c r="V1525" s="81"/>
      <c r="W1525" s="81"/>
    </row>
    <row r="1526" spans="1:23" ht="16.5" thickBot="1" x14ac:dyDescent="0.3">
      <c r="B1526" s="254">
        <v>1</v>
      </c>
      <c r="C1526" s="830" t="s">
        <v>17</v>
      </c>
      <c r="D1526" s="222"/>
      <c r="E1526" s="222"/>
      <c r="F1526" s="222"/>
      <c r="G1526" s="222"/>
      <c r="H1526" s="222"/>
      <c r="I1526" s="222"/>
      <c r="J1526" s="222"/>
      <c r="K1526" s="223"/>
      <c r="L1526" s="222"/>
      <c r="M1526" s="222"/>
      <c r="N1526" s="222"/>
      <c r="O1526" s="222"/>
      <c r="P1526" s="222"/>
      <c r="Q1526" s="83">
        <f t="shared" ref="Q1526" si="859">SUM(Q1524)</f>
        <v>0</v>
      </c>
      <c r="R1526" s="83">
        <f t="shared" ref="R1526" si="860">SUM(R1524)</f>
        <v>0</v>
      </c>
      <c r="S1526" s="83">
        <f t="shared" ref="S1526:W1526" si="861">SUM(S1524)</f>
        <v>0</v>
      </c>
      <c r="T1526" s="83"/>
      <c r="U1526" s="83">
        <f t="shared" si="861"/>
        <v>0</v>
      </c>
      <c r="V1526" s="83">
        <f t="shared" si="861"/>
        <v>0</v>
      </c>
      <c r="W1526" s="83">
        <f t="shared" si="861"/>
        <v>0</v>
      </c>
    </row>
    <row r="1527" spans="1:23" x14ac:dyDescent="0.25">
      <c r="A1527" s="254">
        <v>1</v>
      </c>
      <c r="B1527" s="254">
        <v>1</v>
      </c>
      <c r="C1527" s="412"/>
      <c r="D1527" s="412"/>
      <c r="E1527" s="193"/>
      <c r="F1527" s="193"/>
      <c r="G1527" s="193"/>
      <c r="H1527" s="193"/>
      <c r="I1527" s="11"/>
      <c r="J1527" s="11"/>
      <c r="K1527" s="11"/>
      <c r="L1527" s="11"/>
      <c r="M1527" s="11"/>
      <c r="N1527" s="11"/>
      <c r="O1527" s="11"/>
      <c r="P1527" s="11"/>
      <c r="Q1527" s="82"/>
      <c r="R1527" s="82"/>
      <c r="S1527" s="82"/>
      <c r="T1527" s="82"/>
      <c r="U1527" s="82"/>
      <c r="V1527" s="82"/>
      <c r="W1527" s="82"/>
    </row>
    <row r="1528" spans="1:23" ht="31.5" x14ac:dyDescent="0.25">
      <c r="A1528" s="254">
        <v>1</v>
      </c>
      <c r="B1528" s="254">
        <v>1</v>
      </c>
      <c r="C1528" s="1606" t="s">
        <v>469</v>
      </c>
      <c r="D1528" s="1752"/>
      <c r="E1528" s="164"/>
      <c r="F1528" s="164"/>
      <c r="G1528" s="164"/>
      <c r="H1528" s="164"/>
      <c r="I1528" s="990"/>
      <c r="J1528" s="990"/>
      <c r="K1528" s="992"/>
      <c r="L1528" s="992"/>
      <c r="M1528" s="992"/>
      <c r="N1528" s="992"/>
      <c r="O1528" s="992"/>
      <c r="P1528" s="992"/>
      <c r="Q1528" s="79"/>
      <c r="R1528" s="79"/>
      <c r="S1528" s="79"/>
      <c r="T1528" s="79"/>
      <c r="U1528" s="79"/>
      <c r="V1528" s="79"/>
      <c r="W1528" s="79"/>
    </row>
    <row r="1529" spans="1:23" x14ac:dyDescent="0.25">
      <c r="A1529" s="254">
        <v>1</v>
      </c>
      <c r="B1529" s="254">
        <v>1</v>
      </c>
      <c r="C1529" s="1607" t="s">
        <v>31</v>
      </c>
      <c r="D1529" s="457"/>
      <c r="E1529" s="164"/>
      <c r="F1529" s="182"/>
      <c r="G1529" s="182"/>
      <c r="H1529" s="182"/>
      <c r="I1529" s="278"/>
      <c r="J1529" s="278"/>
      <c r="K1529" s="169"/>
      <c r="L1529" s="169"/>
      <c r="M1529" s="169"/>
      <c r="N1529" s="169"/>
      <c r="O1529" s="169"/>
      <c r="P1529" s="169"/>
      <c r="Q1529" s="79"/>
      <c r="R1529" s="79"/>
      <c r="S1529" s="79"/>
      <c r="T1529" s="79"/>
      <c r="U1529" s="79"/>
      <c r="V1529" s="79"/>
      <c r="W1529" s="79"/>
    </row>
    <row r="1530" spans="1:23" x14ac:dyDescent="0.25">
      <c r="A1530" s="254">
        <v>1</v>
      </c>
      <c r="B1530" s="254">
        <v>1</v>
      </c>
      <c r="C1530" s="10" t="s">
        <v>148</v>
      </c>
      <c r="D1530" s="10"/>
      <c r="E1530" s="5"/>
      <c r="F1530" s="5"/>
      <c r="G1530" s="5"/>
      <c r="H1530" s="5"/>
      <c r="I1530" s="280"/>
      <c r="J1530" s="280"/>
      <c r="K1530" s="147"/>
      <c r="L1530" s="147"/>
      <c r="M1530" s="147"/>
      <c r="N1530" s="147"/>
      <c r="O1530" s="146"/>
      <c r="P1530" s="146"/>
      <c r="Q1530" s="79"/>
      <c r="R1530" s="79"/>
      <c r="S1530" s="79"/>
      <c r="T1530" s="79"/>
      <c r="U1530" s="79"/>
      <c r="V1530" s="79"/>
      <c r="W1530" s="79"/>
    </row>
    <row r="1531" spans="1:23" x14ac:dyDescent="0.25">
      <c r="A1531" s="254">
        <v>1</v>
      </c>
      <c r="B1531" s="254">
        <v>1</v>
      </c>
      <c r="C1531" s="3" t="s">
        <v>183</v>
      </c>
      <c r="D1531" s="329">
        <v>240</v>
      </c>
      <c r="E1531" s="169"/>
      <c r="F1531" s="29">
        <f>ROUND(E1531/12*$C$4,0)</f>
        <v>0</v>
      </c>
      <c r="G1531" s="29"/>
      <c r="H1531" s="29" t="e">
        <f>G1531/F1531*100</f>
        <v>#DIV/0!</v>
      </c>
      <c r="I1531" s="278">
        <v>8</v>
      </c>
      <c r="J1531" s="32" t="e">
        <f>M1531/G1531</f>
        <v>#DIV/0!</v>
      </c>
      <c r="K1531" s="226">
        <f>ROUND(E1531*I1531,0)</f>
        <v>0</v>
      </c>
      <c r="L1531" s="226">
        <f t="shared" ref="L1531" si="862">ROUND(K1531/12*$C$4,0)</f>
        <v>0</v>
      </c>
      <c r="M1531" s="226"/>
      <c r="N1531" s="226" t="e">
        <f>M1531/L1531*100</f>
        <v>#DIV/0!</v>
      </c>
      <c r="O1531" s="226">
        <f>K1531/D1531</f>
        <v>0</v>
      </c>
      <c r="P1531" s="226" t="e">
        <f>M1531/$C$4*12/O1531</f>
        <v>#DIV/0!</v>
      </c>
      <c r="Q1531" s="79"/>
      <c r="R1531" s="79"/>
      <c r="S1531" s="79">
        <f>W1531-V1531</f>
        <v>0</v>
      </c>
      <c r="T1531" s="79"/>
      <c r="U1531" s="79">
        <f>S1531-R1531</f>
        <v>0</v>
      </c>
      <c r="V1531" s="79"/>
      <c r="W1531" s="79"/>
    </row>
    <row r="1532" spans="1:23" x14ac:dyDescent="0.25">
      <c r="A1532" s="254">
        <v>1</v>
      </c>
      <c r="B1532" s="254">
        <v>1</v>
      </c>
      <c r="C1532" s="1535" t="s">
        <v>240</v>
      </c>
      <c r="D1532" s="1001"/>
      <c r="E1532" s="171">
        <f t="shared" ref="E1532:E1533" si="863">SUM(E1531)</f>
        <v>0</v>
      </c>
      <c r="F1532" s="171">
        <f t="shared" ref="F1532:G1533" si="864">SUM(F1531)</f>
        <v>0</v>
      </c>
      <c r="G1532" s="171">
        <f t="shared" si="864"/>
        <v>0</v>
      </c>
      <c r="H1532" s="212" t="e">
        <f>G1532/F1532*100</f>
        <v>#DIV/0!</v>
      </c>
      <c r="I1532" s="483">
        <f>IF(E1532=0,0,K1532/E1532)</f>
        <v>0</v>
      </c>
      <c r="J1532" s="793" t="e">
        <f>M1532/G1532</f>
        <v>#DIV/0!</v>
      </c>
      <c r="K1532" s="840">
        <f t="shared" ref="K1532:M1533" si="865">SUM(K1531)</f>
        <v>0</v>
      </c>
      <c r="L1532" s="840">
        <f t="shared" si="865"/>
        <v>0</v>
      </c>
      <c r="M1532" s="840">
        <f t="shared" si="865"/>
        <v>0</v>
      </c>
      <c r="N1532" s="840" t="e">
        <f>M1532/L1532*100</f>
        <v>#DIV/0!</v>
      </c>
      <c r="O1532" s="300">
        <f>SUM(O1531)</f>
        <v>0</v>
      </c>
      <c r="P1532" s="300" t="e">
        <f>M1532/$C$4*12/O1532</f>
        <v>#DIV/0!</v>
      </c>
      <c r="Q1532" s="221"/>
      <c r="R1532" s="221"/>
      <c r="S1532" s="221"/>
      <c r="T1532" s="221"/>
      <c r="U1532" s="221"/>
      <c r="V1532" s="221"/>
      <c r="W1532" s="221"/>
    </row>
    <row r="1533" spans="1:23" ht="30" thickBot="1" x14ac:dyDescent="0.3">
      <c r="A1533" s="254">
        <v>1</v>
      </c>
      <c r="B1533" s="254">
        <v>1</v>
      </c>
      <c r="C1533" s="805" t="s">
        <v>340</v>
      </c>
      <c r="D1533" s="805"/>
      <c r="E1533" s="154">
        <f t="shared" si="863"/>
        <v>0</v>
      </c>
      <c r="F1533" s="154">
        <f t="shared" si="864"/>
        <v>0</v>
      </c>
      <c r="G1533" s="154">
        <f t="shared" si="864"/>
        <v>0</v>
      </c>
      <c r="H1533" s="154" t="e">
        <f>G1533/F1533*100</f>
        <v>#DIV/0!</v>
      </c>
      <c r="I1533" s="807" t="e">
        <f>K1533/E1533</f>
        <v>#DIV/0!</v>
      </c>
      <c r="J1533" s="808" t="e">
        <f>M1533/G1533</f>
        <v>#DIV/0!</v>
      </c>
      <c r="K1533" s="154">
        <f t="shared" si="865"/>
        <v>0</v>
      </c>
      <c r="L1533" s="154">
        <f t="shared" si="865"/>
        <v>0</v>
      </c>
      <c r="M1533" s="154">
        <f t="shared" si="865"/>
        <v>0</v>
      </c>
      <c r="N1533" s="809" t="e">
        <f>M1533/L1533*100</f>
        <v>#DIV/0!</v>
      </c>
      <c r="O1533" s="1156">
        <f>SUM(O1531)</f>
        <v>0</v>
      </c>
      <c r="P1533" s="764" t="e">
        <f>M1533/$C$4*12/O1533</f>
        <v>#DIV/0!</v>
      </c>
      <c r="Q1533" s="80"/>
      <c r="R1533" s="81">
        <f t="shared" ref="R1533" si="866">Q1533/12*$C$4</f>
        <v>0</v>
      </c>
      <c r="S1533" s="80">
        <f>W1533-V1533</f>
        <v>0</v>
      </c>
      <c r="T1533" s="80"/>
      <c r="U1533" s="80">
        <f>S1533-R1533</f>
        <v>0</v>
      </c>
      <c r="V1533" s="80"/>
      <c r="W1533" s="80"/>
    </row>
    <row r="1534" spans="1:23" ht="15.75" thickBot="1" x14ac:dyDescent="0.3">
      <c r="A1534" s="254">
        <v>1</v>
      </c>
      <c r="B1534" s="254">
        <v>1</v>
      </c>
      <c r="C1534" s="830" t="s">
        <v>17</v>
      </c>
      <c r="D1534" s="830"/>
      <c r="E1534" s="192"/>
      <c r="F1534" s="192"/>
      <c r="G1534" s="192"/>
      <c r="H1534" s="192"/>
      <c r="I1534" s="192"/>
      <c r="J1534" s="192"/>
      <c r="K1534" s="192"/>
      <c r="L1534" s="192"/>
      <c r="M1534" s="192"/>
      <c r="N1534" s="192"/>
      <c r="O1534" s="192"/>
      <c r="P1534" s="192"/>
      <c r="Q1534" s="83">
        <f t="shared" ref="Q1534" si="867">SUM(Q1533)</f>
        <v>0</v>
      </c>
      <c r="R1534" s="83">
        <f t="shared" ref="R1534" si="868">SUM(R1533)</f>
        <v>0</v>
      </c>
      <c r="S1534" s="83">
        <f t="shared" ref="S1534:W1534" si="869">SUM(S1533)</f>
        <v>0</v>
      </c>
      <c r="T1534" s="83"/>
      <c r="U1534" s="83">
        <f t="shared" si="869"/>
        <v>0</v>
      </c>
      <c r="V1534" s="83">
        <f t="shared" si="869"/>
        <v>0</v>
      </c>
      <c r="W1534" s="83">
        <f t="shared" si="869"/>
        <v>0</v>
      </c>
    </row>
    <row r="1535" spans="1:23" x14ac:dyDescent="0.25">
      <c r="A1535" s="254">
        <v>1</v>
      </c>
      <c r="B1535" s="254">
        <v>1</v>
      </c>
      <c r="C1535" s="945"/>
      <c r="D1535" s="945"/>
      <c r="E1535" s="166"/>
      <c r="F1535" s="166"/>
      <c r="G1535" s="166"/>
      <c r="H1535" s="166"/>
      <c r="I1535" s="166"/>
      <c r="J1535" s="166"/>
      <c r="K1535" s="166"/>
      <c r="L1535" s="166"/>
      <c r="M1535" s="166"/>
      <c r="N1535" s="166"/>
      <c r="O1535" s="166"/>
      <c r="P1535" s="166"/>
      <c r="Q1535" s="82"/>
      <c r="R1535" s="82"/>
      <c r="S1535" s="82"/>
      <c r="T1535" s="82"/>
      <c r="U1535" s="82"/>
      <c r="V1535" s="82"/>
      <c r="W1535" s="82"/>
    </row>
    <row r="1536" spans="1:23" x14ac:dyDescent="0.25">
      <c r="A1536" s="254">
        <v>1</v>
      </c>
      <c r="B1536" s="254">
        <v>1</v>
      </c>
      <c r="C1536" s="412"/>
      <c r="D1536" s="412"/>
      <c r="E1536" s="193"/>
      <c r="F1536" s="193"/>
      <c r="G1536" s="193"/>
      <c r="H1536" s="193"/>
      <c r="I1536" s="11"/>
      <c r="J1536" s="11"/>
      <c r="K1536" s="11"/>
      <c r="L1536" s="11"/>
      <c r="M1536" s="11"/>
      <c r="N1536" s="11"/>
      <c r="O1536" s="11"/>
      <c r="P1536" s="11"/>
      <c r="Q1536" s="82"/>
      <c r="R1536" s="82"/>
      <c r="S1536" s="82"/>
      <c r="T1536" s="82"/>
      <c r="U1536" s="82"/>
      <c r="V1536" s="82"/>
      <c r="W1536" s="82"/>
    </row>
    <row r="1537" spans="1:23" ht="15.75" x14ac:dyDescent="0.25">
      <c r="A1537" s="254">
        <v>1</v>
      </c>
      <c r="B1537" s="254">
        <v>1</v>
      </c>
      <c r="C1537" s="1153" t="s">
        <v>399</v>
      </c>
      <c r="D1537" s="1153"/>
      <c r="E1537" s="146"/>
      <c r="F1537" s="146"/>
      <c r="G1537" s="146"/>
      <c r="H1537" s="146"/>
      <c r="I1537" s="146"/>
      <c r="J1537" s="146"/>
      <c r="K1537" s="146"/>
      <c r="L1537" s="146"/>
      <c r="M1537" s="146"/>
      <c r="N1537" s="146"/>
      <c r="O1537" s="146"/>
      <c r="P1537" s="146"/>
      <c r="Q1537" s="79"/>
      <c r="R1537" s="79"/>
      <c r="S1537" s="79"/>
      <c r="T1537" s="79"/>
      <c r="U1537" s="79"/>
      <c r="V1537" s="79"/>
      <c r="W1537" s="79"/>
    </row>
    <row r="1538" spans="1:23" x14ac:dyDescent="0.25">
      <c r="A1538" s="254">
        <v>1</v>
      </c>
      <c r="B1538" s="254">
        <v>1</v>
      </c>
      <c r="C1538" s="383" t="s">
        <v>14</v>
      </c>
      <c r="D1538" s="383"/>
      <c r="E1538" s="146"/>
      <c r="F1538" s="146"/>
      <c r="G1538" s="146"/>
      <c r="H1538" s="146"/>
      <c r="I1538" s="146"/>
      <c r="J1538" s="146"/>
      <c r="K1538" s="146"/>
      <c r="L1538" s="146"/>
      <c r="M1538" s="146"/>
      <c r="N1538" s="146"/>
      <c r="O1538" s="146"/>
      <c r="P1538" s="146"/>
      <c r="Q1538" s="79"/>
      <c r="R1538" s="79"/>
      <c r="S1538" s="79"/>
      <c r="T1538" s="79"/>
      <c r="U1538" s="79"/>
      <c r="V1538" s="79"/>
      <c r="W1538" s="79"/>
    </row>
    <row r="1539" spans="1:23" x14ac:dyDescent="0.25">
      <c r="A1539" s="254">
        <v>1</v>
      </c>
      <c r="B1539" s="254">
        <v>1</v>
      </c>
      <c r="C1539" s="277" t="s">
        <v>169</v>
      </c>
      <c r="D1539" s="277"/>
      <c r="E1539" s="22"/>
      <c r="F1539" s="22"/>
      <c r="G1539" s="22"/>
      <c r="H1539" s="22"/>
      <c r="I1539" s="280"/>
      <c r="J1539" s="280"/>
      <c r="K1539" s="147"/>
      <c r="L1539" s="147"/>
      <c r="M1539" s="147"/>
      <c r="N1539" s="147"/>
      <c r="O1539" s="147"/>
      <c r="P1539" s="147"/>
      <c r="Q1539" s="79"/>
      <c r="R1539" s="79"/>
      <c r="S1539" s="79"/>
      <c r="T1539" s="79"/>
      <c r="U1539" s="79"/>
      <c r="V1539" s="79"/>
      <c r="W1539" s="79"/>
    </row>
    <row r="1540" spans="1:23" x14ac:dyDescent="0.25">
      <c r="C1540" s="279" t="s">
        <v>197</v>
      </c>
      <c r="D1540" s="277"/>
      <c r="E1540" s="22">
        <f t="shared" ref="E1540:F1540" si="870">E1541/2.7</f>
        <v>0</v>
      </c>
      <c r="F1540" s="22">
        <f t="shared" si="870"/>
        <v>0</v>
      </c>
      <c r="G1540" s="22">
        <f>G1541/2.7</f>
        <v>0</v>
      </c>
      <c r="H1540" s="22"/>
      <c r="I1540" s="280"/>
      <c r="J1540" s="280"/>
      <c r="K1540" s="147"/>
      <c r="L1540" s="147"/>
      <c r="M1540" s="147"/>
      <c r="N1540" s="147"/>
      <c r="O1540" s="147"/>
      <c r="P1540" s="147"/>
      <c r="Q1540" s="79"/>
      <c r="R1540" s="79"/>
      <c r="S1540" s="79"/>
      <c r="T1540" s="79"/>
      <c r="U1540" s="79"/>
      <c r="V1540" s="79"/>
      <c r="W1540" s="79"/>
    </row>
    <row r="1541" spans="1:23" x14ac:dyDescent="0.25">
      <c r="C1541" s="279" t="s">
        <v>297</v>
      </c>
      <c r="D1541" s="277"/>
      <c r="E1541" s="237"/>
      <c r="F1541" s="22"/>
      <c r="G1541" s="22"/>
      <c r="H1541" s="22"/>
      <c r="I1541" s="280"/>
      <c r="J1541" s="280"/>
      <c r="K1541" s="147"/>
      <c r="L1541" s="147"/>
      <c r="M1541" s="147"/>
      <c r="N1541" s="147"/>
      <c r="O1541" s="147"/>
      <c r="P1541" s="147"/>
      <c r="Q1541" s="79"/>
      <c r="R1541" s="79"/>
      <c r="S1541" s="79"/>
      <c r="T1541" s="79"/>
      <c r="U1541" s="79"/>
      <c r="V1541" s="79"/>
      <c r="W1541" s="79"/>
    </row>
    <row r="1542" spans="1:23" x14ac:dyDescent="0.25">
      <c r="A1542" s="254">
        <v>1</v>
      </c>
      <c r="B1542" s="254">
        <v>1</v>
      </c>
      <c r="C1542" s="8" t="s">
        <v>157</v>
      </c>
      <c r="D1542" s="8"/>
      <c r="E1542" s="1"/>
      <c r="F1542" s="29">
        <f t="shared" ref="F1542:G1542" si="871">F1543/8.5</f>
        <v>0</v>
      </c>
      <c r="G1542" s="29">
        <f t="shared" si="871"/>
        <v>0</v>
      </c>
      <c r="H1542" s="29" t="e">
        <f>G1542/F1542*100</f>
        <v>#DIV/0!</v>
      </c>
      <c r="I1542" s="280"/>
      <c r="J1542" s="280"/>
      <c r="K1542" s="120"/>
      <c r="L1542" s="120"/>
      <c r="M1542" s="120"/>
      <c r="N1542" s="120"/>
      <c r="O1542" s="120"/>
      <c r="P1542" s="120"/>
      <c r="Q1542" s="79"/>
      <c r="R1542" s="79"/>
      <c r="S1542" s="79"/>
      <c r="T1542" s="79"/>
      <c r="U1542" s="79"/>
      <c r="V1542" s="79"/>
      <c r="W1542" s="79"/>
    </row>
    <row r="1543" spans="1:23" x14ac:dyDescent="0.25">
      <c r="A1543" s="254">
        <v>1</v>
      </c>
      <c r="B1543" s="254">
        <v>1</v>
      </c>
      <c r="C1543" s="279" t="s">
        <v>297</v>
      </c>
      <c r="D1543" s="279"/>
      <c r="E1543" s="146"/>
      <c r="F1543" s="29">
        <f>ROUND(E1543/12*$C$4,0)</f>
        <v>0</v>
      </c>
      <c r="G1543" s="146"/>
      <c r="H1543" s="29" t="e">
        <f>G1543/F1543*100</f>
        <v>#DIV/0!</v>
      </c>
      <c r="I1543" s="146"/>
      <c r="J1543" s="146"/>
      <c r="K1543" s="146"/>
      <c r="L1543" s="146"/>
      <c r="M1543" s="146"/>
      <c r="N1543" s="146"/>
      <c r="O1543" s="146"/>
      <c r="P1543" s="146"/>
      <c r="Q1543" s="79"/>
      <c r="R1543" s="79"/>
      <c r="S1543" s="79"/>
      <c r="T1543" s="79"/>
      <c r="U1543" s="79"/>
      <c r="V1543" s="79"/>
      <c r="W1543" s="79"/>
    </row>
    <row r="1544" spans="1:23" ht="30" x14ac:dyDescent="0.25">
      <c r="A1544" s="254">
        <v>1</v>
      </c>
      <c r="B1544" s="254">
        <v>1</v>
      </c>
      <c r="C1544" s="512" t="s">
        <v>158</v>
      </c>
      <c r="D1544" s="512"/>
      <c r="E1544" s="148"/>
      <c r="F1544" s="31">
        <f>ROUND(E1544/12*$C$4,0)</f>
        <v>0</v>
      </c>
      <c r="G1544" s="148"/>
      <c r="H1544" s="31"/>
      <c r="I1544" s="148"/>
      <c r="J1544" s="148"/>
      <c r="K1544" s="148"/>
      <c r="L1544" s="148"/>
      <c r="M1544" s="148"/>
      <c r="N1544" s="148"/>
      <c r="O1544" s="148"/>
      <c r="P1544" s="148"/>
      <c r="Q1544" s="221"/>
      <c r="R1544" s="221"/>
      <c r="S1544" s="221"/>
      <c r="T1544" s="221"/>
      <c r="U1544" s="221"/>
      <c r="V1544" s="221"/>
      <c r="W1544" s="221"/>
    </row>
    <row r="1545" spans="1:23" ht="29.25" x14ac:dyDescent="0.25">
      <c r="A1545" s="254">
        <v>1</v>
      </c>
      <c r="B1545" s="254">
        <v>1</v>
      </c>
      <c r="C1545" s="740" t="s">
        <v>165</v>
      </c>
      <c r="D1545" s="948"/>
      <c r="E1545" s="191">
        <f t="shared" ref="E1545:F1545" si="872">E1543/3.9+E1540</f>
        <v>0</v>
      </c>
      <c r="F1545" s="191">
        <f t="shared" si="872"/>
        <v>0</v>
      </c>
      <c r="G1545" s="191">
        <f>G1543/3.9+G1540</f>
        <v>0</v>
      </c>
      <c r="H1545" s="885" t="e">
        <f>G1545/F1545*100</f>
        <v>#DIV/0!</v>
      </c>
      <c r="I1545" s="245"/>
      <c r="J1545" s="245"/>
      <c r="K1545" s="245"/>
      <c r="L1545" s="245"/>
      <c r="M1545" s="245"/>
      <c r="N1545" s="245"/>
      <c r="O1545" s="245"/>
      <c r="P1545" s="245"/>
      <c r="Q1545" s="80"/>
      <c r="R1545" s="81">
        <f t="shared" ref="R1545" si="873">Q1545/12*$C$4</f>
        <v>0</v>
      </c>
      <c r="S1545" s="80">
        <f>W1545-V1545</f>
        <v>0</v>
      </c>
      <c r="T1545" s="80"/>
      <c r="U1545" s="80">
        <f>S1545-R1545</f>
        <v>0</v>
      </c>
      <c r="V1545" s="80"/>
      <c r="W1545" s="80"/>
    </row>
    <row r="1546" spans="1:23" ht="15.75" thickBot="1" x14ac:dyDescent="0.3">
      <c r="A1546" s="254">
        <v>1</v>
      </c>
      <c r="B1546" s="254">
        <v>1</v>
      </c>
      <c r="C1546" s="948" t="s">
        <v>166</v>
      </c>
      <c r="D1546" s="948"/>
      <c r="E1546" s="191">
        <f t="shared" ref="E1546:F1546" si="874">E1545</f>
        <v>0</v>
      </c>
      <c r="F1546" s="191">
        <f t="shared" si="874"/>
        <v>0</v>
      </c>
      <c r="G1546" s="191">
        <f>G1545</f>
        <v>0</v>
      </c>
      <c r="H1546" s="885" t="e">
        <f>G1546/F1546*100</f>
        <v>#DIV/0!</v>
      </c>
      <c r="I1546" s="245"/>
      <c r="J1546" s="245"/>
      <c r="K1546" s="245"/>
      <c r="L1546" s="245"/>
      <c r="M1546" s="245"/>
      <c r="N1546" s="245"/>
      <c r="O1546" s="245"/>
      <c r="P1546" s="245"/>
      <c r="Q1546" s="80">
        <f t="shared" ref="Q1546" si="875">Q1545</f>
        <v>0</v>
      </c>
      <c r="R1546" s="81">
        <f t="shared" ref="R1546:R1547" si="876">R1545</f>
        <v>0</v>
      </c>
      <c r="S1546" s="80">
        <f t="shared" ref="S1546:U1546" si="877">S1545</f>
        <v>0</v>
      </c>
      <c r="T1546" s="80">
        <f t="shared" si="877"/>
        <v>0</v>
      </c>
      <c r="U1546" s="80">
        <f t="shared" si="877"/>
        <v>0</v>
      </c>
      <c r="V1546" s="80">
        <f>V1545</f>
        <v>0</v>
      </c>
      <c r="W1546" s="80">
        <f>W1545</f>
        <v>0</v>
      </c>
    </row>
    <row r="1547" spans="1:23" ht="15.75" thickBot="1" x14ac:dyDescent="0.3">
      <c r="A1547" s="254">
        <v>1</v>
      </c>
      <c r="B1547" s="254">
        <v>1</v>
      </c>
      <c r="C1547" s="677" t="s">
        <v>17</v>
      </c>
      <c r="D1547" s="677"/>
      <c r="E1547" s="192"/>
      <c r="F1547" s="192"/>
      <c r="G1547" s="192"/>
      <c r="H1547" s="192"/>
      <c r="I1547" s="192"/>
      <c r="J1547" s="192"/>
      <c r="K1547" s="192"/>
      <c r="L1547" s="192"/>
      <c r="M1547" s="192"/>
      <c r="N1547" s="192"/>
      <c r="O1547" s="192"/>
      <c r="P1547" s="192"/>
      <c r="Q1547" s="83">
        <f t="shared" ref="Q1547" si="878">Q1546</f>
        <v>0</v>
      </c>
      <c r="R1547" s="83">
        <f t="shared" si="876"/>
        <v>0</v>
      </c>
      <c r="S1547" s="83">
        <f t="shared" ref="S1547:W1547" si="879">S1546</f>
        <v>0</v>
      </c>
      <c r="T1547" s="83">
        <f t="shared" si="879"/>
        <v>0</v>
      </c>
      <c r="U1547" s="83">
        <f t="shared" si="879"/>
        <v>0</v>
      </c>
      <c r="V1547" s="83">
        <f t="shared" si="879"/>
        <v>0</v>
      </c>
      <c r="W1547" s="83">
        <f t="shared" si="879"/>
        <v>0</v>
      </c>
    </row>
    <row r="1548" spans="1:23" x14ac:dyDescent="0.25">
      <c r="A1548" s="254">
        <v>1</v>
      </c>
      <c r="B1548" s="254">
        <v>1</v>
      </c>
      <c r="C1548" s="412"/>
      <c r="D1548" s="412"/>
      <c r="E1548" s="193"/>
      <c r="F1548" s="193"/>
      <c r="G1548" s="193"/>
      <c r="H1548" s="193"/>
      <c r="I1548" s="11"/>
      <c r="J1548" s="11"/>
      <c r="K1548" s="11"/>
      <c r="L1548" s="11"/>
      <c r="M1548" s="11"/>
      <c r="N1548" s="11"/>
      <c r="O1548" s="11"/>
      <c r="P1548" s="11"/>
      <c r="Q1548" s="82"/>
      <c r="R1548" s="82"/>
      <c r="S1548" s="82"/>
      <c r="T1548" s="82"/>
      <c r="U1548" s="82"/>
      <c r="V1548" s="82"/>
      <c r="W1548" s="82"/>
    </row>
    <row r="1549" spans="1:23" ht="15.75" x14ac:dyDescent="0.25">
      <c r="A1549" s="254">
        <v>1</v>
      </c>
      <c r="B1549" s="254">
        <v>1</v>
      </c>
      <c r="C1549" s="1153" t="s">
        <v>400</v>
      </c>
      <c r="D1549" s="1153"/>
      <c r="E1549" s="146"/>
      <c r="F1549" s="146"/>
      <c r="G1549" s="146"/>
      <c r="H1549" s="146"/>
      <c r="I1549" s="146"/>
      <c r="J1549" s="146"/>
      <c r="K1549" s="146"/>
      <c r="L1549" s="146"/>
      <c r="M1549" s="146"/>
      <c r="N1549" s="146"/>
      <c r="O1549" s="146"/>
      <c r="P1549" s="146"/>
      <c r="Q1549" s="79"/>
      <c r="R1549" s="79"/>
      <c r="S1549" s="79"/>
      <c r="T1549" s="79"/>
      <c r="U1549" s="79"/>
      <c r="V1549" s="79"/>
      <c r="W1549" s="79"/>
    </row>
    <row r="1550" spans="1:23" x14ac:dyDescent="0.25">
      <c r="A1550" s="254">
        <v>1</v>
      </c>
      <c r="B1550" s="254">
        <v>1</v>
      </c>
      <c r="C1550" s="383" t="s">
        <v>14</v>
      </c>
      <c r="D1550" s="383"/>
      <c r="E1550" s="146"/>
      <c r="F1550" s="146"/>
      <c r="G1550" s="146"/>
      <c r="H1550" s="146"/>
      <c r="I1550" s="146"/>
      <c r="J1550" s="146"/>
      <c r="K1550" s="146"/>
      <c r="L1550" s="146"/>
      <c r="M1550" s="146"/>
      <c r="N1550" s="146"/>
      <c r="O1550" s="146"/>
      <c r="P1550" s="146"/>
      <c r="Q1550" s="79"/>
      <c r="R1550" s="79"/>
      <c r="S1550" s="79"/>
      <c r="T1550" s="79"/>
      <c r="U1550" s="79"/>
      <c r="V1550" s="79"/>
      <c r="W1550" s="79"/>
    </row>
    <row r="1551" spans="1:23" x14ac:dyDescent="0.25">
      <c r="A1551" s="254">
        <v>1</v>
      </c>
      <c r="B1551" s="254">
        <v>1</v>
      </c>
      <c r="C1551" s="277" t="s">
        <v>169</v>
      </c>
      <c r="D1551" s="277"/>
      <c r="E1551" s="22"/>
      <c r="F1551" s="22"/>
      <c r="G1551" s="22"/>
      <c r="H1551" s="22"/>
      <c r="I1551" s="280"/>
      <c r="J1551" s="280"/>
      <c r="K1551" s="147"/>
      <c r="L1551" s="147"/>
      <c r="M1551" s="147"/>
      <c r="N1551" s="147"/>
      <c r="O1551" s="147"/>
      <c r="P1551" s="147"/>
      <c r="Q1551" s="79"/>
      <c r="R1551" s="79"/>
      <c r="S1551" s="79"/>
      <c r="T1551" s="79"/>
      <c r="U1551" s="79"/>
      <c r="V1551" s="79"/>
      <c r="W1551" s="79"/>
    </row>
    <row r="1552" spans="1:23" x14ac:dyDescent="0.25">
      <c r="C1552" s="279" t="s">
        <v>197</v>
      </c>
      <c r="D1552" s="277"/>
      <c r="E1552" s="22">
        <f t="shared" ref="E1552:F1552" si="880">E1553/2.7</f>
        <v>0</v>
      </c>
      <c r="F1552" s="22">
        <f t="shared" si="880"/>
        <v>0</v>
      </c>
      <c r="G1552" s="22">
        <f>G1553/2.7</f>
        <v>0</v>
      </c>
      <c r="H1552" s="22"/>
      <c r="I1552" s="280"/>
      <c r="J1552" s="280"/>
      <c r="K1552" s="147"/>
      <c r="L1552" s="147"/>
      <c r="M1552" s="147"/>
      <c r="N1552" s="147"/>
      <c r="O1552" s="147"/>
      <c r="P1552" s="147"/>
      <c r="Q1552" s="79"/>
      <c r="R1552" s="79"/>
      <c r="S1552" s="79"/>
      <c r="T1552" s="79"/>
      <c r="U1552" s="79"/>
      <c r="V1552" s="79"/>
      <c r="W1552" s="79"/>
    </row>
    <row r="1553" spans="1:23" x14ac:dyDescent="0.25">
      <c r="C1553" s="279" t="s">
        <v>297</v>
      </c>
      <c r="D1553" s="277"/>
      <c r="E1553" s="237"/>
      <c r="F1553" s="22"/>
      <c r="G1553" s="22"/>
      <c r="H1553" s="22"/>
      <c r="I1553" s="280"/>
      <c r="J1553" s="280"/>
      <c r="K1553" s="147"/>
      <c r="L1553" s="147"/>
      <c r="M1553" s="147"/>
      <c r="N1553" s="147"/>
      <c r="O1553" s="147"/>
      <c r="P1553" s="147"/>
      <c r="Q1553" s="79"/>
      <c r="R1553" s="79"/>
      <c r="S1553" s="79"/>
      <c r="T1553" s="79"/>
      <c r="U1553" s="79"/>
      <c r="V1553" s="79"/>
      <c r="W1553" s="79"/>
    </row>
    <row r="1554" spans="1:23" x14ac:dyDescent="0.25">
      <c r="A1554" s="254">
        <v>1</v>
      </c>
      <c r="B1554" s="254">
        <v>1</v>
      </c>
      <c r="C1554" s="8" t="s">
        <v>157</v>
      </c>
      <c r="D1554" s="8"/>
      <c r="E1554" s="1"/>
      <c r="F1554" s="29">
        <f t="shared" ref="F1554:G1554" si="881">F1555/8.5</f>
        <v>0</v>
      </c>
      <c r="G1554" s="29">
        <f t="shared" si="881"/>
        <v>0</v>
      </c>
      <c r="H1554" s="29" t="e">
        <f>G1554/F1554*100</f>
        <v>#DIV/0!</v>
      </c>
      <c r="I1554" s="280"/>
      <c r="J1554" s="280"/>
      <c r="K1554" s="120"/>
      <c r="L1554" s="120"/>
      <c r="M1554" s="120"/>
      <c r="N1554" s="120"/>
      <c r="O1554" s="120"/>
      <c r="P1554" s="120"/>
      <c r="Q1554" s="79"/>
      <c r="R1554" s="79"/>
      <c r="S1554" s="79"/>
      <c r="T1554" s="79"/>
      <c r="U1554" s="79"/>
      <c r="V1554" s="79"/>
      <c r="W1554" s="79"/>
    </row>
    <row r="1555" spans="1:23" x14ac:dyDescent="0.25">
      <c r="A1555" s="254">
        <v>1</v>
      </c>
      <c r="B1555" s="254">
        <v>1</v>
      </c>
      <c r="C1555" s="279" t="s">
        <v>297</v>
      </c>
      <c r="D1555" s="279"/>
      <c r="E1555" s="1"/>
      <c r="F1555" s="29">
        <f>ROUND(E1555/12*$C$4,0)</f>
        <v>0</v>
      </c>
      <c r="G1555" s="146"/>
      <c r="H1555" s="29" t="e">
        <f>G1555/F1555*100</f>
        <v>#DIV/0!</v>
      </c>
      <c r="I1555" s="146"/>
      <c r="J1555" s="146"/>
      <c r="K1555" s="146"/>
      <c r="L1555" s="146"/>
      <c r="M1555" s="146"/>
      <c r="N1555" s="146"/>
      <c r="O1555" s="146"/>
      <c r="P1555" s="146"/>
      <c r="Q1555" s="79"/>
      <c r="R1555" s="79"/>
      <c r="S1555" s="79"/>
      <c r="T1555" s="79"/>
      <c r="U1555" s="79"/>
      <c r="V1555" s="79"/>
      <c r="W1555" s="79"/>
    </row>
    <row r="1556" spans="1:23" ht="30" x14ac:dyDescent="0.25">
      <c r="A1556" s="254">
        <v>1</v>
      </c>
      <c r="B1556" s="254">
        <v>1</v>
      </c>
      <c r="C1556" s="512" t="s">
        <v>158</v>
      </c>
      <c r="D1556" s="512"/>
      <c r="E1556" s="148"/>
      <c r="F1556" s="148"/>
      <c r="G1556" s="148"/>
      <c r="H1556" s="31"/>
      <c r="I1556" s="148"/>
      <c r="J1556" s="148"/>
      <c r="K1556" s="148"/>
      <c r="L1556" s="148"/>
      <c r="M1556" s="148"/>
      <c r="N1556" s="148"/>
      <c r="O1556" s="148"/>
      <c r="P1556" s="148"/>
      <c r="Q1556" s="221"/>
      <c r="R1556" s="221"/>
      <c r="S1556" s="221"/>
      <c r="T1556" s="221"/>
      <c r="U1556" s="221"/>
      <c r="V1556" s="221"/>
      <c r="W1556" s="221"/>
    </row>
    <row r="1557" spans="1:23" x14ac:dyDescent="0.25">
      <c r="A1557" s="254">
        <v>1</v>
      </c>
      <c r="B1557" s="254">
        <v>1</v>
      </c>
      <c r="C1557" s="948" t="s">
        <v>165</v>
      </c>
      <c r="D1557" s="948"/>
      <c r="E1557" s="191">
        <f t="shared" ref="E1557:F1557" si="882">E1555/3.9+E1552</f>
        <v>0</v>
      </c>
      <c r="F1557" s="191">
        <f t="shared" si="882"/>
        <v>0</v>
      </c>
      <c r="G1557" s="191">
        <f>G1555/3.9+G1552</f>
        <v>0</v>
      </c>
      <c r="H1557" s="191" t="e">
        <f t="shared" ref="H1557" si="883">H1554*3.2</f>
        <v>#DIV/0!</v>
      </c>
      <c r="I1557" s="245"/>
      <c r="J1557" s="245"/>
      <c r="K1557" s="245"/>
      <c r="L1557" s="245"/>
      <c r="M1557" s="245"/>
      <c r="N1557" s="245"/>
      <c r="O1557" s="245"/>
      <c r="P1557" s="245"/>
      <c r="Q1557" s="80"/>
      <c r="R1557" s="81">
        <f t="shared" ref="R1557" si="884">Q1557/12*$C$4</f>
        <v>0</v>
      </c>
      <c r="S1557" s="80">
        <f>W1557-V1557</f>
        <v>0</v>
      </c>
      <c r="T1557" s="80"/>
      <c r="U1557" s="80">
        <f>S1557-R1557</f>
        <v>0</v>
      </c>
      <c r="V1557" s="80"/>
      <c r="W1557" s="80"/>
    </row>
    <row r="1558" spans="1:23" ht="15.75" thickBot="1" x14ac:dyDescent="0.3">
      <c r="A1558" s="254">
        <v>1</v>
      </c>
      <c r="B1558" s="254">
        <v>1</v>
      </c>
      <c r="C1558" s="948" t="s">
        <v>166</v>
      </c>
      <c r="D1558" s="948"/>
      <c r="E1558" s="191">
        <f>E1557</f>
        <v>0</v>
      </c>
      <c r="F1558" s="191">
        <f t="shared" ref="F1558:G1558" si="885">F1557</f>
        <v>0</v>
      </c>
      <c r="G1558" s="191">
        <f t="shared" si="885"/>
        <v>0</v>
      </c>
      <c r="H1558" s="191" t="e">
        <f>G1558/F1558*100</f>
        <v>#DIV/0!</v>
      </c>
      <c r="I1558" s="245"/>
      <c r="J1558" s="245"/>
      <c r="K1558" s="245"/>
      <c r="L1558" s="245"/>
      <c r="M1558" s="245"/>
      <c r="N1558" s="245"/>
      <c r="O1558" s="245"/>
      <c r="P1558" s="245"/>
      <c r="Q1558" s="80">
        <f t="shared" ref="Q1558" si="886">Q1557</f>
        <v>0</v>
      </c>
      <c r="R1558" s="81">
        <f t="shared" ref="R1558:R1559" si="887">R1557</f>
        <v>0</v>
      </c>
      <c r="S1558" s="80">
        <f t="shared" ref="S1558:V1558" si="888">S1557</f>
        <v>0</v>
      </c>
      <c r="T1558" s="80">
        <f t="shared" si="888"/>
        <v>0</v>
      </c>
      <c r="U1558" s="80">
        <f t="shared" si="888"/>
        <v>0</v>
      </c>
      <c r="V1558" s="80">
        <f t="shared" si="888"/>
        <v>0</v>
      </c>
      <c r="W1558" s="80">
        <f>W1557</f>
        <v>0</v>
      </c>
    </row>
    <row r="1559" spans="1:23" ht="15.75" thickBot="1" x14ac:dyDescent="0.3">
      <c r="A1559" s="254">
        <v>1</v>
      </c>
      <c r="B1559" s="254">
        <v>1</v>
      </c>
      <c r="C1559" s="677" t="s">
        <v>17</v>
      </c>
      <c r="D1559" s="677"/>
      <c r="E1559" s="192"/>
      <c r="F1559" s="192"/>
      <c r="G1559" s="192"/>
      <c r="H1559" s="192"/>
      <c r="I1559" s="192"/>
      <c r="J1559" s="192"/>
      <c r="K1559" s="192"/>
      <c r="L1559" s="192"/>
      <c r="M1559" s="192"/>
      <c r="N1559" s="192"/>
      <c r="O1559" s="192"/>
      <c r="P1559" s="192"/>
      <c r="Q1559" s="83">
        <f t="shared" ref="Q1559" si="889">Q1558</f>
        <v>0</v>
      </c>
      <c r="R1559" s="83">
        <f t="shared" si="887"/>
        <v>0</v>
      </c>
      <c r="S1559" s="83">
        <f t="shared" ref="S1559:U1559" si="890">S1558</f>
        <v>0</v>
      </c>
      <c r="T1559" s="83"/>
      <c r="U1559" s="83">
        <f t="shared" si="890"/>
        <v>0</v>
      </c>
      <c r="V1559" s="83">
        <f>SUM(V1558)</f>
        <v>0</v>
      </c>
      <c r="W1559" s="83">
        <f>W1558</f>
        <v>0</v>
      </c>
    </row>
    <row r="1560" spans="1:23" x14ac:dyDescent="0.25">
      <c r="A1560" s="254">
        <v>1</v>
      </c>
      <c r="B1560" s="254">
        <v>1</v>
      </c>
      <c r="C1560" s="412"/>
      <c r="D1560" s="412"/>
      <c r="E1560" s="193"/>
      <c r="F1560" s="193"/>
      <c r="G1560" s="193"/>
      <c r="H1560" s="193"/>
      <c r="I1560" s="11"/>
      <c r="J1560" s="11"/>
      <c r="K1560" s="11"/>
      <c r="L1560" s="11"/>
      <c r="M1560" s="11"/>
      <c r="N1560" s="11"/>
      <c r="O1560" s="11"/>
      <c r="P1560" s="11"/>
      <c r="Q1560" s="82"/>
      <c r="R1560" s="82"/>
      <c r="S1560" s="82"/>
      <c r="T1560" s="82"/>
      <c r="U1560" s="82"/>
      <c r="V1560" s="82"/>
      <c r="W1560" s="82"/>
    </row>
    <row r="1561" spans="1:23" ht="31.5" x14ac:dyDescent="0.25">
      <c r="A1561" s="254">
        <v>1</v>
      </c>
      <c r="B1561" s="254">
        <v>1</v>
      </c>
      <c r="C1561" s="1608" t="s">
        <v>401</v>
      </c>
      <c r="D1561" s="1153"/>
      <c r="E1561" s="146"/>
      <c r="F1561" s="146"/>
      <c r="G1561" s="146"/>
      <c r="H1561" s="146"/>
      <c r="I1561" s="146"/>
      <c r="J1561" s="146"/>
      <c r="K1561" s="146"/>
      <c r="L1561" s="146"/>
      <c r="M1561" s="146"/>
      <c r="N1561" s="146"/>
      <c r="O1561" s="146"/>
      <c r="P1561" s="146"/>
      <c r="Q1561" s="79"/>
      <c r="R1561" s="79"/>
      <c r="S1561" s="79"/>
      <c r="T1561" s="79"/>
      <c r="U1561" s="79"/>
      <c r="V1561" s="79"/>
      <c r="W1561" s="79"/>
    </row>
    <row r="1562" spans="1:23" x14ac:dyDescent="0.25">
      <c r="A1562" s="254">
        <v>1</v>
      </c>
      <c r="B1562" s="254">
        <v>1</v>
      </c>
      <c r="C1562" s="1589" t="s">
        <v>14</v>
      </c>
      <c r="D1562" s="383"/>
      <c r="E1562" s="146"/>
      <c r="F1562" s="146"/>
      <c r="G1562" s="146"/>
      <c r="H1562" s="146"/>
      <c r="I1562" s="146"/>
      <c r="J1562" s="146"/>
      <c r="K1562" s="146"/>
      <c r="L1562" s="146"/>
      <c r="M1562" s="146"/>
      <c r="N1562" s="146"/>
      <c r="O1562" s="146"/>
      <c r="P1562" s="146"/>
      <c r="Q1562" s="79"/>
      <c r="R1562" s="79"/>
      <c r="S1562" s="79"/>
      <c r="T1562" s="79"/>
      <c r="U1562" s="79"/>
      <c r="V1562" s="79"/>
      <c r="W1562" s="79"/>
    </row>
    <row r="1563" spans="1:23" x14ac:dyDescent="0.25">
      <c r="B1563" s="254">
        <v>1</v>
      </c>
      <c r="C1563" s="15" t="s">
        <v>160</v>
      </c>
      <c r="D1563" s="279"/>
      <c r="E1563" s="146"/>
      <c r="F1563" s="146"/>
      <c r="G1563" s="146"/>
      <c r="H1563" s="146"/>
      <c r="I1563" s="146"/>
      <c r="J1563" s="146"/>
      <c r="K1563" s="146"/>
      <c r="L1563" s="146"/>
      <c r="M1563" s="146"/>
      <c r="N1563" s="146"/>
      <c r="O1563" s="146"/>
      <c r="P1563" s="146"/>
      <c r="Q1563" s="79"/>
      <c r="R1563" s="79">
        <f t="shared" ref="R1563" si="891">Q1563/12*$C$4</f>
        <v>0</v>
      </c>
      <c r="S1563" s="79">
        <f>W1563-V1563</f>
        <v>0</v>
      </c>
      <c r="T1563" s="79"/>
      <c r="U1563" s="79">
        <f>S1563-R1563</f>
        <v>0</v>
      </c>
      <c r="V1563" s="79"/>
      <c r="W1563" s="79"/>
    </row>
    <row r="1564" spans="1:23" ht="30" x14ac:dyDescent="0.25">
      <c r="A1564" s="254">
        <v>1</v>
      </c>
      <c r="B1564" s="254">
        <v>1</v>
      </c>
      <c r="C1564" s="3" t="s">
        <v>381</v>
      </c>
      <c r="D1564" s="279"/>
      <c r="E1564" s="146"/>
      <c r="F1564" s="146">
        <f t="shared" ref="F1564:F1565" si="892">ROUND(E1564/12*$C$4,0)</f>
        <v>0</v>
      </c>
      <c r="G1564" s="146"/>
      <c r="H1564" s="146" t="e">
        <f>G1564/F1564*100</f>
        <v>#DIV/0!</v>
      </c>
      <c r="I1564" s="146"/>
      <c r="J1564" s="146"/>
      <c r="K1564" s="146"/>
      <c r="L1564" s="146"/>
      <c r="M1564" s="146"/>
      <c r="N1564" s="146"/>
      <c r="O1564" s="146"/>
      <c r="P1564" s="146"/>
      <c r="Q1564" s="79"/>
      <c r="R1564" s="79"/>
      <c r="S1564" s="79"/>
      <c r="T1564" s="79"/>
      <c r="U1564" s="79"/>
      <c r="V1564" s="79"/>
      <c r="W1564" s="79"/>
    </row>
    <row r="1565" spans="1:23" ht="45" x14ac:dyDescent="0.25">
      <c r="A1565" s="254">
        <v>1</v>
      </c>
      <c r="B1565" s="254">
        <v>1</v>
      </c>
      <c r="C1565" s="1609" t="s">
        <v>198</v>
      </c>
      <c r="D1565" s="279"/>
      <c r="E1565" s="146"/>
      <c r="F1565" s="29">
        <f t="shared" si="892"/>
        <v>0</v>
      </c>
      <c r="G1565" s="146"/>
      <c r="H1565" s="29" t="e">
        <f>G1565/F1565*100</f>
        <v>#DIV/0!</v>
      </c>
      <c r="I1565" s="146"/>
      <c r="J1565" s="146"/>
      <c r="K1565" s="146"/>
      <c r="L1565" s="146"/>
      <c r="M1565" s="146"/>
      <c r="N1565" s="146"/>
      <c r="O1565" s="146"/>
      <c r="P1565" s="146"/>
      <c r="Q1565" s="79"/>
      <c r="R1565" s="79"/>
      <c r="S1565" s="79"/>
      <c r="T1565" s="79"/>
      <c r="U1565" s="79"/>
      <c r="V1565" s="79"/>
      <c r="W1565" s="79"/>
    </row>
    <row r="1566" spans="1:23" x14ac:dyDescent="0.25">
      <c r="B1566" s="254">
        <v>1</v>
      </c>
      <c r="C1566" s="14" t="s">
        <v>31</v>
      </c>
      <c r="D1566" s="1111"/>
      <c r="E1566" s="142"/>
      <c r="F1566" s="185"/>
      <c r="G1566" s="146"/>
      <c r="H1566" s="185"/>
      <c r="I1566" s="142"/>
      <c r="J1566" s="142"/>
      <c r="K1566" s="142"/>
      <c r="L1566" s="142"/>
      <c r="M1566" s="142"/>
      <c r="N1566" s="142"/>
      <c r="O1566" s="142"/>
      <c r="P1566" s="142"/>
      <c r="Q1566" s="118"/>
      <c r="R1566" s="79"/>
      <c r="S1566" s="118"/>
      <c r="T1566" s="79"/>
      <c r="U1566" s="79"/>
      <c r="V1566" s="79"/>
      <c r="W1566" s="79"/>
    </row>
    <row r="1567" spans="1:23" x14ac:dyDescent="0.25">
      <c r="B1567" s="254">
        <v>1</v>
      </c>
      <c r="C1567" s="10" t="s">
        <v>16</v>
      </c>
      <c r="D1567" s="279"/>
      <c r="E1567" s="146"/>
      <c r="F1567" s="29"/>
      <c r="G1567" s="142"/>
      <c r="H1567" s="31"/>
      <c r="I1567" s="148"/>
      <c r="J1567" s="146"/>
      <c r="K1567" s="146"/>
      <c r="L1567" s="148"/>
      <c r="M1567" s="148"/>
      <c r="N1567" s="146"/>
      <c r="O1567" s="148"/>
      <c r="P1567" s="146"/>
      <c r="Q1567" s="79"/>
      <c r="R1567" s="118"/>
      <c r="S1567" s="221"/>
      <c r="T1567" s="118"/>
      <c r="U1567" s="118"/>
      <c r="V1567" s="118"/>
      <c r="W1567" s="118"/>
    </row>
    <row r="1568" spans="1:23" x14ac:dyDescent="0.25">
      <c r="B1568" s="254">
        <v>1</v>
      </c>
      <c r="C1568" s="18" t="s">
        <v>6</v>
      </c>
      <c r="D1568" s="279">
        <v>240</v>
      </c>
      <c r="E1568" s="146"/>
      <c r="F1568" s="29">
        <f t="shared" ref="F1568" si="893">ROUND(E1568/12*$C$4,0)</f>
        <v>0</v>
      </c>
      <c r="G1568" s="146"/>
      <c r="H1568" s="29" t="e">
        <f>G1568/F1568*100</f>
        <v>#DIV/0!</v>
      </c>
      <c r="I1568" s="278">
        <v>3</v>
      </c>
      <c r="J1568" s="32" t="e">
        <f>M1568/G1568</f>
        <v>#DIV/0!</v>
      </c>
      <c r="K1568" s="146">
        <f>ROUND(E1568*I1568,0)</f>
        <v>0</v>
      </c>
      <c r="L1568" s="148">
        <f t="shared" ref="L1568" si="894">ROUND(K1568/12*$C$4,0)</f>
        <v>0</v>
      </c>
      <c r="M1568" s="148"/>
      <c r="N1568" s="146" t="e">
        <f>M1568/L1568*100</f>
        <v>#DIV/0!</v>
      </c>
      <c r="O1568" s="146">
        <f>K1568/D1568</f>
        <v>0</v>
      </c>
      <c r="P1568" s="142" t="e">
        <f>M1568/$C$4*12/O1568</f>
        <v>#DIV/0!</v>
      </c>
      <c r="Q1568" s="118"/>
      <c r="R1568" s="79"/>
      <c r="S1568" s="79"/>
      <c r="T1568" s="221"/>
      <c r="U1568" s="221"/>
      <c r="V1568" s="221"/>
      <c r="W1568" s="221"/>
    </row>
    <row r="1569" spans="1:23" x14ac:dyDescent="0.25">
      <c r="B1569" s="254">
        <v>1</v>
      </c>
      <c r="C1569" s="19" t="s">
        <v>240</v>
      </c>
      <c r="D1569" s="279"/>
      <c r="E1569" s="166">
        <f>SUM(E1568)</f>
        <v>0</v>
      </c>
      <c r="F1569" s="184">
        <f t="shared" ref="F1569:G1569" si="895">SUM(F1568)</f>
        <v>0</v>
      </c>
      <c r="G1569" s="147">
        <f t="shared" si="895"/>
        <v>0</v>
      </c>
      <c r="H1569" s="182" t="e">
        <f>G1569/F1569*100</f>
        <v>#DIV/0!</v>
      </c>
      <c r="I1569" s="147">
        <v>8</v>
      </c>
      <c r="J1569" s="166" t="e">
        <f>M1569/G1569</f>
        <v>#DIV/0!</v>
      </c>
      <c r="K1569" s="166">
        <f>SUM(K1568)</f>
        <v>0</v>
      </c>
      <c r="L1569" s="182">
        <f t="shared" ref="L1569" si="896">SUM(L1568)</f>
        <v>0</v>
      </c>
      <c r="M1569" s="147">
        <f t="shared" ref="M1569" si="897">SUM(M1568)</f>
        <v>0</v>
      </c>
      <c r="N1569" s="166" t="e">
        <f t="shared" ref="N1569" si="898">SUM(N1568)</f>
        <v>#DIV/0!</v>
      </c>
      <c r="O1569" s="166">
        <f t="shared" ref="O1569" si="899">SUM(O1568)</f>
        <v>0</v>
      </c>
      <c r="P1569" s="149" t="e">
        <f t="shared" ref="P1569" si="900">SUM(P1568)</f>
        <v>#DIV/0!</v>
      </c>
      <c r="Q1569" s="221"/>
      <c r="R1569" s="79"/>
      <c r="S1569" s="79"/>
      <c r="T1569" s="221"/>
      <c r="U1569" s="221"/>
      <c r="V1569" s="79"/>
      <c r="W1569" s="221"/>
    </row>
    <row r="1570" spans="1:23" ht="29.25" x14ac:dyDescent="0.25">
      <c r="B1570" s="254">
        <v>1</v>
      </c>
      <c r="C1570" s="20" t="s">
        <v>173</v>
      </c>
      <c r="D1570" s="1111"/>
      <c r="E1570" s="238">
        <f>E1569</f>
        <v>0</v>
      </c>
      <c r="F1570" s="1024">
        <f t="shared" ref="F1570:P1570" si="901">F1569</f>
        <v>0</v>
      </c>
      <c r="G1570" s="238">
        <f t="shared" si="901"/>
        <v>0</v>
      </c>
      <c r="H1570" s="1024" t="e">
        <f t="shared" si="901"/>
        <v>#DIV/0!</v>
      </c>
      <c r="I1570" s="238">
        <f t="shared" si="901"/>
        <v>8</v>
      </c>
      <c r="J1570" s="238" t="e">
        <f t="shared" si="901"/>
        <v>#DIV/0!</v>
      </c>
      <c r="K1570" s="238">
        <f t="shared" si="901"/>
        <v>0</v>
      </c>
      <c r="L1570" s="238">
        <f t="shared" si="901"/>
        <v>0</v>
      </c>
      <c r="M1570" s="238">
        <f t="shared" si="901"/>
        <v>0</v>
      </c>
      <c r="N1570" s="238" t="e">
        <f t="shared" si="901"/>
        <v>#DIV/0!</v>
      </c>
      <c r="O1570" s="238">
        <f t="shared" si="901"/>
        <v>0</v>
      </c>
      <c r="P1570" s="238" t="e">
        <f t="shared" si="901"/>
        <v>#DIV/0!</v>
      </c>
      <c r="Q1570" s="960"/>
      <c r="R1570" s="118">
        <f t="shared" ref="R1570" si="902">Q1570/12*$C$4</f>
        <v>0</v>
      </c>
      <c r="S1570" s="118">
        <f>W1570-V1570</f>
        <v>0</v>
      </c>
      <c r="T1570" s="960"/>
      <c r="U1570" s="960">
        <f>S1570-R1570</f>
        <v>0</v>
      </c>
      <c r="V1570" s="118"/>
      <c r="W1570" s="118"/>
    </row>
    <row r="1571" spans="1:23" x14ac:dyDescent="0.25">
      <c r="A1571" s="254">
        <v>1</v>
      </c>
      <c r="B1571" s="254">
        <v>1</v>
      </c>
      <c r="C1571" s="948" t="s">
        <v>165</v>
      </c>
      <c r="D1571" s="1157"/>
      <c r="E1571" s="191"/>
      <c r="F1571" s="191"/>
      <c r="G1571" s="191"/>
      <c r="H1571" s="191"/>
      <c r="I1571" s="245"/>
      <c r="J1571" s="245"/>
      <c r="K1571" s="245"/>
      <c r="L1571" s="245"/>
      <c r="M1571" s="245"/>
      <c r="N1571" s="245"/>
      <c r="O1571" s="245"/>
      <c r="P1571" s="245"/>
      <c r="Q1571" s="80"/>
      <c r="R1571" s="81">
        <f>Q1571</f>
        <v>0</v>
      </c>
      <c r="S1571" s="80">
        <f>W1571-V1571</f>
        <v>0</v>
      </c>
      <c r="T1571" s="80"/>
      <c r="U1571" s="80">
        <f>S1571-R1571</f>
        <v>0</v>
      </c>
      <c r="V1571" s="80">
        <f>V1563</f>
        <v>0</v>
      </c>
      <c r="W1571" s="80">
        <f>W1563</f>
        <v>0</v>
      </c>
    </row>
    <row r="1572" spans="1:23" ht="30" thickBot="1" x14ac:dyDescent="0.3">
      <c r="A1572" s="254">
        <v>1</v>
      </c>
      <c r="B1572" s="254">
        <v>1</v>
      </c>
      <c r="C1572" s="1157" t="s">
        <v>166</v>
      </c>
      <c r="D1572" s="1157"/>
      <c r="E1572" s="191"/>
      <c r="F1572" s="191"/>
      <c r="G1572" s="191"/>
      <c r="H1572" s="191"/>
      <c r="I1572" s="245"/>
      <c r="J1572" s="245"/>
      <c r="K1572" s="245"/>
      <c r="L1572" s="245"/>
      <c r="M1572" s="245"/>
      <c r="N1572" s="245"/>
      <c r="O1572" s="245"/>
      <c r="P1572" s="245"/>
      <c r="Q1572" s="80">
        <f>Q1563</f>
        <v>0</v>
      </c>
      <c r="R1572" s="81">
        <f t="shared" ref="R1572" si="903">Q1572/12*$C$4</f>
        <v>0</v>
      </c>
      <c r="S1572" s="80">
        <f>W1572-V1572</f>
        <v>0</v>
      </c>
      <c r="T1572" s="80"/>
      <c r="U1572" s="80">
        <f>S1572-R1572</f>
        <v>0</v>
      </c>
      <c r="V1572" s="80">
        <f>V1571</f>
        <v>0</v>
      </c>
      <c r="W1572" s="80">
        <f>W1571</f>
        <v>0</v>
      </c>
    </row>
    <row r="1573" spans="1:23" ht="15.75" thickBot="1" x14ac:dyDescent="0.3">
      <c r="A1573" s="254">
        <v>1</v>
      </c>
      <c r="B1573" s="254">
        <v>1</v>
      </c>
      <c r="C1573" s="677" t="s">
        <v>17</v>
      </c>
      <c r="D1573" s="677"/>
      <c r="E1573" s="192"/>
      <c r="F1573" s="192"/>
      <c r="G1573" s="192"/>
      <c r="H1573" s="192"/>
      <c r="I1573" s="192"/>
      <c r="J1573" s="192"/>
      <c r="K1573" s="192"/>
      <c r="L1573" s="192"/>
      <c r="M1573" s="192"/>
      <c r="N1573" s="192"/>
      <c r="O1573" s="192"/>
      <c r="P1573" s="192"/>
      <c r="Q1573" s="83">
        <f>Q1572+Q1570</f>
        <v>0</v>
      </c>
      <c r="R1573" s="83">
        <f t="shared" ref="R1573:W1573" si="904">R1572+R1570</f>
        <v>0</v>
      </c>
      <c r="S1573" s="83">
        <f t="shared" si="904"/>
        <v>0</v>
      </c>
      <c r="T1573" s="83">
        <f t="shared" si="904"/>
        <v>0</v>
      </c>
      <c r="U1573" s="83">
        <f t="shared" si="904"/>
        <v>0</v>
      </c>
      <c r="V1573" s="83">
        <f t="shared" si="904"/>
        <v>0</v>
      </c>
      <c r="W1573" s="83">
        <f t="shared" si="904"/>
        <v>0</v>
      </c>
    </row>
    <row r="1574" spans="1:23" x14ac:dyDescent="0.25">
      <c r="A1574" s="254">
        <v>1</v>
      </c>
      <c r="B1574" s="254">
        <v>1</v>
      </c>
      <c r="C1574" s="412"/>
      <c r="D1574" s="412"/>
      <c r="E1574" s="193"/>
      <c r="F1574" s="193"/>
      <c r="G1574" s="193"/>
      <c r="H1574" s="193"/>
      <c r="I1574" s="11"/>
      <c r="J1574" s="11"/>
      <c r="K1574" s="11"/>
      <c r="L1574" s="11"/>
      <c r="M1574" s="11"/>
      <c r="N1574" s="11"/>
      <c r="O1574" s="11"/>
      <c r="P1574" s="11"/>
      <c r="Q1574" s="82"/>
      <c r="R1574" s="82"/>
      <c r="S1574" s="82"/>
      <c r="T1574" s="82"/>
      <c r="U1574" s="82"/>
      <c r="V1574" s="82"/>
      <c r="W1574" s="82"/>
    </row>
    <row r="1575" spans="1:23" ht="31.5" x14ac:dyDescent="0.25">
      <c r="A1575" s="254">
        <v>1</v>
      </c>
      <c r="B1575" s="254">
        <v>1</v>
      </c>
      <c r="C1575" s="1608" t="s">
        <v>402</v>
      </c>
      <c r="D1575" s="1153"/>
      <c r="E1575" s="146"/>
      <c r="F1575" s="146"/>
      <c r="G1575" s="146"/>
      <c r="H1575" s="146"/>
      <c r="I1575" s="146"/>
      <c r="J1575" s="146"/>
      <c r="K1575" s="146"/>
      <c r="L1575" s="146"/>
      <c r="M1575" s="146"/>
      <c r="N1575" s="146"/>
      <c r="O1575" s="146"/>
      <c r="P1575" s="146"/>
      <c r="Q1575" s="79"/>
      <c r="R1575" s="79"/>
      <c r="S1575" s="79"/>
      <c r="T1575" s="79"/>
      <c r="U1575" s="79"/>
      <c r="V1575" s="79"/>
      <c r="W1575" s="79"/>
    </row>
    <row r="1576" spans="1:23" x14ac:dyDescent="0.25">
      <c r="B1576" s="254">
        <v>1</v>
      </c>
      <c r="C1576" s="383" t="s">
        <v>306</v>
      </c>
      <c r="D1576" s="383"/>
      <c r="E1576" s="146"/>
      <c r="F1576" s="146"/>
      <c r="G1576" s="146"/>
      <c r="H1576" s="146"/>
      <c r="I1576" s="146"/>
      <c r="J1576" s="146"/>
      <c r="K1576" s="146"/>
      <c r="L1576" s="146"/>
      <c r="M1576" s="146"/>
      <c r="N1576" s="146"/>
      <c r="O1576" s="146"/>
      <c r="P1576" s="146"/>
      <c r="Q1576" s="79"/>
      <c r="R1576" s="79"/>
      <c r="S1576" s="79"/>
      <c r="T1576" s="79"/>
      <c r="U1576" s="79"/>
      <c r="V1576" s="79"/>
      <c r="W1576" s="79"/>
    </row>
    <row r="1577" spans="1:23" x14ac:dyDescent="0.25">
      <c r="A1577" s="254">
        <v>1</v>
      </c>
      <c r="B1577" s="254">
        <v>1</v>
      </c>
      <c r="C1577" s="15" t="s">
        <v>160</v>
      </c>
      <c r="D1577" s="279"/>
      <c r="E1577" s="146"/>
      <c r="F1577" s="146"/>
      <c r="G1577" s="146"/>
      <c r="H1577" s="146"/>
      <c r="I1577" s="146"/>
      <c r="J1577" s="146"/>
      <c r="K1577" s="146"/>
      <c r="L1577" s="146"/>
      <c r="M1577" s="146"/>
      <c r="N1577" s="146"/>
      <c r="O1577" s="146"/>
      <c r="P1577" s="146"/>
      <c r="Q1577" s="79"/>
      <c r="R1577" s="79">
        <f t="shared" ref="R1577" si="905">Q1577/12*$C$4</f>
        <v>0</v>
      </c>
      <c r="S1577" s="79">
        <f>W1577-V1577</f>
        <v>1.20601</v>
      </c>
      <c r="T1577" s="79"/>
      <c r="U1577" s="79">
        <f>S1577-R1577</f>
        <v>1.20601</v>
      </c>
      <c r="V1577" s="79">
        <f>V1583</f>
        <v>0</v>
      </c>
      <c r="W1577" s="79">
        <f>W1583</f>
        <v>1.20601</v>
      </c>
    </row>
    <row r="1578" spans="1:23" ht="30" x14ac:dyDescent="0.25">
      <c r="B1578" s="254">
        <v>1</v>
      </c>
      <c r="C1578" s="8" t="s">
        <v>138</v>
      </c>
      <c r="D1578" s="279"/>
      <c r="E1578" s="146"/>
      <c r="F1578" s="146">
        <f t="shared" ref="F1578:F1582" si="906">ROUND(E1578/12*$C$4,0)</f>
        <v>0</v>
      </c>
      <c r="G1578" s="146">
        <v>0</v>
      </c>
      <c r="H1578" s="146" t="e">
        <f>G1578/F1578*100</f>
        <v>#DIV/0!</v>
      </c>
      <c r="I1578" s="146"/>
      <c r="J1578" s="146"/>
      <c r="K1578" s="146"/>
      <c r="L1578" s="146"/>
      <c r="M1578" s="146"/>
      <c r="N1578" s="146"/>
      <c r="O1578" s="146"/>
      <c r="P1578" s="146"/>
      <c r="Q1578" s="79"/>
      <c r="R1578" s="79"/>
      <c r="S1578" s="79"/>
      <c r="T1578" s="79"/>
      <c r="U1578" s="79"/>
      <c r="V1578" s="79"/>
      <c r="W1578" s="79"/>
    </row>
    <row r="1579" spans="1:23" x14ac:dyDescent="0.25">
      <c r="A1579" s="254">
        <v>1</v>
      </c>
      <c r="B1579" s="254">
        <v>1</v>
      </c>
      <c r="C1579" s="8" t="s">
        <v>74</v>
      </c>
      <c r="D1579" s="279"/>
      <c r="E1579" s="146"/>
      <c r="F1579" s="29">
        <f t="shared" si="906"/>
        <v>0</v>
      </c>
      <c r="G1579" s="146">
        <v>0</v>
      </c>
      <c r="H1579" s="29" t="e">
        <f>G1579/F1579*100</f>
        <v>#DIV/0!</v>
      </c>
      <c r="I1579" s="146"/>
      <c r="J1579" s="146"/>
      <c r="K1579" s="146"/>
      <c r="L1579" s="146"/>
      <c r="M1579" s="146"/>
      <c r="N1579" s="146"/>
      <c r="O1579" s="146"/>
      <c r="P1579" s="146"/>
      <c r="Q1579" s="79"/>
      <c r="R1579" s="79"/>
      <c r="S1579" s="79"/>
      <c r="T1579" s="79"/>
      <c r="U1579" s="79"/>
      <c r="V1579" s="79"/>
      <c r="W1579" s="79"/>
    </row>
    <row r="1580" spans="1:23" x14ac:dyDescent="0.25">
      <c r="B1580" s="254">
        <v>1</v>
      </c>
      <c r="C1580" s="8" t="s">
        <v>135</v>
      </c>
      <c r="D1580" s="279"/>
      <c r="E1580" s="146"/>
      <c r="F1580" s="29">
        <f t="shared" si="906"/>
        <v>0</v>
      </c>
      <c r="G1580" s="146">
        <v>4</v>
      </c>
      <c r="H1580" s="29" t="e">
        <f>G1580/F1580*100</f>
        <v>#DIV/0!</v>
      </c>
      <c r="I1580" s="146"/>
      <c r="J1580" s="146"/>
      <c r="K1580" s="146"/>
      <c r="L1580" s="146"/>
      <c r="M1580" s="146"/>
      <c r="N1580" s="146"/>
      <c r="O1580" s="146"/>
      <c r="P1580" s="146"/>
      <c r="Q1580" s="79"/>
      <c r="R1580" s="79"/>
      <c r="S1580" s="79"/>
      <c r="T1580" s="79"/>
      <c r="U1580" s="79"/>
      <c r="V1580" s="79"/>
      <c r="W1580" s="79"/>
    </row>
    <row r="1581" spans="1:23" ht="30" x14ac:dyDescent="0.25">
      <c r="A1581" s="254">
        <v>1</v>
      </c>
      <c r="B1581" s="254">
        <v>1</v>
      </c>
      <c r="C1581" s="3" t="s">
        <v>193</v>
      </c>
      <c r="D1581" s="512"/>
      <c r="E1581" s="148"/>
      <c r="F1581" s="29">
        <f t="shared" si="906"/>
        <v>0</v>
      </c>
      <c r="G1581" s="146">
        <v>0</v>
      </c>
      <c r="H1581" s="29" t="e">
        <f>G1581/F1581*100</f>
        <v>#DIV/0!</v>
      </c>
      <c r="I1581" s="148"/>
      <c r="J1581" s="148"/>
      <c r="K1581" s="148"/>
      <c r="L1581" s="148"/>
      <c r="M1581" s="148"/>
      <c r="N1581" s="148"/>
      <c r="O1581" s="148"/>
      <c r="P1581" s="148"/>
      <c r="Q1581" s="221"/>
      <c r="R1581" s="221"/>
      <c r="S1581" s="221"/>
      <c r="T1581" s="221"/>
      <c r="U1581" s="221"/>
      <c r="V1581" s="221"/>
      <c r="W1581" s="221"/>
    </row>
    <row r="1582" spans="1:23" x14ac:dyDescent="0.25">
      <c r="A1582" s="254">
        <v>1</v>
      </c>
      <c r="B1582" s="254">
        <v>1</v>
      </c>
      <c r="C1582" s="792" t="s">
        <v>140</v>
      </c>
      <c r="D1582" s="512"/>
      <c r="E1582" s="148"/>
      <c r="F1582" s="31">
        <f t="shared" si="906"/>
        <v>0</v>
      </c>
      <c r="G1582" s="146">
        <v>1</v>
      </c>
      <c r="H1582" s="31" t="e">
        <f>G1582/F1582*100</f>
        <v>#DIV/0!</v>
      </c>
      <c r="I1582" s="148"/>
      <c r="J1582" s="148"/>
      <c r="K1582" s="148"/>
      <c r="L1582" s="148"/>
      <c r="M1582" s="148"/>
      <c r="N1582" s="148"/>
      <c r="O1582" s="148"/>
      <c r="P1582" s="148"/>
      <c r="Q1582" s="221"/>
      <c r="R1582" s="221"/>
      <c r="S1582" s="221"/>
      <c r="T1582" s="221"/>
      <c r="U1582" s="221"/>
      <c r="V1582" s="221"/>
      <c r="W1582" s="221"/>
    </row>
    <row r="1583" spans="1:23" ht="30" thickBot="1" x14ac:dyDescent="0.3">
      <c r="A1583" s="254">
        <v>1</v>
      </c>
      <c r="B1583" s="254">
        <v>1</v>
      </c>
      <c r="C1583" s="1157" t="s">
        <v>166</v>
      </c>
      <c r="D1583" s="1157"/>
      <c r="E1583" s="191"/>
      <c r="F1583" s="191"/>
      <c r="G1583" s="191"/>
      <c r="H1583" s="191"/>
      <c r="I1583" s="245"/>
      <c r="J1583" s="245"/>
      <c r="K1583" s="245"/>
      <c r="L1583" s="245"/>
      <c r="M1583" s="245"/>
      <c r="N1583" s="245"/>
      <c r="O1583" s="245"/>
      <c r="P1583" s="245"/>
      <c r="Q1583" s="80">
        <f>Q1577</f>
        <v>0</v>
      </c>
      <c r="R1583" s="81">
        <f t="shared" ref="R1583" si="907">Q1583/12*$C$4</f>
        <v>0</v>
      </c>
      <c r="S1583" s="80">
        <f>W1583-V1583</f>
        <v>1.20601</v>
      </c>
      <c r="T1583" s="80"/>
      <c r="U1583" s="80">
        <f>S1583-R1583</f>
        <v>1.20601</v>
      </c>
      <c r="V1583" s="80">
        <v>0</v>
      </c>
      <c r="W1583" s="80">
        <v>1.20601</v>
      </c>
    </row>
    <row r="1584" spans="1:23" ht="15.75" thickBot="1" x14ac:dyDescent="0.3">
      <c r="A1584" s="254">
        <v>1</v>
      </c>
      <c r="B1584" s="254">
        <v>1</v>
      </c>
      <c r="C1584" s="677" t="s">
        <v>17</v>
      </c>
      <c r="D1584" s="677"/>
      <c r="E1584" s="192"/>
      <c r="F1584" s="192"/>
      <c r="G1584" s="192"/>
      <c r="H1584" s="192"/>
      <c r="I1584" s="192"/>
      <c r="J1584" s="192"/>
      <c r="K1584" s="192"/>
      <c r="L1584" s="192"/>
      <c r="M1584" s="192"/>
      <c r="N1584" s="192"/>
      <c r="O1584" s="192"/>
      <c r="P1584" s="192"/>
      <c r="Q1584" s="83">
        <f>Q1583</f>
        <v>0</v>
      </c>
      <c r="R1584" s="83">
        <f t="shared" ref="R1584:V1584" si="908">R1583</f>
        <v>0</v>
      </c>
      <c r="S1584" s="83">
        <f t="shared" si="908"/>
        <v>1.20601</v>
      </c>
      <c r="T1584" s="83">
        <f t="shared" si="908"/>
        <v>0</v>
      </c>
      <c r="U1584" s="83">
        <f t="shared" si="908"/>
        <v>1.20601</v>
      </c>
      <c r="V1584" s="83">
        <f t="shared" si="908"/>
        <v>0</v>
      </c>
      <c r="W1584" s="1523">
        <f>W1577</f>
        <v>1.20601</v>
      </c>
    </row>
    <row r="1585" spans="1:23" ht="15.75" x14ac:dyDescent="0.25">
      <c r="A1585" s="254">
        <v>1</v>
      </c>
      <c r="B1585" s="254">
        <v>1</v>
      </c>
      <c r="C1585" s="1608" t="s">
        <v>403</v>
      </c>
      <c r="D1585" s="1158"/>
      <c r="E1585" s="239"/>
      <c r="F1585" s="1158"/>
      <c r="G1585" s="1158"/>
      <c r="H1585" s="1158"/>
      <c r="I1585" s="1158"/>
      <c r="J1585" s="1158"/>
      <c r="K1585" s="1158"/>
      <c r="L1585" s="1158"/>
      <c r="M1585" s="1158"/>
      <c r="N1585" s="1158"/>
      <c r="O1585" s="1158"/>
      <c r="P1585" s="1158"/>
      <c r="Q1585" s="82"/>
      <c r="R1585" s="82"/>
      <c r="S1585" s="82"/>
      <c r="T1585" s="82"/>
      <c r="U1585" s="82"/>
      <c r="V1585" s="82"/>
      <c r="W1585" s="82"/>
    </row>
    <row r="1586" spans="1:23" x14ac:dyDescent="0.25">
      <c r="A1586" s="254">
        <v>1</v>
      </c>
      <c r="B1586" s="254">
        <v>1</v>
      </c>
      <c r="C1586" s="391" t="s">
        <v>14</v>
      </c>
      <c r="D1586" s="1133"/>
      <c r="E1586" s="240"/>
      <c r="F1586" s="1133"/>
      <c r="G1586" s="1133"/>
      <c r="H1586" s="1133"/>
      <c r="I1586" s="1133"/>
      <c r="J1586" s="1133"/>
      <c r="K1586" s="1133"/>
      <c r="L1586" s="1133"/>
      <c r="M1586" s="1133"/>
      <c r="N1586" s="1133"/>
      <c r="O1586" s="1133"/>
      <c r="P1586" s="1133"/>
      <c r="Q1586" s="79"/>
      <c r="R1586" s="79"/>
      <c r="S1586" s="79"/>
      <c r="T1586" s="79"/>
      <c r="U1586" s="79"/>
      <c r="V1586" s="79"/>
      <c r="W1586" s="79"/>
    </row>
    <row r="1587" spans="1:23" ht="30" x14ac:dyDescent="0.25">
      <c r="A1587" s="254">
        <v>1</v>
      </c>
      <c r="B1587" s="254">
        <v>1</v>
      </c>
      <c r="C1587" s="1610" t="s">
        <v>306</v>
      </c>
      <c r="D1587" s="1133"/>
      <c r="E1587" s="240"/>
      <c r="F1587" s="1133"/>
      <c r="G1587" s="1133"/>
      <c r="H1587" s="1133"/>
      <c r="I1587" s="1133"/>
      <c r="J1587" s="1133"/>
      <c r="K1587" s="1133"/>
      <c r="L1587" s="1133"/>
      <c r="M1587" s="1133"/>
      <c r="N1587" s="1133"/>
      <c r="O1587" s="1133"/>
      <c r="P1587" s="1133"/>
      <c r="Q1587" s="79"/>
      <c r="R1587" s="79"/>
      <c r="S1587" s="79"/>
      <c r="T1587" s="79"/>
      <c r="U1587" s="79"/>
      <c r="V1587" s="79"/>
      <c r="W1587" s="79"/>
    </row>
    <row r="1588" spans="1:23" x14ac:dyDescent="0.25">
      <c r="A1588" s="254">
        <v>1</v>
      </c>
      <c r="B1588" s="254">
        <v>1</v>
      </c>
      <c r="C1588" s="15" t="s">
        <v>160</v>
      </c>
      <c r="D1588" s="1133"/>
      <c r="E1588" s="240"/>
      <c r="F1588" s="1133"/>
      <c r="G1588" s="1133"/>
      <c r="H1588" s="1133"/>
      <c r="I1588" s="1133"/>
      <c r="J1588" s="1133"/>
      <c r="K1588" s="1133"/>
      <c r="L1588" s="1133"/>
      <c r="M1588" s="1133"/>
      <c r="N1588" s="1133"/>
      <c r="O1588" s="1133"/>
      <c r="P1588" s="1133"/>
      <c r="Q1588" s="79"/>
      <c r="R1588" s="79">
        <f t="shared" ref="R1588" si="909">Q1588/12*$C$4</f>
        <v>0</v>
      </c>
      <c r="S1588" s="79">
        <f>W1588-V1588</f>
        <v>0</v>
      </c>
      <c r="T1588" s="79"/>
      <c r="U1588" s="79">
        <f>S1588-R1588</f>
        <v>0</v>
      </c>
      <c r="V1588" s="79"/>
      <c r="W1588" s="79"/>
    </row>
    <row r="1589" spans="1:23" ht="30" x14ac:dyDescent="0.25">
      <c r="B1589" s="254">
        <v>1</v>
      </c>
      <c r="C1589" s="1611" t="s">
        <v>138</v>
      </c>
      <c r="D1589" s="1133"/>
      <c r="E1589" s="148"/>
      <c r="F1589" s="1133">
        <f t="shared" ref="F1589:F1596" si="910">ROUND(E1589/12*$C$4,0)</f>
        <v>0</v>
      </c>
      <c r="G1589" s="1135"/>
      <c r="H1589" s="1133"/>
      <c r="I1589" s="1133"/>
      <c r="J1589" s="1133"/>
      <c r="K1589" s="1133"/>
      <c r="L1589" s="1133"/>
      <c r="M1589" s="1133"/>
      <c r="N1589" s="1133"/>
      <c r="O1589" s="1133"/>
      <c r="P1589" s="1133"/>
      <c r="Q1589" s="79"/>
      <c r="R1589" s="79"/>
      <c r="S1589" s="79"/>
      <c r="T1589" s="79"/>
      <c r="U1589" s="79"/>
      <c r="V1589" s="79"/>
      <c r="W1589" s="79"/>
    </row>
    <row r="1590" spans="1:23" ht="30" x14ac:dyDescent="0.25">
      <c r="B1590" s="254">
        <v>1</v>
      </c>
      <c r="C1590" s="1611" t="s">
        <v>139</v>
      </c>
      <c r="D1590" s="1133"/>
      <c r="E1590" s="148"/>
      <c r="F1590" s="1133">
        <f t="shared" si="910"/>
        <v>0</v>
      </c>
      <c r="G1590" s="1135"/>
      <c r="H1590" s="1133"/>
      <c r="I1590" s="1133"/>
      <c r="J1590" s="1133"/>
      <c r="K1590" s="1133"/>
      <c r="L1590" s="1133"/>
      <c r="M1590" s="1133"/>
      <c r="N1590" s="1133"/>
      <c r="O1590" s="1133"/>
      <c r="P1590" s="1133"/>
      <c r="Q1590" s="79"/>
      <c r="R1590" s="79"/>
      <c r="S1590" s="79"/>
      <c r="T1590" s="79"/>
      <c r="U1590" s="79"/>
      <c r="V1590" s="79"/>
      <c r="W1590" s="79"/>
    </row>
    <row r="1591" spans="1:23" x14ac:dyDescent="0.25">
      <c r="A1591" s="254">
        <v>1</v>
      </c>
      <c r="B1591" s="254">
        <v>1</v>
      </c>
      <c r="C1591" s="1611" t="s">
        <v>74</v>
      </c>
      <c r="D1591" s="1133"/>
      <c r="E1591" s="148"/>
      <c r="F1591" s="29">
        <f t="shared" si="910"/>
        <v>0</v>
      </c>
      <c r="G1591" s="1135"/>
      <c r="H1591" s="146" t="e">
        <f>G1591/F1591*100</f>
        <v>#DIV/0!</v>
      </c>
      <c r="I1591" s="1133"/>
      <c r="J1591" s="1133"/>
      <c r="K1591" s="1133"/>
      <c r="L1591" s="1133"/>
      <c r="M1591" s="1133"/>
      <c r="N1591" s="1133"/>
      <c r="O1591" s="1133"/>
      <c r="P1591" s="1133"/>
      <c r="Q1591" s="79"/>
      <c r="R1591" s="79"/>
      <c r="S1591" s="79"/>
      <c r="T1591" s="79"/>
      <c r="U1591" s="79"/>
      <c r="V1591" s="79"/>
      <c r="W1591" s="79"/>
    </row>
    <row r="1592" spans="1:23" x14ac:dyDescent="0.25">
      <c r="B1592" s="254">
        <v>1</v>
      </c>
      <c r="C1592" s="1611" t="s">
        <v>135</v>
      </c>
      <c r="D1592" s="1133"/>
      <c r="E1592" s="148"/>
      <c r="F1592" s="29">
        <f t="shared" si="910"/>
        <v>0</v>
      </c>
      <c r="G1592" s="1135"/>
      <c r="H1592" s="146" t="e">
        <f>G1592/F1592*100</f>
        <v>#DIV/0!</v>
      </c>
      <c r="I1592" s="1133"/>
      <c r="J1592" s="1133"/>
      <c r="K1592" s="1133"/>
      <c r="L1592" s="1133"/>
      <c r="M1592" s="1133"/>
      <c r="N1592" s="1133"/>
      <c r="O1592" s="1133"/>
      <c r="P1592" s="1133"/>
      <c r="Q1592" s="79"/>
      <c r="R1592" s="79"/>
      <c r="S1592" s="79"/>
      <c r="T1592" s="79"/>
      <c r="U1592" s="79"/>
      <c r="V1592" s="79"/>
      <c r="W1592" s="79"/>
    </row>
    <row r="1593" spans="1:23" x14ac:dyDescent="0.25">
      <c r="A1593" s="254">
        <v>1</v>
      </c>
      <c r="B1593" s="254">
        <v>1</v>
      </c>
      <c r="C1593" s="1612" t="s">
        <v>134</v>
      </c>
      <c r="D1593" s="1159"/>
      <c r="E1593" s="148"/>
      <c r="F1593" s="185">
        <f t="shared" si="910"/>
        <v>0</v>
      </c>
      <c r="G1593" s="1135"/>
      <c r="H1593" s="142"/>
      <c r="I1593" s="1159"/>
      <c r="J1593" s="1159"/>
      <c r="K1593" s="1159"/>
      <c r="L1593" s="1159"/>
      <c r="M1593" s="1159"/>
      <c r="N1593" s="1159"/>
      <c r="O1593" s="1159"/>
      <c r="P1593" s="1159"/>
      <c r="Q1593" s="118"/>
      <c r="R1593" s="118"/>
      <c r="S1593" s="118"/>
      <c r="T1593" s="118"/>
      <c r="U1593" s="118"/>
      <c r="V1593" s="118"/>
      <c r="W1593" s="118"/>
    </row>
    <row r="1594" spans="1:23" ht="30" x14ac:dyDescent="0.25">
      <c r="A1594" s="254">
        <v>1</v>
      </c>
      <c r="B1594" s="254">
        <v>1</v>
      </c>
      <c r="C1594" s="1611" t="s">
        <v>193</v>
      </c>
      <c r="D1594" s="1133"/>
      <c r="E1594" s="148"/>
      <c r="F1594" s="29">
        <f t="shared" si="910"/>
        <v>0</v>
      </c>
      <c r="G1594" s="1135"/>
      <c r="H1594" s="146" t="e">
        <f>G1594/F1594*100</f>
        <v>#DIV/0!</v>
      </c>
      <c r="I1594" s="1133"/>
      <c r="J1594" s="1133"/>
      <c r="K1594" s="1133"/>
      <c r="L1594" s="1133"/>
      <c r="M1594" s="1133"/>
      <c r="N1594" s="1133"/>
      <c r="O1594" s="1133"/>
      <c r="P1594" s="1133"/>
      <c r="Q1594" s="79"/>
      <c r="R1594" s="79"/>
      <c r="S1594" s="79"/>
      <c r="T1594" s="79"/>
      <c r="U1594" s="79"/>
      <c r="V1594" s="79"/>
      <c r="W1594" s="79"/>
    </row>
    <row r="1595" spans="1:23" x14ac:dyDescent="0.25">
      <c r="A1595" s="254">
        <v>1</v>
      </c>
      <c r="B1595" s="254">
        <v>1</v>
      </c>
      <c r="C1595" s="1611" t="s">
        <v>34</v>
      </c>
      <c r="D1595" s="1133"/>
      <c r="E1595" s="148"/>
      <c r="F1595" s="29">
        <f t="shared" si="910"/>
        <v>0</v>
      </c>
      <c r="G1595" s="1135"/>
      <c r="H1595" s="146" t="e">
        <f>G1595/F1595*100</f>
        <v>#DIV/0!</v>
      </c>
      <c r="I1595" s="1133"/>
      <c r="J1595" s="1133"/>
      <c r="K1595" s="1133"/>
      <c r="L1595" s="1133"/>
      <c r="M1595" s="1133"/>
      <c r="N1595" s="1133"/>
      <c r="O1595" s="1133"/>
      <c r="P1595" s="1133"/>
      <c r="Q1595" s="79"/>
      <c r="R1595" s="79"/>
      <c r="S1595" s="79"/>
      <c r="T1595" s="79"/>
      <c r="U1595" s="79"/>
      <c r="V1595" s="79"/>
      <c r="W1595" s="79"/>
    </row>
    <row r="1596" spans="1:23" x14ac:dyDescent="0.25">
      <c r="A1596" s="254">
        <v>1</v>
      </c>
      <c r="B1596" s="254">
        <v>1</v>
      </c>
      <c r="C1596" s="1611" t="s">
        <v>140</v>
      </c>
      <c r="D1596" s="1133"/>
      <c r="E1596" s="148"/>
      <c r="F1596" s="29">
        <f t="shared" si="910"/>
        <v>0</v>
      </c>
      <c r="G1596" s="1135"/>
      <c r="H1596" s="146" t="e">
        <f>G1596/F1596*100</f>
        <v>#DIV/0!</v>
      </c>
      <c r="I1596" s="1133"/>
      <c r="J1596" s="1133"/>
      <c r="K1596" s="1133"/>
      <c r="L1596" s="1133"/>
      <c r="M1596" s="1133"/>
      <c r="N1596" s="1133"/>
      <c r="O1596" s="1133"/>
      <c r="P1596" s="1133"/>
      <c r="Q1596" s="79"/>
      <c r="R1596" s="79"/>
      <c r="S1596" s="79"/>
      <c r="T1596" s="79"/>
      <c r="U1596" s="79"/>
      <c r="V1596" s="79"/>
      <c r="W1596" s="79"/>
    </row>
    <row r="1597" spans="1:23" ht="29.25" x14ac:dyDescent="0.25">
      <c r="A1597" s="254">
        <v>1</v>
      </c>
      <c r="B1597" s="254">
        <v>1</v>
      </c>
      <c r="C1597" s="1157" t="s">
        <v>165</v>
      </c>
      <c r="D1597" s="1160"/>
      <c r="E1597" s="241"/>
      <c r="F1597" s="885"/>
      <c r="G1597" s="1160"/>
      <c r="H1597" s="245"/>
      <c r="I1597" s="1160"/>
      <c r="J1597" s="1160"/>
      <c r="K1597" s="1160"/>
      <c r="L1597" s="1160"/>
      <c r="M1597" s="1160"/>
      <c r="N1597" s="1160"/>
      <c r="O1597" s="1160"/>
      <c r="P1597" s="1160"/>
      <c r="Q1597" s="80"/>
      <c r="R1597" s="81">
        <f>Q1597</f>
        <v>0</v>
      </c>
      <c r="S1597" s="80">
        <f>W1597-V1597</f>
        <v>0</v>
      </c>
      <c r="T1597" s="80"/>
      <c r="U1597" s="80">
        <f>S1597-R1597</f>
        <v>0</v>
      </c>
      <c r="V1597" s="80">
        <f>V1588</f>
        <v>0</v>
      </c>
      <c r="W1597" s="80">
        <f>W1588</f>
        <v>0</v>
      </c>
    </row>
    <row r="1598" spans="1:23" ht="30" thickBot="1" x14ac:dyDescent="0.3">
      <c r="A1598" s="254">
        <v>1</v>
      </c>
      <c r="B1598" s="254">
        <v>1</v>
      </c>
      <c r="C1598" s="1157" t="s">
        <v>166</v>
      </c>
      <c r="D1598" s="1160"/>
      <c r="E1598" s="241"/>
      <c r="F1598" s="885"/>
      <c r="G1598" s="1160"/>
      <c r="H1598" s="245"/>
      <c r="I1598" s="1160"/>
      <c r="J1598" s="1160"/>
      <c r="K1598" s="1160"/>
      <c r="L1598" s="1160"/>
      <c r="M1598" s="1160"/>
      <c r="N1598" s="1160"/>
      <c r="O1598" s="1160"/>
      <c r="P1598" s="1160"/>
      <c r="Q1598" s="80">
        <f>SUM(Q1588)</f>
        <v>0</v>
      </c>
      <c r="R1598" s="81">
        <f t="shared" ref="R1598" si="911">Q1598/12*$C$4</f>
        <v>0</v>
      </c>
      <c r="S1598" s="80">
        <f>W1598-V1598</f>
        <v>0</v>
      </c>
      <c r="T1598" s="80"/>
      <c r="U1598" s="80">
        <f>S1598-R1598</f>
        <v>0</v>
      </c>
      <c r="V1598" s="80">
        <f>V1597</f>
        <v>0</v>
      </c>
      <c r="W1598" s="80">
        <f>W1597</f>
        <v>0</v>
      </c>
    </row>
    <row r="1599" spans="1:23" ht="15.75" thickBot="1" x14ac:dyDescent="0.3">
      <c r="A1599" s="254">
        <v>1</v>
      </c>
      <c r="B1599" s="254">
        <v>1</v>
      </c>
      <c r="C1599" s="677" t="s">
        <v>39</v>
      </c>
      <c r="D1599" s="677"/>
      <c r="E1599" s="242"/>
      <c r="F1599" s="677"/>
      <c r="G1599" s="677"/>
      <c r="H1599" s="677"/>
      <c r="I1599" s="677"/>
      <c r="J1599" s="677"/>
      <c r="K1599" s="677"/>
      <c r="L1599" s="677"/>
      <c r="M1599" s="677"/>
      <c r="N1599" s="677"/>
      <c r="O1599" s="677"/>
      <c r="P1599" s="677"/>
      <c r="Q1599" s="83">
        <f t="shared" ref="Q1599" si="912">SUM(Q1598)</f>
        <v>0</v>
      </c>
      <c r="R1599" s="83">
        <f t="shared" ref="R1599" si="913">SUM(R1598)</f>
        <v>0</v>
      </c>
      <c r="S1599" s="83">
        <f>SUM(S1598)</f>
        <v>0</v>
      </c>
      <c r="T1599" s="83"/>
      <c r="U1599" s="83">
        <f>SUM(U1598)</f>
        <v>0</v>
      </c>
      <c r="V1599" s="83">
        <f>SUM(V1598)</f>
        <v>0</v>
      </c>
      <c r="W1599" s="83">
        <f>SUM(W1598)</f>
        <v>0</v>
      </c>
    </row>
    <row r="1600" spans="1:23" ht="31.5" x14ac:dyDescent="0.25">
      <c r="A1600" s="254">
        <v>1</v>
      </c>
      <c r="B1600" s="254">
        <v>1</v>
      </c>
      <c r="C1600" s="1608" t="s">
        <v>404</v>
      </c>
      <c r="D1600" s="1158"/>
      <c r="E1600" s="239"/>
      <c r="F1600" s="1158"/>
      <c r="G1600" s="1158"/>
      <c r="H1600" s="1158"/>
      <c r="I1600" s="1158"/>
      <c r="J1600" s="1158"/>
      <c r="K1600" s="1158"/>
      <c r="L1600" s="1158"/>
      <c r="M1600" s="1158"/>
      <c r="N1600" s="1158"/>
      <c r="O1600" s="1158"/>
      <c r="P1600" s="1158"/>
      <c r="Q1600" s="82"/>
      <c r="R1600" s="82"/>
      <c r="S1600" s="82"/>
      <c r="T1600" s="82"/>
      <c r="U1600" s="82"/>
      <c r="V1600" s="82"/>
      <c r="W1600" s="82"/>
    </row>
    <row r="1601" spans="1:23" x14ac:dyDescent="0.25">
      <c r="A1601" s="254">
        <v>1</v>
      </c>
      <c r="B1601" s="254">
        <v>1</v>
      </c>
      <c r="C1601" s="391" t="s">
        <v>14</v>
      </c>
      <c r="D1601" s="1133"/>
      <c r="E1601" s="240"/>
      <c r="F1601" s="1133"/>
      <c r="G1601" s="1133"/>
      <c r="H1601" s="1133"/>
      <c r="I1601" s="1133"/>
      <c r="J1601" s="1133"/>
      <c r="K1601" s="1133"/>
      <c r="L1601" s="1133"/>
      <c r="M1601" s="1133"/>
      <c r="N1601" s="1133"/>
      <c r="O1601" s="1133"/>
      <c r="P1601" s="1133"/>
      <c r="Q1601" s="79"/>
      <c r="R1601" s="79"/>
      <c r="S1601" s="79"/>
      <c r="T1601" s="79"/>
      <c r="U1601" s="79"/>
      <c r="V1601" s="79"/>
      <c r="W1601" s="79"/>
    </row>
    <row r="1602" spans="1:23" x14ac:dyDescent="0.25">
      <c r="B1602" s="254">
        <v>1</v>
      </c>
      <c r="C1602" s="15" t="s">
        <v>160</v>
      </c>
      <c r="D1602" s="1133"/>
      <c r="E1602" s="240"/>
      <c r="F1602" s="1133"/>
      <c r="G1602" s="1133"/>
      <c r="H1602" s="1133"/>
      <c r="I1602" s="1133"/>
      <c r="J1602" s="1133"/>
      <c r="K1602" s="1133"/>
      <c r="L1602" s="1133"/>
      <c r="M1602" s="1133"/>
      <c r="N1602" s="1133"/>
      <c r="O1602" s="1133"/>
      <c r="P1602" s="1133"/>
      <c r="Q1602" s="79">
        <v>9500</v>
      </c>
      <c r="R1602" s="79">
        <f t="shared" ref="R1602" si="914">Q1602/12*$C$4</f>
        <v>3166.6666666666665</v>
      </c>
      <c r="S1602" s="79">
        <f>W1602-V1602</f>
        <v>2572.3430899999998</v>
      </c>
      <c r="T1602" s="79"/>
      <c r="U1602" s="79">
        <f>S1602-R1602</f>
        <v>-594.32357666666667</v>
      </c>
      <c r="V1602" s="79">
        <v>0</v>
      </c>
      <c r="W1602" s="79">
        <v>2572.3430899999998</v>
      </c>
    </row>
    <row r="1603" spans="1:23" x14ac:dyDescent="0.25">
      <c r="B1603" s="254">
        <v>1</v>
      </c>
      <c r="C1603" s="2" t="s">
        <v>78</v>
      </c>
      <c r="D1603" s="1133"/>
      <c r="E1603" s="5">
        <v>5</v>
      </c>
      <c r="F1603" s="1133">
        <f t="shared" ref="F1603:F1608" si="915">ROUND(E1603/12*$C$4,0)</f>
        <v>2</v>
      </c>
      <c r="G1603" s="1133">
        <v>0</v>
      </c>
      <c r="H1603" s="1135">
        <f t="shared" ref="H1603:H1608" si="916">G1603/F1603*100</f>
        <v>0</v>
      </c>
      <c r="I1603" s="1133"/>
      <c r="J1603" s="1133"/>
      <c r="K1603" s="1133"/>
      <c r="L1603" s="1133"/>
      <c r="M1603" s="1133"/>
      <c r="N1603" s="1133"/>
      <c r="O1603" s="1133"/>
      <c r="P1603" s="1133"/>
      <c r="Q1603" s="79"/>
      <c r="R1603" s="79"/>
      <c r="S1603" s="79"/>
      <c r="T1603" s="79"/>
      <c r="U1603" s="79"/>
      <c r="V1603" s="79"/>
      <c r="W1603" s="79"/>
    </row>
    <row r="1604" spans="1:23" ht="30" x14ac:dyDescent="0.25">
      <c r="A1604" s="254">
        <v>1</v>
      </c>
      <c r="B1604" s="254">
        <v>1</v>
      </c>
      <c r="C1604" s="1528" t="s">
        <v>108</v>
      </c>
      <c r="D1604" s="1133"/>
      <c r="E1604" s="5">
        <v>370</v>
      </c>
      <c r="F1604" s="1133">
        <f t="shared" si="915"/>
        <v>123</v>
      </c>
      <c r="G1604" s="1133">
        <v>79</v>
      </c>
      <c r="H1604" s="1135">
        <f t="shared" si="916"/>
        <v>64.22764227642277</v>
      </c>
      <c r="I1604" s="1133"/>
      <c r="J1604" s="1133"/>
      <c r="K1604" s="1133"/>
      <c r="L1604" s="1133"/>
      <c r="M1604" s="1133"/>
      <c r="N1604" s="1133"/>
      <c r="O1604" s="1133"/>
      <c r="P1604" s="1133"/>
      <c r="Q1604" s="79"/>
      <c r="R1604" s="79"/>
      <c r="S1604" s="79"/>
      <c r="T1604" s="79"/>
      <c r="U1604" s="79"/>
      <c r="V1604" s="79"/>
      <c r="W1604" s="79"/>
    </row>
    <row r="1605" spans="1:23" x14ac:dyDescent="0.25">
      <c r="A1605" s="254">
        <v>1</v>
      </c>
      <c r="B1605" s="254">
        <v>1</v>
      </c>
      <c r="C1605" s="2" t="s">
        <v>103</v>
      </c>
      <c r="D1605" s="1133"/>
      <c r="E1605" s="5">
        <v>2</v>
      </c>
      <c r="F1605" s="29">
        <f t="shared" si="915"/>
        <v>1</v>
      </c>
      <c r="G1605" s="1133">
        <v>2</v>
      </c>
      <c r="H1605" s="148">
        <f t="shared" si="916"/>
        <v>200</v>
      </c>
      <c r="I1605" s="1133"/>
      <c r="J1605" s="1133"/>
      <c r="K1605" s="1133"/>
      <c r="L1605" s="1133"/>
      <c r="M1605" s="1133"/>
      <c r="N1605" s="1133"/>
      <c r="O1605" s="1133"/>
      <c r="P1605" s="1133"/>
      <c r="Q1605" s="79"/>
      <c r="R1605" s="79"/>
      <c r="S1605" s="79"/>
      <c r="T1605" s="79"/>
      <c r="U1605" s="79"/>
      <c r="V1605" s="79"/>
      <c r="W1605" s="79"/>
    </row>
    <row r="1606" spans="1:23" x14ac:dyDescent="0.25">
      <c r="B1606" s="254">
        <v>1</v>
      </c>
      <c r="C1606" s="1528" t="s">
        <v>287</v>
      </c>
      <c r="D1606" s="1135"/>
      <c r="E1606" s="6">
        <v>42</v>
      </c>
      <c r="F1606" s="31">
        <f t="shared" si="915"/>
        <v>14</v>
      </c>
      <c r="G1606" s="1133">
        <v>91</v>
      </c>
      <c r="H1606" s="148">
        <f t="shared" si="916"/>
        <v>650</v>
      </c>
      <c r="I1606" s="1135"/>
      <c r="J1606" s="1135"/>
      <c r="K1606" s="1135"/>
      <c r="L1606" s="1135"/>
      <c r="M1606" s="1135"/>
      <c r="N1606" s="1135"/>
      <c r="O1606" s="1135"/>
      <c r="P1606" s="1135"/>
      <c r="Q1606" s="221"/>
      <c r="R1606" s="221"/>
      <c r="S1606" s="221"/>
      <c r="T1606" s="221"/>
      <c r="U1606" s="221"/>
      <c r="V1606" s="221"/>
      <c r="W1606" s="221"/>
    </row>
    <row r="1607" spans="1:23" x14ac:dyDescent="0.25">
      <c r="B1607" s="254">
        <v>1</v>
      </c>
      <c r="C1607" s="2" t="s">
        <v>81</v>
      </c>
      <c r="D1607" s="1133"/>
      <c r="E1607" s="5">
        <v>10</v>
      </c>
      <c r="F1607" s="1133">
        <f t="shared" si="915"/>
        <v>3</v>
      </c>
      <c r="G1607" s="1133">
        <v>0</v>
      </c>
      <c r="H1607" s="1135">
        <f t="shared" si="916"/>
        <v>0</v>
      </c>
      <c r="I1607" s="1133"/>
      <c r="J1607" s="1133"/>
      <c r="K1607" s="1133"/>
      <c r="L1607" s="1133"/>
      <c r="M1607" s="1133"/>
      <c r="N1607" s="1133"/>
      <c r="O1607" s="1133"/>
      <c r="P1607" s="1133"/>
      <c r="Q1607" s="79"/>
      <c r="R1607" s="79"/>
      <c r="S1607" s="79"/>
      <c r="T1607" s="79"/>
      <c r="U1607" s="79"/>
      <c r="V1607" s="79"/>
      <c r="W1607" s="79"/>
    </row>
    <row r="1608" spans="1:23" x14ac:dyDescent="0.25">
      <c r="A1608" s="254">
        <v>1</v>
      </c>
      <c r="B1608" s="254">
        <v>1</v>
      </c>
      <c r="C1608" s="2" t="s">
        <v>147</v>
      </c>
      <c r="D1608" s="1133"/>
      <c r="E1608" s="5">
        <v>870</v>
      </c>
      <c r="F1608" s="1133">
        <f t="shared" si="915"/>
        <v>290</v>
      </c>
      <c r="G1608" s="1133">
        <v>315</v>
      </c>
      <c r="H1608" s="1135">
        <f t="shared" si="916"/>
        <v>108.62068965517241</v>
      </c>
      <c r="I1608" s="1133"/>
      <c r="J1608" s="1133"/>
      <c r="K1608" s="1133"/>
      <c r="L1608" s="1133"/>
      <c r="M1608" s="1133"/>
      <c r="N1608" s="1133"/>
      <c r="O1608" s="1133"/>
      <c r="P1608" s="1133"/>
      <c r="Q1608" s="79"/>
      <c r="R1608" s="79"/>
      <c r="S1608" s="79"/>
      <c r="T1608" s="79"/>
      <c r="U1608" s="79"/>
      <c r="V1608" s="79"/>
      <c r="W1608" s="79"/>
    </row>
    <row r="1609" spans="1:23" x14ac:dyDescent="0.25">
      <c r="A1609" s="254">
        <v>1</v>
      </c>
      <c r="B1609" s="254">
        <v>1</v>
      </c>
      <c r="C1609" s="1613" t="s">
        <v>165</v>
      </c>
      <c r="D1609" s="1160"/>
      <c r="E1609" s="241"/>
      <c r="F1609" s="885"/>
      <c r="G1609" s="1160"/>
      <c r="H1609" s="245"/>
      <c r="I1609" s="1160"/>
      <c r="J1609" s="1160"/>
      <c r="K1609" s="1160"/>
      <c r="L1609" s="1160"/>
      <c r="M1609" s="1160"/>
      <c r="N1609" s="1160"/>
      <c r="O1609" s="1160"/>
      <c r="P1609" s="1160"/>
      <c r="Q1609" s="80"/>
      <c r="R1609" s="81">
        <f>Q1609</f>
        <v>0</v>
      </c>
      <c r="S1609" s="80">
        <f>W1609-V1609</f>
        <v>2572.3430899999998</v>
      </c>
      <c r="T1609" s="80"/>
      <c r="U1609" s="80">
        <f>S1609-R1609</f>
        <v>2572.3430899999998</v>
      </c>
      <c r="V1609" s="80">
        <v>0</v>
      </c>
      <c r="W1609" s="80">
        <v>2572.3430899999998</v>
      </c>
    </row>
    <row r="1610" spans="1:23" ht="15.75" thickBot="1" x14ac:dyDescent="0.3">
      <c r="A1610" s="254">
        <v>1</v>
      </c>
      <c r="B1610" s="254">
        <v>1</v>
      </c>
      <c r="C1610" s="1613" t="s">
        <v>166</v>
      </c>
      <c r="D1610" s="1160"/>
      <c r="E1610" s="241"/>
      <c r="F1610" s="885"/>
      <c r="G1610" s="1160"/>
      <c r="H1610" s="245"/>
      <c r="I1610" s="1160"/>
      <c r="J1610" s="1160"/>
      <c r="K1610" s="1160"/>
      <c r="L1610" s="1160"/>
      <c r="M1610" s="1160"/>
      <c r="N1610" s="1160"/>
      <c r="O1610" s="1160"/>
      <c r="P1610" s="1160"/>
      <c r="Q1610" s="80">
        <f>Q1602</f>
        <v>9500</v>
      </c>
      <c r="R1610" s="81">
        <f t="shared" ref="R1610:U1610" si="917">R1602</f>
        <v>3166.6666666666665</v>
      </c>
      <c r="S1610" s="80">
        <f t="shared" si="917"/>
        <v>2572.3430899999998</v>
      </c>
      <c r="T1610" s="80">
        <f t="shared" si="917"/>
        <v>0</v>
      </c>
      <c r="U1610" s="80">
        <f t="shared" si="917"/>
        <v>-594.32357666666667</v>
      </c>
      <c r="V1610" s="80">
        <v>0</v>
      </c>
      <c r="W1610" s="80">
        <f>W1609</f>
        <v>2572.3430899999998</v>
      </c>
    </row>
    <row r="1611" spans="1:23" ht="15.75" thickBot="1" x14ac:dyDescent="0.3">
      <c r="A1611" s="254">
        <v>1</v>
      </c>
      <c r="B1611" s="254">
        <v>1</v>
      </c>
      <c r="C1611" s="677" t="s">
        <v>39</v>
      </c>
      <c r="D1611" s="677"/>
      <c r="E1611" s="242"/>
      <c r="F1611" s="677"/>
      <c r="G1611" s="677"/>
      <c r="H1611" s="677"/>
      <c r="I1611" s="677"/>
      <c r="J1611" s="677"/>
      <c r="K1611" s="677"/>
      <c r="L1611" s="677"/>
      <c r="M1611" s="677"/>
      <c r="N1611" s="677"/>
      <c r="O1611" s="677"/>
      <c r="P1611" s="677"/>
      <c r="Q1611" s="83">
        <f t="shared" ref="Q1611" si="918">SUM(Q1610)</f>
        <v>9500</v>
      </c>
      <c r="R1611" s="83">
        <f t="shared" ref="R1611" si="919">SUM(R1610)</f>
        <v>3166.6666666666665</v>
      </c>
      <c r="S1611" s="83">
        <f>SUM(S1610)</f>
        <v>2572.3430899999998</v>
      </c>
      <c r="T1611" s="83"/>
      <c r="U1611" s="83">
        <f>SUM(U1610)</f>
        <v>-594.32357666666667</v>
      </c>
      <c r="V1611" s="83">
        <f>SUM(V1610)</f>
        <v>0</v>
      </c>
      <c r="W1611" s="83">
        <f>SUM(W1610)</f>
        <v>2572.3430899999998</v>
      </c>
    </row>
    <row r="1612" spans="1:23" ht="15.75" x14ac:dyDescent="0.25">
      <c r="A1612" s="254">
        <v>1</v>
      </c>
      <c r="B1612" s="254">
        <v>1</v>
      </c>
      <c r="C1612" s="1608" t="s">
        <v>405</v>
      </c>
      <c r="D1612" s="1158"/>
      <c r="E1612" s="239"/>
      <c r="F1612" s="1158"/>
      <c r="G1612" s="1158"/>
      <c r="H1612" s="1158"/>
      <c r="I1612" s="1158"/>
      <c r="J1612" s="1158"/>
      <c r="K1612" s="1158"/>
      <c r="L1612" s="1158"/>
      <c r="M1612" s="1158"/>
      <c r="N1612" s="1158"/>
      <c r="O1612" s="1158"/>
      <c r="P1612" s="1158"/>
      <c r="Q1612" s="82"/>
      <c r="R1612" s="82"/>
      <c r="S1612" s="82"/>
      <c r="T1612" s="82"/>
      <c r="U1612" s="82"/>
      <c r="V1612" s="82"/>
      <c r="W1612" s="82"/>
    </row>
    <row r="1613" spans="1:23" x14ac:dyDescent="0.25">
      <c r="A1613" s="254">
        <v>1</v>
      </c>
      <c r="B1613" s="254">
        <v>1</v>
      </c>
      <c r="C1613" s="391" t="s">
        <v>14</v>
      </c>
      <c r="D1613" s="1133"/>
      <c r="E1613" s="240"/>
      <c r="F1613" s="1133"/>
      <c r="G1613" s="1133"/>
      <c r="H1613" s="1133"/>
      <c r="I1613" s="1133"/>
      <c r="J1613" s="1133"/>
      <c r="K1613" s="1133"/>
      <c r="L1613" s="1133"/>
      <c r="M1613" s="1133"/>
      <c r="N1613" s="1133"/>
      <c r="O1613" s="1133"/>
      <c r="P1613" s="1133"/>
      <c r="Q1613" s="79"/>
      <c r="R1613" s="79"/>
      <c r="S1613" s="79"/>
      <c r="T1613" s="79"/>
      <c r="U1613" s="79"/>
      <c r="V1613" s="79"/>
      <c r="W1613" s="79"/>
    </row>
    <row r="1614" spans="1:23" x14ac:dyDescent="0.25">
      <c r="A1614" s="254">
        <v>1</v>
      </c>
      <c r="B1614" s="254">
        <v>1</v>
      </c>
      <c r="C1614" s="15" t="s">
        <v>160</v>
      </c>
      <c r="D1614" s="1133"/>
      <c r="E1614" s="240"/>
      <c r="F1614" s="1133"/>
      <c r="G1614" s="1133"/>
      <c r="H1614" s="1133"/>
      <c r="I1614" s="1133"/>
      <c r="J1614" s="1133"/>
      <c r="K1614" s="1133"/>
      <c r="L1614" s="1133"/>
      <c r="M1614" s="1133"/>
      <c r="N1614" s="1133"/>
      <c r="O1614" s="1133"/>
      <c r="P1614" s="1133"/>
      <c r="Q1614" s="79"/>
      <c r="R1614" s="79">
        <f t="shared" ref="R1614" si="920">Q1614/12*$C$4</f>
        <v>0</v>
      </c>
      <c r="S1614" s="79">
        <f>W1614-V1614</f>
        <v>0</v>
      </c>
      <c r="T1614" s="79"/>
      <c r="U1614" s="79">
        <f>S1614-R1614</f>
        <v>0</v>
      </c>
      <c r="V1614" s="79"/>
      <c r="W1614" s="79"/>
    </row>
    <row r="1615" spans="1:23" x14ac:dyDescent="0.25">
      <c r="A1615" s="254">
        <v>1</v>
      </c>
      <c r="B1615" s="254">
        <v>1</v>
      </c>
      <c r="C1615" s="2" t="s">
        <v>163</v>
      </c>
      <c r="D1615" s="1133"/>
      <c r="E1615" s="243"/>
      <c r="F1615" s="29">
        <f t="shared" ref="F1615:F1616" si="921">ROUND(E1615/12*$C$4,0)</f>
        <v>0</v>
      </c>
      <c r="G1615" s="1133"/>
      <c r="H1615" s="146" t="e">
        <f>G1615/F1615*100</f>
        <v>#DIV/0!</v>
      </c>
      <c r="I1615" s="1133"/>
      <c r="J1615" s="1133"/>
      <c r="K1615" s="1133"/>
      <c r="L1615" s="1133"/>
      <c r="M1615" s="1133"/>
      <c r="N1615" s="1133"/>
      <c r="O1615" s="1133"/>
      <c r="P1615" s="1133"/>
      <c r="Q1615" s="79"/>
      <c r="R1615" s="79"/>
      <c r="S1615" s="79"/>
      <c r="T1615" s="79"/>
      <c r="U1615" s="79"/>
      <c r="V1615" s="79"/>
      <c r="W1615" s="79"/>
    </row>
    <row r="1616" spans="1:23" ht="30" x14ac:dyDescent="0.25">
      <c r="A1616" s="254">
        <v>1</v>
      </c>
      <c r="B1616" s="254">
        <v>1</v>
      </c>
      <c r="C1616" s="8" t="s">
        <v>195</v>
      </c>
      <c r="D1616" s="1133"/>
      <c r="E1616" s="243"/>
      <c r="F1616" s="29">
        <f t="shared" si="921"/>
        <v>0</v>
      </c>
      <c r="G1616" s="1133">
        <v>0</v>
      </c>
      <c r="H1616" s="148" t="e">
        <f>G1616/F1616*100</f>
        <v>#DIV/0!</v>
      </c>
      <c r="I1616" s="1133"/>
      <c r="J1616" s="1133"/>
      <c r="K1616" s="1133"/>
      <c r="L1616" s="1133"/>
      <c r="M1616" s="1133"/>
      <c r="N1616" s="1133"/>
      <c r="O1616" s="1133"/>
      <c r="P1616" s="1133"/>
      <c r="Q1616" s="79"/>
      <c r="R1616" s="79"/>
      <c r="S1616" s="79"/>
      <c r="T1616" s="79"/>
      <c r="U1616" s="79"/>
      <c r="V1616" s="79"/>
      <c r="W1616" s="79"/>
    </row>
    <row r="1617" spans="1:23" x14ac:dyDescent="0.25">
      <c r="A1617" s="254">
        <v>1</v>
      </c>
      <c r="B1617" s="254">
        <v>1</v>
      </c>
      <c r="C1617" s="1613" t="s">
        <v>165</v>
      </c>
      <c r="D1617" s="1160"/>
      <c r="E1617" s="241"/>
      <c r="F1617" s="885"/>
      <c r="G1617" s="1160"/>
      <c r="H1617" s="245"/>
      <c r="I1617" s="1160"/>
      <c r="J1617" s="1160"/>
      <c r="K1617" s="1160"/>
      <c r="L1617" s="1160"/>
      <c r="M1617" s="1160"/>
      <c r="N1617" s="1160"/>
      <c r="O1617" s="1160"/>
      <c r="P1617" s="1160"/>
      <c r="Q1617" s="80"/>
      <c r="R1617" s="81">
        <f>Q1617</f>
        <v>0</v>
      </c>
      <c r="S1617" s="80">
        <f>W1617-V1617</f>
        <v>0</v>
      </c>
      <c r="T1617" s="80"/>
      <c r="U1617" s="80">
        <f>S1617-R1617</f>
        <v>0</v>
      </c>
      <c r="V1617" s="80">
        <f>V1614</f>
        <v>0</v>
      </c>
      <c r="W1617" s="80">
        <f>W1614</f>
        <v>0</v>
      </c>
    </row>
    <row r="1618" spans="1:23" ht="15.75" thickBot="1" x14ac:dyDescent="0.3">
      <c r="A1618" s="254">
        <v>1</v>
      </c>
      <c r="B1618" s="254">
        <v>1</v>
      </c>
      <c r="C1618" s="1613" t="s">
        <v>166</v>
      </c>
      <c r="D1618" s="1160"/>
      <c r="E1618" s="241"/>
      <c r="F1618" s="885"/>
      <c r="G1618" s="1160"/>
      <c r="H1618" s="245"/>
      <c r="I1618" s="1160"/>
      <c r="J1618" s="1160"/>
      <c r="K1618" s="1160"/>
      <c r="L1618" s="1160"/>
      <c r="M1618" s="1160"/>
      <c r="N1618" s="1160"/>
      <c r="O1618" s="1160"/>
      <c r="P1618" s="1160"/>
      <c r="Q1618" s="80">
        <f>Q1614</f>
        <v>0</v>
      </c>
      <c r="R1618" s="81">
        <f t="shared" ref="R1618:U1618" si="922">R1614</f>
        <v>0</v>
      </c>
      <c r="S1618" s="80">
        <f t="shared" si="922"/>
        <v>0</v>
      </c>
      <c r="T1618" s="80">
        <f t="shared" si="922"/>
        <v>0</v>
      </c>
      <c r="U1618" s="80">
        <f t="shared" si="922"/>
        <v>0</v>
      </c>
      <c r="V1618" s="80">
        <f>V1617</f>
        <v>0</v>
      </c>
      <c r="W1618" s="80">
        <f>W1617</f>
        <v>0</v>
      </c>
    </row>
    <row r="1619" spans="1:23" ht="15.75" thickBot="1" x14ac:dyDescent="0.3">
      <c r="A1619" s="254">
        <v>1</v>
      </c>
      <c r="B1619" s="254">
        <v>1</v>
      </c>
      <c r="C1619" s="677" t="s">
        <v>39</v>
      </c>
      <c r="D1619" s="677"/>
      <c r="E1619" s="242"/>
      <c r="F1619" s="677"/>
      <c r="G1619" s="677"/>
      <c r="H1619" s="677"/>
      <c r="I1619" s="677"/>
      <c r="J1619" s="677"/>
      <c r="K1619" s="677"/>
      <c r="L1619" s="677"/>
      <c r="M1619" s="677"/>
      <c r="N1619" s="677"/>
      <c r="O1619" s="677"/>
      <c r="P1619" s="677"/>
      <c r="Q1619" s="83">
        <f t="shared" ref="Q1619" si="923">SUM(Q1618)</f>
        <v>0</v>
      </c>
      <c r="R1619" s="83">
        <f t="shared" ref="R1619" si="924">SUM(R1618)</f>
        <v>0</v>
      </c>
      <c r="S1619" s="83">
        <f>SUM(S1618)</f>
        <v>0</v>
      </c>
      <c r="T1619" s="83"/>
      <c r="U1619" s="83">
        <f>SUM(U1618)</f>
        <v>0</v>
      </c>
      <c r="V1619" s="83">
        <f>SUM(V1618)</f>
        <v>0</v>
      </c>
      <c r="W1619" s="83">
        <f>SUM(W1618)</f>
        <v>0</v>
      </c>
    </row>
    <row r="1620" spans="1:23" ht="15.75" x14ac:dyDescent="0.25">
      <c r="A1620" s="254">
        <v>1</v>
      </c>
      <c r="B1620" s="254">
        <v>1</v>
      </c>
      <c r="C1620" s="1608" t="s">
        <v>406</v>
      </c>
      <c r="D1620" s="11"/>
      <c r="E1620" s="11"/>
      <c r="F1620" s="11"/>
      <c r="G1620" s="11"/>
      <c r="H1620" s="11"/>
      <c r="I1620" s="11"/>
      <c r="J1620" s="11"/>
      <c r="K1620" s="11"/>
      <c r="L1620" s="11"/>
      <c r="M1620" s="11"/>
      <c r="N1620" s="11"/>
      <c r="O1620" s="11"/>
      <c r="P1620" s="11"/>
      <c r="Q1620" s="82"/>
      <c r="R1620" s="82"/>
      <c r="S1620" s="82"/>
      <c r="T1620" s="82"/>
      <c r="U1620" s="82"/>
      <c r="V1620" s="82"/>
      <c r="W1620" s="82"/>
    </row>
    <row r="1621" spans="1:23" x14ac:dyDescent="0.25">
      <c r="A1621" s="254">
        <v>1</v>
      </c>
      <c r="B1621" s="254">
        <v>1</v>
      </c>
      <c r="C1621" s="1372" t="s">
        <v>167</v>
      </c>
      <c r="D1621" s="146"/>
      <c r="E1621" s="146"/>
      <c r="F1621" s="146"/>
      <c r="G1621" s="146"/>
      <c r="H1621" s="146"/>
      <c r="I1621" s="146"/>
      <c r="J1621" s="146"/>
      <c r="K1621" s="146"/>
      <c r="L1621" s="146"/>
      <c r="M1621" s="146"/>
      <c r="N1621" s="146"/>
      <c r="O1621" s="146"/>
      <c r="P1621" s="146"/>
      <c r="Q1621" s="79"/>
      <c r="R1621" s="79"/>
      <c r="S1621" s="79"/>
      <c r="T1621" s="79"/>
      <c r="U1621" s="79"/>
      <c r="V1621" s="79"/>
      <c r="W1621" s="79"/>
    </row>
    <row r="1622" spans="1:23" x14ac:dyDescent="0.25">
      <c r="A1622" s="254">
        <v>1</v>
      </c>
      <c r="B1622" s="254">
        <v>1</v>
      </c>
      <c r="C1622" s="512" t="s">
        <v>197</v>
      </c>
      <c r="D1622" s="146"/>
      <c r="E1622" s="146">
        <f t="shared" ref="E1622:F1622" si="925">E1624+E1623/2.7</f>
        <v>0</v>
      </c>
      <c r="F1622" s="146">
        <f t="shared" si="925"/>
        <v>0</v>
      </c>
      <c r="G1622" s="146">
        <f>G1624+G1623/2.7</f>
        <v>0</v>
      </c>
      <c r="H1622" s="146" t="e">
        <f>G1622/F1622*100</f>
        <v>#DIV/0!</v>
      </c>
      <c r="I1622" s="146"/>
      <c r="J1622" s="146"/>
      <c r="K1622" s="146"/>
      <c r="L1622" s="146"/>
      <c r="M1622" s="146"/>
      <c r="N1622" s="146"/>
      <c r="O1622" s="146"/>
      <c r="P1622" s="146"/>
      <c r="Q1622" s="79"/>
      <c r="R1622" s="79"/>
      <c r="S1622" s="79"/>
      <c r="T1622" s="79"/>
      <c r="U1622" s="79"/>
      <c r="V1622" s="79"/>
      <c r="W1622" s="79"/>
    </row>
    <row r="1623" spans="1:23" x14ac:dyDescent="0.25">
      <c r="C1623" s="512" t="s">
        <v>297</v>
      </c>
      <c r="D1623" s="146"/>
      <c r="E1623" s="146"/>
      <c r="F1623" s="146"/>
      <c r="G1623" s="146"/>
      <c r="H1623" s="146"/>
      <c r="I1623" s="146"/>
      <c r="J1623" s="146"/>
      <c r="K1623" s="146"/>
      <c r="L1623" s="146"/>
      <c r="M1623" s="146"/>
      <c r="N1623" s="146"/>
      <c r="O1623" s="146"/>
      <c r="P1623" s="146"/>
      <c r="Q1623" s="79"/>
      <c r="R1623" s="79"/>
      <c r="S1623" s="79"/>
      <c r="T1623" s="79"/>
      <c r="U1623" s="79"/>
      <c r="V1623" s="79"/>
      <c r="W1623" s="79"/>
    </row>
    <row r="1624" spans="1:23" x14ac:dyDescent="0.25">
      <c r="A1624" s="254">
        <v>1</v>
      </c>
      <c r="B1624" s="254">
        <v>1</v>
      </c>
      <c r="C1624" s="512" t="s">
        <v>337</v>
      </c>
      <c r="D1624" s="146"/>
      <c r="E1624" s="146"/>
      <c r="F1624" s="29">
        <f>ROUND(E1624/12*$C$4,0)</f>
        <v>0</v>
      </c>
      <c r="G1624" s="146"/>
      <c r="H1624" s="146" t="e">
        <f>G1624/F1624*100</f>
        <v>#DIV/0!</v>
      </c>
      <c r="I1624" s="146"/>
      <c r="J1624" s="146"/>
      <c r="K1624" s="146"/>
      <c r="L1624" s="146"/>
      <c r="M1624" s="146"/>
      <c r="N1624" s="146"/>
      <c r="O1624" s="146"/>
      <c r="P1624" s="146"/>
      <c r="Q1624" s="79"/>
      <c r="R1624" s="79"/>
      <c r="S1624" s="79"/>
      <c r="T1624" s="79"/>
      <c r="U1624" s="79"/>
      <c r="V1624" s="79"/>
      <c r="W1624" s="79"/>
    </row>
    <row r="1625" spans="1:23" x14ac:dyDescent="0.25">
      <c r="A1625" s="254">
        <v>1</v>
      </c>
      <c r="B1625" s="254">
        <v>1</v>
      </c>
      <c r="C1625" s="512" t="s">
        <v>157</v>
      </c>
      <c r="D1625" s="146"/>
      <c r="E1625" s="146"/>
      <c r="F1625" s="29">
        <f>ROUND(E1625/12*$C$4,0)</f>
        <v>0</v>
      </c>
      <c r="G1625" s="146"/>
      <c r="H1625" s="146" t="e">
        <f>G1625/F1625*100</f>
        <v>#DIV/0!</v>
      </c>
      <c r="I1625" s="146"/>
      <c r="J1625" s="146"/>
      <c r="K1625" s="146"/>
      <c r="L1625" s="146"/>
      <c r="M1625" s="146"/>
      <c r="N1625" s="146"/>
      <c r="O1625" s="146"/>
      <c r="P1625" s="146"/>
      <c r="Q1625" s="79"/>
      <c r="R1625" s="79"/>
      <c r="S1625" s="79"/>
      <c r="T1625" s="79"/>
      <c r="U1625" s="79"/>
      <c r="V1625" s="79"/>
      <c r="W1625" s="79"/>
    </row>
    <row r="1626" spans="1:23" x14ac:dyDescent="0.25">
      <c r="A1626" s="254">
        <v>1</v>
      </c>
      <c r="B1626" s="254">
        <v>1</v>
      </c>
      <c r="C1626" s="512" t="s">
        <v>297</v>
      </c>
      <c r="D1626" s="146"/>
      <c r="E1626" s="146"/>
      <c r="F1626" s="29">
        <f>ROUND(E1626/12*$C$4,0)</f>
        <v>0</v>
      </c>
      <c r="G1626" s="146"/>
      <c r="H1626" s="146"/>
      <c r="I1626" s="146"/>
      <c r="J1626" s="146"/>
      <c r="K1626" s="146"/>
      <c r="L1626" s="146"/>
      <c r="M1626" s="146"/>
      <c r="N1626" s="146"/>
      <c r="O1626" s="146"/>
      <c r="P1626" s="146"/>
      <c r="Q1626" s="79"/>
      <c r="R1626" s="79"/>
      <c r="S1626" s="79"/>
      <c r="T1626" s="79"/>
      <c r="U1626" s="79"/>
      <c r="V1626" s="79"/>
      <c r="W1626" s="79"/>
    </row>
    <row r="1627" spans="1:23" s="297" customFormat="1" ht="30" x14ac:dyDescent="0.25">
      <c r="A1627" s="254">
        <v>1</v>
      </c>
      <c r="B1627" s="254">
        <v>1</v>
      </c>
      <c r="C1627" s="279" t="s">
        <v>158</v>
      </c>
      <c r="D1627" s="148"/>
      <c r="E1627" s="148"/>
      <c r="F1627" s="31">
        <f>ROUND(E1627/12*$C$4,0)</f>
        <v>0</v>
      </c>
      <c r="G1627" s="148"/>
      <c r="H1627" s="148"/>
      <c r="I1627" s="146"/>
      <c r="J1627" s="146"/>
      <c r="K1627" s="146"/>
      <c r="L1627" s="146"/>
      <c r="M1627" s="146"/>
      <c r="N1627" s="146"/>
      <c r="O1627" s="146"/>
      <c r="P1627" s="146"/>
      <c r="Q1627" s="146"/>
      <c r="R1627" s="79"/>
      <c r="S1627" s="146"/>
      <c r="T1627" s="146"/>
      <c r="U1627" s="146"/>
      <c r="V1627" s="146"/>
      <c r="W1627" s="146"/>
    </row>
    <row r="1628" spans="1:23" s="297" customFormat="1" x14ac:dyDescent="0.25">
      <c r="A1628" s="254"/>
      <c r="B1628" s="254">
        <v>1</v>
      </c>
      <c r="C1628" s="1084" t="s">
        <v>160</v>
      </c>
      <c r="D1628" s="11"/>
      <c r="E1628" s="11"/>
      <c r="F1628" s="11"/>
      <c r="G1628" s="11"/>
      <c r="H1628" s="11"/>
      <c r="I1628" s="146"/>
      <c r="J1628" s="146"/>
      <c r="K1628" s="146"/>
      <c r="L1628" s="146"/>
      <c r="M1628" s="146"/>
      <c r="N1628" s="146"/>
      <c r="O1628" s="146"/>
      <c r="P1628" s="146"/>
      <c r="Q1628" s="147"/>
      <c r="R1628" s="79">
        <f t="shared" ref="R1628" si="926">Q1628/12*$C$4</f>
        <v>0</v>
      </c>
      <c r="S1628" s="146">
        <f>W1628-V1628</f>
        <v>0</v>
      </c>
      <c r="T1628" s="146"/>
      <c r="U1628" s="146">
        <f>S1628-R1628</f>
        <v>0</v>
      </c>
      <c r="V1628" s="146"/>
      <c r="W1628" s="146"/>
    </row>
    <row r="1629" spans="1:23" s="297" customFormat="1" x14ac:dyDescent="0.25">
      <c r="A1629" s="254"/>
      <c r="B1629" s="254">
        <v>1</v>
      </c>
      <c r="C1629" s="792" t="s">
        <v>107</v>
      </c>
      <c r="D1629" s="146"/>
      <c r="E1629" s="146"/>
      <c r="F1629" s="146">
        <f t="shared" ref="F1629:F1631" si="927">ROUND(E1629/12*$C$4,0)</f>
        <v>0</v>
      </c>
      <c r="G1629" s="146"/>
      <c r="H1629" s="148" t="e">
        <f>G1629/F1629*100</f>
        <v>#DIV/0!</v>
      </c>
      <c r="I1629" s="146"/>
      <c r="J1629" s="146"/>
      <c r="K1629" s="146"/>
      <c r="L1629" s="146"/>
      <c r="M1629" s="146"/>
      <c r="N1629" s="146"/>
      <c r="O1629" s="146"/>
      <c r="P1629" s="146"/>
      <c r="Q1629" s="147"/>
      <c r="R1629" s="79"/>
      <c r="S1629" s="146"/>
      <c r="T1629" s="146"/>
      <c r="U1629" s="146"/>
      <c r="V1629" s="146"/>
      <c r="W1629" s="146"/>
    </row>
    <row r="1630" spans="1:23" s="297" customFormat="1" x14ac:dyDescent="0.25">
      <c r="A1630" s="254"/>
      <c r="B1630" s="254">
        <v>1</v>
      </c>
      <c r="C1630" s="792" t="s">
        <v>287</v>
      </c>
      <c r="D1630" s="146"/>
      <c r="E1630" s="11"/>
      <c r="F1630" s="146">
        <f t="shared" si="927"/>
        <v>0</v>
      </c>
      <c r="G1630" s="146"/>
      <c r="H1630" s="146" t="e">
        <f>G1630/F1630*100</f>
        <v>#DIV/0!</v>
      </c>
      <c r="I1630" s="146"/>
      <c r="J1630" s="146"/>
      <c r="K1630" s="146"/>
      <c r="L1630" s="146"/>
      <c r="M1630" s="146"/>
      <c r="N1630" s="146"/>
      <c r="O1630" s="146"/>
      <c r="P1630" s="146"/>
      <c r="Q1630" s="147"/>
      <c r="R1630" s="79"/>
      <c r="S1630" s="146"/>
      <c r="T1630" s="146"/>
      <c r="U1630" s="146"/>
      <c r="V1630" s="146"/>
      <c r="W1630" s="146"/>
    </row>
    <row r="1631" spans="1:23" s="297" customFormat="1" x14ac:dyDescent="0.25">
      <c r="A1631" s="254"/>
      <c r="B1631" s="254">
        <v>1</v>
      </c>
      <c r="C1631" s="792" t="s">
        <v>106</v>
      </c>
      <c r="D1631" s="142"/>
      <c r="E1631" s="142"/>
      <c r="F1631" s="142">
        <f t="shared" si="927"/>
        <v>0</v>
      </c>
      <c r="G1631" s="146"/>
      <c r="H1631" s="148" t="e">
        <f>G1631/F1631*100</f>
        <v>#DIV/0!</v>
      </c>
      <c r="I1631" s="146"/>
      <c r="J1631" s="146"/>
      <c r="K1631" s="146"/>
      <c r="L1631" s="146"/>
      <c r="M1631" s="146"/>
      <c r="N1631" s="146"/>
      <c r="O1631" s="146"/>
      <c r="P1631" s="146"/>
      <c r="Q1631" s="147"/>
      <c r="R1631" s="79"/>
      <c r="S1631" s="146"/>
      <c r="T1631" s="146"/>
      <c r="U1631" s="146"/>
      <c r="V1631" s="146"/>
      <c r="W1631" s="146"/>
    </row>
    <row r="1632" spans="1:23" s="297" customFormat="1" x14ac:dyDescent="0.25">
      <c r="A1632" s="254">
        <v>1</v>
      </c>
      <c r="B1632" s="254">
        <v>1</v>
      </c>
      <c r="C1632" s="1614" t="s">
        <v>165</v>
      </c>
      <c r="D1632" s="150"/>
      <c r="E1632" s="150">
        <f>E1622+E1625*3.2+E1627</f>
        <v>0</v>
      </c>
      <c r="F1632" s="150">
        <f>F1622+F1625*3.2+F1627</f>
        <v>0</v>
      </c>
      <c r="G1632" s="150">
        <f>G1622+G1625*3.2+G1627</f>
        <v>0</v>
      </c>
      <c r="H1632" s="1087" t="e">
        <f>G1632/F1632*100</f>
        <v>#DIV/0!</v>
      </c>
      <c r="I1632" s="150"/>
      <c r="J1632" s="150"/>
      <c r="K1632" s="150"/>
      <c r="L1632" s="150"/>
      <c r="M1632" s="150"/>
      <c r="N1632" s="150"/>
      <c r="O1632" s="150"/>
      <c r="P1632" s="150"/>
      <c r="Q1632" s="81"/>
      <c r="R1632" s="81">
        <f t="shared" ref="R1632" si="928">Q1632/12*$C$4</f>
        <v>0</v>
      </c>
      <c r="S1632" s="81">
        <f>W1632-V1632</f>
        <v>0</v>
      </c>
      <c r="T1632" s="81"/>
      <c r="U1632" s="936">
        <f>S1632-R1632</f>
        <v>0</v>
      </c>
      <c r="V1632" s="81"/>
      <c r="W1632" s="81"/>
    </row>
    <row r="1633" spans="1:23" ht="15.75" thickBot="1" x14ac:dyDescent="0.3">
      <c r="A1633" s="254">
        <v>1</v>
      </c>
      <c r="B1633" s="254">
        <v>1</v>
      </c>
      <c r="C1633" s="1614" t="s">
        <v>166</v>
      </c>
      <c r="D1633" s="150"/>
      <c r="E1633" s="150">
        <f>SUM(E1622+E1625*3.2+E1627)</f>
        <v>0</v>
      </c>
      <c r="F1633" s="150">
        <f>SUM(F1622+F1625*3.2+F1627)</f>
        <v>0</v>
      </c>
      <c r="G1633" s="150">
        <f>SUM(G1622+G1625*3.2+G1627)</f>
        <v>0</v>
      </c>
      <c r="H1633" s="1087" t="e">
        <f>G1633/F1633*100</f>
        <v>#DIV/0!</v>
      </c>
      <c r="I1633" s="150"/>
      <c r="J1633" s="150"/>
      <c r="K1633" s="150"/>
      <c r="L1633" s="150"/>
      <c r="M1633" s="150"/>
      <c r="N1633" s="150"/>
      <c r="O1633" s="150"/>
      <c r="P1633" s="150"/>
      <c r="Q1633" s="81">
        <f>SUM(Q1628,Q1632)</f>
        <v>0</v>
      </c>
      <c r="R1633" s="81">
        <f t="shared" ref="R1633:W1633" si="929">SUM(R1628,R1632)</f>
        <v>0</v>
      </c>
      <c r="S1633" s="81">
        <f t="shared" si="929"/>
        <v>0</v>
      </c>
      <c r="T1633" s="81">
        <f t="shared" si="929"/>
        <v>0</v>
      </c>
      <c r="U1633" s="81">
        <f t="shared" si="929"/>
        <v>0</v>
      </c>
      <c r="V1633" s="81">
        <f t="shared" si="929"/>
        <v>0</v>
      </c>
      <c r="W1633" s="81">
        <f t="shared" si="929"/>
        <v>0</v>
      </c>
    </row>
    <row r="1634" spans="1:23" ht="15.75" thickBot="1" x14ac:dyDescent="0.3">
      <c r="A1634" s="254">
        <v>1</v>
      </c>
      <c r="B1634" s="254">
        <v>1</v>
      </c>
      <c r="C1634" s="677" t="s">
        <v>39</v>
      </c>
      <c r="D1634" s="244"/>
      <c r="E1634" s="244"/>
      <c r="F1634" s="244"/>
      <c r="G1634" s="244"/>
      <c r="H1634" s="244"/>
      <c r="I1634" s="244"/>
      <c r="J1634" s="244"/>
      <c r="K1634" s="244"/>
      <c r="L1634" s="244"/>
      <c r="M1634" s="244"/>
      <c r="N1634" s="244"/>
      <c r="O1634" s="244"/>
      <c r="P1634" s="244"/>
      <c r="Q1634" s="83">
        <f>SUM(Q1633)</f>
        <v>0</v>
      </c>
      <c r="R1634" s="83">
        <f>SUM(R1633)</f>
        <v>0</v>
      </c>
      <c r="S1634" s="83">
        <f>SUM(S1633)</f>
        <v>0</v>
      </c>
      <c r="T1634" s="83"/>
      <c r="U1634" s="83">
        <f>SUM(U1633)</f>
        <v>0</v>
      </c>
      <c r="V1634" s="83">
        <f>SUM(V1633)</f>
        <v>0</v>
      </c>
      <c r="W1634" s="83">
        <f>SUM(W1633)</f>
        <v>0</v>
      </c>
    </row>
    <row r="1635" spans="1:23" ht="31.5" x14ac:dyDescent="0.25">
      <c r="A1635" s="254">
        <v>1</v>
      </c>
      <c r="B1635" s="254">
        <v>1</v>
      </c>
      <c r="C1635" s="1608" t="s">
        <v>407</v>
      </c>
      <c r="D1635" s="11"/>
      <c r="E1635" s="11"/>
      <c r="F1635" s="11"/>
      <c r="G1635" s="11"/>
      <c r="H1635" s="11"/>
      <c r="I1635" s="11"/>
      <c r="J1635" s="11"/>
      <c r="K1635" s="11"/>
      <c r="L1635" s="11"/>
      <c r="M1635" s="11"/>
      <c r="N1635" s="11"/>
      <c r="O1635" s="11"/>
      <c r="P1635" s="11"/>
      <c r="Q1635" s="82"/>
      <c r="R1635" s="82"/>
      <c r="S1635" s="82"/>
      <c r="T1635" s="82"/>
      <c r="U1635" s="82"/>
      <c r="V1635" s="82"/>
      <c r="W1635" s="82"/>
    </row>
    <row r="1636" spans="1:23" x14ac:dyDescent="0.25">
      <c r="A1636" s="254">
        <v>1</v>
      </c>
      <c r="B1636" s="254">
        <v>1</v>
      </c>
      <c r="C1636" s="1372" t="s">
        <v>167</v>
      </c>
      <c r="D1636" s="146"/>
      <c r="E1636" s="146"/>
      <c r="F1636" s="146"/>
      <c r="G1636" s="146"/>
      <c r="H1636" s="146"/>
      <c r="I1636" s="146"/>
      <c r="J1636" s="146"/>
      <c r="K1636" s="146"/>
      <c r="L1636" s="146"/>
      <c r="M1636" s="146"/>
      <c r="N1636" s="146"/>
      <c r="O1636" s="146"/>
      <c r="P1636" s="146"/>
      <c r="Q1636" s="79"/>
      <c r="R1636" s="79"/>
      <c r="S1636" s="79"/>
      <c r="T1636" s="79"/>
      <c r="U1636" s="79"/>
      <c r="V1636" s="79"/>
      <c r="W1636" s="79"/>
    </row>
    <row r="1637" spans="1:23" x14ac:dyDescent="0.25">
      <c r="A1637" s="254">
        <v>1</v>
      </c>
      <c r="B1637" s="254">
        <v>1</v>
      </c>
      <c r="C1637" s="9" t="s">
        <v>160</v>
      </c>
      <c r="D1637" s="146"/>
      <c r="E1637" s="146"/>
      <c r="F1637" s="146"/>
      <c r="G1637" s="146"/>
      <c r="H1637" s="146"/>
      <c r="I1637" s="146"/>
      <c r="J1637" s="146"/>
      <c r="K1637" s="146"/>
      <c r="L1637" s="146"/>
      <c r="M1637" s="146"/>
      <c r="N1637" s="146"/>
      <c r="O1637" s="146"/>
      <c r="P1637" s="146"/>
      <c r="Q1637" s="79"/>
      <c r="R1637" s="79">
        <f t="shared" ref="R1637" si="930">Q1637/12*$C$4</f>
        <v>0</v>
      </c>
      <c r="S1637" s="79">
        <f>W1637-V1637</f>
        <v>0</v>
      </c>
      <c r="T1637" s="79"/>
      <c r="U1637" s="79">
        <f>S1637-R1637</f>
        <v>0</v>
      </c>
      <c r="V1637" s="79"/>
      <c r="W1637" s="79"/>
    </row>
    <row r="1638" spans="1:23" x14ac:dyDescent="0.25">
      <c r="B1638" s="254">
        <v>1</v>
      </c>
      <c r="C1638" s="461" t="s">
        <v>284</v>
      </c>
      <c r="D1638" s="146"/>
      <c r="E1638" s="146"/>
      <c r="F1638" s="146">
        <f t="shared" ref="F1638:F1640" si="931">ROUND(E1638/12*$C$4,0)</f>
        <v>0</v>
      </c>
      <c r="G1638" s="146"/>
      <c r="H1638" s="146" t="e">
        <f>G1638/F1638*100</f>
        <v>#DIV/0!</v>
      </c>
      <c r="I1638" s="146"/>
      <c r="J1638" s="146"/>
      <c r="K1638" s="146"/>
      <c r="L1638" s="146"/>
      <c r="M1638" s="146"/>
      <c r="N1638" s="146"/>
      <c r="O1638" s="146"/>
      <c r="P1638" s="146"/>
      <c r="Q1638" s="79"/>
      <c r="R1638" s="79"/>
      <c r="S1638" s="79"/>
      <c r="T1638" s="79"/>
      <c r="U1638" s="79"/>
      <c r="V1638" s="79"/>
      <c r="W1638" s="79"/>
    </row>
    <row r="1639" spans="1:23" x14ac:dyDescent="0.25">
      <c r="A1639" s="254">
        <v>1</v>
      </c>
      <c r="B1639" s="254">
        <v>1</v>
      </c>
      <c r="C1639" s="2" t="s">
        <v>81</v>
      </c>
      <c r="D1639" s="146"/>
      <c r="E1639" s="146"/>
      <c r="F1639" s="29">
        <f t="shared" si="931"/>
        <v>0</v>
      </c>
      <c r="G1639" s="146"/>
      <c r="H1639" s="146" t="e">
        <f>G1639/F1639*100</f>
        <v>#DIV/0!</v>
      </c>
      <c r="I1639" s="146"/>
      <c r="J1639" s="146"/>
      <c r="K1639" s="146"/>
      <c r="L1639" s="146"/>
      <c r="M1639" s="146"/>
      <c r="N1639" s="146"/>
      <c r="O1639" s="146"/>
      <c r="P1639" s="146"/>
      <c r="Q1639" s="79"/>
      <c r="R1639" s="79"/>
      <c r="S1639" s="79"/>
      <c r="T1639" s="79"/>
      <c r="U1639" s="79"/>
      <c r="V1639" s="79"/>
      <c r="W1639" s="79"/>
    </row>
    <row r="1640" spans="1:23" x14ac:dyDescent="0.25">
      <c r="A1640" s="254">
        <v>1</v>
      </c>
      <c r="B1640" s="254">
        <v>1</v>
      </c>
      <c r="C1640" s="3" t="s">
        <v>147</v>
      </c>
      <c r="D1640" s="148"/>
      <c r="E1640" s="148"/>
      <c r="F1640" s="148">
        <f t="shared" si="931"/>
        <v>0</v>
      </c>
      <c r="G1640" s="146"/>
      <c r="H1640" s="148" t="e">
        <f>G1640/F1640*100</f>
        <v>#DIV/0!</v>
      </c>
      <c r="I1640" s="148"/>
      <c r="J1640" s="148"/>
      <c r="K1640" s="148"/>
      <c r="L1640" s="148"/>
      <c r="M1640" s="148"/>
      <c r="N1640" s="148"/>
      <c r="O1640" s="148"/>
      <c r="P1640" s="148"/>
      <c r="Q1640" s="221"/>
      <c r="R1640" s="221"/>
      <c r="S1640" s="221"/>
      <c r="T1640" s="221"/>
      <c r="U1640" s="221"/>
      <c r="V1640" s="221"/>
      <c r="W1640" s="221"/>
    </row>
    <row r="1641" spans="1:23" x14ac:dyDescent="0.25">
      <c r="A1641" s="254">
        <v>1</v>
      </c>
      <c r="B1641" s="254">
        <v>1</v>
      </c>
      <c r="C1641" s="1613" t="s">
        <v>165</v>
      </c>
      <c r="D1641" s="245"/>
      <c r="E1641" s="245"/>
      <c r="F1641" s="245"/>
      <c r="G1641" s="245"/>
      <c r="H1641" s="245"/>
      <c r="I1641" s="245"/>
      <c r="J1641" s="245"/>
      <c r="K1641" s="245"/>
      <c r="L1641" s="245"/>
      <c r="M1641" s="245"/>
      <c r="N1641" s="245"/>
      <c r="O1641" s="245"/>
      <c r="P1641" s="245"/>
      <c r="Q1641" s="80"/>
      <c r="R1641" s="81">
        <f>Q1641</f>
        <v>0</v>
      </c>
      <c r="S1641" s="80">
        <f>W1641-V1641</f>
        <v>0</v>
      </c>
      <c r="T1641" s="80"/>
      <c r="U1641" s="80">
        <f>S1641-R1641</f>
        <v>0</v>
      </c>
      <c r="V1641" s="80">
        <f>V1637</f>
        <v>0</v>
      </c>
      <c r="W1641" s="80">
        <f>W1637</f>
        <v>0</v>
      </c>
    </row>
    <row r="1642" spans="1:23" ht="15.75" thickBot="1" x14ac:dyDescent="0.3">
      <c r="A1642" s="254">
        <v>1</v>
      </c>
      <c r="B1642" s="254">
        <v>1</v>
      </c>
      <c r="C1642" s="1613" t="s">
        <v>166</v>
      </c>
      <c r="D1642" s="245"/>
      <c r="E1642" s="245"/>
      <c r="F1642" s="245"/>
      <c r="G1642" s="245"/>
      <c r="H1642" s="245"/>
      <c r="I1642" s="245"/>
      <c r="J1642" s="245"/>
      <c r="K1642" s="245"/>
      <c r="L1642" s="245"/>
      <c r="M1642" s="245"/>
      <c r="N1642" s="245"/>
      <c r="O1642" s="245"/>
      <c r="P1642" s="245"/>
      <c r="Q1642" s="80">
        <f>Q1637</f>
        <v>0</v>
      </c>
      <c r="R1642" s="81">
        <f t="shared" ref="R1642:U1642" si="932">R1637</f>
        <v>0</v>
      </c>
      <c r="S1642" s="80">
        <f t="shared" si="932"/>
        <v>0</v>
      </c>
      <c r="T1642" s="80">
        <f t="shared" si="932"/>
        <v>0</v>
      </c>
      <c r="U1642" s="80">
        <f t="shared" si="932"/>
        <v>0</v>
      </c>
      <c r="V1642" s="80">
        <f>V1641</f>
        <v>0</v>
      </c>
      <c r="W1642" s="80">
        <f>W1641</f>
        <v>0</v>
      </c>
    </row>
    <row r="1643" spans="1:23" ht="15.75" thickBot="1" x14ac:dyDescent="0.3">
      <c r="A1643" s="254">
        <v>1</v>
      </c>
      <c r="B1643" s="254">
        <v>1</v>
      </c>
      <c r="C1643" s="1046" t="s">
        <v>17</v>
      </c>
      <c r="D1643" s="244"/>
      <c r="E1643" s="244"/>
      <c r="F1643" s="244"/>
      <c r="G1643" s="244"/>
      <c r="H1643" s="244"/>
      <c r="I1643" s="244"/>
      <c r="J1643" s="244"/>
      <c r="K1643" s="244"/>
      <c r="L1643" s="244"/>
      <c r="M1643" s="244"/>
      <c r="N1643" s="244"/>
      <c r="O1643" s="244"/>
      <c r="P1643" s="244"/>
      <c r="Q1643" s="83">
        <f t="shared" ref="Q1643" si="933">SUM(Q1642)</f>
        <v>0</v>
      </c>
      <c r="R1643" s="83">
        <f t="shared" ref="R1643" si="934">SUM(R1642)</f>
        <v>0</v>
      </c>
      <c r="S1643" s="83">
        <f>SUM(S1642)</f>
        <v>0</v>
      </c>
      <c r="T1643" s="83"/>
      <c r="U1643" s="83">
        <f>SUM(U1642)</f>
        <v>0</v>
      </c>
      <c r="V1643" s="83">
        <f>SUM(V1642)</f>
        <v>0</v>
      </c>
      <c r="W1643" s="83">
        <f>SUM(W1642)</f>
        <v>0</v>
      </c>
    </row>
    <row r="1644" spans="1:23" x14ac:dyDescent="0.25">
      <c r="A1644" s="254">
        <v>1</v>
      </c>
      <c r="B1644" s="254">
        <v>1</v>
      </c>
      <c r="C1644" s="833"/>
      <c r="D1644" s="11"/>
      <c r="E1644" s="11"/>
      <c r="F1644" s="11"/>
      <c r="G1644" s="11"/>
      <c r="H1644" s="11"/>
      <c r="I1644" s="11"/>
      <c r="J1644" s="11"/>
      <c r="K1644" s="11"/>
      <c r="L1644" s="11"/>
      <c r="M1644" s="11"/>
      <c r="N1644" s="11"/>
      <c r="O1644" s="11"/>
      <c r="P1644" s="11"/>
      <c r="Q1644" s="82"/>
      <c r="R1644" s="82"/>
      <c r="S1644" s="82"/>
      <c r="T1644" s="82"/>
      <c r="U1644" s="82"/>
      <c r="V1644" s="82"/>
      <c r="W1644" s="82"/>
    </row>
    <row r="1645" spans="1:23" ht="31.5" x14ac:dyDescent="0.25">
      <c r="A1645" s="254">
        <v>1</v>
      </c>
      <c r="B1645" s="254">
        <v>1</v>
      </c>
      <c r="C1645" s="1608" t="s">
        <v>408</v>
      </c>
      <c r="D1645" s="146"/>
      <c r="E1645" s="146"/>
      <c r="F1645" s="146"/>
      <c r="G1645" s="146"/>
      <c r="H1645" s="146"/>
      <c r="I1645" s="146"/>
      <c r="J1645" s="146"/>
      <c r="K1645" s="146"/>
      <c r="L1645" s="146"/>
      <c r="M1645" s="146"/>
      <c r="N1645" s="146"/>
      <c r="O1645" s="146"/>
      <c r="P1645" s="146"/>
      <c r="Q1645" s="79"/>
      <c r="R1645" s="79"/>
      <c r="S1645" s="79"/>
      <c r="T1645" s="79"/>
      <c r="U1645" s="79"/>
      <c r="V1645" s="79"/>
      <c r="W1645" s="79"/>
    </row>
    <row r="1646" spans="1:23" x14ac:dyDescent="0.25">
      <c r="A1646" s="254">
        <v>1</v>
      </c>
      <c r="B1646" s="254">
        <v>1</v>
      </c>
      <c r="C1646" s="1372" t="s">
        <v>167</v>
      </c>
      <c r="D1646" s="146"/>
      <c r="E1646" s="146"/>
      <c r="F1646" s="146"/>
      <c r="G1646" s="146"/>
      <c r="H1646" s="146"/>
      <c r="I1646" s="146"/>
      <c r="J1646" s="146"/>
      <c r="K1646" s="146"/>
      <c r="L1646" s="146"/>
      <c r="M1646" s="146"/>
      <c r="N1646" s="146"/>
      <c r="O1646" s="146"/>
      <c r="P1646" s="146"/>
      <c r="Q1646" s="79"/>
      <c r="R1646" s="79"/>
      <c r="S1646" s="79"/>
      <c r="T1646" s="79"/>
      <c r="U1646" s="79"/>
      <c r="V1646" s="79"/>
      <c r="W1646" s="79"/>
    </row>
    <row r="1647" spans="1:23" x14ac:dyDescent="0.25">
      <c r="A1647" s="254">
        <v>1</v>
      </c>
      <c r="B1647" s="254">
        <v>1</v>
      </c>
      <c r="C1647" s="512" t="s">
        <v>197</v>
      </c>
      <c r="D1647" s="146"/>
      <c r="E1647" s="146">
        <f t="shared" ref="E1647:F1647" si="935">E1648/2.7</f>
        <v>0</v>
      </c>
      <c r="F1647" s="146">
        <f t="shared" si="935"/>
        <v>0</v>
      </c>
      <c r="G1647" s="146">
        <f>G1648/2.7</f>
        <v>0</v>
      </c>
      <c r="H1647" s="146"/>
      <c r="I1647" s="146"/>
      <c r="J1647" s="146"/>
      <c r="K1647" s="146"/>
      <c r="L1647" s="146"/>
      <c r="M1647" s="146"/>
      <c r="N1647" s="146"/>
      <c r="O1647" s="146"/>
      <c r="P1647" s="146"/>
      <c r="Q1647" s="79"/>
      <c r="R1647" s="79"/>
      <c r="S1647" s="79"/>
      <c r="T1647" s="79"/>
      <c r="U1647" s="79"/>
      <c r="V1647" s="79"/>
      <c r="W1647" s="79"/>
    </row>
    <row r="1648" spans="1:23" x14ac:dyDescent="0.25">
      <c r="C1648" s="512" t="s">
        <v>297</v>
      </c>
      <c r="D1648" s="146"/>
      <c r="E1648" s="146"/>
      <c r="F1648" s="146"/>
      <c r="G1648" s="146"/>
      <c r="H1648" s="146"/>
      <c r="I1648" s="146"/>
      <c r="J1648" s="146"/>
      <c r="K1648" s="146"/>
      <c r="L1648" s="146"/>
      <c r="M1648" s="146"/>
      <c r="N1648" s="146"/>
      <c r="O1648" s="146"/>
      <c r="P1648" s="146"/>
      <c r="Q1648" s="79"/>
      <c r="R1648" s="79"/>
      <c r="S1648" s="79"/>
      <c r="T1648" s="79"/>
      <c r="U1648" s="79"/>
      <c r="V1648" s="79"/>
      <c r="W1648" s="79"/>
    </row>
    <row r="1649" spans="1:23" x14ac:dyDescent="0.25">
      <c r="A1649" s="254">
        <v>1</v>
      </c>
      <c r="B1649" s="254">
        <v>1</v>
      </c>
      <c r="C1649" s="512" t="s">
        <v>337</v>
      </c>
      <c r="D1649" s="146"/>
      <c r="E1649" s="146"/>
      <c r="F1649" s="146"/>
      <c r="G1649" s="146"/>
      <c r="H1649" s="146"/>
      <c r="I1649" s="146"/>
      <c r="J1649" s="146"/>
      <c r="K1649" s="146"/>
      <c r="L1649" s="146"/>
      <c r="M1649" s="146"/>
      <c r="N1649" s="146"/>
      <c r="O1649" s="146"/>
      <c r="P1649" s="146"/>
      <c r="Q1649" s="79"/>
      <c r="R1649" s="79"/>
      <c r="S1649" s="79"/>
      <c r="T1649" s="79"/>
      <c r="U1649" s="79"/>
      <c r="V1649" s="79"/>
      <c r="W1649" s="79"/>
    </row>
    <row r="1650" spans="1:23" x14ac:dyDescent="0.25">
      <c r="A1650" s="254">
        <v>1</v>
      </c>
      <c r="B1650" s="254">
        <v>1</v>
      </c>
      <c r="C1650" s="512" t="s">
        <v>157</v>
      </c>
      <c r="D1650" s="146"/>
      <c r="E1650" s="146"/>
      <c r="F1650" s="29">
        <f t="shared" ref="F1650:G1650" si="936">(F1651+F1652)/8.5</f>
        <v>0</v>
      </c>
      <c r="G1650" s="146">
        <f t="shared" si="936"/>
        <v>0</v>
      </c>
      <c r="H1650" s="146" t="e">
        <f>G1650/F1650*100</f>
        <v>#DIV/0!</v>
      </c>
      <c r="I1650" s="146"/>
      <c r="J1650" s="146"/>
      <c r="K1650" s="146"/>
      <c r="L1650" s="146"/>
      <c r="M1650" s="146"/>
      <c r="N1650" s="146"/>
      <c r="O1650" s="146"/>
      <c r="P1650" s="146"/>
      <c r="Q1650" s="79"/>
      <c r="R1650" s="79"/>
      <c r="S1650" s="79"/>
      <c r="T1650" s="79"/>
      <c r="U1650" s="79"/>
      <c r="V1650" s="79"/>
      <c r="W1650" s="79"/>
    </row>
    <row r="1651" spans="1:23" x14ac:dyDescent="0.25">
      <c r="A1651" s="254">
        <v>1</v>
      </c>
      <c r="B1651" s="254">
        <v>1</v>
      </c>
      <c r="C1651" s="1161" t="s">
        <v>449</v>
      </c>
      <c r="D1651" s="146"/>
      <c r="E1651" s="146"/>
      <c r="F1651" s="29">
        <f t="shared" ref="F1651:F1652" si="937">ROUND(E1651/12*$C$4,0)</f>
        <v>0</v>
      </c>
      <c r="G1651" s="146"/>
      <c r="H1651" s="146" t="e">
        <f>G1651/F1651*100</f>
        <v>#DIV/0!</v>
      </c>
      <c r="I1651" s="146"/>
      <c r="J1651" s="146"/>
      <c r="K1651" s="146"/>
      <c r="L1651" s="146"/>
      <c r="M1651" s="146"/>
      <c r="N1651" s="146"/>
      <c r="O1651" s="146"/>
      <c r="P1651" s="146"/>
      <c r="Q1651" s="79"/>
      <c r="R1651" s="79"/>
      <c r="S1651" s="79"/>
      <c r="T1651" s="79"/>
      <c r="U1651" s="79"/>
      <c r="V1651" s="79"/>
      <c r="W1651" s="79"/>
    </row>
    <row r="1652" spans="1:23" x14ac:dyDescent="0.25">
      <c r="B1652" s="254">
        <v>1</v>
      </c>
      <c r="C1652" s="1615" t="s">
        <v>448</v>
      </c>
      <c r="D1652" s="148"/>
      <c r="E1652" s="148"/>
      <c r="F1652" s="31">
        <f t="shared" si="937"/>
        <v>0</v>
      </c>
      <c r="G1652" s="148"/>
      <c r="H1652" s="148"/>
      <c r="I1652" s="148"/>
      <c r="J1652" s="148"/>
      <c r="K1652" s="148"/>
      <c r="L1652" s="148"/>
      <c r="M1652" s="148"/>
      <c r="N1652" s="148"/>
      <c r="O1652" s="148"/>
      <c r="P1652" s="148"/>
      <c r="Q1652" s="221"/>
      <c r="R1652" s="221"/>
      <c r="S1652" s="221"/>
      <c r="T1652" s="221"/>
      <c r="U1652" s="221"/>
      <c r="V1652" s="221"/>
      <c r="W1652" s="221"/>
    </row>
    <row r="1653" spans="1:23" s="297" customFormat="1" ht="30" x14ac:dyDescent="0.25">
      <c r="A1653" s="254">
        <v>1</v>
      </c>
      <c r="B1653" s="254">
        <v>1</v>
      </c>
      <c r="C1653" s="512" t="s">
        <v>158</v>
      </c>
      <c r="D1653" s="148"/>
      <c r="E1653" s="148"/>
      <c r="F1653" s="148"/>
      <c r="G1653" s="148"/>
      <c r="H1653" s="148"/>
      <c r="I1653" s="148"/>
      <c r="J1653" s="148"/>
      <c r="K1653" s="148"/>
      <c r="L1653" s="148"/>
      <c r="M1653" s="148"/>
      <c r="N1653" s="148"/>
      <c r="O1653" s="148"/>
      <c r="P1653" s="148"/>
      <c r="Q1653" s="221"/>
      <c r="R1653" s="221"/>
      <c r="S1653" s="221"/>
      <c r="T1653" s="221"/>
      <c r="U1653" s="221"/>
      <c r="V1653" s="221"/>
      <c r="W1653" s="221"/>
    </row>
    <row r="1654" spans="1:23" s="297" customFormat="1" x14ac:dyDescent="0.25">
      <c r="A1654" s="254">
        <v>1</v>
      </c>
      <c r="B1654" s="254">
        <v>1</v>
      </c>
      <c r="C1654" s="1614" t="s">
        <v>165</v>
      </c>
      <c r="D1654" s="150"/>
      <c r="E1654" s="150">
        <f t="shared" ref="E1654:F1654" si="938">(E1651+E1652)/3.9+E1647</f>
        <v>0</v>
      </c>
      <c r="F1654" s="150">
        <f t="shared" si="938"/>
        <v>0</v>
      </c>
      <c r="G1654" s="150">
        <f>(G1651+G1652)/3.9+G1647</f>
        <v>0</v>
      </c>
      <c r="H1654" s="1087" t="e">
        <f>G1654/F1654*100</f>
        <v>#DIV/0!</v>
      </c>
      <c r="I1654" s="150"/>
      <c r="J1654" s="150"/>
      <c r="K1654" s="150"/>
      <c r="L1654" s="150"/>
      <c r="M1654" s="150"/>
      <c r="N1654" s="150"/>
      <c r="O1654" s="150"/>
      <c r="P1654" s="150"/>
      <c r="Q1654" s="81"/>
      <c r="R1654" s="81">
        <f t="shared" ref="R1654" si="939">Q1654/12*$C$4</f>
        <v>0</v>
      </c>
      <c r="S1654" s="81">
        <f>W1654-V1654</f>
        <v>0</v>
      </c>
      <c r="T1654" s="81"/>
      <c r="U1654" s="81">
        <f>S1654-R1654</f>
        <v>0</v>
      </c>
      <c r="V1654" s="81"/>
      <c r="W1654" s="81"/>
    </row>
    <row r="1655" spans="1:23" x14ac:dyDescent="0.25">
      <c r="A1655" s="254">
        <v>1</v>
      </c>
      <c r="B1655" s="254">
        <v>1</v>
      </c>
      <c r="C1655" s="1614" t="s">
        <v>166</v>
      </c>
      <c r="D1655" s="150"/>
      <c r="E1655" s="150">
        <f>E1654</f>
        <v>0</v>
      </c>
      <c r="F1655" s="150">
        <f t="shared" ref="F1655:G1655" si="940">F1654</f>
        <v>0</v>
      </c>
      <c r="G1655" s="150">
        <f t="shared" si="940"/>
        <v>0</v>
      </c>
      <c r="H1655" s="1087" t="e">
        <f>G1655/F1655*100</f>
        <v>#DIV/0!</v>
      </c>
      <c r="I1655" s="150"/>
      <c r="J1655" s="150"/>
      <c r="K1655" s="150"/>
      <c r="L1655" s="150"/>
      <c r="M1655" s="150"/>
      <c r="N1655" s="150"/>
      <c r="O1655" s="150"/>
      <c r="P1655" s="150"/>
      <c r="Q1655" s="81">
        <f t="shared" ref="Q1655" si="941">Q1654</f>
        <v>0</v>
      </c>
      <c r="R1655" s="81">
        <f t="shared" ref="R1655" si="942">R1654</f>
        <v>0</v>
      </c>
      <c r="S1655" s="81">
        <f t="shared" ref="S1655:V1655" si="943">S1654</f>
        <v>0</v>
      </c>
      <c r="T1655" s="81">
        <f t="shared" si="943"/>
        <v>0</v>
      </c>
      <c r="U1655" s="81">
        <f t="shared" si="943"/>
        <v>0</v>
      </c>
      <c r="V1655" s="81">
        <f t="shared" si="943"/>
        <v>0</v>
      </c>
      <c r="W1655" s="81">
        <f>W1654</f>
        <v>0</v>
      </c>
    </row>
    <row r="1656" spans="1:23" x14ac:dyDescent="0.25">
      <c r="A1656" s="254">
        <v>1</v>
      </c>
      <c r="B1656" s="254">
        <v>1</v>
      </c>
      <c r="C1656" s="1557" t="s">
        <v>31</v>
      </c>
      <c r="D1656" s="11"/>
      <c r="E1656" s="11"/>
      <c r="F1656" s="11"/>
      <c r="G1656" s="11"/>
      <c r="H1656" s="11"/>
      <c r="I1656" s="11"/>
      <c r="J1656" s="11"/>
      <c r="K1656" s="11"/>
      <c r="L1656" s="11"/>
      <c r="M1656" s="11"/>
      <c r="N1656" s="11"/>
      <c r="O1656" s="11"/>
      <c r="P1656" s="11"/>
      <c r="Q1656" s="82"/>
      <c r="R1656" s="82"/>
      <c r="S1656" s="82"/>
      <c r="T1656" s="82"/>
      <c r="U1656" s="82"/>
      <c r="V1656" s="82"/>
      <c r="W1656" s="82"/>
    </row>
    <row r="1657" spans="1:23" x14ac:dyDescent="0.25">
      <c r="A1657" s="254">
        <v>1</v>
      </c>
      <c r="B1657" s="254">
        <v>1</v>
      </c>
      <c r="C1657" s="10" t="s">
        <v>148</v>
      </c>
      <c r="D1657" s="146"/>
      <c r="E1657" s="146"/>
      <c r="F1657" s="146"/>
      <c r="G1657" s="146"/>
      <c r="H1657" s="146"/>
      <c r="I1657" s="146"/>
      <c r="J1657" s="146"/>
      <c r="K1657" s="146"/>
      <c r="L1657" s="146"/>
      <c r="M1657" s="146"/>
      <c r="N1657" s="146"/>
      <c r="O1657" s="146"/>
      <c r="P1657" s="146"/>
      <c r="Q1657" s="79"/>
      <c r="R1657" s="79"/>
      <c r="S1657" s="79"/>
      <c r="T1657" s="79"/>
      <c r="U1657" s="79"/>
      <c r="V1657" s="79"/>
      <c r="W1657" s="79"/>
    </row>
    <row r="1658" spans="1:23" x14ac:dyDescent="0.25">
      <c r="A1658" s="254">
        <v>1</v>
      </c>
      <c r="B1658" s="254">
        <v>1</v>
      </c>
      <c r="C1658" s="3" t="s">
        <v>183</v>
      </c>
      <c r="D1658" s="146"/>
      <c r="E1658" s="146"/>
      <c r="F1658" s="146"/>
      <c r="G1658" s="146"/>
      <c r="H1658" s="146"/>
      <c r="I1658" s="1146"/>
      <c r="J1658" s="146"/>
      <c r="K1658" s="146"/>
      <c r="L1658" s="146">
        <f>ROUND(F1658*I1658,0)</f>
        <v>0</v>
      </c>
      <c r="M1658" s="146"/>
      <c r="N1658" s="146"/>
      <c r="O1658" s="146"/>
      <c r="P1658" s="146"/>
      <c r="Q1658" s="79"/>
      <c r="R1658" s="79"/>
      <c r="S1658" s="79"/>
      <c r="T1658" s="79"/>
      <c r="U1658" s="79"/>
      <c r="V1658" s="79"/>
      <c r="W1658" s="79"/>
    </row>
    <row r="1659" spans="1:23" s="284" customFormat="1" x14ac:dyDescent="0.25">
      <c r="A1659" s="254">
        <v>1</v>
      </c>
      <c r="B1659" s="254">
        <v>1</v>
      </c>
      <c r="C1659" s="3" t="s">
        <v>6</v>
      </c>
      <c r="D1659" s="146">
        <v>240</v>
      </c>
      <c r="E1659" s="146"/>
      <c r="F1659" s="29">
        <f>ROUND(E1659/12*$C$4,0)</f>
        <v>0</v>
      </c>
      <c r="G1659" s="146"/>
      <c r="H1659" s="146" t="e">
        <f>G1659/F1659*100</f>
        <v>#DIV/0!</v>
      </c>
      <c r="I1659" s="1146">
        <v>3</v>
      </c>
      <c r="J1659" s="146" t="e">
        <f>M1659/G1659</f>
        <v>#DIV/0!</v>
      </c>
      <c r="K1659" s="146">
        <f>ROUND(E1659*I1659,0)</f>
        <v>0</v>
      </c>
      <c r="L1659" s="146">
        <f t="shared" ref="L1659" si="944">ROUND(K1659/12*$C$4,0)</f>
        <v>0</v>
      </c>
      <c r="M1659" s="146"/>
      <c r="N1659" s="146" t="e">
        <f>M1659/L1659*100</f>
        <v>#DIV/0!</v>
      </c>
      <c r="O1659" s="146">
        <f>K1659/D1659</f>
        <v>0</v>
      </c>
      <c r="P1659" s="146" t="e">
        <f>M1659/$C$4*12/O1659</f>
        <v>#DIV/0!</v>
      </c>
      <c r="Q1659" s="79"/>
      <c r="R1659" s="79"/>
      <c r="S1659" s="79"/>
      <c r="T1659" s="79"/>
      <c r="U1659" s="79"/>
      <c r="V1659" s="79"/>
      <c r="W1659" s="79"/>
    </row>
    <row r="1660" spans="1:23" s="284" customFormat="1" x14ac:dyDescent="0.25">
      <c r="A1660" s="254">
        <v>1</v>
      </c>
      <c r="B1660" s="254">
        <v>1</v>
      </c>
      <c r="C1660" s="1535" t="s">
        <v>240</v>
      </c>
      <c r="D1660" s="149"/>
      <c r="E1660" s="149">
        <f t="shared" ref="E1660:E1661" si="945">SUM(E1659)</f>
        <v>0</v>
      </c>
      <c r="F1660" s="149">
        <f t="shared" ref="F1660:G1661" si="946">SUM(F1659)</f>
        <v>0</v>
      </c>
      <c r="G1660" s="149">
        <f t="shared" si="946"/>
        <v>0</v>
      </c>
      <c r="H1660" s="149" t="e">
        <f>G1660/F1660*100</f>
        <v>#DIV/0!</v>
      </c>
      <c r="I1660" s="149">
        <f>IF(E1660=0,0,K1660/E1660)</f>
        <v>0</v>
      </c>
      <c r="J1660" s="149" t="e">
        <f>M1660/G1660</f>
        <v>#DIV/0!</v>
      </c>
      <c r="K1660" s="149">
        <f t="shared" ref="K1660:M1661" si="947">SUM(K1659)</f>
        <v>0</v>
      </c>
      <c r="L1660" s="149">
        <f t="shared" si="947"/>
        <v>0</v>
      </c>
      <c r="M1660" s="149">
        <f t="shared" si="947"/>
        <v>0</v>
      </c>
      <c r="N1660" s="148" t="e">
        <f>M1660/L1660*100</f>
        <v>#DIV/0!</v>
      </c>
      <c r="O1660" s="149">
        <f>SUM(O1659)</f>
        <v>0</v>
      </c>
      <c r="P1660" s="149" t="e">
        <f>SUM(P1659)</f>
        <v>#DIV/0!</v>
      </c>
      <c r="Q1660" s="221"/>
      <c r="R1660" s="221"/>
      <c r="S1660" s="221"/>
      <c r="T1660" s="221"/>
      <c r="U1660" s="221"/>
      <c r="V1660" s="221"/>
      <c r="W1660" s="221"/>
    </row>
    <row r="1661" spans="1:23" ht="30" thickBot="1" x14ac:dyDescent="0.3">
      <c r="A1661" s="254">
        <v>1</v>
      </c>
      <c r="B1661" s="254">
        <v>1</v>
      </c>
      <c r="C1661" s="805" t="s">
        <v>340</v>
      </c>
      <c r="D1661" s="191"/>
      <c r="E1661" s="191">
        <f t="shared" si="945"/>
        <v>0</v>
      </c>
      <c r="F1661" s="191">
        <f t="shared" si="946"/>
        <v>0</v>
      </c>
      <c r="G1661" s="191">
        <f t="shared" si="946"/>
        <v>0</v>
      </c>
      <c r="H1661" s="191" t="e">
        <f>G1661/F1661*100</f>
        <v>#DIV/0!</v>
      </c>
      <c r="I1661" s="191">
        <f>SUM(I1660)</f>
        <v>0</v>
      </c>
      <c r="J1661" s="191" t="e">
        <f>SUM(J1660)</f>
        <v>#DIV/0!</v>
      </c>
      <c r="K1661" s="191">
        <f t="shared" si="947"/>
        <v>0</v>
      </c>
      <c r="L1661" s="191">
        <f t="shared" si="947"/>
        <v>0</v>
      </c>
      <c r="M1661" s="191">
        <f t="shared" si="947"/>
        <v>0</v>
      </c>
      <c r="N1661" s="191" t="e">
        <f>SUM(N1660)</f>
        <v>#DIV/0!</v>
      </c>
      <c r="O1661" s="191">
        <f>SUM(O1660)</f>
        <v>0</v>
      </c>
      <c r="P1661" s="191" t="e">
        <f>SUM(P1660)</f>
        <v>#DIV/0!</v>
      </c>
      <c r="Q1661" s="80"/>
      <c r="R1661" s="81">
        <f t="shared" ref="R1661" si="948">Q1661/12*$C$4</f>
        <v>0</v>
      </c>
      <c r="S1661" s="80">
        <f>W1661-V1661</f>
        <v>0</v>
      </c>
      <c r="T1661" s="80"/>
      <c r="U1661" s="80">
        <f>S1661-R1661</f>
        <v>0</v>
      </c>
      <c r="V1661" s="80"/>
      <c r="W1661" s="80"/>
    </row>
    <row r="1662" spans="1:23" ht="15.75" thickBot="1" x14ac:dyDescent="0.3">
      <c r="A1662" s="254">
        <v>1</v>
      </c>
      <c r="B1662" s="254">
        <v>1</v>
      </c>
      <c r="C1662" s="1046" t="s">
        <v>17</v>
      </c>
      <c r="D1662" s="244"/>
      <c r="E1662" s="244"/>
      <c r="F1662" s="244"/>
      <c r="G1662" s="244"/>
      <c r="H1662" s="244"/>
      <c r="I1662" s="244"/>
      <c r="J1662" s="244"/>
      <c r="K1662" s="244"/>
      <c r="L1662" s="244"/>
      <c r="M1662" s="244"/>
      <c r="N1662" s="244"/>
      <c r="O1662" s="244"/>
      <c r="P1662" s="244"/>
      <c r="Q1662" s="83">
        <f t="shared" ref="Q1662" si="949">SUM(Q1661,Q1655)</f>
        <v>0</v>
      </c>
      <c r="R1662" s="83">
        <f t="shared" ref="R1662" si="950">SUM(R1661,R1655)</f>
        <v>0</v>
      </c>
      <c r="S1662" s="83">
        <f>SUM(S1661,S1655)</f>
        <v>0</v>
      </c>
      <c r="T1662" s="83"/>
      <c r="U1662" s="83">
        <f>SUM(U1661,U1655)</f>
        <v>0</v>
      </c>
      <c r="V1662" s="83">
        <f>SUM(V1661,V1655)</f>
        <v>0</v>
      </c>
      <c r="W1662" s="83">
        <f>SUM(W1661,W1655)</f>
        <v>0</v>
      </c>
    </row>
    <row r="1663" spans="1:23" x14ac:dyDescent="0.25">
      <c r="A1663" s="254">
        <v>1</v>
      </c>
      <c r="B1663" s="254">
        <v>1</v>
      </c>
      <c r="C1663" s="11"/>
      <c r="D1663" s="11"/>
      <c r="E1663" s="11"/>
      <c r="F1663" s="11"/>
      <c r="G1663" s="11"/>
      <c r="H1663" s="11"/>
      <c r="I1663" s="11"/>
      <c r="J1663" s="11"/>
      <c r="K1663" s="11"/>
      <c r="L1663" s="11"/>
      <c r="M1663" s="11"/>
      <c r="N1663" s="11"/>
      <c r="O1663" s="11"/>
      <c r="P1663" s="11"/>
      <c r="Q1663" s="82"/>
      <c r="R1663" s="82"/>
      <c r="S1663" s="82"/>
      <c r="T1663" s="82"/>
      <c r="U1663" s="82"/>
      <c r="V1663" s="82"/>
      <c r="W1663" s="82"/>
    </row>
    <row r="1664" spans="1:23" ht="31.5" x14ac:dyDescent="0.25">
      <c r="A1664" s="254">
        <v>1</v>
      </c>
      <c r="B1664" s="254">
        <v>1</v>
      </c>
      <c r="C1664" s="1608" t="s">
        <v>409</v>
      </c>
      <c r="D1664" s="146"/>
      <c r="E1664" s="146"/>
      <c r="F1664" s="146"/>
      <c r="G1664" s="146"/>
      <c r="H1664" s="146"/>
      <c r="I1664" s="146"/>
      <c r="J1664" s="146"/>
      <c r="K1664" s="146"/>
      <c r="L1664" s="146"/>
      <c r="M1664" s="146"/>
      <c r="N1664" s="146"/>
      <c r="O1664" s="146"/>
      <c r="P1664" s="146"/>
      <c r="Q1664" s="79"/>
      <c r="R1664" s="79"/>
      <c r="S1664" s="79"/>
      <c r="T1664" s="79"/>
      <c r="U1664" s="79"/>
      <c r="V1664" s="79"/>
      <c r="W1664" s="79"/>
    </row>
    <row r="1665" spans="1:23" x14ac:dyDescent="0.25">
      <c r="A1665" s="254">
        <v>1</v>
      </c>
      <c r="B1665" s="254">
        <v>1</v>
      </c>
      <c r="C1665" s="1372" t="s">
        <v>167</v>
      </c>
      <c r="D1665" s="146"/>
      <c r="E1665" s="146"/>
      <c r="F1665" s="146"/>
      <c r="G1665" s="146"/>
      <c r="H1665" s="146"/>
      <c r="I1665" s="146"/>
      <c r="J1665" s="146"/>
      <c r="K1665" s="146"/>
      <c r="L1665" s="146"/>
      <c r="M1665" s="146"/>
      <c r="N1665" s="146"/>
      <c r="O1665" s="146"/>
      <c r="P1665" s="146"/>
      <c r="Q1665" s="79"/>
      <c r="R1665" s="79"/>
      <c r="S1665" s="79"/>
      <c r="T1665" s="79"/>
      <c r="U1665" s="79"/>
      <c r="V1665" s="79"/>
      <c r="W1665" s="79"/>
    </row>
    <row r="1666" spans="1:23" x14ac:dyDescent="0.25">
      <c r="A1666" s="254">
        <v>1</v>
      </c>
      <c r="B1666" s="254">
        <v>1</v>
      </c>
      <c r="C1666" s="9" t="s">
        <v>160</v>
      </c>
      <c r="D1666" s="146"/>
      <c r="E1666" s="146"/>
      <c r="F1666" s="146"/>
      <c r="G1666" s="146"/>
      <c r="H1666" s="146"/>
      <c r="I1666" s="146"/>
      <c r="J1666" s="146"/>
      <c r="K1666" s="146"/>
      <c r="L1666" s="146"/>
      <c r="M1666" s="146"/>
      <c r="N1666" s="146"/>
      <c r="O1666" s="146"/>
      <c r="P1666" s="146"/>
      <c r="Q1666" s="79"/>
      <c r="R1666" s="79">
        <f t="shared" ref="R1666" si="951">Q1666/12*$C$4</f>
        <v>0</v>
      </c>
      <c r="S1666" s="79">
        <f>W1666-V1666</f>
        <v>0</v>
      </c>
      <c r="T1666" s="79"/>
      <c r="U1666" s="79">
        <f>S1666-R1666</f>
        <v>0</v>
      </c>
      <c r="V1666" s="79"/>
      <c r="W1666" s="79"/>
    </row>
    <row r="1667" spans="1:23" x14ac:dyDescent="0.25">
      <c r="A1667" s="254">
        <v>1</v>
      </c>
      <c r="B1667" s="254">
        <v>1</v>
      </c>
      <c r="C1667" s="1616" t="s">
        <v>74</v>
      </c>
      <c r="D1667" s="146"/>
      <c r="E1667" s="146"/>
      <c r="F1667" s="29">
        <f t="shared" ref="F1667:F1671" si="952">ROUND(E1667/12*$C$4,0)</f>
        <v>0</v>
      </c>
      <c r="G1667" s="146"/>
      <c r="H1667" s="146" t="e">
        <f>G1667/F1667*100</f>
        <v>#DIV/0!</v>
      </c>
      <c r="I1667" s="146"/>
      <c r="J1667" s="146"/>
      <c r="K1667" s="146"/>
      <c r="L1667" s="146"/>
      <c r="M1667" s="146"/>
      <c r="N1667" s="146"/>
      <c r="O1667" s="146"/>
      <c r="P1667" s="146"/>
      <c r="Q1667" s="79"/>
      <c r="R1667" s="79"/>
      <c r="S1667" s="79"/>
      <c r="T1667" s="79"/>
      <c r="U1667" s="79"/>
      <c r="V1667" s="79"/>
      <c r="W1667" s="79"/>
    </row>
    <row r="1668" spans="1:23" x14ac:dyDescent="0.25">
      <c r="A1668" s="254">
        <v>1</v>
      </c>
      <c r="B1668" s="254">
        <v>1</v>
      </c>
      <c r="C1668" s="8" t="s">
        <v>135</v>
      </c>
      <c r="D1668" s="146"/>
      <c r="E1668" s="146"/>
      <c r="F1668" s="29">
        <f t="shared" si="952"/>
        <v>0</v>
      </c>
      <c r="G1668" s="146"/>
      <c r="H1668" s="146" t="e">
        <f>G1668/F1668*100</f>
        <v>#DIV/0!</v>
      </c>
      <c r="I1668" s="146"/>
      <c r="J1668" s="146"/>
      <c r="K1668" s="146"/>
      <c r="L1668" s="146"/>
      <c r="M1668" s="146"/>
      <c r="N1668" s="146"/>
      <c r="O1668" s="146"/>
      <c r="P1668" s="146"/>
      <c r="Q1668" s="79"/>
      <c r="R1668" s="79"/>
      <c r="S1668" s="79"/>
      <c r="T1668" s="79"/>
      <c r="U1668" s="79"/>
      <c r="V1668" s="79"/>
      <c r="W1668" s="79"/>
    </row>
    <row r="1669" spans="1:23" ht="30" x14ac:dyDescent="0.25">
      <c r="A1669" s="254">
        <v>1</v>
      </c>
      <c r="B1669" s="254">
        <v>1</v>
      </c>
      <c r="C1669" s="8" t="s">
        <v>193</v>
      </c>
      <c r="D1669" s="146"/>
      <c r="E1669" s="146"/>
      <c r="F1669" s="29">
        <f t="shared" si="952"/>
        <v>0</v>
      </c>
      <c r="G1669" s="146"/>
      <c r="H1669" s="146" t="e">
        <f>G1669/F1669*100</f>
        <v>#DIV/0!</v>
      </c>
      <c r="I1669" s="146"/>
      <c r="J1669" s="146"/>
      <c r="K1669" s="146"/>
      <c r="L1669" s="146"/>
      <c r="M1669" s="146"/>
      <c r="N1669" s="146"/>
      <c r="O1669" s="146"/>
      <c r="P1669" s="146"/>
      <c r="Q1669" s="79"/>
      <c r="R1669" s="79"/>
      <c r="S1669" s="79"/>
      <c r="T1669" s="79"/>
      <c r="U1669" s="79"/>
      <c r="V1669" s="79"/>
      <c r="W1669" s="79"/>
    </row>
    <row r="1670" spans="1:23" x14ac:dyDescent="0.25">
      <c r="A1670" s="254">
        <v>1</v>
      </c>
      <c r="B1670" s="254">
        <v>1</v>
      </c>
      <c r="C1670" s="8" t="s">
        <v>285</v>
      </c>
      <c r="D1670" s="146"/>
      <c r="E1670" s="146"/>
      <c r="F1670" s="29">
        <f t="shared" si="952"/>
        <v>0</v>
      </c>
      <c r="G1670" s="146"/>
      <c r="H1670" s="146" t="e">
        <f>G1670/F1670*100</f>
        <v>#DIV/0!</v>
      </c>
      <c r="I1670" s="146"/>
      <c r="J1670" s="146"/>
      <c r="K1670" s="146"/>
      <c r="L1670" s="146"/>
      <c r="M1670" s="146"/>
      <c r="N1670" s="146"/>
      <c r="O1670" s="146"/>
      <c r="P1670" s="146"/>
      <c r="Q1670" s="79"/>
      <c r="R1670" s="79"/>
      <c r="S1670" s="79"/>
      <c r="T1670" s="79"/>
      <c r="U1670" s="79"/>
      <c r="V1670" s="79"/>
      <c r="W1670" s="79"/>
    </row>
    <row r="1671" spans="1:23" x14ac:dyDescent="0.25">
      <c r="A1671" s="254">
        <v>1</v>
      </c>
      <c r="B1671" s="254">
        <v>1</v>
      </c>
      <c r="C1671" s="8" t="s">
        <v>34</v>
      </c>
      <c r="D1671" s="146"/>
      <c r="E1671" s="146"/>
      <c r="F1671" s="29">
        <f t="shared" si="952"/>
        <v>0</v>
      </c>
      <c r="G1671" s="146"/>
      <c r="H1671" s="146" t="e">
        <f>G1671/F1671*100</f>
        <v>#DIV/0!</v>
      </c>
      <c r="I1671" s="146"/>
      <c r="J1671" s="146"/>
      <c r="K1671" s="146"/>
      <c r="L1671" s="146"/>
      <c r="M1671" s="146"/>
      <c r="N1671" s="146"/>
      <c r="O1671" s="146"/>
      <c r="P1671" s="146"/>
      <c r="Q1671" s="79"/>
      <c r="R1671" s="79"/>
      <c r="S1671" s="79"/>
      <c r="T1671" s="79"/>
      <c r="U1671" s="79"/>
      <c r="V1671" s="79"/>
      <c r="W1671" s="79"/>
    </row>
    <row r="1672" spans="1:23" x14ac:dyDescent="0.25">
      <c r="A1672" s="254">
        <v>1</v>
      </c>
      <c r="B1672" s="254">
        <v>1</v>
      </c>
      <c r="C1672" s="1614" t="s">
        <v>165</v>
      </c>
      <c r="D1672" s="245"/>
      <c r="E1672" s="245"/>
      <c r="F1672" s="245"/>
      <c r="G1672" s="245"/>
      <c r="H1672" s="245"/>
      <c r="I1672" s="245"/>
      <c r="J1672" s="245"/>
      <c r="K1672" s="245"/>
      <c r="L1672" s="245"/>
      <c r="M1672" s="245"/>
      <c r="N1672" s="245"/>
      <c r="O1672" s="245"/>
      <c r="P1672" s="245"/>
      <c r="Q1672" s="80"/>
      <c r="R1672" s="81"/>
      <c r="S1672" s="80">
        <f>W1672-V1672</f>
        <v>0</v>
      </c>
      <c r="T1672" s="80"/>
      <c r="U1672" s="80">
        <f>S1672-R1672</f>
        <v>0</v>
      </c>
      <c r="V1672" s="80">
        <f>V1666</f>
        <v>0</v>
      </c>
      <c r="W1672" s="80">
        <f>W1666</f>
        <v>0</v>
      </c>
    </row>
    <row r="1673" spans="1:23" ht="15.75" thickBot="1" x14ac:dyDescent="0.3">
      <c r="A1673" s="254">
        <v>1</v>
      </c>
      <c r="B1673" s="254">
        <v>1</v>
      </c>
      <c r="C1673" s="1613" t="s">
        <v>166</v>
      </c>
      <c r="D1673" s="245"/>
      <c r="E1673" s="245"/>
      <c r="F1673" s="245"/>
      <c r="G1673" s="245"/>
      <c r="H1673" s="245"/>
      <c r="I1673" s="245"/>
      <c r="J1673" s="245"/>
      <c r="K1673" s="245"/>
      <c r="L1673" s="245"/>
      <c r="M1673" s="245"/>
      <c r="N1673" s="245"/>
      <c r="O1673" s="245"/>
      <c r="P1673" s="245"/>
      <c r="Q1673" s="80">
        <f>Q1666</f>
        <v>0</v>
      </c>
      <c r="R1673" s="81">
        <f>R1666</f>
        <v>0</v>
      </c>
      <c r="S1673" s="80">
        <f t="shared" ref="S1673:U1673" si="953">S1666</f>
        <v>0</v>
      </c>
      <c r="T1673" s="80">
        <f t="shared" si="953"/>
        <v>0</v>
      </c>
      <c r="U1673" s="80">
        <f t="shared" si="953"/>
        <v>0</v>
      </c>
      <c r="V1673" s="80">
        <f>V1672</f>
        <v>0</v>
      </c>
      <c r="W1673" s="80">
        <f>W1672</f>
        <v>0</v>
      </c>
    </row>
    <row r="1674" spans="1:23" ht="15.75" thickBot="1" x14ac:dyDescent="0.3">
      <c r="A1674" s="254">
        <v>1</v>
      </c>
      <c r="B1674" s="254">
        <v>1</v>
      </c>
      <c r="C1674" s="830" t="s">
        <v>17</v>
      </c>
      <c r="D1674" s="244"/>
      <c r="E1674" s="244"/>
      <c r="F1674" s="244"/>
      <c r="G1674" s="244"/>
      <c r="H1674" s="244"/>
      <c r="I1674" s="244"/>
      <c r="J1674" s="244"/>
      <c r="K1674" s="244"/>
      <c r="L1674" s="244"/>
      <c r="M1674" s="244"/>
      <c r="N1674" s="244"/>
      <c r="O1674" s="244"/>
      <c r="P1674" s="244"/>
      <c r="Q1674" s="83">
        <f t="shared" ref="Q1674" si="954">SUM(Q1673)</f>
        <v>0</v>
      </c>
      <c r="R1674" s="83">
        <f t="shared" ref="R1674" si="955">SUM(R1673)</f>
        <v>0</v>
      </c>
      <c r="S1674" s="83">
        <f t="shared" ref="S1674:V1674" si="956">SUM(S1673)</f>
        <v>0</v>
      </c>
      <c r="T1674" s="83"/>
      <c r="U1674" s="83">
        <f t="shared" si="956"/>
        <v>0</v>
      </c>
      <c r="V1674" s="83">
        <f t="shared" si="956"/>
        <v>0</v>
      </c>
      <c r="W1674" s="83">
        <f>SUM(W1673)</f>
        <v>0</v>
      </c>
    </row>
    <row r="1675" spans="1:23" x14ac:dyDescent="0.25">
      <c r="A1675" s="254">
        <v>1</v>
      </c>
      <c r="B1675" s="254">
        <v>1</v>
      </c>
      <c r="C1675" s="11"/>
      <c r="D1675" s="11"/>
      <c r="E1675" s="11"/>
      <c r="F1675" s="11"/>
      <c r="G1675" s="11"/>
      <c r="H1675" s="11"/>
      <c r="I1675" s="11"/>
      <c r="J1675" s="11"/>
      <c r="K1675" s="11"/>
      <c r="L1675" s="11"/>
      <c r="M1675" s="11"/>
      <c r="N1675" s="11"/>
      <c r="O1675" s="11"/>
      <c r="P1675" s="11"/>
      <c r="Q1675" s="82"/>
      <c r="R1675" s="82"/>
      <c r="S1675" s="82"/>
      <c r="T1675" s="82"/>
      <c r="U1675" s="82"/>
      <c r="V1675" s="82"/>
      <c r="W1675" s="82"/>
    </row>
    <row r="1676" spans="1:23" ht="15.75" x14ac:dyDescent="0.25">
      <c r="A1676" s="254">
        <v>1</v>
      </c>
      <c r="B1676" s="254">
        <v>1</v>
      </c>
      <c r="C1676" s="1608" t="s">
        <v>410</v>
      </c>
      <c r="D1676" s="146"/>
      <c r="E1676" s="146"/>
      <c r="F1676" s="146"/>
      <c r="G1676" s="146"/>
      <c r="H1676" s="146"/>
      <c r="I1676" s="146"/>
      <c r="J1676" s="146"/>
      <c r="K1676" s="146"/>
      <c r="L1676" s="146"/>
      <c r="M1676" s="146"/>
      <c r="N1676" s="146"/>
      <c r="O1676" s="146"/>
      <c r="P1676" s="146"/>
      <c r="Q1676" s="79"/>
      <c r="R1676" s="79"/>
      <c r="S1676" s="79"/>
      <c r="T1676" s="79"/>
      <c r="U1676" s="79"/>
      <c r="V1676" s="79"/>
      <c r="W1676" s="79"/>
    </row>
    <row r="1677" spans="1:23" x14ac:dyDescent="0.25">
      <c r="A1677" s="254">
        <v>1</v>
      </c>
      <c r="B1677" s="254">
        <v>1</v>
      </c>
      <c r="C1677" s="1372" t="s">
        <v>167</v>
      </c>
      <c r="D1677" s="146"/>
      <c r="E1677" s="146"/>
      <c r="F1677" s="146"/>
      <c r="G1677" s="146"/>
      <c r="H1677" s="146"/>
      <c r="I1677" s="146"/>
      <c r="J1677" s="146"/>
      <c r="K1677" s="146"/>
      <c r="L1677" s="146"/>
      <c r="M1677" s="146"/>
      <c r="N1677" s="146"/>
      <c r="O1677" s="146"/>
      <c r="P1677" s="146"/>
      <c r="Q1677" s="79"/>
      <c r="R1677" s="79"/>
      <c r="S1677" s="79"/>
      <c r="T1677" s="79"/>
      <c r="U1677" s="79"/>
      <c r="V1677" s="79"/>
      <c r="W1677" s="79"/>
    </row>
    <row r="1678" spans="1:23" x14ac:dyDescent="0.25">
      <c r="A1678" s="254">
        <v>1</v>
      </c>
      <c r="B1678" s="254">
        <v>1</v>
      </c>
      <c r="C1678" s="512" t="s">
        <v>197</v>
      </c>
      <c r="D1678" s="512"/>
      <c r="E1678" s="146">
        <f t="shared" ref="E1678:F1678" si="957">E1679/2.7</f>
        <v>0</v>
      </c>
      <c r="F1678" s="146">
        <f t="shared" si="957"/>
        <v>0</v>
      </c>
      <c r="G1678" s="146">
        <f>G1679/2.7</f>
        <v>0</v>
      </c>
      <c r="H1678" s="146"/>
      <c r="I1678" s="146"/>
      <c r="J1678" s="146"/>
      <c r="K1678" s="146"/>
      <c r="L1678" s="146"/>
      <c r="M1678" s="146"/>
      <c r="N1678" s="146"/>
      <c r="O1678" s="146"/>
      <c r="P1678" s="146"/>
      <c r="Q1678" s="79"/>
      <c r="R1678" s="79"/>
      <c r="S1678" s="79"/>
      <c r="T1678" s="79"/>
      <c r="U1678" s="79"/>
      <c r="V1678" s="79"/>
      <c r="W1678" s="79"/>
    </row>
    <row r="1679" spans="1:23" x14ac:dyDescent="0.25">
      <c r="C1679" s="1161" t="s">
        <v>297</v>
      </c>
      <c r="D1679" s="512"/>
      <c r="E1679" s="146"/>
      <c r="F1679" s="146"/>
      <c r="G1679" s="146"/>
      <c r="H1679" s="146"/>
      <c r="I1679" s="146"/>
      <c r="J1679" s="146"/>
      <c r="K1679" s="146"/>
      <c r="L1679" s="146"/>
      <c r="M1679" s="146"/>
      <c r="N1679" s="146"/>
      <c r="O1679" s="146"/>
      <c r="P1679" s="146"/>
      <c r="Q1679" s="79"/>
      <c r="R1679" s="79"/>
      <c r="S1679" s="79"/>
      <c r="T1679" s="79"/>
      <c r="U1679" s="79"/>
      <c r="V1679" s="79"/>
      <c r="W1679" s="79"/>
    </row>
    <row r="1680" spans="1:23" x14ac:dyDescent="0.25">
      <c r="A1680" s="254">
        <v>1</v>
      </c>
      <c r="B1680" s="254">
        <v>1</v>
      </c>
      <c r="C1680" s="512" t="s">
        <v>337</v>
      </c>
      <c r="D1680" s="512"/>
      <c r="E1680" s="146"/>
      <c r="F1680" s="146"/>
      <c r="G1680" s="146"/>
      <c r="H1680" s="146"/>
      <c r="I1680" s="146"/>
      <c r="J1680" s="146"/>
      <c r="K1680" s="146"/>
      <c r="L1680" s="146"/>
      <c r="M1680" s="146"/>
      <c r="N1680" s="146"/>
      <c r="O1680" s="146"/>
      <c r="P1680" s="146"/>
      <c r="Q1680" s="79"/>
      <c r="R1680" s="79"/>
      <c r="S1680" s="79"/>
      <c r="T1680" s="79"/>
      <c r="U1680" s="79"/>
      <c r="V1680" s="79"/>
      <c r="W1680" s="79"/>
    </row>
    <row r="1681" spans="1:23" x14ac:dyDescent="0.25">
      <c r="A1681" s="254">
        <v>1</v>
      </c>
      <c r="B1681" s="254">
        <v>1</v>
      </c>
      <c r="C1681" s="512" t="s">
        <v>157</v>
      </c>
      <c r="D1681" s="512"/>
      <c r="E1681" s="7"/>
      <c r="F1681" s="29">
        <f t="shared" ref="F1681:G1681" si="958">F1682/8.5</f>
        <v>0</v>
      </c>
      <c r="G1681" s="146">
        <f t="shared" si="958"/>
        <v>0</v>
      </c>
      <c r="H1681" s="146" t="e">
        <f>G1681/F1681*100</f>
        <v>#DIV/0!</v>
      </c>
      <c r="I1681" s="146"/>
      <c r="J1681" s="146"/>
      <c r="K1681" s="146"/>
      <c r="L1681" s="146"/>
      <c r="M1681" s="146"/>
      <c r="N1681" s="146"/>
      <c r="O1681" s="146"/>
      <c r="P1681" s="146"/>
      <c r="Q1681" s="79"/>
      <c r="R1681" s="79"/>
      <c r="S1681" s="79"/>
      <c r="T1681" s="79"/>
      <c r="U1681" s="79"/>
      <c r="V1681" s="79"/>
      <c r="W1681" s="79"/>
    </row>
    <row r="1682" spans="1:23" x14ac:dyDescent="0.25">
      <c r="A1682" s="254">
        <v>1</v>
      </c>
      <c r="B1682" s="254">
        <v>1</v>
      </c>
      <c r="C1682" s="1161" t="s">
        <v>297</v>
      </c>
      <c r="D1682" s="1161"/>
      <c r="E1682" s="1"/>
      <c r="F1682" s="29">
        <f>ROUND(E1682/12*$C$4,0)</f>
        <v>0</v>
      </c>
      <c r="G1682" s="146"/>
      <c r="H1682" s="146" t="e">
        <f>G1682/F1682*100</f>
        <v>#DIV/0!</v>
      </c>
      <c r="I1682" s="146"/>
      <c r="J1682" s="146"/>
      <c r="K1682" s="146"/>
      <c r="L1682" s="146"/>
      <c r="M1682" s="146"/>
      <c r="N1682" s="146"/>
      <c r="O1682" s="146"/>
      <c r="P1682" s="146"/>
      <c r="Q1682" s="79"/>
      <c r="R1682" s="79"/>
      <c r="S1682" s="79"/>
      <c r="T1682" s="79"/>
      <c r="U1682" s="79"/>
      <c r="V1682" s="79"/>
      <c r="W1682" s="79"/>
    </row>
    <row r="1683" spans="1:23" s="297" customFormat="1" ht="30" x14ac:dyDescent="0.25">
      <c r="A1683" s="254">
        <v>1</v>
      </c>
      <c r="B1683" s="254">
        <v>1</v>
      </c>
      <c r="C1683" s="512" t="s">
        <v>158</v>
      </c>
      <c r="D1683" s="512"/>
      <c r="E1683" s="148"/>
      <c r="F1683" s="148"/>
      <c r="G1683" s="148"/>
      <c r="H1683" s="148"/>
      <c r="I1683" s="148"/>
      <c r="J1683" s="148"/>
      <c r="K1683" s="148"/>
      <c r="L1683" s="148"/>
      <c r="M1683" s="148"/>
      <c r="N1683" s="148"/>
      <c r="O1683" s="148"/>
      <c r="P1683" s="148"/>
      <c r="Q1683" s="221"/>
      <c r="R1683" s="221"/>
      <c r="S1683" s="221"/>
      <c r="T1683" s="221"/>
      <c r="U1683" s="221"/>
      <c r="V1683" s="221"/>
      <c r="W1683" s="221"/>
    </row>
    <row r="1684" spans="1:23" s="297" customFormat="1" x14ac:dyDescent="0.25">
      <c r="A1684" s="254">
        <v>1</v>
      </c>
      <c r="B1684" s="254">
        <v>1</v>
      </c>
      <c r="C1684" s="1614" t="s">
        <v>165</v>
      </c>
      <c r="D1684" s="191"/>
      <c r="E1684" s="191">
        <f t="shared" ref="E1684:F1684" si="959">E1682/3.9+E1678</f>
        <v>0</v>
      </c>
      <c r="F1684" s="191">
        <f t="shared" si="959"/>
        <v>0</v>
      </c>
      <c r="G1684" s="191">
        <f>G1682/3.9+G1678</f>
        <v>0</v>
      </c>
      <c r="H1684" s="191" t="e">
        <f>G1684/F1684*100</f>
        <v>#DIV/0!</v>
      </c>
      <c r="I1684" s="191"/>
      <c r="J1684" s="191"/>
      <c r="K1684" s="191"/>
      <c r="L1684" s="191"/>
      <c r="M1684" s="191"/>
      <c r="N1684" s="191"/>
      <c r="O1684" s="191"/>
      <c r="P1684" s="191"/>
      <c r="Q1684" s="80"/>
      <c r="R1684" s="81">
        <f t="shared" ref="R1684" si="960">Q1684/12*$C$4</f>
        <v>0</v>
      </c>
      <c r="S1684" s="80">
        <f>W1684-V1684</f>
        <v>0</v>
      </c>
      <c r="T1684" s="80"/>
      <c r="U1684" s="80">
        <f>S1684-R1684</f>
        <v>0</v>
      </c>
      <c r="V1684" s="80"/>
      <c r="W1684" s="80"/>
    </row>
    <row r="1685" spans="1:23" ht="15.75" thickBot="1" x14ac:dyDescent="0.3">
      <c r="A1685" s="254">
        <v>1</v>
      </c>
      <c r="B1685" s="254">
        <v>1</v>
      </c>
      <c r="C1685" s="1613" t="s">
        <v>166</v>
      </c>
      <c r="D1685" s="191"/>
      <c r="E1685" s="191">
        <f>E1684</f>
        <v>0</v>
      </c>
      <c r="F1685" s="191">
        <f t="shared" ref="F1685:G1685" si="961">F1684</f>
        <v>0</v>
      </c>
      <c r="G1685" s="191">
        <f t="shared" si="961"/>
        <v>0</v>
      </c>
      <c r="H1685" s="191" t="e">
        <f>G1685/F1685*100</f>
        <v>#DIV/0!</v>
      </c>
      <c r="I1685" s="191"/>
      <c r="J1685" s="191"/>
      <c r="K1685" s="191"/>
      <c r="L1685" s="191"/>
      <c r="M1685" s="191"/>
      <c r="N1685" s="191"/>
      <c r="O1685" s="191"/>
      <c r="P1685" s="191"/>
      <c r="Q1685" s="80">
        <f t="shared" ref="Q1685" si="962">Q1684</f>
        <v>0</v>
      </c>
      <c r="R1685" s="81">
        <f t="shared" ref="R1685" si="963">R1684</f>
        <v>0</v>
      </c>
      <c r="S1685" s="80">
        <f t="shared" ref="S1685:V1685" si="964">S1684</f>
        <v>0</v>
      </c>
      <c r="T1685" s="80">
        <f t="shared" si="964"/>
        <v>0</v>
      </c>
      <c r="U1685" s="80">
        <f t="shared" si="964"/>
        <v>0</v>
      </c>
      <c r="V1685" s="80">
        <f t="shared" si="964"/>
        <v>0</v>
      </c>
      <c r="W1685" s="80">
        <f>W1684</f>
        <v>0</v>
      </c>
    </row>
    <row r="1686" spans="1:23" ht="15.75" thickBot="1" x14ac:dyDescent="0.3">
      <c r="A1686" s="254">
        <v>1</v>
      </c>
      <c r="B1686" s="254">
        <v>1</v>
      </c>
      <c r="C1686" s="830" t="s">
        <v>17</v>
      </c>
      <c r="D1686" s="244"/>
      <c r="E1686" s="244"/>
      <c r="F1686" s="244"/>
      <c r="G1686" s="244"/>
      <c r="H1686" s="244"/>
      <c r="I1686" s="244"/>
      <c r="J1686" s="244"/>
      <c r="K1686" s="244"/>
      <c r="L1686" s="244"/>
      <c r="M1686" s="244"/>
      <c r="N1686" s="244"/>
      <c r="O1686" s="244"/>
      <c r="P1686" s="244"/>
      <c r="Q1686" s="83">
        <f t="shared" ref="Q1686" si="965">SUM(Q1685)</f>
        <v>0</v>
      </c>
      <c r="R1686" s="83">
        <f t="shared" ref="R1686" si="966">SUM(R1685)</f>
        <v>0</v>
      </c>
      <c r="S1686" s="83">
        <f>SUM(S1685)</f>
        <v>0</v>
      </c>
      <c r="T1686" s="83"/>
      <c r="U1686" s="83">
        <f>SUM(U1685)</f>
        <v>0</v>
      </c>
      <c r="V1686" s="83">
        <f>SUM(V1685)</f>
        <v>0</v>
      </c>
      <c r="W1686" s="83">
        <f>SUM(W1685)</f>
        <v>0</v>
      </c>
    </row>
    <row r="1687" spans="1:23" x14ac:dyDescent="0.25">
      <c r="A1687" s="254">
        <v>1</v>
      </c>
      <c r="B1687" s="254">
        <v>1</v>
      </c>
      <c r="C1687" s="11"/>
      <c r="D1687" s="11"/>
      <c r="E1687" s="11"/>
      <c r="F1687" s="11"/>
      <c r="G1687" s="11"/>
      <c r="H1687" s="11"/>
      <c r="I1687" s="11"/>
      <c r="J1687" s="11"/>
      <c r="K1687" s="11"/>
      <c r="L1687" s="11"/>
      <c r="M1687" s="11"/>
      <c r="N1687" s="11"/>
      <c r="O1687" s="11"/>
      <c r="P1687" s="11"/>
      <c r="Q1687" s="82"/>
      <c r="R1687" s="82"/>
      <c r="S1687" s="82"/>
      <c r="T1687" s="82"/>
      <c r="U1687" s="82"/>
      <c r="V1687" s="82"/>
      <c r="W1687" s="82"/>
    </row>
    <row r="1688" spans="1:23" ht="15.75" x14ac:dyDescent="0.25">
      <c r="A1688" s="254">
        <v>1</v>
      </c>
      <c r="B1688" s="254">
        <v>1</v>
      </c>
      <c r="C1688" s="1608" t="s">
        <v>411</v>
      </c>
      <c r="D1688" s="146"/>
      <c r="E1688" s="146"/>
      <c r="F1688" s="146"/>
      <c r="G1688" s="146"/>
      <c r="H1688" s="146"/>
      <c r="I1688" s="146"/>
      <c r="J1688" s="146"/>
      <c r="K1688" s="146"/>
      <c r="L1688" s="146"/>
      <c r="M1688" s="146"/>
      <c r="N1688" s="146"/>
      <c r="O1688" s="146"/>
      <c r="P1688" s="146"/>
      <c r="Q1688" s="79"/>
      <c r="R1688" s="79"/>
      <c r="S1688" s="79"/>
      <c r="T1688" s="79"/>
      <c r="U1688" s="79"/>
      <c r="V1688" s="79"/>
      <c r="W1688" s="79"/>
    </row>
    <row r="1689" spans="1:23" x14ac:dyDescent="0.25">
      <c r="A1689" s="254">
        <v>1</v>
      </c>
      <c r="B1689" s="254">
        <v>1</v>
      </c>
      <c r="C1689" s="1372" t="s">
        <v>167</v>
      </c>
      <c r="D1689" s="146"/>
      <c r="E1689" s="146"/>
      <c r="F1689" s="146"/>
      <c r="G1689" s="146"/>
      <c r="H1689" s="146"/>
      <c r="I1689" s="146"/>
      <c r="J1689" s="146"/>
      <c r="K1689" s="146"/>
      <c r="L1689" s="146"/>
      <c r="M1689" s="146"/>
      <c r="N1689" s="146"/>
      <c r="O1689" s="146"/>
      <c r="P1689" s="146"/>
      <c r="Q1689" s="79"/>
      <c r="R1689" s="79"/>
      <c r="S1689" s="79"/>
      <c r="T1689" s="79"/>
      <c r="U1689" s="79"/>
      <c r="V1689" s="79"/>
      <c r="W1689" s="79"/>
    </row>
    <row r="1690" spans="1:23" x14ac:dyDescent="0.25">
      <c r="A1690" s="254">
        <v>1</v>
      </c>
      <c r="B1690" s="254">
        <v>1</v>
      </c>
      <c r="C1690" s="9" t="s">
        <v>160</v>
      </c>
      <c r="D1690" s="146"/>
      <c r="E1690" s="146"/>
      <c r="F1690" s="146"/>
      <c r="G1690" s="146"/>
      <c r="H1690" s="146"/>
      <c r="I1690" s="146"/>
      <c r="J1690" s="146"/>
      <c r="K1690" s="146"/>
      <c r="L1690" s="146"/>
      <c r="M1690" s="146"/>
      <c r="N1690" s="146"/>
      <c r="O1690" s="146"/>
      <c r="P1690" s="146"/>
      <c r="Q1690" s="79"/>
      <c r="R1690" s="79">
        <f t="shared" ref="R1690" si="967">Q1690/12*$C$4</f>
        <v>0</v>
      </c>
      <c r="S1690" s="79">
        <f>W1690-V1690</f>
        <v>0</v>
      </c>
      <c r="T1690" s="79"/>
      <c r="U1690" s="79">
        <f>S1690-R1690</f>
        <v>0</v>
      </c>
      <c r="V1690" s="79"/>
      <c r="W1690" s="79"/>
    </row>
    <row r="1691" spans="1:23" x14ac:dyDescent="0.25">
      <c r="A1691" s="254">
        <v>1</v>
      </c>
      <c r="B1691" s="254">
        <v>1</v>
      </c>
      <c r="C1691" s="2" t="s">
        <v>81</v>
      </c>
      <c r="D1691" s="146"/>
      <c r="E1691" s="146"/>
      <c r="F1691" s="29">
        <f t="shared" ref="F1691:F1692" si="968">ROUND(E1691/12*$C$4,0)</f>
        <v>0</v>
      </c>
      <c r="G1691" s="146"/>
      <c r="H1691" s="146" t="e">
        <f>G1691/F1691*100</f>
        <v>#DIV/0!</v>
      </c>
      <c r="I1691" s="146"/>
      <c r="J1691" s="146"/>
      <c r="K1691" s="146"/>
      <c r="L1691" s="146"/>
      <c r="M1691" s="146"/>
      <c r="N1691" s="146"/>
      <c r="O1691" s="146"/>
      <c r="P1691" s="146"/>
      <c r="Q1691" s="79"/>
      <c r="R1691" s="79"/>
      <c r="S1691" s="79"/>
      <c r="T1691" s="79"/>
      <c r="U1691" s="79"/>
      <c r="V1691" s="79"/>
      <c r="W1691" s="79"/>
    </row>
    <row r="1692" spans="1:23" x14ac:dyDescent="0.25">
      <c r="A1692" s="254">
        <v>1</v>
      </c>
      <c r="B1692" s="254">
        <v>1</v>
      </c>
      <c r="C1692" s="3" t="s">
        <v>147</v>
      </c>
      <c r="D1692" s="148"/>
      <c r="E1692" s="148"/>
      <c r="F1692" s="31">
        <f t="shared" si="968"/>
        <v>0</v>
      </c>
      <c r="G1692" s="146"/>
      <c r="H1692" s="148" t="e">
        <f>G1692/F1692*100</f>
        <v>#DIV/0!</v>
      </c>
      <c r="I1692" s="148"/>
      <c r="J1692" s="148"/>
      <c r="K1692" s="148"/>
      <c r="L1692" s="148"/>
      <c r="M1692" s="148"/>
      <c r="N1692" s="148"/>
      <c r="O1692" s="148"/>
      <c r="P1692" s="148"/>
      <c r="Q1692" s="221"/>
      <c r="R1692" s="221"/>
      <c r="S1692" s="221"/>
      <c r="T1692" s="221"/>
      <c r="U1692" s="221"/>
      <c r="V1692" s="221"/>
      <c r="W1692" s="221"/>
    </row>
    <row r="1693" spans="1:23" x14ac:dyDescent="0.25">
      <c r="A1693" s="254">
        <v>1</v>
      </c>
      <c r="B1693" s="254">
        <v>1</v>
      </c>
      <c r="C1693" s="1614" t="s">
        <v>165</v>
      </c>
      <c r="D1693" s="245"/>
      <c r="E1693" s="245"/>
      <c r="F1693" s="245"/>
      <c r="G1693" s="245"/>
      <c r="H1693" s="245"/>
      <c r="I1693" s="245"/>
      <c r="J1693" s="245"/>
      <c r="K1693" s="245"/>
      <c r="L1693" s="245"/>
      <c r="M1693" s="245"/>
      <c r="N1693" s="245"/>
      <c r="O1693" s="245"/>
      <c r="P1693" s="245"/>
      <c r="Q1693" s="80"/>
      <c r="R1693" s="81">
        <f>Q1693</f>
        <v>0</v>
      </c>
      <c r="S1693" s="80">
        <f>W1693-V1693</f>
        <v>0</v>
      </c>
      <c r="T1693" s="80"/>
      <c r="U1693" s="80">
        <f>S1693-R1693</f>
        <v>0</v>
      </c>
      <c r="V1693" s="80">
        <f>V1690</f>
        <v>0</v>
      </c>
      <c r="W1693" s="80">
        <f>W1690</f>
        <v>0</v>
      </c>
    </row>
    <row r="1694" spans="1:23" ht="15.75" thickBot="1" x14ac:dyDescent="0.3">
      <c r="A1694" s="254">
        <v>1</v>
      </c>
      <c r="B1694" s="254">
        <v>1</v>
      </c>
      <c r="C1694" s="1613" t="s">
        <v>166</v>
      </c>
      <c r="D1694" s="245"/>
      <c r="E1694" s="245"/>
      <c r="F1694" s="245"/>
      <c r="G1694" s="245"/>
      <c r="H1694" s="245"/>
      <c r="I1694" s="245"/>
      <c r="J1694" s="245"/>
      <c r="K1694" s="245"/>
      <c r="L1694" s="245"/>
      <c r="M1694" s="245"/>
      <c r="N1694" s="245"/>
      <c r="O1694" s="245"/>
      <c r="P1694" s="245"/>
      <c r="Q1694" s="80">
        <f>Q1690</f>
        <v>0</v>
      </c>
      <c r="R1694" s="81">
        <f t="shared" ref="R1694:U1694" si="969">R1690</f>
        <v>0</v>
      </c>
      <c r="S1694" s="80">
        <f t="shared" si="969"/>
        <v>0</v>
      </c>
      <c r="T1694" s="80">
        <f t="shared" si="969"/>
        <v>0</v>
      </c>
      <c r="U1694" s="80">
        <f t="shared" si="969"/>
        <v>0</v>
      </c>
      <c r="V1694" s="80">
        <f>V1693</f>
        <v>0</v>
      </c>
      <c r="W1694" s="80">
        <f>W1693</f>
        <v>0</v>
      </c>
    </row>
    <row r="1695" spans="1:23" ht="15.75" thickBot="1" x14ac:dyDescent="0.3">
      <c r="A1695" s="254">
        <v>1</v>
      </c>
      <c r="B1695" s="254">
        <v>1</v>
      </c>
      <c r="C1695" s="830" t="s">
        <v>17</v>
      </c>
      <c r="D1695" s="244"/>
      <c r="E1695" s="244"/>
      <c r="F1695" s="244"/>
      <c r="G1695" s="244"/>
      <c r="H1695" s="244"/>
      <c r="I1695" s="244"/>
      <c r="J1695" s="244"/>
      <c r="K1695" s="244"/>
      <c r="L1695" s="244"/>
      <c r="M1695" s="244"/>
      <c r="N1695" s="244"/>
      <c r="O1695" s="244"/>
      <c r="P1695" s="244"/>
      <c r="Q1695" s="83">
        <f t="shared" ref="Q1695" si="970">SUM(Q1694)</f>
        <v>0</v>
      </c>
      <c r="R1695" s="83">
        <f t="shared" ref="R1695" si="971">SUM(R1694)</f>
        <v>0</v>
      </c>
      <c r="S1695" s="83">
        <f>SUM(S1694)</f>
        <v>0</v>
      </c>
      <c r="T1695" s="83"/>
      <c r="U1695" s="83">
        <f>SUM(U1694)</f>
        <v>0</v>
      </c>
      <c r="V1695" s="83">
        <f>SUM(V1694)</f>
        <v>0</v>
      </c>
      <c r="W1695" s="83">
        <f>SUM(W1694)</f>
        <v>0</v>
      </c>
    </row>
    <row r="1696" spans="1:23" x14ac:dyDescent="0.25">
      <c r="A1696" s="254">
        <v>1</v>
      </c>
      <c r="B1696" s="254">
        <v>1</v>
      </c>
      <c r="C1696" s="11"/>
      <c r="D1696" s="11"/>
      <c r="E1696" s="11"/>
      <c r="F1696" s="11"/>
      <c r="G1696" s="11"/>
      <c r="H1696" s="11"/>
      <c r="I1696" s="11"/>
      <c r="J1696" s="11"/>
      <c r="K1696" s="11"/>
      <c r="L1696" s="11"/>
      <c r="M1696" s="11"/>
      <c r="N1696" s="11"/>
      <c r="O1696" s="11"/>
      <c r="P1696" s="11"/>
      <c r="Q1696" s="82"/>
      <c r="R1696" s="82"/>
      <c r="S1696" s="82"/>
      <c r="T1696" s="82"/>
      <c r="U1696" s="82"/>
      <c r="V1696" s="82"/>
      <c r="W1696" s="82"/>
    </row>
    <row r="1697" spans="1:23" ht="15.75" x14ac:dyDescent="0.25">
      <c r="A1697" s="254">
        <v>1</v>
      </c>
      <c r="B1697" s="254">
        <v>1</v>
      </c>
      <c r="C1697" s="1608" t="s">
        <v>412</v>
      </c>
      <c r="D1697" s="146"/>
      <c r="E1697" s="146"/>
      <c r="F1697" s="146"/>
      <c r="G1697" s="146"/>
      <c r="H1697" s="146"/>
      <c r="I1697" s="146"/>
      <c r="J1697" s="146"/>
      <c r="K1697" s="146"/>
      <c r="L1697" s="146"/>
      <c r="M1697" s="146"/>
      <c r="N1697" s="146"/>
      <c r="O1697" s="146"/>
      <c r="P1697" s="146"/>
      <c r="Q1697" s="79"/>
      <c r="R1697" s="79"/>
      <c r="S1697" s="79"/>
      <c r="T1697" s="79"/>
      <c r="U1697" s="79"/>
      <c r="V1697" s="79"/>
      <c r="W1697" s="79"/>
    </row>
    <row r="1698" spans="1:23" x14ac:dyDescent="0.25">
      <c r="A1698" s="254">
        <v>1</v>
      </c>
      <c r="B1698" s="254">
        <v>1</v>
      </c>
      <c r="C1698" s="1372" t="s">
        <v>167</v>
      </c>
      <c r="D1698" s="146"/>
      <c r="E1698" s="146"/>
      <c r="F1698" s="146"/>
      <c r="G1698" s="146"/>
      <c r="H1698" s="146"/>
      <c r="I1698" s="146"/>
      <c r="J1698" s="146"/>
      <c r="K1698" s="146"/>
      <c r="L1698" s="146"/>
      <c r="M1698" s="146"/>
      <c r="N1698" s="146"/>
      <c r="O1698" s="146"/>
      <c r="P1698" s="146"/>
      <c r="Q1698" s="79"/>
      <c r="R1698" s="79"/>
      <c r="S1698" s="79"/>
      <c r="T1698" s="79"/>
      <c r="U1698" s="79"/>
      <c r="V1698" s="79"/>
      <c r="W1698" s="79"/>
    </row>
    <row r="1699" spans="1:23" ht="15.75" x14ac:dyDescent="0.25">
      <c r="A1699" s="254">
        <v>1</v>
      </c>
      <c r="B1699" s="254">
        <v>1</v>
      </c>
      <c r="C1699" s="1570" t="s">
        <v>160</v>
      </c>
      <c r="D1699" s="11"/>
      <c r="E1699" s="11"/>
      <c r="F1699" s="11"/>
      <c r="G1699" s="11"/>
      <c r="H1699" s="11"/>
      <c r="I1699" s="11"/>
      <c r="J1699" s="11"/>
      <c r="K1699" s="11"/>
      <c r="L1699" s="11"/>
      <c r="M1699" s="11"/>
      <c r="N1699" s="11"/>
      <c r="O1699" s="11"/>
      <c r="P1699" s="11"/>
      <c r="Q1699" s="82"/>
      <c r="R1699" s="82">
        <f>Q1699/12*$C$4</f>
        <v>0</v>
      </c>
      <c r="S1699" s="82">
        <f>W1699-V1699</f>
        <v>0</v>
      </c>
      <c r="T1699" s="82"/>
      <c r="U1699" s="82">
        <f>S1699-R1699</f>
        <v>0</v>
      </c>
      <c r="V1699" s="82">
        <v>0</v>
      </c>
      <c r="W1699" s="82">
        <v>0</v>
      </c>
    </row>
    <row r="1700" spans="1:23" x14ac:dyDescent="0.25">
      <c r="A1700" s="254">
        <v>1</v>
      </c>
      <c r="B1700" s="254">
        <v>1</v>
      </c>
      <c r="C1700" s="8" t="s">
        <v>78</v>
      </c>
      <c r="D1700" s="146"/>
      <c r="E1700" s="146"/>
      <c r="F1700" s="146">
        <f t="shared" ref="F1700:F1703" si="972">ROUND(E1700/12*$C$4,0)</f>
        <v>0</v>
      </c>
      <c r="G1700" s="146"/>
      <c r="H1700" s="146" t="e">
        <f>G1700/F1700*100</f>
        <v>#DIV/0!</v>
      </c>
      <c r="I1700" s="146"/>
      <c r="J1700" s="146"/>
      <c r="K1700" s="146"/>
      <c r="L1700" s="146"/>
      <c r="M1700" s="146"/>
      <c r="N1700" s="146"/>
      <c r="O1700" s="146"/>
      <c r="P1700" s="146"/>
      <c r="Q1700" s="79"/>
      <c r="R1700" s="79"/>
      <c r="S1700" s="79"/>
      <c r="T1700" s="79"/>
      <c r="U1700" s="79"/>
      <c r="V1700" s="79"/>
      <c r="W1700" s="79"/>
    </row>
    <row r="1701" spans="1:23" ht="30" x14ac:dyDescent="0.25">
      <c r="A1701" s="254">
        <v>1</v>
      </c>
      <c r="B1701" s="254">
        <v>1</v>
      </c>
      <c r="C1701" s="8" t="s">
        <v>283</v>
      </c>
      <c r="D1701" s="146"/>
      <c r="E1701" s="146"/>
      <c r="F1701" s="146">
        <f t="shared" si="972"/>
        <v>0</v>
      </c>
      <c r="G1701" s="146"/>
      <c r="H1701" s="146" t="e">
        <f>G1701/F1701*100</f>
        <v>#DIV/0!</v>
      </c>
      <c r="I1701" s="146"/>
      <c r="J1701" s="146"/>
      <c r="K1701" s="146"/>
      <c r="L1701" s="146"/>
      <c r="M1701" s="146"/>
      <c r="N1701" s="146"/>
      <c r="O1701" s="146"/>
      <c r="P1701" s="146"/>
      <c r="Q1701" s="79"/>
      <c r="R1701" s="79"/>
      <c r="S1701" s="79"/>
      <c r="T1701" s="79"/>
      <c r="U1701" s="79"/>
      <c r="V1701" s="79"/>
      <c r="W1701" s="79"/>
    </row>
    <row r="1702" spans="1:23" x14ac:dyDescent="0.25">
      <c r="A1702" s="254">
        <v>1</v>
      </c>
      <c r="B1702" s="254">
        <v>1</v>
      </c>
      <c r="C1702" s="8" t="s">
        <v>81</v>
      </c>
      <c r="D1702" s="146"/>
      <c r="E1702" s="146"/>
      <c r="F1702" s="146">
        <f t="shared" si="972"/>
        <v>0</v>
      </c>
      <c r="G1702" s="146"/>
      <c r="H1702" s="146" t="e">
        <f>G1702/F1702*100</f>
        <v>#DIV/0!</v>
      </c>
      <c r="I1702" s="146"/>
      <c r="J1702" s="146"/>
      <c r="K1702" s="146"/>
      <c r="L1702" s="146"/>
      <c r="M1702" s="146"/>
      <c r="N1702" s="146"/>
      <c r="O1702" s="146"/>
      <c r="P1702" s="146"/>
      <c r="Q1702" s="79"/>
      <c r="R1702" s="79"/>
      <c r="S1702" s="79"/>
      <c r="T1702" s="79"/>
      <c r="U1702" s="79"/>
      <c r="V1702" s="79"/>
      <c r="W1702" s="79"/>
    </row>
    <row r="1703" spans="1:23" x14ac:dyDescent="0.25">
      <c r="A1703" s="254">
        <v>1</v>
      </c>
      <c r="B1703" s="254">
        <v>1</v>
      </c>
      <c r="C1703" s="8" t="s">
        <v>91</v>
      </c>
      <c r="D1703" s="146"/>
      <c r="E1703" s="146"/>
      <c r="F1703" s="146">
        <f t="shared" si="972"/>
        <v>0</v>
      </c>
      <c r="G1703" s="146"/>
      <c r="H1703" s="146" t="e">
        <f>G1703/F1703*100</f>
        <v>#DIV/0!</v>
      </c>
      <c r="I1703" s="146"/>
      <c r="J1703" s="146"/>
      <c r="K1703" s="146"/>
      <c r="L1703" s="146"/>
      <c r="M1703" s="146"/>
      <c r="N1703" s="146"/>
      <c r="O1703" s="146"/>
      <c r="P1703" s="146"/>
      <c r="Q1703" s="79"/>
      <c r="R1703" s="79"/>
      <c r="S1703" s="79"/>
      <c r="T1703" s="79"/>
      <c r="U1703" s="79"/>
      <c r="V1703" s="79"/>
      <c r="W1703" s="79"/>
    </row>
    <row r="1704" spans="1:23" x14ac:dyDescent="0.25">
      <c r="B1704" s="254">
        <v>1</v>
      </c>
      <c r="C1704" s="1614" t="s">
        <v>165</v>
      </c>
      <c r="D1704" s="150"/>
      <c r="E1704" s="150"/>
      <c r="F1704" s="150"/>
      <c r="G1704" s="150"/>
      <c r="H1704" s="1087"/>
      <c r="I1704" s="150"/>
      <c r="J1704" s="150"/>
      <c r="K1704" s="150"/>
      <c r="L1704" s="150"/>
      <c r="M1704" s="150"/>
      <c r="N1704" s="150"/>
      <c r="O1704" s="150"/>
      <c r="P1704" s="150"/>
      <c r="Q1704" s="81"/>
      <c r="R1704" s="81">
        <f>Q1704</f>
        <v>0</v>
      </c>
      <c r="S1704" s="81">
        <f>W1704-V1704</f>
        <v>0</v>
      </c>
      <c r="T1704" s="81"/>
      <c r="U1704" s="81">
        <f>S1704-R1704</f>
        <v>0</v>
      </c>
      <c r="V1704" s="81"/>
      <c r="W1704" s="81"/>
    </row>
    <row r="1705" spans="1:23" ht="15.75" thickBot="1" x14ac:dyDescent="0.3">
      <c r="A1705" s="254">
        <v>1</v>
      </c>
      <c r="B1705" s="254">
        <v>1</v>
      </c>
      <c r="C1705" s="1614" t="s">
        <v>166</v>
      </c>
      <c r="D1705" s="150"/>
      <c r="E1705" s="150"/>
      <c r="F1705" s="150"/>
      <c r="G1705" s="150"/>
      <c r="H1705" s="1087"/>
      <c r="I1705" s="150"/>
      <c r="J1705" s="150"/>
      <c r="K1705" s="150"/>
      <c r="L1705" s="150"/>
      <c r="M1705" s="150"/>
      <c r="N1705" s="150"/>
      <c r="O1705" s="150"/>
      <c r="P1705" s="150"/>
      <c r="Q1705" s="81">
        <f t="shared" ref="Q1705:U1705" si="973">Q1699</f>
        <v>0</v>
      </c>
      <c r="R1705" s="81">
        <f t="shared" si="973"/>
        <v>0</v>
      </c>
      <c r="S1705" s="81">
        <f t="shared" si="973"/>
        <v>0</v>
      </c>
      <c r="T1705" s="81">
        <f t="shared" si="973"/>
        <v>0</v>
      </c>
      <c r="U1705" s="81">
        <f t="shared" si="973"/>
        <v>0</v>
      </c>
      <c r="V1705" s="81">
        <f>V1704</f>
        <v>0</v>
      </c>
      <c r="W1705" s="81">
        <f>W1704</f>
        <v>0</v>
      </c>
    </row>
    <row r="1706" spans="1:23" ht="15.75" thickBot="1" x14ac:dyDescent="0.3">
      <c r="A1706" s="254">
        <v>1</v>
      </c>
      <c r="B1706" s="254">
        <v>1</v>
      </c>
      <c r="C1706" s="830" t="s">
        <v>17</v>
      </c>
      <c r="D1706" s="244"/>
      <c r="E1706" s="244"/>
      <c r="F1706" s="244"/>
      <c r="G1706" s="244"/>
      <c r="H1706" s="244"/>
      <c r="I1706" s="244"/>
      <c r="J1706" s="244"/>
      <c r="K1706" s="244"/>
      <c r="L1706" s="244"/>
      <c r="M1706" s="244"/>
      <c r="N1706" s="244"/>
      <c r="O1706" s="244"/>
      <c r="P1706" s="244"/>
      <c r="Q1706" s="83">
        <f t="shared" ref="Q1706" si="974">Q1705</f>
        <v>0</v>
      </c>
      <c r="R1706" s="83">
        <f t="shared" ref="R1706" si="975">R1705</f>
        <v>0</v>
      </c>
      <c r="S1706" s="83">
        <f t="shared" ref="S1706:V1706" si="976">S1705</f>
        <v>0</v>
      </c>
      <c r="T1706" s="83"/>
      <c r="U1706" s="83">
        <f t="shared" si="976"/>
        <v>0</v>
      </c>
      <c r="V1706" s="83">
        <f t="shared" si="976"/>
        <v>0</v>
      </c>
      <c r="W1706" s="83">
        <f>W1705</f>
        <v>0</v>
      </c>
    </row>
    <row r="1707" spans="1:23" x14ac:dyDescent="0.25">
      <c r="A1707" s="254">
        <v>1</v>
      </c>
      <c r="B1707" s="254">
        <v>1</v>
      </c>
      <c r="C1707" s="406"/>
      <c r="D1707" s="11"/>
      <c r="E1707" s="11"/>
      <c r="F1707" s="11"/>
      <c r="G1707" s="11"/>
      <c r="H1707" s="11"/>
      <c r="I1707" s="11"/>
      <c r="J1707" s="11"/>
      <c r="K1707" s="11"/>
      <c r="L1707" s="11"/>
      <c r="M1707" s="11"/>
      <c r="N1707" s="11"/>
      <c r="O1707" s="11"/>
      <c r="P1707" s="11"/>
      <c r="Q1707" s="82"/>
      <c r="R1707" s="82"/>
      <c r="S1707" s="82"/>
      <c r="T1707" s="82"/>
      <c r="U1707" s="82"/>
      <c r="V1707" s="82"/>
      <c r="W1707" s="82"/>
    </row>
    <row r="1708" spans="1:23" x14ac:dyDescent="0.25">
      <c r="A1708" s="254">
        <v>1</v>
      </c>
      <c r="B1708" s="254">
        <v>1</v>
      </c>
      <c r="C1708" s="1752" t="s">
        <v>450</v>
      </c>
      <c r="D1708" s="11"/>
      <c r="E1708" s="11"/>
      <c r="F1708" s="11"/>
      <c r="G1708" s="11"/>
      <c r="H1708" s="11"/>
      <c r="I1708" s="11"/>
      <c r="J1708" s="11"/>
      <c r="K1708" s="11"/>
      <c r="L1708" s="11"/>
      <c r="M1708" s="11"/>
      <c r="N1708" s="11"/>
      <c r="O1708" s="11"/>
      <c r="P1708" s="11"/>
      <c r="Q1708" s="79"/>
      <c r="R1708" s="79"/>
      <c r="S1708" s="79"/>
      <c r="T1708" s="79"/>
      <c r="U1708" s="79"/>
      <c r="V1708" s="79"/>
      <c r="W1708" s="79"/>
    </row>
    <row r="1709" spans="1:23" x14ac:dyDescent="0.25">
      <c r="A1709" s="254">
        <v>1</v>
      </c>
      <c r="B1709" s="254">
        <v>1</v>
      </c>
      <c r="C1709" s="1372" t="s">
        <v>167</v>
      </c>
      <c r="D1709" s="11"/>
      <c r="E1709" s="11"/>
      <c r="F1709" s="11"/>
      <c r="G1709" s="11"/>
      <c r="H1709" s="11"/>
      <c r="I1709" s="11"/>
      <c r="J1709" s="11"/>
      <c r="K1709" s="11"/>
      <c r="L1709" s="11"/>
      <c r="M1709" s="11"/>
      <c r="N1709" s="11"/>
      <c r="O1709" s="11"/>
      <c r="P1709" s="11"/>
      <c r="Q1709" s="79"/>
      <c r="R1709" s="79"/>
      <c r="S1709" s="79"/>
      <c r="T1709" s="79"/>
      <c r="U1709" s="79"/>
      <c r="V1709" s="79"/>
      <c r="W1709" s="79"/>
    </row>
    <row r="1710" spans="1:23" x14ac:dyDescent="0.25">
      <c r="A1710" s="254">
        <v>1</v>
      </c>
      <c r="B1710" s="254">
        <v>1</v>
      </c>
      <c r="C1710" s="512" t="s">
        <v>197</v>
      </c>
      <c r="D1710" s="11"/>
      <c r="E1710" s="11">
        <f t="shared" ref="E1710:F1710" si="977">E1712+E1711/2.7</f>
        <v>0</v>
      </c>
      <c r="F1710" s="11">
        <f t="shared" si="977"/>
        <v>0</v>
      </c>
      <c r="G1710" s="11">
        <f>G1712+G1711/2.7</f>
        <v>0</v>
      </c>
      <c r="H1710" s="146"/>
      <c r="I1710" s="11"/>
      <c r="J1710" s="11"/>
      <c r="K1710" s="11"/>
      <c r="L1710" s="11"/>
      <c r="M1710" s="11"/>
      <c r="N1710" s="11"/>
      <c r="O1710" s="11"/>
      <c r="P1710" s="11"/>
      <c r="Q1710" s="79"/>
      <c r="R1710" s="79"/>
      <c r="S1710" s="79"/>
      <c r="T1710" s="79"/>
      <c r="U1710" s="79"/>
      <c r="V1710" s="79"/>
      <c r="W1710" s="79"/>
    </row>
    <row r="1711" spans="1:23" x14ac:dyDescent="0.25">
      <c r="C1711" s="1161" t="s">
        <v>297</v>
      </c>
      <c r="D1711" s="11"/>
      <c r="E1711" s="11"/>
      <c r="F1711" s="11"/>
      <c r="G1711" s="11"/>
      <c r="H1711" s="11"/>
      <c r="I1711" s="11"/>
      <c r="J1711" s="11"/>
      <c r="K1711" s="11"/>
      <c r="L1711" s="11"/>
      <c r="M1711" s="11"/>
      <c r="N1711" s="11"/>
      <c r="O1711" s="11"/>
      <c r="P1711" s="11"/>
      <c r="Q1711" s="79"/>
      <c r="R1711" s="79"/>
      <c r="S1711" s="79"/>
      <c r="T1711" s="79"/>
      <c r="U1711" s="79"/>
      <c r="V1711" s="79"/>
      <c r="W1711" s="79"/>
    </row>
    <row r="1712" spans="1:23" x14ac:dyDescent="0.25">
      <c r="A1712" s="254">
        <v>1</v>
      </c>
      <c r="B1712" s="254">
        <v>1</v>
      </c>
      <c r="C1712" s="512" t="s">
        <v>337</v>
      </c>
      <c r="D1712" s="11"/>
      <c r="E1712" s="11"/>
      <c r="F1712" s="11">
        <f>ROUND(E1712/12*$C$4,0)</f>
        <v>0</v>
      </c>
      <c r="G1712" s="11"/>
      <c r="H1712" s="11"/>
      <c r="I1712" s="11"/>
      <c r="J1712" s="11"/>
      <c r="K1712" s="11"/>
      <c r="L1712" s="11"/>
      <c r="M1712" s="11"/>
      <c r="N1712" s="11"/>
      <c r="O1712" s="11"/>
      <c r="P1712" s="11"/>
      <c r="Q1712" s="79"/>
      <c r="R1712" s="79"/>
      <c r="S1712" s="79"/>
      <c r="T1712" s="79"/>
      <c r="U1712" s="79"/>
      <c r="V1712" s="79"/>
      <c r="W1712" s="79"/>
    </row>
    <row r="1713" spans="1:23" x14ac:dyDescent="0.25">
      <c r="A1713" s="254">
        <v>1</v>
      </c>
      <c r="B1713" s="254">
        <v>1</v>
      </c>
      <c r="C1713" s="512" t="s">
        <v>157</v>
      </c>
      <c r="D1713" s="11"/>
      <c r="E1713" s="11"/>
      <c r="F1713" s="146">
        <f t="shared" ref="F1713:G1713" si="978">F1714/8.5</f>
        <v>0</v>
      </c>
      <c r="G1713" s="11">
        <f t="shared" si="978"/>
        <v>0</v>
      </c>
      <c r="H1713" s="146" t="e">
        <f>G1713/F1713*100</f>
        <v>#DIV/0!</v>
      </c>
      <c r="I1713" s="11"/>
      <c r="J1713" s="11"/>
      <c r="K1713" s="11"/>
      <c r="L1713" s="11"/>
      <c r="M1713" s="11"/>
      <c r="N1713" s="11"/>
      <c r="O1713" s="11"/>
      <c r="P1713" s="11"/>
      <c r="Q1713" s="79"/>
      <c r="R1713" s="79"/>
      <c r="S1713" s="79"/>
      <c r="T1713" s="79"/>
      <c r="U1713" s="79"/>
      <c r="V1713" s="79"/>
      <c r="W1713" s="79"/>
    </row>
    <row r="1714" spans="1:23" x14ac:dyDescent="0.25">
      <c r="A1714" s="254">
        <v>1</v>
      </c>
      <c r="B1714" s="254">
        <v>1</v>
      </c>
      <c r="C1714" s="1161" t="s">
        <v>297</v>
      </c>
      <c r="D1714" s="11"/>
      <c r="E1714" s="11"/>
      <c r="F1714" s="146">
        <f>ROUND(E1714/12*$C$4,0)</f>
        <v>0</v>
      </c>
      <c r="G1714" s="11"/>
      <c r="H1714" s="146" t="e">
        <f>G1714/F1714*100</f>
        <v>#DIV/0!</v>
      </c>
      <c r="I1714" s="11"/>
      <c r="J1714" s="11"/>
      <c r="K1714" s="11"/>
      <c r="L1714" s="11"/>
      <c r="M1714" s="11"/>
      <c r="N1714" s="11"/>
      <c r="O1714" s="11"/>
      <c r="P1714" s="11"/>
      <c r="Q1714" s="79"/>
      <c r="R1714" s="79"/>
      <c r="S1714" s="79"/>
      <c r="T1714" s="79"/>
      <c r="U1714" s="79"/>
      <c r="V1714" s="79"/>
      <c r="W1714" s="79"/>
    </row>
    <row r="1715" spans="1:23" s="284" customFormat="1" ht="30" x14ac:dyDescent="0.25">
      <c r="A1715" s="254">
        <v>1</v>
      </c>
      <c r="B1715" s="254">
        <v>1</v>
      </c>
      <c r="C1715" s="512" t="s">
        <v>158</v>
      </c>
      <c r="D1715" s="142"/>
      <c r="E1715" s="142"/>
      <c r="F1715" s="148"/>
      <c r="G1715" s="142"/>
      <c r="H1715" s="148"/>
      <c r="I1715" s="142"/>
      <c r="J1715" s="142"/>
      <c r="K1715" s="142"/>
      <c r="L1715" s="142"/>
      <c r="M1715" s="142"/>
      <c r="N1715" s="142"/>
      <c r="O1715" s="142"/>
      <c r="P1715" s="142"/>
      <c r="Q1715" s="221"/>
      <c r="R1715" s="221"/>
      <c r="S1715" s="221"/>
      <c r="T1715" s="221"/>
      <c r="U1715" s="221"/>
      <c r="V1715" s="221"/>
      <c r="W1715" s="221"/>
    </row>
    <row r="1716" spans="1:23" s="284" customFormat="1" x14ac:dyDescent="0.25">
      <c r="A1716" s="254">
        <v>1</v>
      </c>
      <c r="B1716" s="254">
        <v>1</v>
      </c>
      <c r="C1716" s="1614" t="s">
        <v>165</v>
      </c>
      <c r="D1716" s="191"/>
      <c r="E1716" s="191">
        <f t="shared" ref="E1716:F1716" si="979">E1714/3.9+E1710</f>
        <v>0</v>
      </c>
      <c r="F1716" s="191">
        <f t="shared" si="979"/>
        <v>0</v>
      </c>
      <c r="G1716" s="191">
        <f>G1714/3.9+G1710</f>
        <v>0</v>
      </c>
      <c r="H1716" s="245" t="e">
        <f>G1716/F1716*100</f>
        <v>#DIV/0!</v>
      </c>
      <c r="I1716" s="191"/>
      <c r="J1716" s="191"/>
      <c r="K1716" s="191"/>
      <c r="L1716" s="191"/>
      <c r="M1716" s="191"/>
      <c r="N1716" s="191"/>
      <c r="O1716" s="191"/>
      <c r="P1716" s="191"/>
      <c r="Q1716" s="80"/>
      <c r="R1716" s="81">
        <f>Q1716/12*$C$4</f>
        <v>0</v>
      </c>
      <c r="S1716" s="80">
        <f>W1716-V1716</f>
        <v>0</v>
      </c>
      <c r="T1716" s="80"/>
      <c r="U1716" s="80">
        <f>S1716-R1716</f>
        <v>0</v>
      </c>
      <c r="V1716" s="80"/>
      <c r="W1716" s="80"/>
    </row>
    <row r="1717" spans="1:23" ht="15.75" thickBot="1" x14ac:dyDescent="0.3">
      <c r="A1717" s="254">
        <v>1</v>
      </c>
      <c r="B1717" s="254">
        <v>1</v>
      </c>
      <c r="C1717" s="948" t="s">
        <v>166</v>
      </c>
      <c r="D1717" s="191"/>
      <c r="E1717" s="191">
        <f>E1716</f>
        <v>0</v>
      </c>
      <c r="F1717" s="191">
        <f t="shared" ref="F1717:G1717" si="980">F1716</f>
        <v>0</v>
      </c>
      <c r="G1717" s="191">
        <f t="shared" si="980"/>
        <v>0</v>
      </c>
      <c r="H1717" s="245" t="e">
        <f>G1717/F1717*100</f>
        <v>#DIV/0!</v>
      </c>
      <c r="I1717" s="191"/>
      <c r="J1717" s="191"/>
      <c r="K1717" s="191"/>
      <c r="L1717" s="191"/>
      <c r="M1717" s="191"/>
      <c r="N1717" s="191"/>
      <c r="O1717" s="191"/>
      <c r="P1717" s="191"/>
      <c r="Q1717" s="80">
        <f t="shared" ref="Q1717" si="981">Q1716</f>
        <v>0</v>
      </c>
      <c r="R1717" s="81">
        <f t="shared" ref="R1717" si="982">R1716</f>
        <v>0</v>
      </c>
      <c r="S1717" s="80">
        <f t="shared" ref="S1717:U1717" si="983">S1716</f>
        <v>0</v>
      </c>
      <c r="T1717" s="80">
        <f t="shared" si="983"/>
        <v>0</v>
      </c>
      <c r="U1717" s="80">
        <f t="shared" si="983"/>
        <v>0</v>
      </c>
      <c r="V1717" s="80">
        <f>V1716</f>
        <v>0</v>
      </c>
      <c r="W1717" s="80">
        <f>W1716</f>
        <v>0</v>
      </c>
    </row>
    <row r="1718" spans="1:23" ht="15.75" thickBot="1" x14ac:dyDescent="0.3">
      <c r="A1718" s="254">
        <v>1</v>
      </c>
      <c r="B1718" s="254">
        <v>1</v>
      </c>
      <c r="C1718" s="830" t="s">
        <v>17</v>
      </c>
      <c r="D1718" s="244"/>
      <c r="E1718" s="244"/>
      <c r="F1718" s="244"/>
      <c r="G1718" s="244"/>
      <c r="H1718" s="244"/>
      <c r="I1718" s="244"/>
      <c r="J1718" s="244"/>
      <c r="K1718" s="244"/>
      <c r="L1718" s="244"/>
      <c r="M1718" s="244"/>
      <c r="N1718" s="244"/>
      <c r="O1718" s="244"/>
      <c r="P1718" s="244"/>
      <c r="Q1718" s="83">
        <f t="shared" ref="Q1718" si="984">SUM(Q1717)</f>
        <v>0</v>
      </c>
      <c r="R1718" s="83">
        <f t="shared" ref="R1718" si="985">SUM(R1717)</f>
        <v>0</v>
      </c>
      <c r="S1718" s="83">
        <f>SUM(S1717)</f>
        <v>0</v>
      </c>
      <c r="T1718" s="83"/>
      <c r="U1718" s="83">
        <f>SUM(U1717)</f>
        <v>0</v>
      </c>
      <c r="V1718" s="83">
        <f>SUM(V1717)</f>
        <v>0</v>
      </c>
      <c r="W1718" s="83">
        <f>SUM(W1717)</f>
        <v>0</v>
      </c>
    </row>
    <row r="1719" spans="1:23" x14ac:dyDescent="0.25">
      <c r="A1719" s="254">
        <v>1</v>
      </c>
      <c r="B1719" s="254">
        <v>1</v>
      </c>
      <c r="C1719" s="11"/>
      <c r="D1719" s="11"/>
      <c r="E1719" s="11"/>
      <c r="F1719" s="11"/>
      <c r="G1719" s="11"/>
      <c r="H1719" s="11"/>
      <c r="I1719" s="11"/>
      <c r="J1719" s="11"/>
      <c r="K1719" s="11"/>
      <c r="L1719" s="11"/>
      <c r="M1719" s="11"/>
      <c r="N1719" s="11"/>
      <c r="O1719" s="11"/>
      <c r="P1719" s="11"/>
      <c r="Q1719" s="82"/>
      <c r="R1719" s="82"/>
      <c r="S1719" s="82"/>
      <c r="T1719" s="82"/>
      <c r="U1719" s="82"/>
      <c r="V1719" s="82"/>
      <c r="W1719" s="82"/>
    </row>
    <row r="1720" spans="1:23" x14ac:dyDescent="0.25">
      <c r="A1720" s="254">
        <v>1</v>
      </c>
      <c r="B1720" s="254">
        <v>1</v>
      </c>
      <c r="C1720" s="1752" t="s">
        <v>413</v>
      </c>
      <c r="D1720" s="11"/>
      <c r="E1720" s="11"/>
      <c r="F1720" s="11"/>
      <c r="G1720" s="11"/>
      <c r="H1720" s="11"/>
      <c r="I1720" s="11"/>
      <c r="J1720" s="11"/>
      <c r="K1720" s="11"/>
      <c r="L1720" s="11"/>
      <c r="M1720" s="11"/>
      <c r="N1720" s="11"/>
      <c r="O1720" s="11"/>
      <c r="P1720" s="11"/>
      <c r="Q1720" s="79"/>
      <c r="R1720" s="79"/>
      <c r="S1720" s="79"/>
      <c r="T1720" s="79"/>
      <c r="U1720" s="79"/>
      <c r="V1720" s="79"/>
      <c r="W1720" s="79"/>
    </row>
    <row r="1721" spans="1:23" ht="15.75" x14ac:dyDescent="0.25">
      <c r="A1721" s="254">
        <v>1</v>
      </c>
      <c r="B1721" s="254">
        <v>1</v>
      </c>
      <c r="C1721" s="1570" t="s">
        <v>160</v>
      </c>
      <c r="D1721" s="11"/>
      <c r="E1721" s="11"/>
      <c r="F1721" s="11"/>
      <c r="G1721" s="11"/>
      <c r="H1721" s="11"/>
      <c r="I1721" s="11"/>
      <c r="J1721" s="11"/>
      <c r="K1721" s="11"/>
      <c r="L1721" s="11"/>
      <c r="M1721" s="11"/>
      <c r="N1721" s="11"/>
      <c r="O1721" s="11"/>
      <c r="P1721" s="11"/>
      <c r="Q1721" s="82"/>
      <c r="R1721" s="82">
        <f>Q1721/12*$C$4</f>
        <v>0</v>
      </c>
      <c r="S1721" s="82">
        <f>W1721-V1721</f>
        <v>0</v>
      </c>
      <c r="T1721" s="82"/>
      <c r="U1721" s="82">
        <f>S1721-R1721</f>
        <v>0</v>
      </c>
      <c r="V1721" s="82"/>
      <c r="W1721" s="82"/>
    </row>
    <row r="1722" spans="1:23" x14ac:dyDescent="0.25">
      <c r="A1722" s="254">
        <v>1</v>
      </c>
      <c r="B1722" s="254">
        <v>1</v>
      </c>
      <c r="C1722" s="8" t="s">
        <v>142</v>
      </c>
      <c r="D1722" s="11"/>
      <c r="E1722" s="11"/>
      <c r="F1722" s="146">
        <f t="shared" ref="F1722:F1725" si="986">ROUND(E1722/12*$C$4,0)</f>
        <v>0</v>
      </c>
      <c r="G1722" s="11"/>
      <c r="H1722" s="146" t="e">
        <f>G1722/F1722*100</f>
        <v>#DIV/0!</v>
      </c>
      <c r="I1722" s="11"/>
      <c r="J1722" s="11"/>
      <c r="K1722" s="11"/>
      <c r="L1722" s="11"/>
      <c r="M1722" s="11"/>
      <c r="N1722" s="11"/>
      <c r="O1722" s="11"/>
      <c r="P1722" s="11"/>
      <c r="Q1722" s="79"/>
      <c r="R1722" s="79"/>
      <c r="S1722" s="79"/>
      <c r="T1722" s="79"/>
      <c r="U1722" s="79"/>
      <c r="V1722" s="79"/>
      <c r="W1722" s="79"/>
    </row>
    <row r="1723" spans="1:23" ht="30" x14ac:dyDescent="0.25">
      <c r="A1723" s="254">
        <v>1</v>
      </c>
      <c r="B1723" s="254">
        <v>1</v>
      </c>
      <c r="C1723" s="8" t="s">
        <v>195</v>
      </c>
      <c r="D1723" s="11"/>
      <c r="E1723" s="11"/>
      <c r="F1723" s="146">
        <f t="shared" si="986"/>
        <v>0</v>
      </c>
      <c r="G1723" s="11"/>
      <c r="H1723" s="146" t="e">
        <f>G1723/F1723*100</f>
        <v>#DIV/0!</v>
      </c>
      <c r="I1723" s="11"/>
      <c r="J1723" s="11"/>
      <c r="K1723" s="11"/>
      <c r="L1723" s="11"/>
      <c r="M1723" s="11"/>
      <c r="N1723" s="11"/>
      <c r="O1723" s="11"/>
      <c r="P1723" s="11"/>
      <c r="Q1723" s="79"/>
      <c r="R1723" s="79"/>
      <c r="S1723" s="79"/>
      <c r="T1723" s="79"/>
      <c r="U1723" s="79"/>
      <c r="V1723" s="79"/>
      <c r="W1723" s="79"/>
    </row>
    <row r="1724" spans="1:23" x14ac:dyDescent="0.25">
      <c r="B1724" s="254">
        <v>1</v>
      </c>
      <c r="C1724" s="8" t="s">
        <v>133</v>
      </c>
      <c r="D1724" s="11"/>
      <c r="E1724" s="11"/>
      <c r="F1724" s="146">
        <f t="shared" si="986"/>
        <v>0</v>
      </c>
      <c r="G1724" s="11"/>
      <c r="H1724" s="146" t="e">
        <f>G1724/F1724*100</f>
        <v>#DIV/0!</v>
      </c>
      <c r="I1724" s="11"/>
      <c r="J1724" s="11"/>
      <c r="K1724" s="11"/>
      <c r="L1724" s="11"/>
      <c r="M1724" s="11"/>
      <c r="N1724" s="11"/>
      <c r="O1724" s="11"/>
      <c r="P1724" s="11"/>
      <c r="Q1724" s="79"/>
      <c r="R1724" s="79"/>
      <c r="S1724" s="79"/>
      <c r="T1724" s="79"/>
      <c r="U1724" s="79"/>
      <c r="V1724" s="79"/>
      <c r="W1724" s="79"/>
    </row>
    <row r="1725" spans="1:23" x14ac:dyDescent="0.25">
      <c r="B1725" s="254">
        <v>1</v>
      </c>
      <c r="C1725" s="8" t="s">
        <v>287</v>
      </c>
      <c r="D1725" s="11"/>
      <c r="E1725" s="11"/>
      <c r="F1725" s="146">
        <f t="shared" si="986"/>
        <v>0</v>
      </c>
      <c r="G1725" s="11"/>
      <c r="H1725" s="146" t="e">
        <f>G1725/F1725*100</f>
        <v>#DIV/0!</v>
      </c>
      <c r="I1725" s="11"/>
      <c r="J1725" s="11"/>
      <c r="K1725" s="11"/>
      <c r="L1725" s="11"/>
      <c r="M1725" s="11"/>
      <c r="N1725" s="11"/>
      <c r="O1725" s="11"/>
      <c r="P1725" s="11"/>
      <c r="Q1725" s="79"/>
      <c r="R1725" s="79"/>
      <c r="S1725" s="79"/>
      <c r="T1725" s="79"/>
      <c r="U1725" s="79"/>
      <c r="V1725" s="79"/>
      <c r="W1725" s="79"/>
    </row>
    <row r="1726" spans="1:23" ht="15.75" thickBot="1" x14ac:dyDescent="0.3">
      <c r="C1726" s="948" t="s">
        <v>166</v>
      </c>
      <c r="D1726" s="142"/>
      <c r="E1726" s="142"/>
      <c r="F1726" s="142"/>
      <c r="G1726" s="142"/>
      <c r="H1726" s="142"/>
      <c r="I1726" s="142"/>
      <c r="J1726" s="142"/>
      <c r="K1726" s="142"/>
      <c r="L1726" s="142"/>
      <c r="M1726" s="142"/>
      <c r="N1726" s="142"/>
      <c r="O1726" s="142"/>
      <c r="P1726" s="142"/>
      <c r="Q1726" s="118">
        <f>Q1721</f>
        <v>0</v>
      </c>
      <c r="R1726" s="118">
        <f t="shared" ref="R1726:U1726" si="987">R1721</f>
        <v>0</v>
      </c>
      <c r="S1726" s="118">
        <f t="shared" si="987"/>
        <v>0</v>
      </c>
      <c r="T1726" s="118">
        <f t="shared" si="987"/>
        <v>0</v>
      </c>
      <c r="U1726" s="118">
        <f t="shared" si="987"/>
        <v>0</v>
      </c>
      <c r="V1726" s="118">
        <v>0</v>
      </c>
      <c r="W1726" s="118">
        <v>0</v>
      </c>
    </row>
    <row r="1727" spans="1:23" ht="15.75" thickBot="1" x14ac:dyDescent="0.3">
      <c r="A1727" s="254">
        <v>1</v>
      </c>
      <c r="B1727" s="254">
        <v>1</v>
      </c>
      <c r="C1727" s="830" t="s">
        <v>17</v>
      </c>
      <c r="D1727" s="244"/>
      <c r="E1727" s="244"/>
      <c r="F1727" s="244"/>
      <c r="G1727" s="244"/>
      <c r="H1727" s="244"/>
      <c r="I1727" s="244"/>
      <c r="J1727" s="244"/>
      <c r="K1727" s="244"/>
      <c r="L1727" s="244"/>
      <c r="M1727" s="244"/>
      <c r="N1727" s="244"/>
      <c r="O1727" s="244"/>
      <c r="P1727" s="244"/>
      <c r="Q1727" s="83">
        <f>Q1726</f>
        <v>0</v>
      </c>
      <c r="R1727" s="83">
        <f t="shared" ref="R1727:U1727" si="988">R1726</f>
        <v>0</v>
      </c>
      <c r="S1727" s="83">
        <f t="shared" si="988"/>
        <v>0</v>
      </c>
      <c r="T1727" s="83">
        <f t="shared" si="988"/>
        <v>0</v>
      </c>
      <c r="U1727" s="83">
        <f t="shared" si="988"/>
        <v>0</v>
      </c>
      <c r="V1727" s="83">
        <f>V1721+V1726</f>
        <v>0</v>
      </c>
      <c r="W1727" s="83">
        <f>W1721+W1726</f>
        <v>0</v>
      </c>
    </row>
    <row r="1728" spans="1:23" x14ac:dyDescent="0.25">
      <c r="A1728" s="254">
        <v>1</v>
      </c>
      <c r="B1728" s="254">
        <v>1</v>
      </c>
      <c r="C1728" s="11"/>
      <c r="D1728" s="11"/>
      <c r="E1728" s="11"/>
      <c r="F1728" s="11"/>
      <c r="G1728" s="11"/>
      <c r="H1728" s="11"/>
      <c r="I1728" s="11"/>
      <c r="J1728" s="11"/>
      <c r="K1728" s="11"/>
      <c r="L1728" s="11"/>
      <c r="M1728" s="11"/>
      <c r="N1728" s="11"/>
      <c r="O1728" s="11"/>
      <c r="P1728" s="11"/>
      <c r="Q1728" s="82"/>
      <c r="R1728" s="82"/>
      <c r="S1728" s="82"/>
      <c r="T1728" s="82"/>
      <c r="U1728" s="82"/>
      <c r="V1728" s="82"/>
      <c r="W1728" s="82"/>
    </row>
    <row r="1729" spans="1:23" ht="29.25" x14ac:dyDescent="0.25">
      <c r="A1729" s="254">
        <v>1</v>
      </c>
      <c r="B1729" s="254">
        <v>1</v>
      </c>
      <c r="C1729" s="1752" t="s">
        <v>414</v>
      </c>
      <c r="D1729" s="11"/>
      <c r="E1729" s="11"/>
      <c r="F1729" s="11"/>
      <c r="G1729" s="11"/>
      <c r="H1729" s="11"/>
      <c r="I1729" s="11"/>
      <c r="J1729" s="11"/>
      <c r="K1729" s="11"/>
      <c r="L1729" s="11"/>
      <c r="M1729" s="11"/>
      <c r="N1729" s="11"/>
      <c r="O1729" s="11"/>
      <c r="P1729" s="11"/>
      <c r="Q1729" s="79"/>
      <c r="R1729" s="79"/>
      <c r="S1729" s="79"/>
      <c r="T1729" s="79"/>
      <c r="U1729" s="79"/>
      <c r="V1729" s="79"/>
      <c r="W1729" s="79"/>
    </row>
    <row r="1730" spans="1:23" ht="15.75" x14ac:dyDescent="0.25">
      <c r="A1730" s="254">
        <v>1</v>
      </c>
      <c r="B1730" s="254">
        <v>1</v>
      </c>
      <c r="C1730" s="1570" t="s">
        <v>160</v>
      </c>
      <c r="D1730" s="11"/>
      <c r="E1730" s="11"/>
      <c r="F1730" s="11"/>
      <c r="G1730" s="11"/>
      <c r="H1730" s="11"/>
      <c r="I1730" s="11"/>
      <c r="J1730" s="11"/>
      <c r="K1730" s="11"/>
      <c r="L1730" s="11"/>
      <c r="M1730" s="11"/>
      <c r="N1730" s="11"/>
      <c r="O1730" s="11"/>
      <c r="P1730" s="11"/>
      <c r="Q1730" s="82"/>
      <c r="R1730" s="82">
        <f>Q1730/12*$C$4</f>
        <v>0</v>
      </c>
      <c r="S1730" s="82">
        <f>W1730-V1730</f>
        <v>0</v>
      </c>
      <c r="T1730" s="82"/>
      <c r="U1730" s="82">
        <f>S1730-R1730</f>
        <v>0</v>
      </c>
      <c r="V1730" s="82"/>
      <c r="W1730" s="82"/>
    </row>
    <row r="1731" spans="1:23" x14ac:dyDescent="0.25">
      <c r="A1731" s="254">
        <v>1</v>
      </c>
      <c r="B1731" s="254">
        <v>1</v>
      </c>
      <c r="C1731" s="1617" t="s">
        <v>142</v>
      </c>
      <c r="D1731" s="11"/>
      <c r="E1731" s="11"/>
      <c r="F1731" s="146">
        <f t="shared" ref="F1731:F1734" si="989">ROUND(E1731/12*$C$4,0)</f>
        <v>0</v>
      </c>
      <c r="G1731" s="11"/>
      <c r="H1731" s="11" t="e">
        <f>G1731/F1731*100</f>
        <v>#DIV/0!</v>
      </c>
      <c r="I1731" s="11"/>
      <c r="J1731" s="11"/>
      <c r="K1731" s="11"/>
      <c r="L1731" s="11"/>
      <c r="M1731" s="11"/>
      <c r="N1731" s="11"/>
      <c r="O1731" s="11"/>
      <c r="P1731" s="11"/>
      <c r="Q1731" s="79"/>
      <c r="R1731" s="79"/>
      <c r="S1731" s="79"/>
      <c r="T1731" s="79"/>
      <c r="U1731" s="79"/>
      <c r="V1731" s="79"/>
      <c r="W1731" s="79"/>
    </row>
    <row r="1732" spans="1:23" ht="30" x14ac:dyDescent="0.25">
      <c r="A1732" s="254">
        <v>1</v>
      </c>
      <c r="B1732" s="254">
        <v>1</v>
      </c>
      <c r="C1732" s="1147" t="s">
        <v>195</v>
      </c>
      <c r="D1732" s="11"/>
      <c r="E1732" s="11"/>
      <c r="F1732" s="146">
        <f t="shared" si="989"/>
        <v>0</v>
      </c>
      <c r="G1732" s="11"/>
      <c r="H1732" s="11" t="e">
        <f>G1732/F1732*100</f>
        <v>#DIV/0!</v>
      </c>
      <c r="I1732" s="11"/>
      <c r="J1732" s="11"/>
      <c r="K1732" s="11"/>
      <c r="L1732" s="11"/>
      <c r="M1732" s="11"/>
      <c r="N1732" s="11"/>
      <c r="O1732" s="11"/>
      <c r="P1732" s="11"/>
      <c r="Q1732" s="79"/>
      <c r="R1732" s="79"/>
      <c r="S1732" s="79"/>
      <c r="T1732" s="79"/>
      <c r="U1732" s="79"/>
      <c r="V1732" s="79"/>
      <c r="W1732" s="79"/>
    </row>
    <row r="1733" spans="1:23" x14ac:dyDescent="0.25">
      <c r="A1733" s="254">
        <v>1</v>
      </c>
      <c r="B1733" s="254">
        <v>1</v>
      </c>
      <c r="C1733" s="1617" t="s">
        <v>133</v>
      </c>
      <c r="D1733" s="11"/>
      <c r="E1733" s="11"/>
      <c r="F1733" s="146">
        <f t="shared" si="989"/>
        <v>0</v>
      </c>
      <c r="G1733" s="11"/>
      <c r="H1733" s="11"/>
      <c r="I1733" s="11"/>
      <c r="J1733" s="11"/>
      <c r="K1733" s="11"/>
      <c r="L1733" s="11"/>
      <c r="M1733" s="11"/>
      <c r="N1733" s="11"/>
      <c r="O1733" s="11"/>
      <c r="P1733" s="11"/>
      <c r="Q1733" s="79"/>
      <c r="R1733" s="79"/>
      <c r="S1733" s="79"/>
      <c r="T1733" s="79"/>
      <c r="U1733" s="79"/>
      <c r="V1733" s="79"/>
      <c r="W1733" s="79"/>
    </row>
    <row r="1734" spans="1:23" x14ac:dyDescent="0.25">
      <c r="A1734" s="254">
        <v>1</v>
      </c>
      <c r="B1734" s="254">
        <v>1</v>
      </c>
      <c r="C1734" s="1617" t="s">
        <v>287</v>
      </c>
      <c r="D1734" s="11"/>
      <c r="E1734" s="11"/>
      <c r="F1734" s="146">
        <f t="shared" si="989"/>
        <v>0</v>
      </c>
      <c r="G1734" s="11"/>
      <c r="H1734" s="11" t="e">
        <f>G1734/F1734*100</f>
        <v>#DIV/0!</v>
      </c>
      <c r="I1734" s="11"/>
      <c r="J1734" s="11"/>
      <c r="K1734" s="11"/>
      <c r="L1734" s="11"/>
      <c r="M1734" s="11"/>
      <c r="N1734" s="11"/>
      <c r="O1734" s="11"/>
      <c r="P1734" s="11"/>
      <c r="Q1734" s="79"/>
      <c r="R1734" s="79"/>
      <c r="S1734" s="79"/>
      <c r="T1734" s="79"/>
      <c r="U1734" s="79"/>
      <c r="V1734" s="79"/>
      <c r="W1734" s="79"/>
    </row>
    <row r="1735" spans="1:23" ht="15.75" thickBot="1" x14ac:dyDescent="0.3">
      <c r="C1735" s="948" t="s">
        <v>166</v>
      </c>
      <c r="D1735" s="142"/>
      <c r="E1735" s="142"/>
      <c r="F1735" s="142"/>
      <c r="G1735" s="142"/>
      <c r="H1735" s="142"/>
      <c r="I1735" s="142"/>
      <c r="J1735" s="142"/>
      <c r="K1735" s="142"/>
      <c r="L1735" s="142"/>
      <c r="M1735" s="142"/>
      <c r="N1735" s="142"/>
      <c r="O1735" s="142"/>
      <c r="P1735" s="142"/>
      <c r="Q1735" s="118">
        <f>Q1730</f>
        <v>0</v>
      </c>
      <c r="R1735" s="118">
        <f t="shared" ref="R1735:U1735" si="990">R1730</f>
        <v>0</v>
      </c>
      <c r="S1735" s="118">
        <f t="shared" si="990"/>
        <v>0</v>
      </c>
      <c r="T1735" s="118">
        <f t="shared" si="990"/>
        <v>0</v>
      </c>
      <c r="U1735" s="118">
        <f t="shared" si="990"/>
        <v>0</v>
      </c>
      <c r="V1735" s="118">
        <f>V1730</f>
        <v>0</v>
      </c>
      <c r="W1735" s="118">
        <f>W1730</f>
        <v>0</v>
      </c>
    </row>
    <row r="1736" spans="1:23" ht="15.75" thickBot="1" x14ac:dyDescent="0.3">
      <c r="A1736" s="254">
        <v>1</v>
      </c>
      <c r="B1736" s="254">
        <v>1</v>
      </c>
      <c r="C1736" s="830" t="s">
        <v>17</v>
      </c>
      <c r="D1736" s="244"/>
      <c r="E1736" s="244"/>
      <c r="F1736" s="244"/>
      <c r="G1736" s="244"/>
      <c r="H1736" s="244"/>
      <c r="I1736" s="244"/>
      <c r="J1736" s="244"/>
      <c r="K1736" s="244"/>
      <c r="L1736" s="244"/>
      <c r="M1736" s="244"/>
      <c r="N1736" s="244"/>
      <c r="O1736" s="244"/>
      <c r="P1736" s="244"/>
      <c r="Q1736" s="83">
        <f>Q1735</f>
        <v>0</v>
      </c>
      <c r="R1736" s="83">
        <f t="shared" ref="R1736:W1736" si="991">R1735</f>
        <v>0</v>
      </c>
      <c r="S1736" s="83">
        <f t="shared" si="991"/>
        <v>0</v>
      </c>
      <c r="T1736" s="83">
        <f t="shared" si="991"/>
        <v>0</v>
      </c>
      <c r="U1736" s="83">
        <f t="shared" si="991"/>
        <v>0</v>
      </c>
      <c r="V1736" s="83">
        <f t="shared" si="991"/>
        <v>0</v>
      </c>
      <c r="W1736" s="83">
        <f t="shared" si="991"/>
        <v>0</v>
      </c>
    </row>
    <row r="1737" spans="1:23" x14ac:dyDescent="0.25">
      <c r="A1737" s="254">
        <v>1</v>
      </c>
      <c r="B1737" s="254">
        <v>1</v>
      </c>
      <c r="C1737" s="11"/>
      <c r="D1737" s="11"/>
      <c r="E1737" s="11"/>
      <c r="F1737" s="11"/>
      <c r="G1737" s="11"/>
      <c r="H1737" s="11"/>
      <c r="I1737" s="11"/>
      <c r="J1737" s="11"/>
      <c r="K1737" s="11"/>
      <c r="L1737" s="11"/>
      <c r="M1737" s="11"/>
      <c r="N1737" s="11"/>
      <c r="O1737" s="11"/>
      <c r="P1737" s="11"/>
      <c r="Q1737" s="82"/>
      <c r="R1737" s="82"/>
      <c r="S1737" s="82"/>
      <c r="T1737" s="82"/>
      <c r="U1737" s="82"/>
      <c r="V1737" s="82"/>
      <c r="W1737" s="82"/>
    </row>
    <row r="1738" spans="1:23" x14ac:dyDescent="0.25">
      <c r="A1738" s="254">
        <v>1</v>
      </c>
      <c r="B1738" s="254">
        <v>1</v>
      </c>
      <c r="C1738" s="1752" t="s">
        <v>451</v>
      </c>
      <c r="D1738" s="11"/>
      <c r="E1738" s="11"/>
      <c r="F1738" s="11"/>
      <c r="G1738" s="11"/>
      <c r="H1738" s="11"/>
      <c r="I1738" s="11"/>
      <c r="J1738" s="11"/>
      <c r="K1738" s="11"/>
      <c r="L1738" s="11"/>
      <c r="M1738" s="11"/>
      <c r="N1738" s="11"/>
      <c r="O1738" s="11"/>
      <c r="P1738" s="11"/>
      <c r="Q1738" s="79"/>
      <c r="R1738" s="79"/>
      <c r="S1738" s="79"/>
      <c r="T1738" s="79"/>
      <c r="U1738" s="79"/>
      <c r="V1738" s="79"/>
      <c r="W1738" s="79"/>
    </row>
    <row r="1739" spans="1:23" x14ac:dyDescent="0.25">
      <c r="A1739" s="254">
        <v>1</v>
      </c>
      <c r="B1739" s="254">
        <v>1</v>
      </c>
      <c r="C1739" s="1372" t="s">
        <v>167</v>
      </c>
      <c r="D1739" s="11"/>
      <c r="E1739" s="11"/>
      <c r="F1739" s="11"/>
      <c r="G1739" s="11"/>
      <c r="H1739" s="11"/>
      <c r="I1739" s="11"/>
      <c r="J1739" s="11"/>
      <c r="K1739" s="11"/>
      <c r="L1739" s="11"/>
      <c r="M1739" s="11"/>
      <c r="N1739" s="11"/>
      <c r="O1739" s="11"/>
      <c r="P1739" s="11"/>
      <c r="Q1739" s="79"/>
      <c r="R1739" s="79"/>
      <c r="S1739" s="79"/>
      <c r="T1739" s="79"/>
      <c r="U1739" s="79"/>
      <c r="V1739" s="79"/>
      <c r="W1739" s="79"/>
    </row>
    <row r="1740" spans="1:23" x14ac:dyDescent="0.25">
      <c r="A1740" s="254">
        <v>1</v>
      </c>
      <c r="B1740" s="254">
        <v>1</v>
      </c>
      <c r="C1740" s="512" t="s">
        <v>197</v>
      </c>
      <c r="D1740" s="11"/>
      <c r="E1740" s="11">
        <f t="shared" ref="E1740:F1740" si="992">SUM(E1742)+E1741/2.7</f>
        <v>0</v>
      </c>
      <c r="F1740" s="11">
        <f t="shared" si="992"/>
        <v>0</v>
      </c>
      <c r="G1740" s="11">
        <f>SUM(G1742)+G1741/2.7</f>
        <v>0</v>
      </c>
      <c r="H1740" s="11"/>
      <c r="I1740" s="11"/>
      <c r="J1740" s="11"/>
      <c r="K1740" s="11"/>
      <c r="L1740" s="11"/>
      <c r="M1740" s="11"/>
      <c r="N1740" s="11"/>
      <c r="O1740" s="11"/>
      <c r="P1740" s="11"/>
      <c r="Q1740" s="79"/>
      <c r="R1740" s="79"/>
      <c r="S1740" s="79"/>
      <c r="T1740" s="79"/>
      <c r="U1740" s="79"/>
      <c r="V1740" s="79"/>
      <c r="W1740" s="79"/>
    </row>
    <row r="1741" spans="1:23" x14ac:dyDescent="0.25">
      <c r="C1741" s="512" t="s">
        <v>297</v>
      </c>
      <c r="D1741" s="11"/>
      <c r="E1741" s="11"/>
      <c r="F1741" s="11"/>
      <c r="G1741" s="11"/>
      <c r="H1741" s="11"/>
      <c r="I1741" s="11"/>
      <c r="J1741" s="11"/>
      <c r="K1741" s="11"/>
      <c r="L1741" s="11"/>
      <c r="M1741" s="11"/>
      <c r="N1741" s="11"/>
      <c r="O1741" s="11"/>
      <c r="P1741" s="11"/>
      <c r="Q1741" s="79"/>
      <c r="R1741" s="79"/>
      <c r="S1741" s="79"/>
      <c r="T1741" s="79"/>
      <c r="U1741" s="79"/>
      <c r="V1741" s="79"/>
      <c r="W1741" s="79"/>
    </row>
    <row r="1742" spans="1:23" x14ac:dyDescent="0.25">
      <c r="A1742" s="254">
        <v>1</v>
      </c>
      <c r="B1742" s="254">
        <v>1</v>
      </c>
      <c r="C1742" s="512" t="s">
        <v>337</v>
      </c>
      <c r="D1742" s="11"/>
      <c r="E1742" s="11"/>
      <c r="F1742" s="11">
        <f>ROUND(E1742/12*$C$4,0)</f>
        <v>0</v>
      </c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79"/>
      <c r="R1742" s="79"/>
      <c r="S1742" s="79"/>
      <c r="T1742" s="79"/>
      <c r="U1742" s="79"/>
      <c r="V1742" s="79"/>
      <c r="W1742" s="79"/>
    </row>
    <row r="1743" spans="1:23" x14ac:dyDescent="0.25">
      <c r="A1743" s="254">
        <v>1</v>
      </c>
      <c r="B1743" s="254">
        <v>1</v>
      </c>
      <c r="C1743" s="512" t="s">
        <v>157</v>
      </c>
      <c r="D1743" s="11"/>
      <c r="E1743" s="11"/>
      <c r="F1743" s="11">
        <f t="shared" ref="F1743:G1743" si="993">F1744/8.5</f>
        <v>0</v>
      </c>
      <c r="G1743" s="11">
        <f t="shared" si="993"/>
        <v>0</v>
      </c>
      <c r="H1743" s="11" t="e">
        <f>G1743/F1743*100</f>
        <v>#DIV/0!</v>
      </c>
      <c r="I1743" s="11"/>
      <c r="J1743" s="11"/>
      <c r="K1743" s="11"/>
      <c r="L1743" s="11"/>
      <c r="M1743" s="11"/>
      <c r="N1743" s="11"/>
      <c r="O1743" s="11"/>
      <c r="P1743" s="11"/>
      <c r="Q1743" s="79"/>
      <c r="R1743" s="79"/>
      <c r="S1743" s="79"/>
      <c r="T1743" s="79"/>
      <c r="U1743" s="79"/>
      <c r="V1743" s="79"/>
      <c r="W1743" s="79"/>
    </row>
    <row r="1744" spans="1:23" x14ac:dyDescent="0.25">
      <c r="A1744" s="254">
        <v>1</v>
      </c>
      <c r="B1744" s="254">
        <v>1</v>
      </c>
      <c r="C1744" s="512" t="s">
        <v>297</v>
      </c>
      <c r="D1744" s="11"/>
      <c r="E1744" s="11"/>
      <c r="F1744" s="11">
        <f>ROUND(E1744/12*$C$4,0)</f>
        <v>0</v>
      </c>
      <c r="G1744" s="11"/>
      <c r="H1744" s="11" t="e">
        <f>G1744/F1744*100</f>
        <v>#DIV/0!</v>
      </c>
      <c r="I1744" s="11"/>
      <c r="J1744" s="11"/>
      <c r="K1744" s="11"/>
      <c r="L1744" s="11"/>
      <c r="M1744" s="11"/>
      <c r="N1744" s="11"/>
      <c r="O1744" s="11"/>
      <c r="P1744" s="11"/>
      <c r="Q1744" s="79"/>
      <c r="R1744" s="79"/>
      <c r="S1744" s="79"/>
      <c r="T1744" s="79"/>
      <c r="U1744" s="79"/>
      <c r="V1744" s="79"/>
      <c r="W1744" s="79"/>
    </row>
    <row r="1745" spans="1:23" s="284" customFormat="1" ht="30" x14ac:dyDescent="0.25">
      <c r="A1745" s="254">
        <v>1</v>
      </c>
      <c r="B1745" s="254">
        <v>1</v>
      </c>
      <c r="C1745" s="512" t="s">
        <v>158</v>
      </c>
      <c r="D1745" s="142"/>
      <c r="E1745" s="142"/>
      <c r="F1745" s="142"/>
      <c r="G1745" s="142"/>
      <c r="H1745" s="142"/>
      <c r="I1745" s="142"/>
      <c r="J1745" s="142"/>
      <c r="K1745" s="142"/>
      <c r="L1745" s="142"/>
      <c r="M1745" s="142"/>
      <c r="N1745" s="142"/>
      <c r="O1745" s="142"/>
      <c r="P1745" s="142"/>
      <c r="Q1745" s="221"/>
      <c r="R1745" s="221"/>
      <c r="S1745" s="221"/>
      <c r="T1745" s="221"/>
      <c r="U1745" s="221"/>
      <c r="V1745" s="221"/>
      <c r="W1745" s="221"/>
    </row>
    <row r="1746" spans="1:23" s="284" customFormat="1" x14ac:dyDescent="0.25">
      <c r="A1746" s="254">
        <v>1</v>
      </c>
      <c r="B1746" s="254">
        <v>1</v>
      </c>
      <c r="C1746" s="1614" t="s">
        <v>165</v>
      </c>
      <c r="D1746" s="150"/>
      <c r="E1746" s="150">
        <f t="shared" ref="E1746:F1746" si="994">E1744/3.9+E1740</f>
        <v>0</v>
      </c>
      <c r="F1746" s="150">
        <f t="shared" si="994"/>
        <v>0</v>
      </c>
      <c r="G1746" s="150">
        <f>G1744/3.9+G1740</f>
        <v>0</v>
      </c>
      <c r="H1746" s="150" t="e">
        <f>G1746/F1746*100</f>
        <v>#DIV/0!</v>
      </c>
      <c r="I1746" s="150"/>
      <c r="J1746" s="150"/>
      <c r="K1746" s="150"/>
      <c r="L1746" s="150"/>
      <c r="M1746" s="150"/>
      <c r="N1746" s="150"/>
      <c r="O1746" s="150"/>
      <c r="P1746" s="150"/>
      <c r="Q1746" s="81"/>
      <c r="R1746" s="81">
        <f>Q1746/12*$C$4</f>
        <v>0</v>
      </c>
      <c r="S1746" s="81">
        <f>W1746-V1746</f>
        <v>0</v>
      </c>
      <c r="T1746" s="81"/>
      <c r="U1746" s="81">
        <f>S1746-R1746</f>
        <v>0</v>
      </c>
      <c r="V1746" s="81"/>
      <c r="W1746" s="81"/>
    </row>
    <row r="1747" spans="1:23" ht="15.75" thickBot="1" x14ac:dyDescent="0.3">
      <c r="A1747" s="254">
        <v>1</v>
      </c>
      <c r="B1747" s="254">
        <v>1</v>
      </c>
      <c r="C1747" s="794" t="s">
        <v>166</v>
      </c>
      <c r="D1747" s="150"/>
      <c r="E1747" s="150">
        <f>E1746</f>
        <v>0</v>
      </c>
      <c r="F1747" s="150">
        <f t="shared" ref="F1747:G1747" si="995">F1746</f>
        <v>0</v>
      </c>
      <c r="G1747" s="150">
        <f t="shared" si="995"/>
        <v>0</v>
      </c>
      <c r="H1747" s="150" t="e">
        <f>G1747/F1747*100</f>
        <v>#DIV/0!</v>
      </c>
      <c r="I1747" s="150"/>
      <c r="J1747" s="150"/>
      <c r="K1747" s="150"/>
      <c r="L1747" s="150"/>
      <c r="M1747" s="150"/>
      <c r="N1747" s="150"/>
      <c r="O1747" s="150"/>
      <c r="P1747" s="150"/>
      <c r="Q1747" s="81">
        <f t="shared" ref="Q1747" si="996">Q1746</f>
        <v>0</v>
      </c>
      <c r="R1747" s="81">
        <f t="shared" ref="R1747:R1748" si="997">R1746</f>
        <v>0</v>
      </c>
      <c r="S1747" s="81">
        <f t="shared" ref="S1747:U1747" si="998">S1746</f>
        <v>0</v>
      </c>
      <c r="T1747" s="81">
        <f t="shared" si="998"/>
        <v>0</v>
      </c>
      <c r="U1747" s="81">
        <f t="shared" si="998"/>
        <v>0</v>
      </c>
      <c r="V1747" s="81">
        <f>V1746</f>
        <v>0</v>
      </c>
      <c r="W1747" s="81">
        <f>W1746</f>
        <v>0</v>
      </c>
    </row>
    <row r="1748" spans="1:23" ht="15.75" thickBot="1" x14ac:dyDescent="0.3">
      <c r="A1748" s="254">
        <v>1</v>
      </c>
      <c r="B1748" s="254">
        <v>1</v>
      </c>
      <c r="C1748" s="830" t="s">
        <v>17</v>
      </c>
      <c r="D1748" s="244"/>
      <c r="E1748" s="244"/>
      <c r="F1748" s="244"/>
      <c r="G1748" s="244"/>
      <c r="H1748" s="244"/>
      <c r="I1748" s="244"/>
      <c r="J1748" s="244"/>
      <c r="K1748" s="244"/>
      <c r="L1748" s="244"/>
      <c r="M1748" s="244"/>
      <c r="N1748" s="244"/>
      <c r="O1748" s="244"/>
      <c r="P1748" s="244"/>
      <c r="Q1748" s="83">
        <f t="shared" ref="Q1748" si="999">Q1747</f>
        <v>0</v>
      </c>
      <c r="R1748" s="83">
        <f t="shared" si="997"/>
        <v>0</v>
      </c>
      <c r="S1748" s="83">
        <f t="shared" ref="S1748:W1748" si="1000">S1747</f>
        <v>0</v>
      </c>
      <c r="T1748" s="83"/>
      <c r="U1748" s="83">
        <f t="shared" si="1000"/>
        <v>0</v>
      </c>
      <c r="V1748" s="83">
        <f t="shared" si="1000"/>
        <v>0</v>
      </c>
      <c r="W1748" s="83">
        <f t="shared" si="1000"/>
        <v>0</v>
      </c>
    </row>
    <row r="1749" spans="1:23" x14ac:dyDescent="0.25">
      <c r="B1749" s="254">
        <v>1</v>
      </c>
      <c r="C1749" s="11"/>
      <c r="D1749" s="11"/>
      <c r="E1749" s="11"/>
      <c r="F1749" s="11"/>
      <c r="G1749" s="11"/>
      <c r="H1749" s="11"/>
      <c r="I1749" s="11"/>
      <c r="J1749" s="11"/>
      <c r="K1749" s="11"/>
      <c r="L1749" s="11"/>
      <c r="M1749" s="11"/>
      <c r="N1749" s="11"/>
      <c r="O1749" s="11"/>
      <c r="P1749" s="11"/>
      <c r="Q1749" s="82"/>
      <c r="R1749" s="82"/>
      <c r="S1749" s="82"/>
      <c r="T1749" s="82"/>
      <c r="U1749" s="82"/>
      <c r="V1749" s="82"/>
      <c r="W1749" s="82"/>
    </row>
    <row r="1750" spans="1:23" x14ac:dyDescent="0.25">
      <c r="B1750" s="254">
        <v>1</v>
      </c>
      <c r="C1750" s="1752" t="s">
        <v>415</v>
      </c>
      <c r="D1750" s="11"/>
      <c r="E1750" s="11"/>
      <c r="F1750" s="11"/>
      <c r="G1750" s="11"/>
      <c r="H1750" s="11"/>
      <c r="I1750" s="11"/>
      <c r="J1750" s="11"/>
      <c r="K1750" s="11"/>
      <c r="L1750" s="11"/>
      <c r="M1750" s="11"/>
      <c r="N1750" s="11"/>
      <c r="O1750" s="11"/>
      <c r="P1750" s="11"/>
      <c r="Q1750" s="79"/>
      <c r="R1750" s="79"/>
      <c r="S1750" s="79"/>
      <c r="T1750" s="79"/>
      <c r="U1750" s="79"/>
      <c r="V1750" s="79"/>
      <c r="W1750" s="79"/>
    </row>
    <row r="1751" spans="1:23" x14ac:dyDescent="0.25">
      <c r="B1751" s="254">
        <v>1</v>
      </c>
      <c r="C1751" s="1372" t="s">
        <v>167</v>
      </c>
      <c r="D1751" s="11"/>
      <c r="E1751" s="11"/>
      <c r="F1751" s="11"/>
      <c r="G1751" s="11"/>
      <c r="H1751" s="11"/>
      <c r="I1751" s="11"/>
      <c r="J1751" s="11"/>
      <c r="K1751" s="11"/>
      <c r="L1751" s="11"/>
      <c r="M1751" s="11"/>
      <c r="N1751" s="11"/>
      <c r="O1751" s="11"/>
      <c r="P1751" s="11"/>
      <c r="Q1751" s="79"/>
      <c r="R1751" s="79"/>
      <c r="S1751" s="79"/>
      <c r="T1751" s="79"/>
      <c r="U1751" s="79"/>
      <c r="V1751" s="79"/>
      <c r="W1751" s="79"/>
    </row>
    <row r="1752" spans="1:23" x14ac:dyDescent="0.25">
      <c r="B1752" s="254">
        <v>1</v>
      </c>
      <c r="C1752" s="512" t="s">
        <v>197</v>
      </c>
      <c r="D1752" s="11"/>
      <c r="E1752" s="11">
        <f t="shared" ref="E1752:F1752" si="1001">SUM(E1754)+E1753/2.7</f>
        <v>0</v>
      </c>
      <c r="F1752" s="11">
        <f t="shared" si="1001"/>
        <v>0</v>
      </c>
      <c r="G1752" s="11">
        <f>SUM(G1754)+G1753/2.7</f>
        <v>0</v>
      </c>
      <c r="H1752" s="11"/>
      <c r="I1752" s="11"/>
      <c r="J1752" s="11"/>
      <c r="K1752" s="11"/>
      <c r="L1752" s="11"/>
      <c r="M1752" s="11"/>
      <c r="N1752" s="11"/>
      <c r="O1752" s="11"/>
      <c r="P1752" s="11"/>
      <c r="Q1752" s="79"/>
      <c r="R1752" s="79"/>
      <c r="S1752" s="79"/>
      <c r="T1752" s="79"/>
      <c r="U1752" s="79"/>
      <c r="V1752" s="79"/>
      <c r="W1752" s="79"/>
    </row>
    <row r="1753" spans="1:23" x14ac:dyDescent="0.25">
      <c r="C1753" s="512" t="s">
        <v>297</v>
      </c>
      <c r="D1753" s="11"/>
      <c r="E1753" s="11"/>
      <c r="F1753" s="11"/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79"/>
      <c r="R1753" s="79"/>
      <c r="S1753" s="79"/>
      <c r="T1753" s="79"/>
      <c r="U1753" s="79"/>
      <c r="V1753" s="79"/>
      <c r="W1753" s="79"/>
    </row>
    <row r="1754" spans="1:23" x14ac:dyDescent="0.25">
      <c r="B1754" s="254">
        <v>1</v>
      </c>
      <c r="C1754" s="512" t="s">
        <v>337</v>
      </c>
      <c r="D1754" s="11"/>
      <c r="E1754" s="11"/>
      <c r="F1754" s="11">
        <f>ROUND(E1754/12*$C$4,0)</f>
        <v>0</v>
      </c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79"/>
      <c r="R1754" s="79"/>
      <c r="S1754" s="79"/>
      <c r="T1754" s="79"/>
      <c r="U1754" s="79"/>
      <c r="V1754" s="79"/>
      <c r="W1754" s="79"/>
    </row>
    <row r="1755" spans="1:23" x14ac:dyDescent="0.25">
      <c r="B1755" s="254">
        <v>1</v>
      </c>
      <c r="C1755" s="512" t="s">
        <v>157</v>
      </c>
      <c r="D1755" s="11"/>
      <c r="E1755" s="11"/>
      <c r="F1755" s="11">
        <f t="shared" ref="F1755:G1755" si="1002">F1756/8.5</f>
        <v>0</v>
      </c>
      <c r="G1755" s="11">
        <f t="shared" si="1002"/>
        <v>0</v>
      </c>
      <c r="H1755" s="11" t="e">
        <f>G1755/F1755*100</f>
        <v>#DIV/0!</v>
      </c>
      <c r="I1755" s="11"/>
      <c r="J1755" s="11"/>
      <c r="K1755" s="11"/>
      <c r="L1755" s="11"/>
      <c r="M1755" s="11"/>
      <c r="N1755" s="11"/>
      <c r="O1755" s="11"/>
      <c r="P1755" s="11"/>
      <c r="Q1755" s="79"/>
      <c r="R1755" s="79"/>
      <c r="S1755" s="79"/>
      <c r="T1755" s="79"/>
      <c r="U1755" s="79"/>
      <c r="V1755" s="79"/>
      <c r="W1755" s="79"/>
    </row>
    <row r="1756" spans="1:23" x14ac:dyDescent="0.25">
      <c r="B1756" s="254">
        <v>1</v>
      </c>
      <c r="C1756" s="512" t="s">
        <v>297</v>
      </c>
      <c r="D1756" s="11"/>
      <c r="E1756" s="11"/>
      <c r="F1756" s="11">
        <f>ROUND(E1756/12*$C$4,0)</f>
        <v>0</v>
      </c>
      <c r="G1756" s="11"/>
      <c r="H1756" s="11" t="e">
        <f>G1756/F1756*100</f>
        <v>#DIV/0!</v>
      </c>
      <c r="I1756" s="11"/>
      <c r="J1756" s="11"/>
      <c r="K1756" s="11"/>
      <c r="L1756" s="11"/>
      <c r="M1756" s="11"/>
      <c r="N1756" s="11"/>
      <c r="O1756" s="11"/>
      <c r="P1756" s="11"/>
      <c r="Q1756" s="79"/>
      <c r="R1756" s="79"/>
      <c r="S1756" s="79"/>
      <c r="T1756" s="79"/>
      <c r="U1756" s="79"/>
      <c r="V1756" s="79"/>
      <c r="W1756" s="79"/>
    </row>
    <row r="1757" spans="1:23" ht="30" x14ac:dyDescent="0.25">
      <c r="B1757" s="254">
        <v>1</v>
      </c>
      <c r="C1757" s="512" t="s">
        <v>158</v>
      </c>
      <c r="D1757" s="142"/>
      <c r="E1757" s="142"/>
      <c r="F1757" s="142"/>
      <c r="G1757" s="142"/>
      <c r="H1757" s="142"/>
      <c r="I1757" s="142"/>
      <c r="J1757" s="142"/>
      <c r="K1757" s="142"/>
      <c r="L1757" s="142"/>
      <c r="M1757" s="142"/>
      <c r="N1757" s="142"/>
      <c r="O1757" s="142"/>
      <c r="P1757" s="142"/>
      <c r="Q1757" s="221"/>
      <c r="R1757" s="221"/>
      <c r="S1757" s="221"/>
      <c r="T1757" s="221"/>
      <c r="U1757" s="221"/>
      <c r="V1757" s="221"/>
      <c r="W1757" s="221"/>
    </row>
    <row r="1758" spans="1:23" x14ac:dyDescent="0.25">
      <c r="B1758" s="254">
        <v>1</v>
      </c>
      <c r="C1758" s="1614" t="s">
        <v>165</v>
      </c>
      <c r="D1758" s="150"/>
      <c r="E1758" s="150">
        <f t="shared" ref="E1758:F1758" si="1003">E1756/3.9+E1752</f>
        <v>0</v>
      </c>
      <c r="F1758" s="150">
        <f t="shared" si="1003"/>
        <v>0</v>
      </c>
      <c r="G1758" s="150">
        <f>G1756/3.9+G1752</f>
        <v>0</v>
      </c>
      <c r="H1758" s="150" t="e">
        <f>G1758/F1758*100</f>
        <v>#DIV/0!</v>
      </c>
      <c r="I1758" s="150"/>
      <c r="J1758" s="150"/>
      <c r="K1758" s="150"/>
      <c r="L1758" s="150"/>
      <c r="M1758" s="150"/>
      <c r="N1758" s="150"/>
      <c r="O1758" s="150"/>
      <c r="P1758" s="150"/>
      <c r="Q1758" s="81"/>
      <c r="R1758" s="81">
        <f>Q1758/12*$C$4</f>
        <v>0</v>
      </c>
      <c r="S1758" s="81">
        <f>W1758-V1758</f>
        <v>0</v>
      </c>
      <c r="T1758" s="81"/>
      <c r="U1758" s="81">
        <f>S1758-R1758</f>
        <v>0</v>
      </c>
      <c r="V1758" s="81"/>
      <c r="W1758" s="81"/>
    </row>
    <row r="1759" spans="1:23" ht="15.75" thickBot="1" x14ac:dyDescent="0.3">
      <c r="B1759" s="254">
        <v>1</v>
      </c>
      <c r="C1759" s="794" t="s">
        <v>166</v>
      </c>
      <c r="D1759" s="150"/>
      <c r="E1759" s="150">
        <f>E1758</f>
        <v>0</v>
      </c>
      <c r="F1759" s="150">
        <f t="shared" ref="F1759:G1759" si="1004">F1758</f>
        <v>0</v>
      </c>
      <c r="G1759" s="150">
        <f t="shared" si="1004"/>
        <v>0</v>
      </c>
      <c r="H1759" s="150" t="e">
        <f>G1759/F1759*100</f>
        <v>#DIV/0!</v>
      </c>
      <c r="I1759" s="150"/>
      <c r="J1759" s="150"/>
      <c r="K1759" s="150"/>
      <c r="L1759" s="150"/>
      <c r="M1759" s="150"/>
      <c r="N1759" s="150"/>
      <c r="O1759" s="150"/>
      <c r="P1759" s="150"/>
      <c r="Q1759" s="81">
        <f t="shared" ref="Q1759" si="1005">Q1758</f>
        <v>0</v>
      </c>
      <c r="R1759" s="81">
        <f t="shared" ref="R1759:R1760" si="1006">R1758</f>
        <v>0</v>
      </c>
      <c r="S1759" s="81">
        <f t="shared" ref="S1759:V1759" si="1007">S1758</f>
        <v>0</v>
      </c>
      <c r="T1759" s="81">
        <f t="shared" si="1007"/>
        <v>0</v>
      </c>
      <c r="U1759" s="81">
        <f t="shared" si="1007"/>
        <v>0</v>
      </c>
      <c r="V1759" s="81">
        <f t="shared" si="1007"/>
        <v>0</v>
      </c>
      <c r="W1759" s="81">
        <f>W1758</f>
        <v>0</v>
      </c>
    </row>
    <row r="1760" spans="1:23" ht="15.75" thickBot="1" x14ac:dyDescent="0.3">
      <c r="B1760" s="254">
        <v>1</v>
      </c>
      <c r="C1760" s="830" t="s">
        <v>17</v>
      </c>
      <c r="D1760" s="244"/>
      <c r="E1760" s="244"/>
      <c r="F1760" s="244"/>
      <c r="G1760" s="244"/>
      <c r="H1760" s="244"/>
      <c r="I1760" s="244"/>
      <c r="J1760" s="244"/>
      <c r="K1760" s="244"/>
      <c r="L1760" s="244"/>
      <c r="M1760" s="244"/>
      <c r="N1760" s="244"/>
      <c r="O1760" s="244"/>
      <c r="P1760" s="244"/>
      <c r="Q1760" s="83">
        <f t="shared" ref="Q1760" si="1008">Q1759</f>
        <v>0</v>
      </c>
      <c r="R1760" s="83">
        <f t="shared" si="1006"/>
        <v>0</v>
      </c>
      <c r="S1760" s="83">
        <f t="shared" ref="S1760" si="1009">S1759</f>
        <v>0</v>
      </c>
      <c r="T1760" s="83"/>
      <c r="U1760" s="83">
        <f t="shared" ref="U1760" si="1010">U1759</f>
        <v>0</v>
      </c>
      <c r="V1760" s="83">
        <f t="shared" ref="V1760" si="1011">V1759</f>
        <v>0</v>
      </c>
      <c r="W1760" s="83">
        <f t="shared" ref="W1760" si="1012">W1759</f>
        <v>0</v>
      </c>
    </row>
    <row r="1761" spans="2:23" x14ac:dyDescent="0.25">
      <c r="B1761" s="254">
        <v>1</v>
      </c>
      <c r="C1761" s="1618"/>
      <c r="D1761" s="246"/>
      <c r="E1761" s="246"/>
      <c r="F1761" s="246"/>
      <c r="G1761" s="246"/>
      <c r="H1761" s="246"/>
      <c r="I1761" s="246"/>
      <c r="J1761" s="246"/>
      <c r="K1761" s="246"/>
      <c r="L1761" s="246"/>
      <c r="M1761" s="246"/>
      <c r="N1761" s="246"/>
      <c r="O1761" s="246"/>
      <c r="P1761" s="246"/>
      <c r="Q1761" s="118"/>
      <c r="R1761" s="118"/>
      <c r="S1761" s="118"/>
      <c r="T1761" s="118"/>
      <c r="U1761" s="118"/>
      <c r="V1761" s="118"/>
      <c r="W1761" s="118"/>
    </row>
    <row r="1762" spans="2:23" x14ac:dyDescent="0.25">
      <c r="B1762" s="254">
        <v>1</v>
      </c>
      <c r="C1762" s="1752" t="s">
        <v>416</v>
      </c>
      <c r="D1762" s="11"/>
      <c r="E1762" s="11"/>
      <c r="F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79"/>
      <c r="R1762" s="79"/>
      <c r="S1762" s="79"/>
      <c r="T1762" s="79"/>
      <c r="U1762" s="79"/>
      <c r="V1762" s="79"/>
      <c r="W1762" s="79"/>
    </row>
    <row r="1763" spans="2:23" x14ac:dyDescent="0.25">
      <c r="B1763" s="254">
        <v>1</v>
      </c>
      <c r="C1763" s="1372" t="s">
        <v>167</v>
      </c>
      <c r="D1763" s="11"/>
      <c r="E1763" s="11"/>
      <c r="F1763" s="11"/>
      <c r="G1763" s="11"/>
      <c r="H1763" s="11"/>
      <c r="I1763" s="11"/>
      <c r="J1763" s="11"/>
      <c r="K1763" s="11"/>
      <c r="L1763" s="11"/>
      <c r="M1763" s="11"/>
      <c r="N1763" s="11"/>
      <c r="O1763" s="11"/>
      <c r="P1763" s="11"/>
      <c r="Q1763" s="79"/>
      <c r="R1763" s="79"/>
      <c r="S1763" s="79"/>
      <c r="T1763" s="79"/>
      <c r="U1763" s="79"/>
      <c r="V1763" s="79"/>
      <c r="W1763" s="79"/>
    </row>
    <row r="1764" spans="2:23" x14ac:dyDescent="0.25">
      <c r="B1764" s="254">
        <v>1</v>
      </c>
      <c r="C1764" s="9" t="s">
        <v>160</v>
      </c>
      <c r="D1764" s="5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22"/>
      <c r="R1764" s="22">
        <f>Q1764/12*$C$4</f>
        <v>0</v>
      </c>
      <c r="S1764" s="22">
        <f>W1764-V1764</f>
        <v>0</v>
      </c>
      <c r="T1764" s="22"/>
      <c r="U1764" s="22">
        <f>S1764-R1764</f>
        <v>0</v>
      </c>
      <c r="V1764" s="22"/>
      <c r="W1764" s="22"/>
    </row>
    <row r="1765" spans="2:23" x14ac:dyDescent="0.25">
      <c r="B1765" s="254">
        <v>1</v>
      </c>
      <c r="C1765" s="8" t="s">
        <v>142</v>
      </c>
      <c r="D1765" s="5"/>
      <c r="E1765" s="5"/>
      <c r="F1765" s="11">
        <f t="shared" ref="F1765:F1768" si="1013">ROUND(E1765/12*$C$4,0)</f>
        <v>0</v>
      </c>
      <c r="G1765" s="5"/>
      <c r="H1765" s="5" t="e">
        <f>G1765/F1765*100</f>
        <v>#DIV/0!</v>
      </c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</row>
    <row r="1766" spans="2:23" ht="30" x14ac:dyDescent="0.25">
      <c r="B1766" s="254">
        <v>1</v>
      </c>
      <c r="C1766" s="8" t="s">
        <v>381</v>
      </c>
      <c r="D1766" s="5"/>
      <c r="E1766" s="5"/>
      <c r="F1766" s="11">
        <f t="shared" si="1013"/>
        <v>0</v>
      </c>
      <c r="G1766" s="5"/>
      <c r="H1766" s="5" t="e">
        <f>G1766/F1766*100</f>
        <v>#DIV/0!</v>
      </c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</row>
    <row r="1767" spans="2:23" x14ac:dyDescent="0.25">
      <c r="B1767" s="254">
        <v>1</v>
      </c>
      <c r="C1767" s="8" t="s">
        <v>133</v>
      </c>
      <c r="D1767" s="5"/>
      <c r="E1767" s="5"/>
      <c r="F1767" s="11">
        <f t="shared" si="1013"/>
        <v>0</v>
      </c>
      <c r="G1767" s="5"/>
      <c r="H1767" s="5" t="e">
        <f>G1767/F1767*100</f>
        <v>#DIV/0!</v>
      </c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</row>
    <row r="1768" spans="2:23" x14ac:dyDescent="0.25">
      <c r="B1768" s="254">
        <v>1</v>
      </c>
      <c r="C1768" s="8" t="s">
        <v>287</v>
      </c>
      <c r="D1768" s="5"/>
      <c r="E1768" s="5"/>
      <c r="F1768" s="146">
        <f t="shared" si="1013"/>
        <v>0</v>
      </c>
      <c r="G1768" s="5"/>
      <c r="H1768" s="5" t="e">
        <f>G1768/F1768*100</f>
        <v>#DIV/0!</v>
      </c>
      <c r="I1768" s="6"/>
      <c r="J1768" s="5"/>
      <c r="K1768" s="5"/>
      <c r="L1768" s="6"/>
      <c r="M1768" s="5"/>
      <c r="N1768" s="6"/>
      <c r="O1768" s="6"/>
      <c r="P1768" s="5"/>
      <c r="Q1768" s="6"/>
      <c r="R1768" s="5"/>
      <c r="S1768" s="5"/>
      <c r="T1768" s="6"/>
      <c r="U1768" s="5"/>
      <c r="V1768" s="5"/>
      <c r="W1768" s="5"/>
    </row>
    <row r="1769" spans="2:23" ht="15.75" thickBot="1" x14ac:dyDescent="0.3">
      <c r="C1769" s="794" t="s">
        <v>166</v>
      </c>
      <c r="D1769" s="23"/>
      <c r="E1769" s="23"/>
      <c r="F1769" s="142"/>
      <c r="G1769" s="26"/>
      <c r="H1769" s="23"/>
      <c r="I1769" s="26"/>
      <c r="J1769" s="23"/>
      <c r="K1769" s="23"/>
      <c r="L1769" s="26"/>
      <c r="M1769" s="23"/>
      <c r="N1769" s="26"/>
      <c r="O1769" s="26"/>
      <c r="P1769" s="23"/>
      <c r="Q1769" s="25">
        <f>Q1764</f>
        <v>0</v>
      </c>
      <c r="R1769" s="24">
        <f t="shared" ref="R1769:U1769" si="1014">R1764</f>
        <v>0</v>
      </c>
      <c r="S1769" s="24">
        <f t="shared" si="1014"/>
        <v>0</v>
      </c>
      <c r="T1769" s="25">
        <f t="shared" si="1014"/>
        <v>0</v>
      </c>
      <c r="U1769" s="24">
        <f t="shared" si="1014"/>
        <v>0</v>
      </c>
      <c r="V1769" s="24"/>
      <c r="W1769" s="24"/>
    </row>
    <row r="1770" spans="2:23" ht="15.75" thickBot="1" x14ac:dyDescent="0.3">
      <c r="B1770" s="254">
        <v>1</v>
      </c>
      <c r="C1770" s="830" t="s">
        <v>17</v>
      </c>
      <c r="D1770" s="244"/>
      <c r="E1770" s="244"/>
      <c r="F1770" s="244"/>
      <c r="G1770" s="244"/>
      <c r="H1770" s="244"/>
      <c r="I1770" s="244"/>
      <c r="J1770" s="244"/>
      <c r="K1770" s="244"/>
      <c r="L1770" s="244"/>
      <c r="M1770" s="244"/>
      <c r="N1770" s="244"/>
      <c r="O1770" s="244"/>
      <c r="P1770" s="244"/>
      <c r="Q1770" s="83">
        <f>Q1769</f>
        <v>0</v>
      </c>
      <c r="R1770" s="83">
        <f t="shared" ref="R1770:W1770" si="1015">R1769</f>
        <v>0</v>
      </c>
      <c r="S1770" s="83">
        <f t="shared" si="1015"/>
        <v>0</v>
      </c>
      <c r="T1770" s="83">
        <f t="shared" si="1015"/>
        <v>0</v>
      </c>
      <c r="U1770" s="83">
        <f t="shared" si="1015"/>
        <v>0</v>
      </c>
      <c r="V1770" s="83">
        <f t="shared" si="1015"/>
        <v>0</v>
      </c>
      <c r="W1770" s="83">
        <f t="shared" si="1015"/>
        <v>0</v>
      </c>
    </row>
    <row r="1771" spans="2:23" x14ac:dyDescent="0.25">
      <c r="B1771" s="254">
        <v>1</v>
      </c>
      <c r="C1771" s="949"/>
      <c r="D1771" s="247"/>
      <c r="E1771" s="247"/>
      <c r="F1771" s="246"/>
      <c r="G1771" s="246"/>
      <c r="H1771" s="246"/>
      <c r="I1771" s="246"/>
      <c r="J1771" s="246"/>
      <c r="K1771" s="246"/>
      <c r="L1771" s="247"/>
      <c r="M1771" s="247"/>
      <c r="N1771" s="247"/>
      <c r="O1771" s="247"/>
      <c r="P1771" s="246"/>
      <c r="Q1771" s="118"/>
      <c r="R1771" s="118"/>
      <c r="S1771" s="354"/>
      <c r="T1771" s="118"/>
      <c r="U1771" s="118"/>
      <c r="V1771" s="354"/>
      <c r="W1771" s="354"/>
    </row>
    <row r="1772" spans="2:23" x14ac:dyDescent="0.25">
      <c r="B1772" s="254">
        <v>1</v>
      </c>
      <c r="C1772" s="945"/>
      <c r="D1772" s="142"/>
      <c r="E1772" s="142"/>
      <c r="F1772" s="148"/>
      <c r="G1772" s="146"/>
      <c r="H1772" s="146"/>
      <c r="I1772" s="146"/>
      <c r="J1772" s="148"/>
      <c r="K1772" s="146"/>
      <c r="L1772" s="146"/>
      <c r="M1772" s="146"/>
      <c r="N1772" s="142"/>
      <c r="O1772" s="146"/>
      <c r="P1772" s="146"/>
      <c r="Q1772" s="79"/>
      <c r="R1772" s="79"/>
      <c r="S1772" s="118"/>
      <c r="T1772" s="118"/>
      <c r="U1772" s="79"/>
      <c r="V1772" s="118"/>
      <c r="W1772" s="118"/>
    </row>
    <row r="1773" spans="2:23" x14ac:dyDescent="0.25">
      <c r="B1773" s="254">
        <v>1</v>
      </c>
      <c r="C1773" s="1752" t="s">
        <v>417</v>
      </c>
      <c r="D1773" s="11"/>
      <c r="E1773" s="146"/>
      <c r="F1773" s="146"/>
      <c r="G1773" s="11"/>
      <c r="H1773" s="11"/>
      <c r="I1773" s="11"/>
      <c r="J1773" s="146"/>
      <c r="K1773" s="11"/>
      <c r="L1773" s="11"/>
      <c r="M1773" s="11"/>
      <c r="N1773" s="146"/>
      <c r="O1773" s="11"/>
      <c r="P1773" s="11"/>
      <c r="Q1773" s="79"/>
      <c r="R1773" s="79"/>
      <c r="S1773" s="79"/>
      <c r="T1773" s="79"/>
      <c r="U1773" s="79"/>
      <c r="V1773" s="79"/>
      <c r="W1773" s="79"/>
    </row>
    <row r="1774" spans="2:23" x14ac:dyDescent="0.25">
      <c r="B1774" s="254">
        <v>1</v>
      </c>
      <c r="C1774" s="1372" t="s">
        <v>167</v>
      </c>
      <c r="D1774" s="11"/>
      <c r="E1774" s="11"/>
      <c r="F1774" s="11"/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79"/>
      <c r="R1774" s="79"/>
      <c r="S1774" s="79"/>
      <c r="T1774" s="79"/>
      <c r="U1774" s="79"/>
      <c r="V1774" s="79"/>
      <c r="W1774" s="79"/>
    </row>
    <row r="1775" spans="2:23" x14ac:dyDescent="0.25">
      <c r="B1775" s="254">
        <v>1</v>
      </c>
      <c r="C1775" s="9" t="s">
        <v>160</v>
      </c>
      <c r="D1775" s="5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22"/>
      <c r="R1775" s="22">
        <f>Q1775/12*$C$4</f>
        <v>0</v>
      </c>
      <c r="S1775" s="22">
        <f>W1775-V1775</f>
        <v>0</v>
      </c>
      <c r="T1775" s="22"/>
      <c r="U1775" s="22">
        <f>S1775-R1775</f>
        <v>0</v>
      </c>
      <c r="V1775" s="22"/>
      <c r="W1775" s="22"/>
    </row>
    <row r="1776" spans="2:23" x14ac:dyDescent="0.25">
      <c r="B1776" s="254">
        <v>1</v>
      </c>
      <c r="C1776" s="3" t="s">
        <v>142</v>
      </c>
      <c r="D1776" s="5"/>
      <c r="E1776" s="5"/>
      <c r="F1776" s="11">
        <f t="shared" ref="F1776:F1779" si="1016">ROUND(E1776/12*$C$4,0)</f>
        <v>0</v>
      </c>
      <c r="G1776" s="5"/>
      <c r="H1776" s="5" t="e">
        <f>G1776/F1776*100</f>
        <v>#DIV/0!</v>
      </c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</row>
    <row r="1777" spans="2:23" ht="30" x14ac:dyDescent="0.25">
      <c r="B1777" s="254">
        <v>1</v>
      </c>
      <c r="C1777" s="3" t="s">
        <v>381</v>
      </c>
      <c r="D1777" s="5"/>
      <c r="E1777" s="5"/>
      <c r="F1777" s="11">
        <f t="shared" si="1016"/>
        <v>0</v>
      </c>
      <c r="G1777" s="5"/>
      <c r="H1777" s="5" t="e">
        <f>G1777/F1777*100</f>
        <v>#DIV/0!</v>
      </c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</row>
    <row r="1778" spans="2:23" x14ac:dyDescent="0.25">
      <c r="B1778" s="254">
        <v>1</v>
      </c>
      <c r="C1778" s="3" t="s">
        <v>133</v>
      </c>
      <c r="D1778" s="5"/>
      <c r="E1778" s="5"/>
      <c r="F1778" s="11">
        <f t="shared" si="1016"/>
        <v>0</v>
      </c>
      <c r="G1778" s="5"/>
      <c r="H1778" s="5" t="e">
        <f>G1778/F1778*100</f>
        <v>#DIV/0!</v>
      </c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</row>
    <row r="1779" spans="2:23" x14ac:dyDescent="0.25">
      <c r="B1779" s="254">
        <v>1</v>
      </c>
      <c r="C1779" s="3" t="s">
        <v>287</v>
      </c>
      <c r="D1779" s="6"/>
      <c r="E1779" s="6"/>
      <c r="F1779" s="11">
        <f t="shared" si="1016"/>
        <v>0</v>
      </c>
      <c r="G1779" s="5"/>
      <c r="H1779" s="5" t="e">
        <f>G1779/F1779*100</f>
        <v>#DIV/0!</v>
      </c>
      <c r="I1779" s="6"/>
      <c r="J1779" s="6"/>
      <c r="K1779" s="6"/>
      <c r="L1779" s="6"/>
      <c r="M1779" s="6"/>
      <c r="N1779" s="6"/>
      <c r="O1779" s="6"/>
      <c r="P1779" s="6"/>
      <c r="Q1779" s="6"/>
      <c r="R1779" s="6"/>
      <c r="S1779" s="5"/>
      <c r="T1779" s="6"/>
      <c r="U1779" s="6"/>
      <c r="V1779" s="5"/>
      <c r="W1779" s="5"/>
    </row>
    <row r="1780" spans="2:23" ht="15.75" thickBot="1" x14ac:dyDescent="0.3">
      <c r="C1780" s="794" t="s">
        <v>166</v>
      </c>
      <c r="D1780" s="23"/>
      <c r="E1780" s="26"/>
      <c r="F1780" s="142"/>
      <c r="G1780" s="26"/>
      <c r="H1780" s="23"/>
      <c r="I1780" s="26"/>
      <c r="J1780" s="26"/>
      <c r="K1780" s="26"/>
      <c r="L1780" s="26"/>
      <c r="M1780" s="26"/>
      <c r="N1780" s="26"/>
      <c r="O1780" s="26"/>
      <c r="P1780" s="26"/>
      <c r="Q1780" s="26">
        <f>Q1775</f>
        <v>0</v>
      </c>
      <c r="R1780" s="26">
        <f t="shared" ref="R1780:W1780" si="1017">R1775</f>
        <v>0</v>
      </c>
      <c r="S1780" s="23">
        <f t="shared" si="1017"/>
        <v>0</v>
      </c>
      <c r="T1780" s="26">
        <f t="shared" si="1017"/>
        <v>0</v>
      </c>
      <c r="U1780" s="26">
        <f t="shared" si="1017"/>
        <v>0</v>
      </c>
      <c r="V1780" s="23">
        <f t="shared" si="1017"/>
        <v>0</v>
      </c>
      <c r="W1780" s="23">
        <f t="shared" si="1017"/>
        <v>0</v>
      </c>
    </row>
    <row r="1781" spans="2:23" ht="15.75" thickBot="1" x14ac:dyDescent="0.3">
      <c r="B1781" s="254">
        <v>1</v>
      </c>
      <c r="C1781" s="830" t="s">
        <v>17</v>
      </c>
      <c r="D1781" s="244"/>
      <c r="E1781" s="244"/>
      <c r="F1781" s="244"/>
      <c r="G1781" s="244"/>
      <c r="H1781" s="244"/>
      <c r="I1781" s="244"/>
      <c r="J1781" s="244"/>
      <c r="K1781" s="244"/>
      <c r="L1781" s="244"/>
      <c r="M1781" s="244"/>
      <c r="N1781" s="244"/>
      <c r="O1781" s="244"/>
      <c r="P1781" s="244"/>
      <c r="Q1781" s="83">
        <f>Q1780</f>
        <v>0</v>
      </c>
      <c r="R1781" s="83">
        <f t="shared" ref="R1781:W1781" si="1018">R1780</f>
        <v>0</v>
      </c>
      <c r="S1781" s="83">
        <f t="shared" si="1018"/>
        <v>0</v>
      </c>
      <c r="T1781" s="83">
        <f t="shared" si="1018"/>
        <v>0</v>
      </c>
      <c r="U1781" s="83">
        <f t="shared" si="1018"/>
        <v>0</v>
      </c>
      <c r="V1781" s="83">
        <f t="shared" si="1018"/>
        <v>0</v>
      </c>
      <c r="W1781" s="83">
        <f t="shared" si="1018"/>
        <v>0</v>
      </c>
    </row>
    <row r="1782" spans="2:23" x14ac:dyDescent="0.25">
      <c r="B1782" s="254">
        <v>1</v>
      </c>
      <c r="C1782" s="949"/>
      <c r="D1782" s="247"/>
      <c r="E1782" s="247"/>
      <c r="F1782" s="246"/>
      <c r="G1782" s="246"/>
      <c r="H1782" s="246"/>
      <c r="I1782" s="246"/>
      <c r="J1782" s="246"/>
      <c r="K1782" s="246"/>
      <c r="L1782" s="247"/>
      <c r="M1782" s="247"/>
      <c r="N1782" s="247"/>
      <c r="O1782" s="247"/>
      <c r="P1782" s="246"/>
      <c r="Q1782" s="118"/>
      <c r="R1782" s="118"/>
      <c r="S1782" s="354"/>
      <c r="T1782" s="118"/>
      <c r="U1782" s="118"/>
      <c r="V1782" s="354"/>
      <c r="W1782" s="354"/>
    </row>
    <row r="1783" spans="2:23" x14ac:dyDescent="0.25">
      <c r="B1783" s="254">
        <v>1</v>
      </c>
      <c r="C1783" s="492"/>
      <c r="D1783" s="142"/>
      <c r="E1783" s="146"/>
      <c r="F1783" s="146"/>
      <c r="G1783" s="146"/>
      <c r="H1783" s="146"/>
      <c r="I1783" s="146"/>
      <c r="J1783" s="148"/>
      <c r="K1783" s="148"/>
      <c r="L1783" s="142"/>
      <c r="M1783" s="146"/>
      <c r="N1783" s="142"/>
      <c r="O1783" s="142"/>
      <c r="P1783" s="148"/>
      <c r="Q1783" s="79"/>
      <c r="R1783" s="79"/>
      <c r="S1783" s="118"/>
      <c r="T1783" s="79"/>
      <c r="U1783" s="79"/>
      <c r="V1783" s="118"/>
      <c r="W1783" s="118"/>
    </row>
    <row r="1784" spans="2:23" x14ac:dyDescent="0.25">
      <c r="B1784" s="254">
        <v>1</v>
      </c>
      <c r="C1784" s="1752" t="s">
        <v>418</v>
      </c>
      <c r="D1784" s="146"/>
      <c r="E1784" s="11"/>
      <c r="F1784" s="11"/>
      <c r="G1784" s="11"/>
      <c r="H1784" s="11"/>
      <c r="I1784" s="11"/>
      <c r="J1784" s="146"/>
      <c r="K1784" s="146"/>
      <c r="L1784" s="146"/>
      <c r="M1784" s="11"/>
      <c r="N1784" s="146"/>
      <c r="O1784" s="146"/>
      <c r="P1784" s="146"/>
      <c r="Q1784" s="79"/>
      <c r="R1784" s="79"/>
      <c r="S1784" s="79"/>
      <c r="T1784" s="79"/>
      <c r="U1784" s="79"/>
      <c r="V1784" s="79"/>
      <c r="W1784" s="79"/>
    </row>
    <row r="1785" spans="2:23" x14ac:dyDescent="0.25">
      <c r="B1785" s="254">
        <v>1</v>
      </c>
      <c r="C1785" s="1372" t="s">
        <v>167</v>
      </c>
      <c r="D1785" s="11"/>
      <c r="E1785" s="11"/>
      <c r="F1785" s="11"/>
      <c r="G1785" s="11"/>
      <c r="H1785" s="11"/>
      <c r="I1785" s="11"/>
      <c r="J1785" s="11"/>
      <c r="K1785" s="11"/>
      <c r="L1785" s="11"/>
      <c r="M1785" s="11"/>
      <c r="N1785" s="11"/>
      <c r="O1785" s="11"/>
      <c r="P1785" s="11"/>
      <c r="Q1785" s="79"/>
      <c r="R1785" s="79"/>
      <c r="S1785" s="79"/>
      <c r="T1785" s="79"/>
      <c r="U1785" s="79"/>
      <c r="V1785" s="79"/>
      <c r="W1785" s="79"/>
    </row>
    <row r="1786" spans="2:23" x14ac:dyDescent="0.25">
      <c r="B1786" s="254">
        <v>1</v>
      </c>
      <c r="C1786" s="9" t="s">
        <v>160</v>
      </c>
      <c r="D1786" s="5"/>
      <c r="E1786" s="5"/>
      <c r="F1786" s="5"/>
      <c r="G1786" s="5"/>
      <c r="H1786" s="5"/>
      <c r="I1786" s="5"/>
      <c r="J1786" s="5"/>
      <c r="K1786" s="5"/>
      <c r="L1786" s="5"/>
      <c r="M1786" s="5"/>
      <c r="N1786" s="5"/>
      <c r="O1786" s="5"/>
      <c r="P1786" s="5"/>
      <c r="Q1786" s="22"/>
      <c r="R1786" s="22">
        <f>Q1786/12*$C$4</f>
        <v>0</v>
      </c>
      <c r="S1786" s="22">
        <f>W1786-V1786</f>
        <v>0</v>
      </c>
      <c r="T1786" s="22"/>
      <c r="U1786" s="22">
        <f>S1786-R1786</f>
        <v>0</v>
      </c>
      <c r="V1786" s="22"/>
      <c r="W1786" s="22"/>
    </row>
    <row r="1787" spans="2:23" x14ac:dyDescent="0.25">
      <c r="B1787" s="254">
        <v>1</v>
      </c>
      <c r="C1787" s="3" t="s">
        <v>142</v>
      </c>
      <c r="D1787" s="5"/>
      <c r="E1787" s="5"/>
      <c r="F1787" s="11">
        <f t="shared" ref="F1787:F1790" si="1019">ROUND(E1787/12*$C$4,0)</f>
        <v>0</v>
      </c>
      <c r="G1787" s="5"/>
      <c r="H1787" s="5" t="e">
        <f>G1787/F1787*100</f>
        <v>#DIV/0!</v>
      </c>
      <c r="I1787" s="5"/>
      <c r="J1787" s="5"/>
      <c r="K1787" s="5"/>
      <c r="L1787" s="5"/>
      <c r="M1787" s="5"/>
      <c r="N1787" s="5"/>
      <c r="O1787" s="5"/>
      <c r="P1787" s="5"/>
      <c r="Q1787" s="5"/>
      <c r="R1787" s="5"/>
      <c r="S1787" s="5"/>
      <c r="T1787" s="5"/>
      <c r="U1787" s="5"/>
      <c r="V1787" s="5"/>
      <c r="W1787" s="5"/>
    </row>
    <row r="1788" spans="2:23" ht="30" x14ac:dyDescent="0.25">
      <c r="B1788" s="254">
        <v>1</v>
      </c>
      <c r="C1788" s="3" t="s">
        <v>381</v>
      </c>
      <c r="D1788" s="5"/>
      <c r="E1788" s="5"/>
      <c r="F1788" s="11">
        <f t="shared" si="1019"/>
        <v>0</v>
      </c>
      <c r="G1788" s="5"/>
      <c r="H1788" s="5" t="e">
        <f>G1788/F1788*100</f>
        <v>#DIV/0!</v>
      </c>
      <c r="I1788" s="5"/>
      <c r="J1788" s="5"/>
      <c r="K1788" s="5"/>
      <c r="L1788" s="5"/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</row>
    <row r="1789" spans="2:23" x14ac:dyDescent="0.25">
      <c r="B1789" s="254">
        <v>1</v>
      </c>
      <c r="C1789" s="3" t="s">
        <v>133</v>
      </c>
      <c r="D1789" s="5"/>
      <c r="E1789" s="5"/>
      <c r="F1789" s="11">
        <f t="shared" si="1019"/>
        <v>0</v>
      </c>
      <c r="G1789" s="5"/>
      <c r="H1789" s="5" t="e">
        <f>G1789/F1789*100</f>
        <v>#DIV/0!</v>
      </c>
      <c r="I1789" s="5"/>
      <c r="J1789" s="5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</row>
    <row r="1790" spans="2:23" x14ac:dyDescent="0.25">
      <c r="B1790" s="254">
        <v>1</v>
      </c>
      <c r="C1790" s="3" t="s">
        <v>287</v>
      </c>
      <c r="D1790" s="6"/>
      <c r="E1790" s="5"/>
      <c r="F1790" s="11">
        <f t="shared" si="1019"/>
        <v>0</v>
      </c>
      <c r="G1790" s="5"/>
      <c r="H1790" s="6" t="e">
        <f>G1790/F1790*100</f>
        <v>#DIV/0!</v>
      </c>
      <c r="I1790" s="6"/>
      <c r="J1790" s="6"/>
      <c r="K1790" s="6"/>
      <c r="L1790" s="5"/>
      <c r="M1790" s="6"/>
      <c r="N1790" s="5"/>
      <c r="O1790" s="5"/>
      <c r="P1790" s="6"/>
      <c r="Q1790" s="5"/>
      <c r="R1790" s="6"/>
      <c r="S1790" s="6"/>
      <c r="T1790" s="6"/>
      <c r="U1790" s="6"/>
      <c r="V1790" s="6"/>
      <c r="W1790" s="6"/>
    </row>
    <row r="1791" spans="2:23" ht="15.75" thickBot="1" x14ac:dyDescent="0.3">
      <c r="C1791" s="794" t="s">
        <v>166</v>
      </c>
      <c r="D1791" s="26"/>
      <c r="E1791" s="23"/>
      <c r="F1791" s="142"/>
      <c r="G1791" s="26"/>
      <c r="H1791" s="26"/>
      <c r="I1791" s="26"/>
      <c r="J1791" s="26"/>
      <c r="K1791" s="26"/>
      <c r="L1791" s="23"/>
      <c r="M1791" s="26"/>
      <c r="N1791" s="23"/>
      <c r="O1791" s="23"/>
      <c r="P1791" s="26"/>
      <c r="Q1791" s="24">
        <f>Q1786</f>
        <v>0</v>
      </c>
      <c r="R1791" s="25">
        <f t="shared" ref="R1791:W1791" si="1020">R1786</f>
        <v>0</v>
      </c>
      <c r="S1791" s="25">
        <f t="shared" si="1020"/>
        <v>0</v>
      </c>
      <c r="T1791" s="25">
        <f t="shared" si="1020"/>
        <v>0</v>
      </c>
      <c r="U1791" s="25">
        <f t="shared" si="1020"/>
        <v>0</v>
      </c>
      <c r="V1791" s="25">
        <f t="shared" si="1020"/>
        <v>0</v>
      </c>
      <c r="W1791" s="25">
        <f t="shared" si="1020"/>
        <v>0</v>
      </c>
    </row>
    <row r="1792" spans="2:23" ht="15.75" thickBot="1" x14ac:dyDescent="0.3">
      <c r="B1792" s="254">
        <v>1</v>
      </c>
      <c r="C1792" s="830" t="s">
        <v>17</v>
      </c>
      <c r="D1792" s="244"/>
      <c r="E1792" s="244"/>
      <c r="F1792" s="244"/>
      <c r="G1792" s="244"/>
      <c r="H1792" s="244"/>
      <c r="I1792" s="244"/>
      <c r="J1792" s="244"/>
      <c r="K1792" s="244"/>
      <c r="L1792" s="244"/>
      <c r="M1792" s="244"/>
      <c r="N1792" s="244"/>
      <c r="O1792" s="244"/>
      <c r="P1792" s="244"/>
      <c r="Q1792" s="83">
        <f>Q1791</f>
        <v>0</v>
      </c>
      <c r="R1792" s="83">
        <f t="shared" ref="R1792:W1792" si="1021">R1791</f>
        <v>0</v>
      </c>
      <c r="S1792" s="83">
        <f t="shared" si="1021"/>
        <v>0</v>
      </c>
      <c r="T1792" s="83">
        <f t="shared" si="1021"/>
        <v>0</v>
      </c>
      <c r="U1792" s="83">
        <f t="shared" si="1021"/>
        <v>0</v>
      </c>
      <c r="V1792" s="83">
        <f t="shared" si="1021"/>
        <v>0</v>
      </c>
      <c r="W1792" s="83">
        <f t="shared" si="1021"/>
        <v>0</v>
      </c>
    </row>
    <row r="1793" spans="1:23" x14ac:dyDescent="0.25">
      <c r="B1793" s="254">
        <v>1</v>
      </c>
      <c r="C1793" s="1618"/>
      <c r="D1793" s="246"/>
      <c r="E1793" s="246"/>
      <c r="F1793" s="246"/>
      <c r="G1793" s="246"/>
      <c r="H1793" s="246"/>
      <c r="I1793" s="246"/>
      <c r="J1793" s="246"/>
      <c r="K1793" s="246"/>
      <c r="L1793" s="246"/>
      <c r="M1793" s="246"/>
      <c r="N1793" s="246"/>
      <c r="O1793" s="246"/>
      <c r="P1793" s="246"/>
      <c r="Q1793" s="118"/>
      <c r="R1793" s="118"/>
      <c r="S1793" s="118"/>
      <c r="T1793" s="118"/>
      <c r="U1793" s="118"/>
      <c r="V1793" s="118"/>
      <c r="W1793" s="118"/>
    </row>
    <row r="1794" spans="1:23" ht="15.75" x14ac:dyDescent="0.25">
      <c r="B1794" s="254">
        <v>1</v>
      </c>
      <c r="C1794" s="1608" t="s">
        <v>419</v>
      </c>
      <c r="D1794" s="146"/>
      <c r="E1794" s="146"/>
      <c r="F1794" s="146"/>
      <c r="G1794" s="146"/>
      <c r="H1794" s="146"/>
      <c r="I1794" s="146"/>
      <c r="J1794" s="146"/>
      <c r="K1794" s="146"/>
      <c r="L1794" s="146"/>
      <c r="M1794" s="146"/>
      <c r="N1794" s="146"/>
      <c r="O1794" s="146"/>
      <c r="P1794" s="146"/>
      <c r="Q1794" s="79"/>
      <c r="R1794" s="79"/>
      <c r="S1794" s="79"/>
      <c r="T1794" s="79"/>
      <c r="U1794" s="79"/>
      <c r="V1794" s="79"/>
      <c r="W1794" s="79"/>
    </row>
    <row r="1795" spans="1:23" x14ac:dyDescent="0.25">
      <c r="B1795" s="254">
        <v>1</v>
      </c>
      <c r="C1795" s="1557" t="s">
        <v>31</v>
      </c>
      <c r="D1795" s="11"/>
      <c r="E1795" s="11"/>
      <c r="F1795" s="11"/>
      <c r="G1795" s="11"/>
      <c r="H1795" s="11"/>
      <c r="I1795" s="11"/>
      <c r="J1795" s="11"/>
      <c r="K1795" s="11"/>
      <c r="L1795" s="11"/>
      <c r="M1795" s="11"/>
      <c r="N1795" s="11"/>
      <c r="O1795" s="11"/>
      <c r="P1795" s="11"/>
      <c r="Q1795" s="82"/>
      <c r="R1795" s="82"/>
      <c r="S1795" s="82"/>
      <c r="T1795" s="82"/>
      <c r="U1795" s="82"/>
      <c r="V1795" s="82"/>
      <c r="W1795" s="82"/>
    </row>
    <row r="1796" spans="1:23" x14ac:dyDescent="0.25">
      <c r="B1796" s="254">
        <v>1</v>
      </c>
      <c r="C1796" s="10" t="s">
        <v>148</v>
      </c>
      <c r="D1796" s="146"/>
      <c r="E1796" s="146"/>
      <c r="F1796" s="146"/>
      <c r="G1796" s="146"/>
      <c r="H1796" s="146"/>
      <c r="I1796" s="146"/>
      <c r="J1796" s="146"/>
      <c r="K1796" s="146"/>
      <c r="L1796" s="146"/>
      <c r="M1796" s="146"/>
      <c r="N1796" s="146"/>
      <c r="O1796" s="146"/>
      <c r="P1796" s="146"/>
      <c r="Q1796" s="79"/>
      <c r="R1796" s="79"/>
      <c r="S1796" s="79"/>
      <c r="T1796" s="79"/>
      <c r="U1796" s="79"/>
      <c r="V1796" s="79"/>
      <c r="W1796" s="79"/>
    </row>
    <row r="1797" spans="1:23" x14ac:dyDescent="0.25">
      <c r="B1797" s="254">
        <v>1</v>
      </c>
      <c r="C1797" s="3" t="s">
        <v>183</v>
      </c>
      <c r="D1797" s="146">
        <v>240</v>
      </c>
      <c r="E1797" s="146"/>
      <c r="F1797" s="146">
        <f t="shared" ref="F1797" si="1022">ROUND(E1797/12*$C$4,0)</f>
        <v>0</v>
      </c>
      <c r="G1797" s="146">
        <v>2</v>
      </c>
      <c r="H1797" s="146" t="e">
        <f>G1797/F1797*100</f>
        <v>#DIV/0!</v>
      </c>
      <c r="I1797" s="1146">
        <v>8</v>
      </c>
      <c r="J1797" s="146">
        <f>M1797/G1797</f>
        <v>8</v>
      </c>
      <c r="K1797" s="146">
        <f>ROUND(E1797*I1797,0)</f>
        <v>0</v>
      </c>
      <c r="L1797" s="146">
        <f t="shared" ref="L1797" si="1023">ROUND(K1797/12*$C$4,0)</f>
        <v>0</v>
      </c>
      <c r="M1797" s="146">
        <v>16</v>
      </c>
      <c r="N1797" s="146" t="e">
        <f>M1797/L1797*100</f>
        <v>#DIV/0!</v>
      </c>
      <c r="O1797" s="146">
        <f>K1797/D1797</f>
        <v>0</v>
      </c>
      <c r="P1797" s="146" t="e">
        <f>M1797/$C$4*12/O1797</f>
        <v>#DIV/0!</v>
      </c>
      <c r="Q1797" s="79"/>
      <c r="R1797" s="79"/>
      <c r="S1797" s="79"/>
      <c r="T1797" s="79"/>
      <c r="U1797" s="79"/>
      <c r="V1797" s="79"/>
      <c r="W1797" s="79"/>
    </row>
    <row r="1798" spans="1:23" x14ac:dyDescent="0.25">
      <c r="B1798" s="254">
        <v>1</v>
      </c>
      <c r="C1798" s="1535" t="s">
        <v>240</v>
      </c>
      <c r="D1798" s="149"/>
      <c r="E1798" s="149">
        <f>E1797</f>
        <v>0</v>
      </c>
      <c r="F1798" s="149">
        <f t="shared" ref="F1798:G1798" si="1024">F1797</f>
        <v>0</v>
      </c>
      <c r="G1798" s="149">
        <f t="shared" si="1024"/>
        <v>2</v>
      </c>
      <c r="H1798" s="149" t="e">
        <f>G1798/F1798*100</f>
        <v>#DIV/0!</v>
      </c>
      <c r="I1798" s="149">
        <f>I1797</f>
        <v>8</v>
      </c>
      <c r="J1798" s="149">
        <f>M1798/G1798</f>
        <v>8</v>
      </c>
      <c r="K1798" s="149">
        <f>K1797</f>
        <v>0</v>
      </c>
      <c r="L1798" s="149">
        <f t="shared" ref="L1798:M1798" si="1025">L1797</f>
        <v>0</v>
      </c>
      <c r="M1798" s="149">
        <f t="shared" si="1025"/>
        <v>16</v>
      </c>
      <c r="N1798" s="148" t="e">
        <f>M1798/L1798*100</f>
        <v>#DIV/0!</v>
      </c>
      <c r="O1798" s="149">
        <f>O1797</f>
        <v>0</v>
      </c>
      <c r="P1798" s="149" t="e">
        <f>P1797</f>
        <v>#DIV/0!</v>
      </c>
      <c r="Q1798" s="221"/>
      <c r="R1798" s="221"/>
      <c r="S1798" s="221"/>
      <c r="T1798" s="221"/>
      <c r="U1798" s="221"/>
      <c r="V1798" s="221"/>
      <c r="W1798" s="221"/>
    </row>
    <row r="1799" spans="1:23" ht="30" thickBot="1" x14ac:dyDescent="0.3">
      <c r="B1799" s="254">
        <v>1</v>
      </c>
      <c r="C1799" s="805" t="s">
        <v>340</v>
      </c>
      <c r="D1799" s="191"/>
      <c r="E1799" s="191">
        <f t="shared" ref="E1799" si="1026">SUM(E1798)</f>
        <v>0</v>
      </c>
      <c r="F1799" s="191">
        <f t="shared" ref="F1799:G1799" si="1027">SUM(F1798)</f>
        <v>0</v>
      </c>
      <c r="G1799" s="191">
        <f t="shared" si="1027"/>
        <v>2</v>
      </c>
      <c r="H1799" s="191" t="e">
        <f>G1799/F1799*100</f>
        <v>#DIV/0!</v>
      </c>
      <c r="I1799" s="191">
        <f>SUM(I1798)</f>
        <v>8</v>
      </c>
      <c r="J1799" s="191">
        <f>M1799/G1799</f>
        <v>8</v>
      </c>
      <c r="K1799" s="191">
        <f t="shared" ref="K1799:M1799" si="1028">SUM(K1798)</f>
        <v>0</v>
      </c>
      <c r="L1799" s="191">
        <f t="shared" si="1028"/>
        <v>0</v>
      </c>
      <c r="M1799" s="191">
        <f t="shared" si="1028"/>
        <v>16</v>
      </c>
      <c r="N1799" s="191" t="e">
        <f>SUM(N1798)</f>
        <v>#DIV/0!</v>
      </c>
      <c r="O1799" s="191">
        <f>SUM(O1798)</f>
        <v>0</v>
      </c>
      <c r="P1799" s="191" t="e">
        <f>SUM(P1798)</f>
        <v>#DIV/0!</v>
      </c>
      <c r="Q1799" s="80"/>
      <c r="R1799" s="81">
        <f>Q1799/12*$C$4</f>
        <v>0</v>
      </c>
      <c r="S1799" s="80">
        <f>W1799-V1799</f>
        <v>30.21536</v>
      </c>
      <c r="T1799" s="80"/>
      <c r="U1799" s="80">
        <f>S1799-R1799</f>
        <v>30.21536</v>
      </c>
      <c r="V1799" s="80">
        <v>0</v>
      </c>
      <c r="W1799" s="80">
        <v>30.21536</v>
      </c>
    </row>
    <row r="1800" spans="1:23" ht="15.75" thickBot="1" x14ac:dyDescent="0.3">
      <c r="B1800" s="254">
        <v>1</v>
      </c>
      <c r="C1800" s="1046" t="s">
        <v>17</v>
      </c>
      <c r="D1800" s="244"/>
      <c r="E1800" s="244"/>
      <c r="F1800" s="244"/>
      <c r="G1800" s="244"/>
      <c r="H1800" s="244"/>
      <c r="I1800" s="244"/>
      <c r="J1800" s="244"/>
      <c r="K1800" s="244"/>
      <c r="L1800" s="244"/>
      <c r="M1800" s="244">
        <f>M1799</f>
        <v>16</v>
      </c>
      <c r="N1800" s="244"/>
      <c r="O1800" s="244"/>
      <c r="P1800" s="244"/>
      <c r="Q1800" s="83">
        <f>Q1799</f>
        <v>0</v>
      </c>
      <c r="R1800" s="83">
        <f t="shared" ref="R1800:W1800" si="1029">R1799</f>
        <v>0</v>
      </c>
      <c r="S1800" s="83">
        <f t="shared" si="1029"/>
        <v>30.21536</v>
      </c>
      <c r="T1800" s="83">
        <f t="shared" si="1029"/>
        <v>0</v>
      </c>
      <c r="U1800" s="83">
        <f t="shared" si="1029"/>
        <v>30.21536</v>
      </c>
      <c r="V1800" s="83">
        <f t="shared" si="1029"/>
        <v>0</v>
      </c>
      <c r="W1800" s="83">
        <f t="shared" si="1029"/>
        <v>30.21536</v>
      </c>
    </row>
    <row r="1801" spans="1:23" ht="15.75" thickBot="1" x14ac:dyDescent="0.3">
      <c r="A1801" s="254">
        <v>1</v>
      </c>
      <c r="B1801" s="254">
        <v>1</v>
      </c>
      <c r="C1801" s="1618"/>
      <c r="D1801" s="246"/>
      <c r="E1801" s="246"/>
      <c r="F1801" s="246"/>
      <c r="G1801" s="246"/>
      <c r="H1801" s="246"/>
      <c r="I1801" s="246"/>
      <c r="J1801" s="246"/>
      <c r="K1801" s="246"/>
      <c r="L1801" s="246"/>
      <c r="M1801" s="246"/>
      <c r="N1801" s="246"/>
      <c r="O1801" s="246"/>
      <c r="P1801" s="246"/>
      <c r="Q1801" s="83">
        <f>Q1802-Q1803-Q1848-Q1853-Q1855-Q1860</f>
        <v>0</v>
      </c>
      <c r="R1801" s="83">
        <f t="shared" ref="R1801:W1801" si="1030">R1802-R1803-R1848-R1853-R1855-R1860</f>
        <v>0</v>
      </c>
      <c r="S1801" s="83">
        <f t="shared" si="1030"/>
        <v>0</v>
      </c>
      <c r="T1801" s="83">
        <f t="shared" si="1030"/>
        <v>0</v>
      </c>
      <c r="U1801" s="83"/>
      <c r="V1801" s="83"/>
      <c r="W1801" s="83">
        <f t="shared" si="1030"/>
        <v>0</v>
      </c>
    </row>
    <row r="1802" spans="1:23" x14ac:dyDescent="0.25">
      <c r="A1802" s="254">
        <v>1</v>
      </c>
      <c r="B1802" s="254">
        <v>1</v>
      </c>
      <c r="C1802" s="1162" t="s">
        <v>131</v>
      </c>
      <c r="D1802" s="1162"/>
      <c r="E1802" s="1163"/>
      <c r="F1802" s="1163"/>
      <c r="G1802" s="1163"/>
      <c r="H1802" s="1163"/>
      <c r="I1802" s="1164"/>
      <c r="J1802" s="1164"/>
      <c r="K1802" s="1163"/>
      <c r="L1802" s="1163"/>
      <c r="M1802" s="1163"/>
      <c r="N1802" s="1163"/>
      <c r="O1802" s="1163"/>
      <c r="P1802" s="1163"/>
      <c r="Q1802" s="118">
        <f t="shared" ref="Q1802:W1802" si="1031">SUM(Q1526,Q1520,,Q1748,Q1736,Q1727,Q1718,Q1706,Q1695,Q1686,Q1674,Q1662,Q1643,Q1634,Q1619,Q1611,Q1599,Q1584,Q1573,Q1559,Q1547,Q1534,Q1512,Q1481,Q1470,Q1432,Q1398,Q1321,Q1313,Q1282,Q1270,Q1239,Q1212,Q1181,Q1170,Q1159,Q1148,Q1117,Q1080,Q1044,Q1009,Q973,Q910,Q880,Q848,Q823,Q800,Q775,Q741,Q700,Q670,Q614,Q1800,Q1792,Q1781,Q1770,Q1760)</f>
        <v>71058.812460000001</v>
      </c>
      <c r="R1802" s="118">
        <f t="shared" si="1031"/>
        <v>23686.270819999998</v>
      </c>
      <c r="S1802" s="118">
        <f t="shared" si="1031"/>
        <v>24198.48286</v>
      </c>
      <c r="T1802" s="118">
        <f t="shared" si="1031"/>
        <v>0</v>
      </c>
      <c r="U1802" s="118">
        <f t="shared" si="1031"/>
        <v>512.21204000000046</v>
      </c>
      <c r="V1802" s="118">
        <f t="shared" si="1031"/>
        <v>-104.79821</v>
      </c>
      <c r="W1802" s="118">
        <f t="shared" si="1031"/>
        <v>24093.684649999999</v>
      </c>
    </row>
    <row r="1803" spans="1:23" x14ac:dyDescent="0.25">
      <c r="A1803" s="254">
        <v>1</v>
      </c>
      <c r="B1803" s="254">
        <v>1</v>
      </c>
      <c r="C1803" s="1619" t="s">
        <v>7</v>
      </c>
      <c r="D1803" s="189"/>
      <c r="E1803" s="189">
        <f>SUM(E1475,E1440,E1337,E916,E829,E806,E781,E746,E707,E683,E627,E602,E1524,)</f>
        <v>1261</v>
      </c>
      <c r="F1803" s="189">
        <f>SUM(F1475,F1440,F1337,F916,F829,F806,F781,F746,F707,F683,F627,F602,F1524,)</f>
        <v>420.66666666666669</v>
      </c>
      <c r="G1803" s="189">
        <f>SUM(G1475,G1440,G1337,G916,G829,G806,G781,G746,G707,G683,G627,G602,G1524,)</f>
        <v>428</v>
      </c>
      <c r="H1803" s="189">
        <f>G1803/F1803*100</f>
        <v>101.74326465927099</v>
      </c>
      <c r="I1803" s="630">
        <f>L1803/F1803</f>
        <v>8.5079239302694134</v>
      </c>
      <c r="J1803" s="189">
        <f>M1803/G1803</f>
        <v>8.3411214953271031</v>
      </c>
      <c r="K1803" s="189">
        <f>SUM(K1475,K1440,K1337,K916,K829,K806,K781,K746,K707,K683,K627,K602,K1524,)</f>
        <v>10726</v>
      </c>
      <c r="L1803" s="189">
        <f>SUM(L1475,L1440,L1337,L916,L829,L806,L781,L746,L707,L683,L627,L602,L1524,)</f>
        <v>3579</v>
      </c>
      <c r="M1803" s="189">
        <f>SUM(M1475,M1440,M1337,M916,M829,M806,M781,M746,M707,M683,M627,M602,M1524,)</f>
        <v>3570</v>
      </c>
      <c r="N1803" s="189">
        <f>M1803/L1803*100</f>
        <v>99.748533109807212</v>
      </c>
      <c r="O1803" s="189">
        <f>SUM(O1475,O1440,O1337,O916,O829,O806,O781,O746,O707,O683,O627,O602,O1524,)</f>
        <v>28.421875</v>
      </c>
      <c r="P1803" s="233">
        <f>M1803/$C$4*12/O1803</f>
        <v>376.82242990654208</v>
      </c>
      <c r="Q1803" s="81">
        <f t="shared" ref="Q1803:W1803" si="1032">SUM(Q1475,Q1440,Q1337,Q916,Q829,Q806,Q781,Q746,Q707,Q683,Q627,Q602,Q1524,)</f>
        <v>39805.988389999999</v>
      </c>
      <c r="R1803" s="81">
        <f t="shared" si="1032"/>
        <v>13268.662796666666</v>
      </c>
      <c r="S1803" s="81">
        <f t="shared" si="1032"/>
        <v>16087.538639999999</v>
      </c>
      <c r="T1803" s="81">
        <f t="shared" si="1032"/>
        <v>0</v>
      </c>
      <c r="U1803" s="81">
        <f t="shared" si="1032"/>
        <v>2818.8758433333337</v>
      </c>
      <c r="V1803" s="81">
        <f t="shared" si="1032"/>
        <v>-98.881280000000004</v>
      </c>
      <c r="W1803" s="81">
        <f t="shared" si="1032"/>
        <v>15988.657359999999</v>
      </c>
    </row>
    <row r="1804" spans="1:23" ht="43.5" x14ac:dyDescent="0.25">
      <c r="A1804" s="254">
        <v>1</v>
      </c>
      <c r="B1804" s="254">
        <v>1</v>
      </c>
      <c r="C1804" s="835" t="s">
        <v>275</v>
      </c>
      <c r="D1804" s="193"/>
      <c r="E1804" s="193">
        <f>E1338+E628+E603+E1525</f>
        <v>35</v>
      </c>
      <c r="F1804" s="193">
        <f>F1338+F628+F603+F1525</f>
        <v>12</v>
      </c>
      <c r="G1804" s="193">
        <f>G1338+G628+G603+G1525</f>
        <v>10</v>
      </c>
      <c r="H1804" s="193">
        <f>G1804/F1804*100</f>
        <v>83.333333333333343</v>
      </c>
      <c r="I1804" s="193"/>
      <c r="J1804" s="193"/>
      <c r="K1804" s="193"/>
      <c r="L1804" s="193"/>
      <c r="M1804" s="193"/>
      <c r="N1804" s="193"/>
      <c r="O1804" s="193"/>
      <c r="P1804" s="193"/>
      <c r="Q1804" s="81">
        <f t="shared" ref="Q1804:W1804" si="1033">Q1338+Q628+Q603+Q1525</f>
        <v>5806.87</v>
      </c>
      <c r="R1804" s="81">
        <f t="shared" si="1033"/>
        <v>1935.6233333333334</v>
      </c>
      <c r="S1804" s="81">
        <f t="shared" si="1033"/>
        <v>1388.9299300000002</v>
      </c>
      <c r="T1804" s="81">
        <f t="shared" si="1033"/>
        <v>0</v>
      </c>
      <c r="U1804" s="81">
        <f t="shared" si="1033"/>
        <v>-546.69340333333321</v>
      </c>
      <c r="V1804" s="81">
        <f t="shared" si="1033"/>
        <v>0</v>
      </c>
      <c r="W1804" s="81">
        <f t="shared" si="1033"/>
        <v>1388.9299300000002</v>
      </c>
    </row>
    <row r="1805" spans="1:23" x14ac:dyDescent="0.25">
      <c r="A1805" s="254">
        <v>1</v>
      </c>
      <c r="B1805" s="254">
        <v>1</v>
      </c>
      <c r="C1805" s="361" t="s">
        <v>277</v>
      </c>
      <c r="D1805" s="151"/>
      <c r="E1805" s="151">
        <f>SUM(E1475)</f>
        <v>35</v>
      </c>
      <c r="F1805" s="151">
        <f>SUM(F1475)</f>
        <v>11.666666666666666</v>
      </c>
      <c r="G1805" s="151">
        <f>SUM(G1475)</f>
        <v>13</v>
      </c>
      <c r="H1805" s="151">
        <f>G1805/F1805*100</f>
        <v>111.42857142857143</v>
      </c>
      <c r="I1805" s="274">
        <f>L1805/F1805</f>
        <v>13.028571428571428</v>
      </c>
      <c r="J1805" s="274">
        <f>M1805/G1805</f>
        <v>15.076923076923077</v>
      </c>
      <c r="K1805" s="151">
        <f>SUM(K1475)</f>
        <v>455</v>
      </c>
      <c r="L1805" s="151">
        <f>SUM(L1475)</f>
        <v>152</v>
      </c>
      <c r="M1805" s="151">
        <f>SUM(M1475)</f>
        <v>196</v>
      </c>
      <c r="N1805" s="151">
        <f>M1805/L1805*100</f>
        <v>128.94736842105263</v>
      </c>
      <c r="O1805" s="151">
        <f>SUM(O1475)</f>
        <v>1.421875</v>
      </c>
      <c r="P1805" s="226">
        <f>M1805/$C$4*12/O1805</f>
        <v>413.53846153846155</v>
      </c>
      <c r="Q1805" s="79">
        <f t="shared" ref="Q1805:W1805" si="1034">SUM(Q1475)</f>
        <v>1500</v>
      </c>
      <c r="R1805" s="79">
        <f t="shared" si="1034"/>
        <v>500</v>
      </c>
      <c r="S1805" s="79">
        <f t="shared" si="1034"/>
        <v>688.74497999999994</v>
      </c>
      <c r="T1805" s="79">
        <f t="shared" si="1034"/>
        <v>0</v>
      </c>
      <c r="U1805" s="79">
        <f t="shared" si="1034"/>
        <v>188.74497999999994</v>
      </c>
      <c r="V1805" s="79">
        <f t="shared" si="1034"/>
        <v>0</v>
      </c>
      <c r="W1805" s="79">
        <f t="shared" si="1034"/>
        <v>688.74497999999994</v>
      </c>
    </row>
    <row r="1806" spans="1:23" x14ac:dyDescent="0.25">
      <c r="A1806" s="254">
        <v>1</v>
      </c>
      <c r="B1806" s="254">
        <v>1</v>
      </c>
      <c r="C1806" s="1406" t="s">
        <v>467</v>
      </c>
      <c r="D1806" s="151"/>
      <c r="E1806" s="151"/>
      <c r="F1806" s="151"/>
      <c r="G1806" s="151"/>
      <c r="H1806" s="151"/>
      <c r="I1806" s="324"/>
      <c r="J1806" s="324"/>
      <c r="K1806" s="151"/>
      <c r="L1806" s="151"/>
      <c r="M1806" s="151"/>
      <c r="N1806" s="151"/>
      <c r="O1806" s="151"/>
      <c r="P1806" s="151"/>
      <c r="Q1806" s="79"/>
      <c r="R1806" s="79"/>
      <c r="S1806" s="79"/>
      <c r="T1806" s="79"/>
      <c r="U1806" s="79"/>
      <c r="V1806" s="79"/>
      <c r="W1806" s="79"/>
    </row>
    <row r="1807" spans="1:23" x14ac:dyDescent="0.25">
      <c r="A1807" s="254">
        <v>1</v>
      </c>
      <c r="B1807" s="254">
        <v>1</v>
      </c>
      <c r="C1807" s="279" t="s">
        <v>361</v>
      </c>
      <c r="D1807" s="151"/>
      <c r="E1807" s="169">
        <f>SUM(E1485,E1442,E1402,E1340,E1286,E1243,E1216,E1185,E1121,E1084,E1048,E1013,E977,E918,E884,E852,E748,E709,E630)</f>
        <v>354</v>
      </c>
      <c r="F1807" s="169">
        <f>SUM(F1485,F1442,F1402,F1340,F1286,F1243,F1216,F1185,F1121,F1084,F1048,F1013,F977,F918,F884,F852,F748,F709,F630)</f>
        <v>117.66666666666667</v>
      </c>
      <c r="G1807" s="169">
        <f>SUM(G1485,G1442,G1402,G1340,G1286,G1243,G1216,G1185,G1121,G1084,G1048,G1013,G977,G918,G884,G852,G748,G709,G630)</f>
        <v>413</v>
      </c>
      <c r="H1807" s="169">
        <f>G1807/F1807*100</f>
        <v>350.99150141643054</v>
      </c>
      <c r="I1807" s="1165"/>
      <c r="J1807" s="146"/>
      <c r="K1807" s="146"/>
      <c r="L1807" s="146"/>
      <c r="M1807" s="146"/>
      <c r="N1807" s="146"/>
      <c r="O1807" s="146"/>
      <c r="P1807" s="146"/>
      <c r="Q1807" s="79"/>
      <c r="R1807" s="79"/>
      <c r="S1807" s="79"/>
      <c r="T1807" s="79"/>
      <c r="U1807" s="79"/>
      <c r="V1807" s="79"/>
      <c r="W1807" s="79"/>
    </row>
    <row r="1808" spans="1:23" x14ac:dyDescent="0.25">
      <c r="C1808" s="279" t="s">
        <v>464</v>
      </c>
      <c r="D1808" s="151"/>
      <c r="E1808" s="169"/>
      <c r="F1808" s="169"/>
      <c r="G1808" s="169"/>
      <c r="H1808" s="169"/>
      <c r="I1808" s="1165"/>
      <c r="J1808" s="146"/>
      <c r="K1808" s="146"/>
      <c r="L1808" s="146"/>
      <c r="M1808" s="146"/>
      <c r="N1808" s="146"/>
      <c r="O1808" s="146"/>
      <c r="P1808" s="146"/>
      <c r="Q1808" s="79"/>
      <c r="R1808" s="79"/>
      <c r="S1808" s="79"/>
      <c r="T1808" s="79"/>
      <c r="U1808" s="79"/>
      <c r="V1808" s="79"/>
      <c r="W1808" s="79"/>
    </row>
    <row r="1809" spans="1:23" x14ac:dyDescent="0.25">
      <c r="A1809" s="254">
        <v>1</v>
      </c>
      <c r="B1809" s="254">
        <v>1</v>
      </c>
      <c r="C1809" s="279" t="s">
        <v>382</v>
      </c>
      <c r="D1809" s="169"/>
      <c r="E1809" s="169">
        <f>SUM(E1217,E920)</f>
        <v>28</v>
      </c>
      <c r="F1809" s="169">
        <f>SUM(F1217,F920)</f>
        <v>9</v>
      </c>
      <c r="G1809" s="146">
        <f>SUM(G1217,G920)</f>
        <v>0</v>
      </c>
      <c r="H1809" s="151">
        <f>G1809/F1809*100</f>
        <v>0</v>
      </c>
      <c r="I1809" s="1165"/>
      <c r="J1809" s="146"/>
      <c r="K1809" s="146"/>
      <c r="L1809" s="146"/>
      <c r="M1809" s="146"/>
      <c r="N1809" s="146"/>
      <c r="O1809" s="146"/>
      <c r="P1809" s="146"/>
      <c r="Q1809" s="79"/>
      <c r="R1809" s="79"/>
      <c r="S1809" s="79"/>
      <c r="T1809" s="79"/>
      <c r="U1809" s="79"/>
      <c r="V1809" s="79"/>
      <c r="W1809" s="79"/>
    </row>
    <row r="1810" spans="1:23" ht="30" x14ac:dyDescent="0.25">
      <c r="A1810" s="254">
        <v>1</v>
      </c>
      <c r="B1810" s="254">
        <v>1</v>
      </c>
      <c r="C1810" s="279" t="s">
        <v>303</v>
      </c>
      <c r="D1810" s="146"/>
      <c r="E1810" s="146">
        <f t="shared" ref="E1810:G1811" si="1035">SUM(E1487,E1445,E1405,E1343,E1287,E1246,E1218,E1187,E1124,E1087,E1051,E1016,E980,E921,E887,E855,E749,E711,E632)</f>
        <v>0</v>
      </c>
      <c r="F1810" s="146">
        <f t="shared" si="1035"/>
        <v>0</v>
      </c>
      <c r="G1810" s="146">
        <f t="shared" si="1035"/>
        <v>0</v>
      </c>
      <c r="H1810" s="151" t="e">
        <f>G1810/F1810*100</f>
        <v>#DIV/0!</v>
      </c>
      <c r="I1810" s="1165"/>
      <c r="J1810" s="146"/>
      <c r="K1810" s="146"/>
      <c r="L1810" s="146"/>
      <c r="M1810" s="146"/>
      <c r="N1810" s="146"/>
      <c r="O1810" s="146"/>
      <c r="P1810" s="146"/>
      <c r="Q1810" s="79"/>
      <c r="R1810" s="79"/>
      <c r="S1810" s="79"/>
      <c r="T1810" s="79"/>
      <c r="U1810" s="79"/>
      <c r="V1810" s="79"/>
      <c r="W1810" s="79"/>
    </row>
    <row r="1811" spans="1:23" ht="30" x14ac:dyDescent="0.25">
      <c r="A1811" s="254">
        <v>1</v>
      </c>
      <c r="B1811" s="254">
        <v>1</v>
      </c>
      <c r="C1811" s="279" t="s">
        <v>304</v>
      </c>
      <c r="D1811" s="146"/>
      <c r="E1811" s="146">
        <f t="shared" si="1035"/>
        <v>0</v>
      </c>
      <c r="F1811" s="146">
        <f t="shared" si="1035"/>
        <v>0</v>
      </c>
      <c r="G1811" s="146">
        <f t="shared" si="1035"/>
        <v>0</v>
      </c>
      <c r="H1811" s="151" t="e">
        <f>G1811/F1811*100</f>
        <v>#DIV/0!</v>
      </c>
      <c r="I1811" s="1165"/>
      <c r="J1811" s="146"/>
      <c r="K1811" s="146"/>
      <c r="L1811" s="146"/>
      <c r="M1811" s="146"/>
      <c r="N1811" s="146"/>
      <c r="O1811" s="146"/>
      <c r="P1811" s="146"/>
      <c r="Q1811" s="79"/>
      <c r="R1811" s="79"/>
      <c r="S1811" s="79"/>
      <c r="T1811" s="79"/>
      <c r="U1811" s="79"/>
      <c r="V1811" s="79"/>
      <c r="W1811" s="79"/>
    </row>
    <row r="1812" spans="1:23" x14ac:dyDescent="0.25">
      <c r="A1812" s="254">
        <v>1</v>
      </c>
      <c r="B1812" s="254">
        <v>1</v>
      </c>
      <c r="C1812" s="279" t="s">
        <v>305</v>
      </c>
      <c r="D1812" s="146"/>
      <c r="E1812" s="146">
        <f>SUM(E1489,E1447,E1407,E1345,E1248,E1289,E1220,E1189,E1126,E1089,E1053,E1018,E982,E923,E889,E857,E751,E713,E634)</f>
        <v>326</v>
      </c>
      <c r="F1812" s="146">
        <f>SUM(F1489,F1447,F1407,F1345,F1248,F1289,F1220,F1189,F1126,F1089,F1053,F1018,F982,F923,F889,F857,F751,F713,F634)</f>
        <v>108.66666666666667</v>
      </c>
      <c r="G1812" s="146">
        <f>SUM(G1489,G1447,G1407,G1345,G1248,G1289,G1220,G1189,G1126,G1089,G1053,G1018,G982,G923,G889,G857,G751,G713,G634)</f>
        <v>413</v>
      </c>
      <c r="H1812" s="151">
        <f>G1812/F1812*100</f>
        <v>380.06134969325154</v>
      </c>
      <c r="I1812" s="1165"/>
      <c r="J1812" s="146"/>
      <c r="K1812" s="146"/>
      <c r="L1812" s="146"/>
      <c r="M1812" s="146"/>
      <c r="N1812" s="146"/>
      <c r="O1812" s="146"/>
      <c r="P1812" s="146"/>
      <c r="Q1812" s="79"/>
      <c r="R1812" s="79"/>
      <c r="S1812" s="79"/>
      <c r="T1812" s="79"/>
      <c r="U1812" s="79"/>
      <c r="V1812" s="79"/>
      <c r="W1812" s="79"/>
    </row>
    <row r="1813" spans="1:23" x14ac:dyDescent="0.25">
      <c r="A1813" s="254">
        <v>1</v>
      </c>
      <c r="B1813" s="254">
        <v>1</v>
      </c>
      <c r="C1813" s="279" t="s">
        <v>360</v>
      </c>
      <c r="D1813" s="146"/>
      <c r="E1813" s="146">
        <f>SUM(E1490,E1448,E1408,E1346,E1290,E1249,E1221,E1190,E1127,E1090,E1054,E1019,E983,E924,E890,E858,E752,E714,E635)</f>
        <v>521</v>
      </c>
      <c r="F1813" s="146">
        <f>SUM(F1490,F1448,F1408,F1346,F1290,F1249,F1221,F1190,F1127,F1090,F1054,F1019,F983,F924,F890,F858,F752,F714,F635)</f>
        <v>174</v>
      </c>
      <c r="G1813" s="146">
        <f>SUM(G1490,G1448,G1408,G1346,G1290,G1249,G1221,G1190,G1127,G1090,G1054,G1019,G983,G924,G890,G858,G752,G714,G635)</f>
        <v>285.38588235294117</v>
      </c>
      <c r="H1813" s="151">
        <f>G1813/F1813*100</f>
        <v>164.01487491548343</v>
      </c>
      <c r="I1813" s="1165"/>
      <c r="J1813" s="146"/>
      <c r="K1813" s="146"/>
      <c r="L1813" s="146"/>
      <c r="M1813" s="146"/>
      <c r="N1813" s="146"/>
      <c r="O1813" s="146"/>
      <c r="P1813" s="146"/>
      <c r="Q1813" s="79"/>
      <c r="R1813" s="79"/>
      <c r="S1813" s="79"/>
      <c r="T1813" s="79"/>
      <c r="U1813" s="79"/>
      <c r="V1813" s="79"/>
      <c r="W1813" s="79"/>
    </row>
    <row r="1814" spans="1:23" x14ac:dyDescent="0.25">
      <c r="C1814" s="279" t="s">
        <v>452</v>
      </c>
      <c r="D1814" s="146"/>
      <c r="E1814" s="146">
        <f>SUM(E1449,E1409,E1347,E1091,E1055,E1020,E859,E1490,E1290,E1249,E1221,E1190,E1127,E983,E924,E890,E752,E714,E635)</f>
        <v>521</v>
      </c>
      <c r="F1814" s="146">
        <f>SUM(F1449,F1409,F1347,F1091,F1055,F1020,F859,F1490,F1290,F1249,F1221,F1190,F1127,F983,F924,F890,F752,F714,F635)</f>
        <v>174</v>
      </c>
      <c r="G1814" s="146">
        <f>SUM(G1449,G1409,G1347,G1091,G1055,G1020,G859,G1490,G1290,G1249,G1221,G1190,G1127,G983,G924,G890,G752,G714,G635)</f>
        <v>269</v>
      </c>
      <c r="H1814" s="151"/>
      <c r="I1814" s="1165"/>
      <c r="J1814" s="146"/>
      <c r="K1814" s="146"/>
      <c r="L1814" s="146"/>
      <c r="M1814" s="146"/>
      <c r="N1814" s="146"/>
      <c r="O1814" s="146"/>
      <c r="P1814" s="146"/>
      <c r="Q1814" s="79"/>
      <c r="R1814" s="79"/>
      <c r="S1814" s="79"/>
      <c r="T1814" s="79"/>
      <c r="U1814" s="79"/>
      <c r="V1814" s="79"/>
      <c r="W1814" s="79"/>
    </row>
    <row r="1815" spans="1:23" x14ac:dyDescent="0.25">
      <c r="B1815" s="254">
        <v>1</v>
      </c>
      <c r="C1815" s="279" t="s">
        <v>454</v>
      </c>
      <c r="D1815" s="146"/>
      <c r="E1815" s="146">
        <f>SUM(E1450,E1410,E1348,E1092,E1056,E1021,E860)</f>
        <v>0</v>
      </c>
      <c r="F1815" s="146">
        <f>SUM(F1450,F1410,F1348,F1092,F1056,F1021,F860)</f>
        <v>0</v>
      </c>
      <c r="G1815" s="146">
        <f>SUM(G1450,G1410,G1348,G1092,G1056,G1021,G860)</f>
        <v>139.27999999999997</v>
      </c>
      <c r="H1815" s="151" t="e">
        <f>G1815/F1815*100</f>
        <v>#DIV/0!</v>
      </c>
      <c r="I1815" s="1165"/>
      <c r="J1815" s="146"/>
      <c r="K1815" s="146"/>
      <c r="L1815" s="146"/>
      <c r="M1815" s="146"/>
      <c r="N1815" s="146"/>
      <c r="O1815" s="146"/>
      <c r="P1815" s="146"/>
      <c r="Q1815" s="79"/>
      <c r="R1815" s="79"/>
      <c r="S1815" s="79"/>
      <c r="T1815" s="79"/>
      <c r="U1815" s="79"/>
      <c r="V1815" s="79"/>
      <c r="W1815" s="79"/>
    </row>
    <row r="1816" spans="1:23" x14ac:dyDescent="0.25">
      <c r="B1816" s="254">
        <v>1</v>
      </c>
      <c r="C1816" s="282" t="s">
        <v>468</v>
      </c>
      <c r="D1816" s="146"/>
      <c r="E1816" s="147">
        <f>SUM(E1492,E1451,E1411,E1349,E1291,E1251,E1222,E1191,E1129,E1093,E1057,E1022,E985,E926,E892,E861,E753,E715,E636)</f>
        <v>2021.2</v>
      </c>
      <c r="F1816" s="147">
        <f>SUM(F1492,F1451,F1411,F1349,F1291,F1251,F1222,F1191,F1129,F1093,F1057,F1022,F985,F926,F892,F861,F753,F715,F636)</f>
        <v>674.4666666666667</v>
      </c>
      <c r="G1816" s="147">
        <f>SUM(G1492,G1451,G1411,G1349,G1291,G1251,G1222,G1191,G1129,G1093,G1057,G1022,G985,G926,G892,G861,G753,G715,G636)</f>
        <v>1309.5128205128208</v>
      </c>
      <c r="H1816" s="151">
        <f>G1816/F1816*100</f>
        <v>194.155305996761</v>
      </c>
      <c r="I1816" s="1165"/>
      <c r="J1816" s="146"/>
      <c r="K1816" s="146"/>
      <c r="L1816" s="146"/>
      <c r="M1816" s="146"/>
      <c r="N1816" s="146"/>
      <c r="O1816" s="146"/>
      <c r="P1816" s="146"/>
      <c r="Q1816" s="79">
        <f t="shared" ref="Q1816:W1816" si="1036">SUM(Q1492,Q1451,Q1411,Q1349,Q1291,Q1251,Q1222,Q1191,Q1129,Q1093,Q1057,Q1022,Q985,Q926,Q892,Q861,Q753,Q715,Q636)</f>
        <v>0</v>
      </c>
      <c r="R1816" s="79">
        <f t="shared" si="1036"/>
        <v>0</v>
      </c>
      <c r="S1816" s="79">
        <f t="shared" si="1036"/>
        <v>714.88218000000018</v>
      </c>
      <c r="T1816" s="79">
        <f t="shared" si="1036"/>
        <v>0</v>
      </c>
      <c r="U1816" s="79">
        <f t="shared" si="1036"/>
        <v>714.88218000000018</v>
      </c>
      <c r="V1816" s="79">
        <f t="shared" si="1036"/>
        <v>-1.8736200000000001</v>
      </c>
      <c r="W1816" s="79">
        <f t="shared" si="1036"/>
        <v>713.00856000000022</v>
      </c>
    </row>
    <row r="1817" spans="1:23" x14ac:dyDescent="0.25">
      <c r="A1817" s="254">
        <v>1</v>
      </c>
      <c r="B1817" s="254">
        <v>1</v>
      </c>
      <c r="C1817" s="279" t="s">
        <v>317</v>
      </c>
      <c r="D1817" s="146"/>
      <c r="E1817" s="146">
        <f>E1807+E1814*3.2+E1815/3.9</f>
        <v>2021.2</v>
      </c>
      <c r="F1817" s="146">
        <f>F1807+F1814*3.2+F1815/3.9</f>
        <v>674.4666666666667</v>
      </c>
      <c r="G1817" s="146">
        <f t="shared" ref="G1817" si="1037">G1807+G1813*3.2</f>
        <v>1326.2348235294116</v>
      </c>
      <c r="H1817" s="151"/>
      <c r="I1817" s="1165"/>
      <c r="J1817" s="146"/>
      <c r="K1817" s="146"/>
      <c r="L1817" s="146"/>
      <c r="M1817" s="146"/>
      <c r="N1817" s="146"/>
      <c r="O1817" s="146"/>
      <c r="P1817" s="146"/>
      <c r="Q1817" s="79"/>
      <c r="R1817" s="79"/>
      <c r="S1817" s="79"/>
      <c r="T1817" s="79"/>
      <c r="U1817" s="79"/>
      <c r="V1817" s="79"/>
      <c r="W1817" s="79"/>
    </row>
    <row r="1818" spans="1:23" x14ac:dyDescent="0.25">
      <c r="A1818" s="254">
        <v>1</v>
      </c>
      <c r="B1818" s="254">
        <v>1</v>
      </c>
      <c r="C1818" s="1620" t="s">
        <v>306</v>
      </c>
      <c r="D1818" s="146"/>
      <c r="E1818" s="146"/>
      <c r="F1818" s="146"/>
      <c r="G1818" s="146"/>
      <c r="H1818" s="151"/>
      <c r="I1818" s="1165"/>
      <c r="J1818" s="146"/>
      <c r="K1818" s="146"/>
      <c r="L1818" s="146"/>
      <c r="M1818" s="146"/>
      <c r="N1818" s="146"/>
      <c r="O1818" s="146"/>
      <c r="P1818" s="146"/>
      <c r="Q1818" s="79"/>
      <c r="R1818" s="79"/>
      <c r="S1818" s="79"/>
      <c r="T1818" s="79"/>
      <c r="U1818" s="79"/>
      <c r="V1818" s="79"/>
      <c r="W1818" s="79"/>
    </row>
    <row r="1819" spans="1:23" x14ac:dyDescent="0.25">
      <c r="A1819" s="254">
        <v>1</v>
      </c>
      <c r="B1819" s="254">
        <v>1</v>
      </c>
      <c r="C1819" s="1581" t="s">
        <v>197</v>
      </c>
      <c r="D1819" s="146"/>
      <c r="E1819" s="146">
        <f>SUM(E1752,E1740,E1710,E1678,E1647,E1622,E1494,E1453,E1413,E1351,E1293,E1275,E1253,E1224,E1193,E1174,E1163,E1152,E1131,E1095,E1059,E1024,E987,E928,E894,E863,E831,E783,E808,E755,E717,E638)+E1540+E1552</f>
        <v>16212</v>
      </c>
      <c r="F1819" s="146">
        <f>SUM(F1752,F1740,F1710,F1678,F1647,F1622,F1494,F1453,F1413,F1351,F1293,F1275,F1253,F1224,F1193,F1174,F1163,F1152,F1131,F1095,F1059,F1024,F987,F928,F894,F863,F831,F783,F808,F755,F717,F638)+F1540+F1552</f>
        <v>5405.333333333333</v>
      </c>
      <c r="G1819" s="146">
        <f>SUM(G1752,G1740,G1710,G1678,G1647,G1622,G1494,G1453,G1413,G1351,G1293,G1275,G1253,G1224,G1193,G1174,G1163,G1152,G1131,G1095,G1059,G1024,G987,G928,G894,G863,G831,G783,G808,G755,G717,G638)+G1540+G1552</f>
        <v>572.41111111111115</v>
      </c>
      <c r="H1819" s="151">
        <f>G1819/F1819*100</f>
        <v>10.589746752178918</v>
      </c>
      <c r="I1819" s="1165"/>
      <c r="J1819" s="146"/>
      <c r="K1819" s="146"/>
      <c r="L1819" s="146"/>
      <c r="M1819" s="146"/>
      <c r="N1819" s="146"/>
      <c r="O1819" s="146"/>
      <c r="P1819" s="146"/>
      <c r="Q1819" s="79"/>
      <c r="R1819" s="79"/>
      <c r="S1819" s="79"/>
      <c r="T1819" s="79"/>
      <c r="U1819" s="79"/>
      <c r="V1819" s="79"/>
      <c r="W1819" s="79"/>
    </row>
    <row r="1820" spans="1:23" x14ac:dyDescent="0.25">
      <c r="B1820" s="254">
        <v>1</v>
      </c>
      <c r="C1820" s="1560" t="s">
        <v>383</v>
      </c>
      <c r="D1820" s="146"/>
      <c r="E1820" s="146">
        <f>E1175+E1164+E1153+E1276+E1753+E1741+E1711+E1679+E1648+E1623+E1553+E1541+E1443+E1495+E1403+E1341+E1244+E1122+E1085+E1049+E1014+E978+E919+E885+E853+E832+E809+E784</f>
        <v>0</v>
      </c>
      <c r="F1820" s="146">
        <f>F1175+F1164+F1153+F1276+F1753+F1741+F1711+F1679+F1648+F1623+F1553+F1541+F1443+F1495+F1403+F1341+F1244+F1122+F1085+F1049+F1014+F978+F919+F885+F853+F832+F809+F784</f>
        <v>0</v>
      </c>
      <c r="G1820" s="281">
        <f>G1175+G1164+G1153+G1276+G1753+G1741+G1711+G1679+G1648+G1623+G1553+G1541+G1443+G1495+G1403+G1341+G1244+G1122+G1085+G1049+G1014+G978+G919+G885+G853+G832+G809+G784</f>
        <v>82.110000000000028</v>
      </c>
      <c r="H1820" s="151"/>
      <c r="I1820" s="1165"/>
      <c r="J1820" s="146"/>
      <c r="K1820" s="146"/>
      <c r="L1820" s="146"/>
      <c r="M1820" s="146"/>
      <c r="N1820" s="146"/>
      <c r="O1820" s="146"/>
      <c r="P1820" s="146"/>
      <c r="Q1820" s="79"/>
      <c r="R1820" s="79"/>
      <c r="S1820" s="79"/>
      <c r="T1820" s="79"/>
      <c r="U1820" s="79"/>
      <c r="V1820" s="79"/>
      <c r="W1820" s="79"/>
    </row>
    <row r="1821" spans="1:23" x14ac:dyDescent="0.25">
      <c r="A1821" s="254">
        <v>1</v>
      </c>
      <c r="B1821" s="254">
        <v>1</v>
      </c>
      <c r="C1821" s="1560" t="s">
        <v>302</v>
      </c>
      <c r="D1821" s="146"/>
      <c r="E1821" s="146">
        <f>SUM(E929)</f>
        <v>0</v>
      </c>
      <c r="F1821" s="146">
        <f>SUM(F929)</f>
        <v>0</v>
      </c>
      <c r="G1821" s="146">
        <f>SUM(G929)</f>
        <v>3</v>
      </c>
      <c r="H1821" s="151" t="e">
        <f t="shared" ref="H1821:H1832" si="1038">G1821/F1821*100</f>
        <v>#DIV/0!</v>
      </c>
      <c r="I1821" s="1165"/>
      <c r="J1821" s="146"/>
      <c r="K1821" s="146"/>
      <c r="L1821" s="146"/>
      <c r="M1821" s="146"/>
      <c r="N1821" s="146"/>
      <c r="O1821" s="146"/>
      <c r="P1821" s="146"/>
      <c r="Q1821" s="79"/>
      <c r="R1821" s="79"/>
      <c r="S1821" s="79"/>
      <c r="T1821" s="79"/>
      <c r="U1821" s="79"/>
      <c r="V1821" s="79"/>
      <c r="W1821" s="79"/>
    </row>
    <row r="1822" spans="1:23" ht="30" customHeight="1" x14ac:dyDescent="0.25">
      <c r="A1822" s="254">
        <v>1</v>
      </c>
      <c r="B1822" s="254">
        <v>1</v>
      </c>
      <c r="C1822" s="279" t="s">
        <v>307</v>
      </c>
      <c r="D1822" s="146"/>
      <c r="E1822" s="146">
        <f>SUM(E1497,E1455,E1415,E1353,E1295,E1255,E1225,E1194,E1133,E1097,E1061,E1026,E989,E930,E896,E865,E757,E718,E640)</f>
        <v>717</v>
      </c>
      <c r="F1822" s="146">
        <f>SUM(F1497,F1455,F1415,F1353,F1295,F1255,F1225,F1194,F1133,F1097,F1061,F1026,F989,F930,F896,F865,F757,F718,F640)</f>
        <v>239</v>
      </c>
      <c r="G1822" s="146">
        <f>SUM(G1497,G1455,G1415,G1353,G1295,G1255,G1225,G1194,G1133,G1097,G1061,G1026,G989,G930,G896,G865,G757,G718,G640)</f>
        <v>223</v>
      </c>
      <c r="H1822" s="151">
        <f t="shared" si="1038"/>
        <v>93.305439330543933</v>
      </c>
      <c r="I1822" s="1165"/>
      <c r="J1822" s="146"/>
      <c r="K1822" s="146"/>
      <c r="L1822" s="146"/>
      <c r="M1822" s="146"/>
      <c r="N1822" s="146"/>
      <c r="O1822" s="146"/>
      <c r="P1822" s="146"/>
      <c r="Q1822" s="79"/>
      <c r="R1822" s="79"/>
      <c r="S1822" s="79"/>
      <c r="T1822" s="79"/>
      <c r="U1822" s="79"/>
      <c r="V1822" s="79"/>
      <c r="W1822" s="79"/>
    </row>
    <row r="1823" spans="1:23" ht="30" x14ac:dyDescent="0.25">
      <c r="A1823" s="254">
        <v>1</v>
      </c>
      <c r="B1823" s="254">
        <v>1</v>
      </c>
      <c r="C1823" s="279" t="s">
        <v>308</v>
      </c>
      <c r="D1823" s="146"/>
      <c r="E1823" s="146">
        <f t="shared" ref="E1823:G1824" si="1039">SUM(E1498,E1456,E1416,E1354,E1134,E1098,E1062,E1027,E990,E931,E897,E866,E641)</f>
        <v>415</v>
      </c>
      <c r="F1823" s="146">
        <f t="shared" si="1039"/>
        <v>138</v>
      </c>
      <c r="G1823" s="146">
        <f t="shared" si="1039"/>
        <v>29</v>
      </c>
      <c r="H1823" s="151">
        <f t="shared" si="1038"/>
        <v>21.014492753623188</v>
      </c>
      <c r="I1823" s="1165"/>
      <c r="J1823" s="146"/>
      <c r="K1823" s="146"/>
      <c r="L1823" s="146"/>
      <c r="M1823" s="146"/>
      <c r="N1823" s="146"/>
      <c r="O1823" s="146"/>
      <c r="P1823" s="146"/>
      <c r="Q1823" s="79"/>
      <c r="R1823" s="79"/>
      <c r="S1823" s="79"/>
      <c r="T1823" s="79"/>
      <c r="U1823" s="79"/>
      <c r="V1823" s="79"/>
      <c r="W1823" s="79"/>
    </row>
    <row r="1824" spans="1:23" ht="30" x14ac:dyDescent="0.25">
      <c r="A1824" s="254">
        <v>1</v>
      </c>
      <c r="B1824" s="254">
        <v>1</v>
      </c>
      <c r="C1824" s="279" t="s">
        <v>309</v>
      </c>
      <c r="D1824" s="146"/>
      <c r="E1824" s="146">
        <f t="shared" si="1039"/>
        <v>76</v>
      </c>
      <c r="F1824" s="146">
        <f t="shared" si="1039"/>
        <v>26</v>
      </c>
      <c r="G1824" s="146">
        <f t="shared" si="1039"/>
        <v>5</v>
      </c>
      <c r="H1824" s="151">
        <f t="shared" si="1038"/>
        <v>19.230769230769234</v>
      </c>
      <c r="I1824" s="1165"/>
      <c r="J1824" s="146"/>
      <c r="K1824" s="146"/>
      <c r="L1824" s="146"/>
      <c r="M1824" s="146"/>
      <c r="N1824" s="146"/>
      <c r="O1824" s="146"/>
      <c r="P1824" s="146"/>
      <c r="Q1824" s="79"/>
      <c r="R1824" s="79"/>
      <c r="S1824" s="79"/>
      <c r="T1824" s="79"/>
      <c r="U1824" s="79"/>
      <c r="V1824" s="79"/>
      <c r="W1824" s="79"/>
    </row>
    <row r="1825" spans="1:23" ht="45" x14ac:dyDescent="0.25">
      <c r="A1825" s="254">
        <v>1</v>
      </c>
      <c r="B1825" s="254">
        <v>1</v>
      </c>
      <c r="C1825" s="279" t="s">
        <v>354</v>
      </c>
      <c r="D1825" s="146"/>
      <c r="E1825" s="146">
        <f t="shared" ref="E1825:G1826" si="1040">SUM(E1356,E1296,E1256,E1226,E1195,E1100,E1029,E992,E758,E719)</f>
        <v>226</v>
      </c>
      <c r="F1825" s="146">
        <f t="shared" si="1040"/>
        <v>75</v>
      </c>
      <c r="G1825" s="146">
        <f t="shared" si="1040"/>
        <v>189</v>
      </c>
      <c r="H1825" s="146">
        <f t="shared" si="1038"/>
        <v>252</v>
      </c>
      <c r="I1825" s="1165"/>
      <c r="J1825" s="146"/>
      <c r="K1825" s="146"/>
      <c r="L1825" s="146"/>
      <c r="M1825" s="146"/>
      <c r="N1825" s="146"/>
      <c r="O1825" s="146"/>
      <c r="P1825" s="146"/>
      <c r="Q1825" s="79"/>
      <c r="R1825" s="79"/>
      <c r="S1825" s="79"/>
      <c r="T1825" s="79"/>
      <c r="U1825" s="79"/>
      <c r="V1825" s="79"/>
      <c r="W1825" s="79"/>
    </row>
    <row r="1826" spans="1:23" ht="30" x14ac:dyDescent="0.25">
      <c r="A1826" s="254">
        <v>1</v>
      </c>
      <c r="B1826" s="254">
        <v>1</v>
      </c>
      <c r="C1826" s="279" t="s">
        <v>355</v>
      </c>
      <c r="D1826" s="146"/>
      <c r="E1826" s="146">
        <f t="shared" si="1040"/>
        <v>0</v>
      </c>
      <c r="F1826" s="146">
        <f t="shared" si="1040"/>
        <v>0</v>
      </c>
      <c r="G1826" s="146">
        <f t="shared" si="1040"/>
        <v>0</v>
      </c>
      <c r="H1826" s="146" t="e">
        <f t="shared" si="1038"/>
        <v>#DIV/0!</v>
      </c>
      <c r="I1826" s="1165"/>
      <c r="J1826" s="146"/>
      <c r="K1826" s="146"/>
      <c r="L1826" s="146"/>
      <c r="M1826" s="146"/>
      <c r="N1826" s="146"/>
      <c r="O1826" s="146"/>
      <c r="P1826" s="146"/>
      <c r="Q1826" s="79"/>
      <c r="R1826" s="79"/>
      <c r="S1826" s="79"/>
      <c r="T1826" s="79"/>
      <c r="U1826" s="79"/>
      <c r="V1826" s="79"/>
      <c r="W1826" s="79"/>
    </row>
    <row r="1827" spans="1:23" ht="45" x14ac:dyDescent="0.25">
      <c r="A1827" s="254">
        <v>1</v>
      </c>
      <c r="B1827" s="254">
        <v>1</v>
      </c>
      <c r="C1827" s="279" t="s">
        <v>310</v>
      </c>
      <c r="D1827" s="146"/>
      <c r="E1827" s="146">
        <f>SUM(E1500,E1458,E1418,E1358,E1298,E1258,E1228,E1197,E1136,E1102,E1064,E1031,E994,E933,E899,E868,E760,E721,E643)</f>
        <v>1410</v>
      </c>
      <c r="F1827" s="146">
        <f>SUM(F1500,F1458,F1418,F1358,F1298,F1258,F1228,F1197,F1136,F1102,F1064,F1031,F994,F933,F899,F868,F760,F721,F643)</f>
        <v>470</v>
      </c>
      <c r="G1827" s="146">
        <f>SUM(G1500,G1458,G1418,G1358,G1298,G1258,G1228,G1197,G1136,G1102,G1064,G1031,G994,G933,G899,G868,G760,G721,G643)</f>
        <v>154</v>
      </c>
      <c r="H1827" s="146">
        <f t="shared" si="1038"/>
        <v>32.765957446808507</v>
      </c>
      <c r="I1827" s="1165"/>
      <c r="J1827" s="146"/>
      <c r="K1827" s="146"/>
      <c r="L1827" s="146"/>
      <c r="M1827" s="146"/>
      <c r="N1827" s="146"/>
      <c r="O1827" s="146"/>
      <c r="P1827" s="146"/>
      <c r="Q1827" s="79"/>
      <c r="R1827" s="79"/>
      <c r="S1827" s="79"/>
      <c r="T1827" s="79"/>
      <c r="U1827" s="79"/>
      <c r="V1827" s="79"/>
      <c r="W1827" s="79"/>
    </row>
    <row r="1828" spans="1:23" ht="30" x14ac:dyDescent="0.25">
      <c r="A1828" s="254">
        <v>1</v>
      </c>
      <c r="B1828" s="254">
        <v>1</v>
      </c>
      <c r="C1828" s="279" t="s">
        <v>311</v>
      </c>
      <c r="D1828" s="146"/>
      <c r="E1828" s="146">
        <f>SUM(E1501,E1459,E1419,E1359,E1137,E1103,E1065,E1032,E995,E934,E900,E869,E644)</f>
        <v>88</v>
      </c>
      <c r="F1828" s="146">
        <f>SUM(F1501,F1459,F1419,F1359,F1137,F1103,F1065,F1032,F995,F934,F900,F869,F644)</f>
        <v>29</v>
      </c>
      <c r="G1828" s="146">
        <f>SUM(G1501,G1459,G1419,G1359,G1137,G1103,G1065,G1032,G995,G934,G900,G869,G644)</f>
        <v>32</v>
      </c>
      <c r="H1828" s="146">
        <f t="shared" si="1038"/>
        <v>110.34482758620689</v>
      </c>
      <c r="I1828" s="1165"/>
      <c r="J1828" s="146"/>
      <c r="K1828" s="146"/>
      <c r="L1828" s="146"/>
      <c r="M1828" s="146"/>
      <c r="N1828" s="146"/>
      <c r="O1828" s="146"/>
      <c r="P1828" s="146"/>
      <c r="Q1828" s="79"/>
      <c r="R1828" s="79"/>
      <c r="S1828" s="79"/>
      <c r="T1828" s="79"/>
      <c r="U1828" s="79"/>
      <c r="V1828" s="79"/>
      <c r="W1828" s="79"/>
    </row>
    <row r="1829" spans="1:23" ht="60" x14ac:dyDescent="0.25">
      <c r="A1829" s="254">
        <v>1</v>
      </c>
      <c r="B1829" s="254">
        <v>1</v>
      </c>
      <c r="C1829" s="279" t="s">
        <v>320</v>
      </c>
      <c r="D1829" s="146"/>
      <c r="E1829" s="146">
        <f t="shared" ref="E1829:G1830" si="1041">SUM(E1299,E1259,E1229,E1198,E1104,E1033,E996,E761,E722,E1360)</f>
        <v>1231</v>
      </c>
      <c r="F1829" s="146">
        <f t="shared" si="1041"/>
        <v>411</v>
      </c>
      <c r="G1829" s="146">
        <f t="shared" si="1041"/>
        <v>119</v>
      </c>
      <c r="H1829" s="146">
        <f t="shared" si="1038"/>
        <v>28.953771289537713</v>
      </c>
      <c r="I1829" s="1165"/>
      <c r="J1829" s="146"/>
      <c r="K1829" s="146"/>
      <c r="L1829" s="146"/>
      <c r="M1829" s="146"/>
      <c r="N1829" s="146"/>
      <c r="O1829" s="146"/>
      <c r="P1829" s="146"/>
      <c r="Q1829" s="79"/>
      <c r="R1829" s="79"/>
      <c r="S1829" s="79"/>
      <c r="T1829" s="79"/>
      <c r="U1829" s="79"/>
      <c r="V1829" s="79"/>
      <c r="W1829" s="79"/>
    </row>
    <row r="1830" spans="1:23" ht="45" x14ac:dyDescent="0.25">
      <c r="A1830" s="254">
        <v>1</v>
      </c>
      <c r="B1830" s="254">
        <v>1</v>
      </c>
      <c r="C1830" s="279" t="s">
        <v>321</v>
      </c>
      <c r="D1830" s="146"/>
      <c r="E1830" s="146">
        <f t="shared" si="1041"/>
        <v>91</v>
      </c>
      <c r="F1830" s="146">
        <f t="shared" si="1041"/>
        <v>30</v>
      </c>
      <c r="G1830" s="146">
        <f t="shared" si="1041"/>
        <v>3</v>
      </c>
      <c r="H1830" s="146">
        <f t="shared" si="1038"/>
        <v>10</v>
      </c>
      <c r="I1830" s="1165"/>
      <c r="J1830" s="146"/>
      <c r="K1830" s="146"/>
      <c r="L1830" s="146"/>
      <c r="M1830" s="146"/>
      <c r="N1830" s="146"/>
      <c r="O1830" s="146"/>
      <c r="P1830" s="146"/>
      <c r="Q1830" s="79"/>
      <c r="R1830" s="79"/>
      <c r="S1830" s="79"/>
      <c r="T1830" s="79"/>
      <c r="U1830" s="79"/>
      <c r="V1830" s="79"/>
      <c r="W1830" s="79"/>
    </row>
    <row r="1831" spans="1:23" ht="45" x14ac:dyDescent="0.25">
      <c r="A1831" s="254">
        <v>1</v>
      </c>
      <c r="B1831" s="254">
        <v>1</v>
      </c>
      <c r="C1831" s="279" t="s">
        <v>291</v>
      </c>
      <c r="D1831" s="146"/>
      <c r="E1831" s="146">
        <f>SUM(E935,E724)</f>
        <v>0</v>
      </c>
      <c r="F1831" s="146">
        <f>SUM(F935,F724)</f>
        <v>0</v>
      </c>
      <c r="G1831" s="146">
        <f>SUM(G935,G724)</f>
        <v>0</v>
      </c>
      <c r="H1831" s="146" t="e">
        <f t="shared" si="1038"/>
        <v>#DIV/0!</v>
      </c>
      <c r="I1831" s="1165"/>
      <c r="J1831" s="146"/>
      <c r="K1831" s="146"/>
      <c r="L1831" s="146"/>
      <c r="M1831" s="146"/>
      <c r="N1831" s="146"/>
      <c r="O1831" s="146"/>
      <c r="P1831" s="146"/>
      <c r="Q1831" s="79"/>
      <c r="R1831" s="79"/>
      <c r="S1831" s="79"/>
      <c r="T1831" s="79"/>
      <c r="U1831" s="79"/>
      <c r="V1831" s="79"/>
      <c r="W1831" s="79"/>
    </row>
    <row r="1832" spans="1:23" ht="30" x14ac:dyDescent="0.25">
      <c r="A1832" s="254">
        <v>1</v>
      </c>
      <c r="B1832" s="254">
        <v>1</v>
      </c>
      <c r="C1832" s="279" t="s">
        <v>324</v>
      </c>
      <c r="D1832" s="146"/>
      <c r="E1832" s="146">
        <f>SUM(E1362)</f>
        <v>13100</v>
      </c>
      <c r="F1832" s="146">
        <f>SUM(F1362)</f>
        <v>4367</v>
      </c>
      <c r="G1832" s="146">
        <f>SUM(G1362)</f>
        <v>0</v>
      </c>
      <c r="H1832" s="146">
        <f t="shared" si="1038"/>
        <v>0</v>
      </c>
      <c r="I1832" s="1165"/>
      <c r="J1832" s="146"/>
      <c r="K1832" s="146"/>
      <c r="L1832" s="146"/>
      <c r="M1832" s="146"/>
      <c r="N1832" s="146"/>
      <c r="O1832" s="146"/>
      <c r="P1832" s="146"/>
      <c r="Q1832" s="79"/>
      <c r="R1832" s="79"/>
      <c r="S1832" s="79"/>
      <c r="T1832" s="79"/>
      <c r="U1832" s="79"/>
      <c r="V1832" s="79"/>
      <c r="W1832" s="79"/>
    </row>
    <row r="1833" spans="1:23" ht="30" x14ac:dyDescent="0.25">
      <c r="A1833" s="254">
        <v>1</v>
      </c>
      <c r="B1833" s="254">
        <v>1</v>
      </c>
      <c r="C1833" s="279" t="s">
        <v>339</v>
      </c>
      <c r="D1833" s="146"/>
      <c r="E1833" s="146"/>
      <c r="F1833" s="146"/>
      <c r="G1833" s="146"/>
      <c r="H1833" s="146"/>
      <c r="I1833" s="1165"/>
      <c r="J1833" s="146"/>
      <c r="K1833" s="146"/>
      <c r="L1833" s="146"/>
      <c r="M1833" s="146"/>
      <c r="N1833" s="146"/>
      <c r="O1833" s="146"/>
      <c r="P1833" s="146"/>
      <c r="Q1833" s="79"/>
      <c r="R1833" s="79"/>
      <c r="S1833" s="79"/>
      <c r="T1833" s="79"/>
      <c r="U1833" s="79"/>
      <c r="V1833" s="79"/>
      <c r="W1833" s="79"/>
    </row>
    <row r="1834" spans="1:23" x14ac:dyDescent="0.25">
      <c r="A1834" s="254">
        <v>1</v>
      </c>
      <c r="B1834" s="254">
        <v>1</v>
      </c>
      <c r="C1834" s="279" t="s">
        <v>292</v>
      </c>
      <c r="D1834" s="146"/>
      <c r="E1834" s="146">
        <f>SUM(,E1754,E1742,E1712,,E1680,E1649,E1624,E1502,E1420,E1363,E936,E833,E810,E785,E725,E645)</f>
        <v>985</v>
      </c>
      <c r="F1834" s="146">
        <f>SUM(,F1754,F1742,F1712,,F1680,F1649,F1624,F1502,F1420,F1363,F936,F833,F810,F785,F725,F645)</f>
        <v>329.33333333333337</v>
      </c>
      <c r="G1834" s="146">
        <f>SUM(,G1754,G1742,G1712,,G1680,G1649,G1624,G1502,G1420,G1363,G936,G833,G810,G785,G725,G645)</f>
        <v>162</v>
      </c>
      <c r="H1834" s="146">
        <f t="shared" ref="H1834:H1843" si="1042">G1834/F1834*100</f>
        <v>49.190283400809712</v>
      </c>
      <c r="I1834" s="1165"/>
      <c r="J1834" s="146"/>
      <c r="K1834" s="146"/>
      <c r="L1834" s="146"/>
      <c r="M1834" s="146"/>
      <c r="N1834" s="146"/>
      <c r="O1834" s="146"/>
      <c r="P1834" s="146"/>
      <c r="Q1834" s="79"/>
      <c r="R1834" s="79"/>
      <c r="S1834" s="79"/>
      <c r="T1834" s="79"/>
      <c r="U1834" s="79"/>
      <c r="V1834" s="79"/>
      <c r="W1834" s="79"/>
    </row>
    <row r="1835" spans="1:23" x14ac:dyDescent="0.25">
      <c r="A1835" s="254">
        <v>1</v>
      </c>
      <c r="B1835" s="254">
        <v>1</v>
      </c>
      <c r="C1835" s="279" t="s">
        <v>157</v>
      </c>
      <c r="D1835" s="146"/>
      <c r="E1835" s="146">
        <f>SUM(E1755,E1743,E1713,E1681,E1650,E1625,E1554,E1542,E1503,E1460,E1364,E1421,E1301,E1277,E1261,E1176,E1165,E1154,E1066,E834,E811,E786,E726)</f>
        <v>1049.7647058823529</v>
      </c>
      <c r="F1835" s="146">
        <f>SUM(F1755,F1743,F1713,F1681,F1650,F1625,F1554,F1542,F1503,F1460,F1364,F1421,F1301,F1277,F1261,F1176,F1165,F1154,F1066,F834,F811,F786,F726)</f>
        <v>350.3725490196079</v>
      </c>
      <c r="G1835" s="146">
        <f>SUM(G1755,G1743,G1713,G1681,G1650,G1625,G1554,G1542,G1503,G1460,G1364,G1421,G1301,G1277,G1261,G1176,G1165,G1154,G1066,G834,G811,G786,G726)</f>
        <v>341.50941176470587</v>
      </c>
      <c r="H1835" s="146">
        <f t="shared" si="1042"/>
        <v>97.470367675863216</v>
      </c>
      <c r="I1835" s="1165"/>
      <c r="J1835" s="146"/>
      <c r="K1835" s="146"/>
      <c r="L1835" s="146"/>
      <c r="M1835" s="146"/>
      <c r="N1835" s="146"/>
      <c r="O1835" s="146"/>
      <c r="P1835" s="146"/>
      <c r="Q1835" s="79"/>
      <c r="R1835" s="79"/>
      <c r="S1835" s="79"/>
      <c r="T1835" s="79"/>
      <c r="U1835" s="79"/>
      <c r="V1835" s="79"/>
      <c r="W1835" s="79"/>
    </row>
    <row r="1836" spans="1:23" x14ac:dyDescent="0.25">
      <c r="C1836" s="279" t="s">
        <v>442</v>
      </c>
      <c r="D1836" s="146"/>
      <c r="E1836" s="146">
        <f>SUM(E1625,E1460,E1364,E1066,E835,E812,E787,E726)</f>
        <v>526</v>
      </c>
      <c r="F1836" s="146">
        <f>SUM(F1625,F1460,F1364,F1066,F835,F812,F787,F726)</f>
        <v>175.66666666666669</v>
      </c>
      <c r="G1836" s="146">
        <f>SUM(G1625,G1460,G1364,G1066,G835,G812,G787,G726)</f>
        <v>89</v>
      </c>
      <c r="H1836" s="146">
        <f t="shared" si="1042"/>
        <v>50.664136622390885</v>
      </c>
      <c r="I1836" s="1165"/>
      <c r="J1836" s="146"/>
      <c r="K1836" s="146"/>
      <c r="L1836" s="146"/>
      <c r="M1836" s="146"/>
      <c r="N1836" s="146"/>
      <c r="O1836" s="146"/>
      <c r="P1836" s="146"/>
      <c r="Q1836" s="79"/>
      <c r="R1836" s="79"/>
      <c r="S1836" s="79"/>
      <c r="T1836" s="79"/>
      <c r="U1836" s="79"/>
      <c r="V1836" s="79"/>
      <c r="W1836" s="79"/>
    </row>
    <row r="1837" spans="1:23" x14ac:dyDescent="0.25">
      <c r="A1837" s="254">
        <v>1</v>
      </c>
      <c r="B1837" s="254">
        <v>1</v>
      </c>
      <c r="C1837" s="279" t="s">
        <v>446</v>
      </c>
      <c r="D1837" s="146"/>
      <c r="E1837" s="146">
        <f>SUM(E1756,E1744,E1714,E1682,E1651,E1626,E1555,E1504,E1543,E1422,E1365,E1278,E1177,E1166,E1155,E891,E836,E813,E788)</f>
        <v>1800</v>
      </c>
      <c r="F1837" s="146">
        <f>SUM(F1756,F1744,F1714,F1682,F1651,F1626,F1555,F1504,F1543,F1422,F1365,F1278,F1177,F1166,F1155,F891,F836,F813,F788)</f>
        <v>601</v>
      </c>
      <c r="G1837" s="146">
        <f>SUM(G1756,G1744,G1714,G1682,G1651,G1626,G1555,G1504,G1543,G1422,G1365,G1278,G1177,G1166,G1155,G891,G836,G813,G788)</f>
        <v>2135.15</v>
      </c>
      <c r="H1837" s="146">
        <f t="shared" si="1042"/>
        <v>355.26622296173048</v>
      </c>
      <c r="I1837" s="1165"/>
      <c r="J1837" s="146"/>
      <c r="K1837" s="146"/>
      <c r="L1837" s="146"/>
      <c r="M1837" s="146"/>
      <c r="N1837" s="146"/>
      <c r="O1837" s="146"/>
      <c r="P1837" s="146"/>
      <c r="Q1837" s="79"/>
      <c r="R1837" s="79"/>
      <c r="S1837" s="79"/>
      <c r="T1837" s="79"/>
      <c r="U1837" s="79"/>
      <c r="V1837" s="79"/>
      <c r="W1837" s="79"/>
    </row>
    <row r="1838" spans="1:23" x14ac:dyDescent="0.25">
      <c r="C1838" s="279" t="s">
        <v>448</v>
      </c>
      <c r="D1838" s="146"/>
      <c r="E1838" s="146">
        <f>SUM(E1652,E1279,E1178,E1167,E1156)</f>
        <v>0</v>
      </c>
      <c r="F1838" s="146">
        <f>SUM(F1652,F1279,F1178,F1167,F1156)</f>
        <v>0</v>
      </c>
      <c r="G1838" s="146">
        <f>SUM(G1652,G1279,G1178,G1167,G1156)</f>
        <v>11.18</v>
      </c>
      <c r="H1838" s="146" t="e">
        <f t="shared" si="1042"/>
        <v>#DIV/0!</v>
      </c>
      <c r="I1838" s="1165"/>
      <c r="J1838" s="146"/>
      <c r="K1838" s="146"/>
      <c r="L1838" s="146"/>
      <c r="M1838" s="146"/>
      <c r="N1838" s="146"/>
      <c r="O1838" s="146"/>
      <c r="P1838" s="146"/>
      <c r="Q1838" s="79"/>
      <c r="R1838" s="79"/>
      <c r="S1838" s="79"/>
      <c r="T1838" s="79"/>
      <c r="U1838" s="79"/>
      <c r="V1838" s="79"/>
      <c r="W1838" s="79"/>
    </row>
    <row r="1839" spans="1:23" ht="30" x14ac:dyDescent="0.25">
      <c r="A1839" s="254">
        <v>1</v>
      </c>
      <c r="B1839" s="254">
        <v>1</v>
      </c>
      <c r="C1839" s="279" t="s">
        <v>158</v>
      </c>
      <c r="D1839" s="146"/>
      <c r="E1839" s="146">
        <f>SUM(E1757,E1745,E1715,E1683,E1653,E1627,E1556,E1544,E1505,E1461,E1423,E1366,E1302,E1280,E1262,E1231,E1200,E1179,E1168,E1157,E1139,E1109,E1067,E1036,E999,E938,E902,E871,E837,E814,E789,E764,E727,E685,E647,E605)</f>
        <v>1031</v>
      </c>
      <c r="F1839" s="146">
        <f>SUM(F1757,F1745,F1715,F1683,F1653,F1627,F1556,F1544,F1505,F1461,F1423,F1366,F1302,F1280,F1262,F1231,F1200,F1179,F1168,F1157,F1139,F1109,F1067,F1036,F999,F938,F902,F871,F837,F814,F789,F764,F727,F685,F647,F605)</f>
        <v>343</v>
      </c>
      <c r="G1839" s="146">
        <f>SUM(G1757,G1745,G1715,G1683,G1653,G1627,G1556,G1544,G1505,G1461,G1423,G1366,G1302,G1280,G1262,G1231,G1200,G1179,G1168,G1157,G1139,G1109,G1067,G1036,G999,G938,G902,G871,G837,G814,G789,G764,G727,G685,G647,G605)</f>
        <v>183</v>
      </c>
      <c r="H1839" s="146">
        <f t="shared" si="1042"/>
        <v>53.352769679300295</v>
      </c>
      <c r="I1839" s="1165"/>
      <c r="J1839" s="146"/>
      <c r="K1839" s="146"/>
      <c r="L1839" s="146"/>
      <c r="M1839" s="146"/>
      <c r="N1839" s="146"/>
      <c r="O1839" s="146"/>
      <c r="P1839" s="146"/>
      <c r="Q1839" s="79"/>
      <c r="R1839" s="79"/>
      <c r="S1839" s="79"/>
      <c r="T1839" s="79"/>
      <c r="U1839" s="79"/>
      <c r="V1839" s="79"/>
      <c r="W1839" s="79"/>
    </row>
    <row r="1840" spans="1:23" ht="30" x14ac:dyDescent="0.25">
      <c r="A1840" s="254">
        <v>1</v>
      </c>
      <c r="B1840" s="254">
        <v>1</v>
      </c>
      <c r="C1840" s="279" t="s">
        <v>319</v>
      </c>
      <c r="D1840" s="146"/>
      <c r="E1840" s="146">
        <f>SUM(E1068,E1000,E648)</f>
        <v>136</v>
      </c>
      <c r="F1840" s="146">
        <f>SUM(F1068,F1000,F648)</f>
        <v>45</v>
      </c>
      <c r="G1840" s="146">
        <f>SUM(G1068,G1000,G648)</f>
        <v>48</v>
      </c>
      <c r="H1840" s="146">
        <f t="shared" si="1042"/>
        <v>106.66666666666667</v>
      </c>
      <c r="I1840" s="1165"/>
      <c r="J1840" s="146"/>
      <c r="K1840" s="146"/>
      <c r="L1840" s="146"/>
      <c r="M1840" s="146"/>
      <c r="N1840" s="146"/>
      <c r="O1840" s="146"/>
      <c r="P1840" s="146"/>
      <c r="Q1840" s="79"/>
      <c r="R1840" s="79"/>
      <c r="S1840" s="79"/>
      <c r="T1840" s="79"/>
      <c r="U1840" s="79"/>
      <c r="V1840" s="79"/>
      <c r="W1840" s="79"/>
    </row>
    <row r="1841" spans="1:23" x14ac:dyDescent="0.25">
      <c r="A1841" s="254">
        <v>1</v>
      </c>
      <c r="B1841" s="254">
        <v>1</v>
      </c>
      <c r="C1841" s="512" t="s">
        <v>356</v>
      </c>
      <c r="D1841" s="148"/>
      <c r="E1841" s="148">
        <f>SUM(E1367,E686,E649,E606,E765)</f>
        <v>14</v>
      </c>
      <c r="F1841" s="148">
        <f>SUM(F1367,F686,F649,F606,F765)</f>
        <v>5</v>
      </c>
      <c r="G1841" s="148">
        <f>SUM(G1367,G686,G649,G606,G765)</f>
        <v>15</v>
      </c>
      <c r="H1841" s="146">
        <f t="shared" si="1042"/>
        <v>300</v>
      </c>
      <c r="I1841" s="1165"/>
      <c r="J1841" s="148"/>
      <c r="K1841" s="148"/>
      <c r="L1841" s="148"/>
      <c r="M1841" s="148"/>
      <c r="N1841" s="148"/>
      <c r="O1841" s="148"/>
      <c r="P1841" s="148"/>
      <c r="Q1841" s="221"/>
      <c r="R1841" s="221"/>
      <c r="S1841" s="221"/>
      <c r="T1841" s="221"/>
      <c r="U1841" s="221"/>
      <c r="V1841" s="221"/>
      <c r="W1841" s="221"/>
    </row>
    <row r="1842" spans="1:23" x14ac:dyDescent="0.25">
      <c r="B1842" s="254">
        <v>1</v>
      </c>
      <c r="C1842" s="327" t="s">
        <v>42</v>
      </c>
      <c r="D1842" s="149"/>
      <c r="E1842" s="147">
        <f>SUM(E1629:E1631,E1369:E1378,E1202,E1070,E940:E957,E729:E731,E651:E653,E1787:E1790,E1776:E1779,E1765:E1768,E1731:E1734,E1722:E1725,E1700:E1703,E1691:E1692,E1667:E1671,E1638:E1640,E1615:E1616,E1603:E1608,E1589:E1596,E1578:E1582,E1564:E1565,E839,E688,E689)</f>
        <v>1299</v>
      </c>
      <c r="F1842" s="149">
        <f>SUM(F1629:F1631,F1369:F1378,F1202,F1070,F940:F957,F729:F731,F651:F653,F1787:F1790,F1776:F1779,F1765:F1768,F1731:F1734,F1722:F1725,F1700:F1703,F1691:F1692,F1667:F1671,F1638:F1640,F1615:F1616,F1603:F1608,F1589:F1596,F1578:F1582,F1564:F1565,F839,F688,F689)</f>
        <v>433</v>
      </c>
      <c r="G1842" s="149">
        <f>SUM(G1629:G1631,G1369:G1378,G1202,G1070,G940:G957,G729:G731,G651:G653,G1787:G1790,G1776:G1779,G1765:G1768,G1731:G1734,G1722:G1725,G1700:G1703,G1691:G1692,G1667:G1671,G1638:G1640,G1615:G1616,G1603:G1608,G1589:G1596,G1578:G1582,G1564:G1565,G839,G688,G689)</f>
        <v>658</v>
      </c>
      <c r="H1842" s="148">
        <f t="shared" si="1042"/>
        <v>151.96304849884527</v>
      </c>
      <c r="I1842" s="1165"/>
      <c r="J1842" s="146"/>
      <c r="K1842" s="146"/>
      <c r="L1842" s="148"/>
      <c r="M1842" s="146"/>
      <c r="N1842" s="146"/>
      <c r="O1842" s="148"/>
      <c r="P1842" s="146"/>
      <c r="Q1842" s="221">
        <f t="shared" ref="Q1842:W1842" si="1043">SUM(Q1786,Q1775,Q1764,Q1730,Q1721,Q1699,Q1690,Q1666,Q1637,Q1628,Q1614,Q1602,Q1588,Q1577,Q1563,Q1368,Q1201,Q1069,Q939,Q838,Q728,Q687,Q650)</f>
        <v>9500</v>
      </c>
      <c r="R1842" s="221">
        <f t="shared" si="1043"/>
        <v>3166.6666666666665</v>
      </c>
      <c r="S1842" s="221">
        <f t="shared" si="1043"/>
        <v>2683.5965399999995</v>
      </c>
      <c r="T1842" s="221">
        <f t="shared" si="1043"/>
        <v>0</v>
      </c>
      <c r="U1842" s="221">
        <f t="shared" si="1043"/>
        <v>-483.07012666666657</v>
      </c>
      <c r="V1842" s="221">
        <f t="shared" si="1043"/>
        <v>0</v>
      </c>
      <c r="W1842" s="79">
        <f t="shared" si="1043"/>
        <v>2683.5965399999995</v>
      </c>
    </row>
    <row r="1843" spans="1:23" ht="29.25" x14ac:dyDescent="0.25">
      <c r="B1843" s="254">
        <v>1</v>
      </c>
      <c r="C1843" s="1621" t="s">
        <v>165</v>
      </c>
      <c r="D1843" s="147"/>
      <c r="E1843" s="166">
        <f>SUM(E691,E608,E841,E816,E1158,E1281,E1758,E1746,E1716,E1704,E1693,E1684,E1654,E1632,E1557,E1545,E1506,E1462,E1424,E1379,E1303,E1263,E1232,E1203,E1140,E1110,E1071,E1037,E1001,E958,E903,E872,E790,E766,E732,E654,E1180,E1169)</f>
        <v>22626.138461538463</v>
      </c>
      <c r="F1843" s="149">
        <f>SUM(F691,F608,F841,F816,F1158,F1281,F1758,F1746,F1716,F1704,F1693,F1684,F1654,F1632,F1557,F1545,F1506,F1462,F1424,F1379,F1303,F1263,F1232,F1203,F1140,F1110,F1071,F1037,F1001,F958,F903,F872,F790,F766,F732,F654,F1180,F1169)</f>
        <v>6464.5692307692316</v>
      </c>
      <c r="G1843" s="149">
        <f>SUM(G691,G608,G841,G816,G1158,G1281,G1758,G1746,G1716,G1704,G1693,G1684,G1654,G1632,G1557,G1545,G1506,G1462,G1424,G1379,G1303,G1263,G1232,G1203,G1140,G1110,G1071,G1037,G1001,G958,G903,G872,G790,G766,G732,G654,G1180,G1169)</f>
        <v>1590.5521367521371</v>
      </c>
      <c r="H1843" s="146">
        <f t="shared" si="1042"/>
        <v>24.60414731397152</v>
      </c>
      <c r="I1843" s="1165"/>
      <c r="J1843" s="146"/>
      <c r="K1843" s="146"/>
      <c r="L1843" s="146"/>
      <c r="M1843" s="146"/>
      <c r="N1843" s="142"/>
      <c r="O1843" s="146"/>
      <c r="P1843" s="146"/>
      <c r="Q1843" s="79">
        <f t="shared" ref="Q1843:W1843" si="1044">SUM(Q1281,Q1180,Q1169,Q1158,Q840,Q815,Q790,Q690,Q607,Q1758,Q1746,Q1716,Q1704,Q1693,Q1684,Q1672,Q1654,Q1641,Q1632,Q1617,Q1609,Q1597,Q1571,Q1557,Q1545,Q1506,Q1462,Q1424,Q1379,Q1303,Q1263,Q1232,Q1203,Q1140,Q1110,Q1071,Q1037,Q1001,Q958,Q903,Q872,Q766,Q732,Q654)</f>
        <v>10715.549870000001</v>
      </c>
      <c r="R1843" s="79">
        <f t="shared" si="1044"/>
        <v>3571.8499566666669</v>
      </c>
      <c r="S1843" s="221">
        <f t="shared" si="1044"/>
        <v>3678.3352599999994</v>
      </c>
      <c r="T1843" s="79">
        <f t="shared" si="1044"/>
        <v>0</v>
      </c>
      <c r="U1843" s="79">
        <f t="shared" si="1044"/>
        <v>106.48530333333304</v>
      </c>
      <c r="V1843" s="79">
        <f t="shared" si="1044"/>
        <v>-4.04331</v>
      </c>
      <c r="W1843" s="82">
        <f t="shared" si="1044"/>
        <v>3674.2919499999994</v>
      </c>
    </row>
    <row r="1844" spans="1:23" ht="15.75" x14ac:dyDescent="0.25">
      <c r="B1844" s="254">
        <v>1</v>
      </c>
      <c r="C1844" s="1622" t="s">
        <v>14</v>
      </c>
      <c r="D1844" s="722"/>
      <c r="E1844" s="289"/>
      <c r="F1844" s="289"/>
      <c r="G1844" s="289"/>
      <c r="H1844" s="11"/>
      <c r="I1844" s="1165"/>
      <c r="J1844" s="990"/>
      <c r="K1844" s="164"/>
      <c r="L1844" s="164"/>
      <c r="M1844" s="164"/>
      <c r="N1844" s="5"/>
      <c r="O1844" s="164"/>
      <c r="P1844" s="164"/>
      <c r="Q1844" s="82"/>
      <c r="R1844" s="82"/>
      <c r="S1844" s="79"/>
      <c r="T1844" s="79"/>
      <c r="U1844" s="79"/>
      <c r="V1844" s="79"/>
      <c r="W1844" s="82"/>
    </row>
    <row r="1845" spans="1:23" ht="29.25" x14ac:dyDescent="0.25">
      <c r="B1845" s="254">
        <v>1</v>
      </c>
      <c r="C1845" s="1623" t="s">
        <v>197</v>
      </c>
      <c r="D1845" s="722"/>
      <c r="E1845" s="722">
        <f>E1819+E1807</f>
        <v>16566</v>
      </c>
      <c r="F1845" s="722">
        <f t="shared" ref="F1845:G1845" si="1045">F1819+F1807</f>
        <v>5523</v>
      </c>
      <c r="G1845" s="722">
        <f t="shared" si="1045"/>
        <v>985.41111111111115</v>
      </c>
      <c r="H1845" s="11">
        <f>G1845/F1845*100</f>
        <v>17.841953849558411</v>
      </c>
      <c r="I1845" s="1165"/>
      <c r="J1845" s="990"/>
      <c r="K1845" s="164"/>
      <c r="L1845" s="164"/>
      <c r="M1845" s="164"/>
      <c r="N1845" s="164"/>
      <c r="O1845" s="164"/>
      <c r="P1845" s="164"/>
      <c r="Q1845" s="82"/>
      <c r="R1845" s="82"/>
      <c r="S1845" s="82"/>
      <c r="T1845" s="82"/>
      <c r="U1845" s="82"/>
      <c r="V1845" s="82"/>
      <c r="W1845" s="82"/>
    </row>
    <row r="1846" spans="1:23" x14ac:dyDescent="0.25">
      <c r="B1846" s="254">
        <v>1</v>
      </c>
      <c r="C1846" s="1623" t="s">
        <v>157</v>
      </c>
      <c r="D1846" s="722"/>
      <c r="E1846" s="722">
        <f>E1835+E1813</f>
        <v>1570.7647058823529</v>
      </c>
      <c r="F1846" s="722">
        <f t="shared" ref="F1846:G1846" si="1046">F1835+F1813</f>
        <v>524.37254901960796</v>
      </c>
      <c r="G1846" s="722">
        <f t="shared" si="1046"/>
        <v>626.89529411764704</v>
      </c>
      <c r="H1846" s="11">
        <f>G1846/F1846*100</f>
        <v>119.55150880604268</v>
      </c>
      <c r="I1846" s="1165"/>
      <c r="J1846" s="990"/>
      <c r="K1846" s="164"/>
      <c r="L1846" s="164"/>
      <c r="M1846" s="164"/>
      <c r="N1846" s="164"/>
      <c r="O1846" s="164"/>
      <c r="P1846" s="164"/>
      <c r="Q1846" s="82"/>
      <c r="R1846" s="82"/>
      <c r="S1846" s="82"/>
      <c r="T1846" s="82"/>
      <c r="U1846" s="82"/>
      <c r="V1846" s="82"/>
      <c r="W1846" s="82"/>
    </row>
    <row r="1847" spans="1:23" ht="29.25" x14ac:dyDescent="0.25">
      <c r="B1847" s="254">
        <v>1</v>
      </c>
      <c r="C1847" s="1624" t="s">
        <v>158</v>
      </c>
      <c r="D1847" s="722"/>
      <c r="E1847" s="722">
        <f>E1839</f>
        <v>1031</v>
      </c>
      <c r="F1847" s="722">
        <f t="shared" ref="F1847:G1847" si="1047">F1839</f>
        <v>343</v>
      </c>
      <c r="G1847" s="722">
        <f t="shared" si="1047"/>
        <v>183</v>
      </c>
      <c r="H1847" s="11">
        <f>G1847/F1847*100</f>
        <v>53.352769679300295</v>
      </c>
      <c r="I1847" s="1166"/>
      <c r="J1847" s="990"/>
      <c r="K1847" s="164"/>
      <c r="L1847" s="164"/>
      <c r="M1847" s="164"/>
      <c r="N1847" s="164"/>
      <c r="O1847" s="164"/>
      <c r="P1847" s="164"/>
      <c r="Q1847" s="82"/>
      <c r="R1847" s="82"/>
      <c r="S1847" s="82"/>
      <c r="T1847" s="82"/>
      <c r="U1847" s="82"/>
      <c r="V1847" s="82"/>
      <c r="W1847" s="82"/>
    </row>
    <row r="1848" spans="1:23" x14ac:dyDescent="0.25">
      <c r="B1848" s="254">
        <v>1</v>
      </c>
      <c r="C1848" s="794" t="s">
        <v>166</v>
      </c>
      <c r="D1848" s="988"/>
      <c r="E1848" s="988">
        <f>SUM(E1759,E1747,E1717,E1685,E1655,E1633,E1558,E1546,E1507,E1463,E1425,E1380,E1304,E1281,E1264,E1233,E1204,E1180,E1169,E1158,E1141,E1111,E1072,E1038,E1002,E959,E904,E873,E841,E816,E791,E767,E733,E691,E655,E608)</f>
        <v>24647.338461538464</v>
      </c>
      <c r="F1848" s="988">
        <f>SUM(F1759,F1747,F1717,F1685,F1655,F1633,F1558,F1546,F1507,F1463,F1425,F1380,F1304,F1281,F1264,F1233,F1204,F1180,F1169,F1158,F1141,F1111,F1072,F1038,F1002,F959,F904,F873,F841,F816,F791,F767,F733,F691,F655,F608)</f>
        <v>7139.0358974358978</v>
      </c>
      <c r="G1848" s="988">
        <f>SUM(G1759,G1747,G1717,G1685,G1655,G1633,G1558,G1546,G1507,G1463,G1425,G1380,G1304,G1281,G1264,G1233,G1204,G1180,G1169,G1158,G1141,G1111,G1072,G1038,G1002,G959,G904,G873,G841,G816,G791,G767,G733,G691,G655,G608)</f>
        <v>2900.0649572649572</v>
      </c>
      <c r="H1848" s="988">
        <f>G1848/F1848*100</f>
        <v>40.622641473291424</v>
      </c>
      <c r="I1848" s="1167"/>
      <c r="J1848" s="1121"/>
      <c r="K1848" s="472"/>
      <c r="L1848" s="472"/>
      <c r="M1848" s="472"/>
      <c r="N1848" s="472"/>
      <c r="O1848" s="472"/>
      <c r="P1848" s="472"/>
      <c r="Q1848" s="81">
        <f t="shared" ref="Q1848:W1848" si="1048">SUM(Q1791,Q1780,Q1769,Q1735,Q1726,Q1583,Q1705,Q1694,Q1673,Q1642,Q1618,Q1610,Q1598,Q1572,Q1759,Q1747,Q1717,Q1685,Q1655,Q1633,Q1558,Q1546,Q1507,Q1463,Q1425,Q1380,Q1304,Q1281,Q1264,Q1233,Q1204,Q1180,Q1169,Q1158,Q1141,Q1111,Q1072,Q1038,Q1002,Q959,Q904,Q873,Q841,Q816,Q791,Q767,Q733,Q691,Q655,Q608)</f>
        <v>20215.549870000003</v>
      </c>
      <c r="R1848" s="81">
        <f t="shared" si="1048"/>
        <v>6738.516623333333</v>
      </c>
      <c r="S1848" s="81">
        <f t="shared" si="1048"/>
        <v>4504.4708900000014</v>
      </c>
      <c r="T1848" s="81">
        <f t="shared" si="1048"/>
        <v>0</v>
      </c>
      <c r="U1848" s="81">
        <f t="shared" si="1048"/>
        <v>-2234.0457333333334</v>
      </c>
      <c r="V1848" s="81">
        <f t="shared" si="1048"/>
        <v>-5.9169299999999998</v>
      </c>
      <c r="W1848" s="81">
        <f t="shared" si="1048"/>
        <v>4498.553960000002</v>
      </c>
    </row>
    <row r="1849" spans="1:23" x14ac:dyDescent="0.25">
      <c r="A1849" s="254">
        <v>1</v>
      </c>
      <c r="B1849" s="254">
        <v>1</v>
      </c>
      <c r="C1849" s="845" t="s">
        <v>317</v>
      </c>
      <c r="D1849" s="722"/>
      <c r="E1849" s="722">
        <f>E1843+E1816</f>
        <v>24647.338461538464</v>
      </c>
      <c r="F1849" s="722">
        <f t="shared" ref="F1849:G1849" si="1049">F1843+F1816</f>
        <v>7139.0358974358987</v>
      </c>
      <c r="G1849" s="722">
        <f t="shared" si="1049"/>
        <v>2900.0649572649581</v>
      </c>
      <c r="H1849" s="11">
        <f>G1849/F1849*100</f>
        <v>40.622641473291424</v>
      </c>
      <c r="I1849" s="990"/>
      <c r="J1849" s="990"/>
      <c r="K1849" s="164"/>
      <c r="L1849" s="164"/>
      <c r="M1849" s="164"/>
      <c r="N1849" s="164"/>
      <c r="O1849" s="164"/>
      <c r="P1849" s="164"/>
      <c r="Q1849" s="82"/>
      <c r="R1849" s="82"/>
      <c r="S1849" s="82"/>
      <c r="T1849" s="82"/>
      <c r="U1849" s="82"/>
      <c r="V1849" s="82"/>
      <c r="W1849" s="82"/>
    </row>
    <row r="1850" spans="1:23" ht="15.75" x14ac:dyDescent="0.25">
      <c r="A1850" s="254">
        <v>1</v>
      </c>
      <c r="B1850" s="254">
        <v>1</v>
      </c>
      <c r="C1850" s="1383" t="s">
        <v>31</v>
      </c>
      <c r="D1850" s="289"/>
      <c r="E1850" s="289"/>
      <c r="F1850" s="289"/>
      <c r="G1850" s="289"/>
      <c r="H1850" s="146"/>
      <c r="I1850" s="278"/>
      <c r="J1850" s="278"/>
      <c r="K1850" s="5"/>
      <c r="L1850" s="5"/>
      <c r="M1850" s="5"/>
      <c r="N1850" s="5"/>
      <c r="O1850" s="5"/>
      <c r="P1850" s="5"/>
      <c r="Q1850" s="79"/>
      <c r="R1850" s="79"/>
      <c r="S1850" s="79"/>
      <c r="T1850" s="79"/>
      <c r="U1850" s="79"/>
      <c r="V1850" s="79"/>
      <c r="W1850" s="79"/>
    </row>
    <row r="1851" spans="1:23" x14ac:dyDescent="0.25">
      <c r="A1851" s="254">
        <v>1</v>
      </c>
      <c r="B1851" s="254">
        <v>1</v>
      </c>
      <c r="C1851" s="548" t="s">
        <v>459</v>
      </c>
      <c r="D1851" s="151"/>
      <c r="E1851" s="151">
        <f>SUM(E1518,E1479,E1468,E1389,E794,E770,E736,E696,E665,E612)</f>
        <v>46</v>
      </c>
      <c r="F1851" s="151">
        <f>SUM(F1518,F1479,F1468,F1389,F794,F770,F736,F696,F665,F612)</f>
        <v>14</v>
      </c>
      <c r="G1851" s="151">
        <f>SUM(G1518,G1479,G1468,G1389,G794,G770,G736,G696,G665,G612)</f>
        <v>26</v>
      </c>
      <c r="H1851" s="146">
        <f>G1851/F1851*100</f>
        <v>185.71428571428572</v>
      </c>
      <c r="I1851" s="274">
        <f t="shared" ref="I1851:J1854" si="1050">L1851/F1851</f>
        <v>8.1428571428571423</v>
      </c>
      <c r="J1851" s="274">
        <f t="shared" si="1050"/>
        <v>6.9230769230769234</v>
      </c>
      <c r="K1851" s="151">
        <f>SUM(K1518,K1479,K1468,K1389,K794,K770,K736,K696,K665,K612)</f>
        <v>360</v>
      </c>
      <c r="L1851" s="151">
        <f>SUM(L1518,L1479,L1468,L1389,L794,L770,L736,L696,L665,L612)</f>
        <v>114</v>
      </c>
      <c r="M1851" s="151">
        <f>SUM(M1518,M1479,M1468,M1389,M794,M770,M736,M696,M665,M612)</f>
        <v>180</v>
      </c>
      <c r="N1851" s="151">
        <f>M1851/L1851*100</f>
        <v>157.89473684210526</v>
      </c>
      <c r="O1851" s="151">
        <f>SUM(O1518,O1479,O1468,O1389,O794,O770,O736,O696,O665,O612)</f>
        <v>0.28999999999999998</v>
      </c>
      <c r="P1851" s="226">
        <f>M1851/$C$4*12/O1851</f>
        <v>1862.0689655172414</v>
      </c>
      <c r="Q1851" s="79"/>
      <c r="R1851" s="79"/>
      <c r="S1851" s="79"/>
      <c r="T1851" s="79"/>
      <c r="U1851" s="79"/>
      <c r="V1851" s="79"/>
      <c r="W1851" s="79"/>
    </row>
    <row r="1852" spans="1:23" x14ac:dyDescent="0.25">
      <c r="A1852" s="254">
        <v>1</v>
      </c>
      <c r="B1852" s="254">
        <v>1</v>
      </c>
      <c r="C1852" s="1001" t="s">
        <v>460</v>
      </c>
      <c r="D1852" s="117"/>
      <c r="E1852" s="355">
        <f>SUM(E1798,E1660,E1532,E1510,E1430,E1395,E1311,E1268,E1237,E1210,E1146,E1115,E1078,E1042,E1007,E970,E908,E878,E846,E821,E798,E773,E739,E668,E1568,)</f>
        <v>89</v>
      </c>
      <c r="F1852" s="355">
        <f>SUM(F1798,F1660,F1532,F1510,F1430,F1395,F1311,F1268,F1237,F1210,F1146,F1115,F1078,F1042,F1007,F970,F908,F878,F846,F821,F798,F773,F739,F668,F1568,)</f>
        <v>30</v>
      </c>
      <c r="G1852" s="355">
        <f>SUM(G1798,G1660,G1532,G1510,G1430,G1395,G1311,G1268,G1237,G1210,G1146,G1115,G1078,G1042,G1007,G970,G908,G878,G846,G821,G798,G773,G739,G668,G1568,)</f>
        <v>36</v>
      </c>
      <c r="H1852" s="146">
        <f>G1852/F1852*100</f>
        <v>120</v>
      </c>
      <c r="I1852" s="274">
        <f t="shared" si="1050"/>
        <v>7.5</v>
      </c>
      <c r="J1852" s="274">
        <f t="shared" si="1050"/>
        <v>8.5277777777777786</v>
      </c>
      <c r="K1852" s="117">
        <f>SUM(K1798,K1660,K1532,K1510,K1430,K1395,K1311,K1268,K1237,K1210,K1146,K1115,K1078,K1042,K1007,K970,K908,K878,K846,K821,K798,K773,K739,K668,K1568,)</f>
        <v>675</v>
      </c>
      <c r="L1852" s="117">
        <f>SUM(L1798,L1660,L1532,L1510,L1430,L1395,L1311,L1268,L1237,L1210,L1146,L1115,L1078,L1042,L1007,L970,L908,L878,L846,L821,L798,L773,L739,L668,L1568,)</f>
        <v>225</v>
      </c>
      <c r="M1852" s="117">
        <f>SUM(M1798,M1660,M1532,M1510,M1430,M1395,M1311,M1268,M1237,M1210,M1146,M1115,M1078,M1042,M1007,M970,M908,M878,M846,M821,M798,M773,M739,M668,M1568,)</f>
        <v>307</v>
      </c>
      <c r="N1852" s="151">
        <f>M1852/L1852*100</f>
        <v>136.44444444444443</v>
      </c>
      <c r="O1852" s="117" t="e">
        <f>SUM(O1798,O1660,O1532,O1510,O1430,O1395,O1311,O1268,O1237,O1210,O1146,O1115,O1078,O1042,O1007,O970,O908,O878,O846,O821,O798,O773,O739,O668,O1568,)</f>
        <v>#DIV/0!</v>
      </c>
      <c r="P1852" s="226" t="e">
        <f>M1852/$C$4*12/O1852</f>
        <v>#DIV/0!</v>
      </c>
      <c r="Q1852" s="79"/>
      <c r="R1852" s="79"/>
      <c r="S1852" s="79"/>
      <c r="T1852" s="79"/>
      <c r="U1852" s="79"/>
      <c r="V1852" s="79"/>
      <c r="W1852" s="79"/>
    </row>
    <row r="1853" spans="1:23" ht="29.25" x14ac:dyDescent="0.25">
      <c r="B1853" s="254">
        <v>1</v>
      </c>
      <c r="C1853" s="264" t="s">
        <v>340</v>
      </c>
      <c r="D1853" s="283"/>
      <c r="E1853" s="283">
        <f>SUM(E1799,E1661,E1533,E1519,E1511,E1480,E1469,E1431,E1396,E1312,E1269,E1238,E1211,E1147,E1116,E1079,E1043,E1008,E971,E909,E879,E847,E822,E799,E774,E740,E697,E669,E613,E1570)</f>
        <v>136</v>
      </c>
      <c r="F1853" s="283">
        <f>SUM(F1799,F1661,F1533,F1519,F1511,F1480,F1469,F1431,F1396,F1312,F1269,F1238,F1211,F1147,F1116,F1079,F1043,F1008,F971,F909,F879,F847,F822,F799,F774,F740,F697,F669,F613,F1570)</f>
        <v>44</v>
      </c>
      <c r="G1853" s="283">
        <f>SUM(G1799,G1661,G1533,G1519,G1511,G1480,G1469,G1431,G1396,G1312,G1269,G1238,G1211,G1147,G1116,G1079,G1043,G1008,G971,G909,G879,G847,G822,G799,G774,G740,G697,G669,G613,G1570)</f>
        <v>62</v>
      </c>
      <c r="H1853" s="146">
        <f>G1853/F1853*100</f>
        <v>140.90909090909091</v>
      </c>
      <c r="I1853" s="274">
        <f t="shared" si="1050"/>
        <v>7.7272727272727275</v>
      </c>
      <c r="J1853" s="274">
        <f t="shared" si="1050"/>
        <v>7.854838709677419</v>
      </c>
      <c r="K1853" s="283">
        <f>SUM(K1799,K1661,K1533,K1519,K1511,K1480,K1469,K1431,K1396,K1312,K1269,K1238,K1211,K1147,K1116,K1079,K1043,K1008,K971,K909,K879,K847,K822,K799,K774,K740,K697,K669,K613,K1570)</f>
        <v>1038</v>
      </c>
      <c r="L1853" s="283">
        <f>SUM(L1799,L1661,L1533,L1519,L1511,L1480,L1469,L1431,L1396,L1312,L1269,L1238,L1211,L1147,L1116,L1079,L1043,L1008,L971,L909,L879,L847,L822,L799,L774,L740,L697,L669,L613,L1570)</f>
        <v>340</v>
      </c>
      <c r="M1853" s="283">
        <f>SUM(M1799,M1661,M1533,M1519,M1511,M1480,M1469,M1431,M1396,M1312,M1269,M1238,M1211,M1147,M1116,M1079,M1043,M1008,M971,M909,M879,M847,M822,M799,M774,M740,M697,M669,M613,M1570)</f>
        <v>487</v>
      </c>
      <c r="N1853" s="151">
        <f>M1853/L1853*100</f>
        <v>143.23529411764707</v>
      </c>
      <c r="O1853" s="283" t="e">
        <f>SUM(O1799,O1661,O1533,O1519,O1511,O1480,O1469,O1431,O1396,O1312,O1269,O1238,O1211,O1147,O1116,O1079,O1043,O1008,O971,O909,O879,O847,O822,O799,O774,O740,O697,O669,O613,O1570)</f>
        <v>#DIV/0!</v>
      </c>
      <c r="P1853" s="226" t="e">
        <f>M1853/$C$4*12/O1853</f>
        <v>#DIV/0!</v>
      </c>
      <c r="Q1853" s="79">
        <f t="shared" ref="Q1853:W1853" si="1051">SUM(Q1799,Q1661,Q1570,Q1533,Q1519,Q1511,Q1480,Q1469,Q1431,Q1396,Q1312,Q1269,Q1238,Q1211,Q1147,Q1116,Q1079,Q1043,Q1008,Q971,Q909,Q879,Q847,Q822,Q799,Q774,Q740,Q697,Q669,Q613)</f>
        <v>1638.6741999999999</v>
      </c>
      <c r="R1853" s="79">
        <f t="shared" si="1051"/>
        <v>546.22473333333335</v>
      </c>
      <c r="S1853" s="79">
        <f t="shared" si="1051"/>
        <v>786.23420999999996</v>
      </c>
      <c r="T1853" s="79">
        <f t="shared" si="1051"/>
        <v>0</v>
      </c>
      <c r="U1853" s="79">
        <f t="shared" si="1051"/>
        <v>240.00947666666656</v>
      </c>
      <c r="V1853" s="79">
        <f t="shared" si="1051"/>
        <v>0</v>
      </c>
      <c r="W1853" s="79">
        <f t="shared" si="1051"/>
        <v>786.23420999999996</v>
      </c>
    </row>
    <row r="1854" spans="1:23" ht="30" x14ac:dyDescent="0.25">
      <c r="A1854" s="254">
        <v>1</v>
      </c>
      <c r="B1854" s="254">
        <v>1</v>
      </c>
      <c r="C1854" s="1625" t="s">
        <v>370</v>
      </c>
      <c r="D1854" s="298"/>
      <c r="E1854" s="298">
        <f>E1519</f>
        <v>0</v>
      </c>
      <c r="F1854" s="298">
        <f>F1519</f>
        <v>0</v>
      </c>
      <c r="G1854" s="298">
        <f>G1519</f>
        <v>0</v>
      </c>
      <c r="H1854" s="146"/>
      <c r="I1854" s="274" t="e">
        <f t="shared" si="1050"/>
        <v>#DIV/0!</v>
      </c>
      <c r="J1854" s="274" t="e">
        <f t="shared" si="1050"/>
        <v>#DIV/0!</v>
      </c>
      <c r="K1854" s="298">
        <f>K1519</f>
        <v>0</v>
      </c>
      <c r="L1854" s="298">
        <f>L1519</f>
        <v>0</v>
      </c>
      <c r="M1854" s="298">
        <f>M1519</f>
        <v>0</v>
      </c>
      <c r="N1854" s="171" t="e">
        <f>M1854/L1854*100</f>
        <v>#DIV/0!</v>
      </c>
      <c r="O1854" s="298">
        <f>O1519</f>
        <v>0</v>
      </c>
      <c r="P1854" s="300" t="e">
        <f>M1854/$C$4*12/O1854</f>
        <v>#DIV/0!</v>
      </c>
      <c r="Q1854" s="79"/>
      <c r="R1854" s="79"/>
      <c r="S1854" s="79"/>
      <c r="T1854" s="79"/>
      <c r="U1854" s="79"/>
      <c r="V1854" s="79"/>
      <c r="W1854" s="79"/>
    </row>
    <row r="1855" spans="1:23" ht="30" x14ac:dyDescent="0.25">
      <c r="A1855" s="254">
        <v>1</v>
      </c>
      <c r="B1855" s="254">
        <v>1</v>
      </c>
      <c r="C1855" s="1626" t="s">
        <v>294</v>
      </c>
      <c r="D1855" s="298"/>
      <c r="E1855" s="298">
        <f>SUM(E1397)</f>
        <v>5</v>
      </c>
      <c r="F1855" s="298">
        <f>SUM(F1397)</f>
        <v>2</v>
      </c>
      <c r="G1855" s="298">
        <f>SUM(G1397)</f>
        <v>0</v>
      </c>
      <c r="H1855" s="146">
        <f>G1855/F1855*100</f>
        <v>0</v>
      </c>
      <c r="I1855" s="793"/>
      <c r="J1855" s="793"/>
      <c r="K1855" s="298"/>
      <c r="L1855" s="298"/>
      <c r="M1855" s="298"/>
      <c r="N1855" s="151"/>
      <c r="O1855" s="298"/>
      <c r="P1855" s="300"/>
      <c r="Q1855" s="79">
        <f t="shared" ref="Q1855:W1855" si="1052">SUM(Q1397)</f>
        <v>30</v>
      </c>
      <c r="R1855" s="79">
        <f t="shared" si="1052"/>
        <v>10</v>
      </c>
      <c r="S1855" s="79">
        <f t="shared" si="1052"/>
        <v>0</v>
      </c>
      <c r="T1855" s="79">
        <f t="shared" si="1052"/>
        <v>0</v>
      </c>
      <c r="U1855" s="79">
        <f t="shared" si="1052"/>
        <v>-10</v>
      </c>
      <c r="V1855" s="79">
        <f t="shared" si="1052"/>
        <v>0</v>
      </c>
      <c r="W1855" s="79">
        <f t="shared" si="1052"/>
        <v>0</v>
      </c>
    </row>
    <row r="1856" spans="1:23" x14ac:dyDescent="0.25">
      <c r="A1856" s="254">
        <v>1</v>
      </c>
      <c r="B1856" s="254">
        <v>1</v>
      </c>
      <c r="C1856" s="1384" t="s">
        <v>325</v>
      </c>
      <c r="D1856" s="283"/>
      <c r="E1856" s="283">
        <f t="shared" ref="E1856:G1859" si="1053">SUM(E1316)</f>
        <v>3800</v>
      </c>
      <c r="F1856" s="566">
        <f t="shared" si="1053"/>
        <v>1267</v>
      </c>
      <c r="G1856" s="283">
        <f t="shared" si="1053"/>
        <v>1012</v>
      </c>
      <c r="H1856" s="146">
        <f>G1856/F1856*100</f>
        <v>79.873717442778215</v>
      </c>
      <c r="I1856" s="274"/>
      <c r="J1856" s="274"/>
      <c r="K1856" s="283"/>
      <c r="L1856" s="283"/>
      <c r="M1856" s="283"/>
      <c r="N1856" s="197"/>
      <c r="O1856" s="283"/>
      <c r="P1856" s="226"/>
      <c r="Q1856" s="79"/>
      <c r="R1856" s="79"/>
      <c r="S1856" s="79"/>
      <c r="T1856" s="82"/>
      <c r="U1856" s="82"/>
      <c r="V1856" s="82"/>
      <c r="W1856" s="82"/>
    </row>
    <row r="1857" spans="1:23" x14ac:dyDescent="0.25">
      <c r="A1857" s="254">
        <v>1</v>
      </c>
      <c r="B1857" s="254">
        <v>1</v>
      </c>
      <c r="C1857" s="1397" t="s">
        <v>326</v>
      </c>
      <c r="D1857" s="298"/>
      <c r="E1857" s="298">
        <f t="shared" si="1053"/>
        <v>3800</v>
      </c>
      <c r="F1857" s="298">
        <f t="shared" si="1053"/>
        <v>1267</v>
      </c>
      <c r="G1857" s="298">
        <f t="shared" si="1053"/>
        <v>1012</v>
      </c>
      <c r="H1857" s="146">
        <f>G1857/F1857*100</f>
        <v>79.873717442778215</v>
      </c>
      <c r="I1857" s="793"/>
      <c r="J1857" s="793"/>
      <c r="K1857" s="298"/>
      <c r="L1857" s="298"/>
      <c r="M1857" s="298"/>
      <c r="N1857" s="171"/>
      <c r="O1857" s="298"/>
      <c r="P1857" s="300"/>
      <c r="Q1857" s="79"/>
      <c r="R1857" s="79"/>
      <c r="S1857" s="79"/>
      <c r="T1857" s="79"/>
      <c r="U1857" s="79"/>
      <c r="V1857" s="79"/>
      <c r="W1857" s="79"/>
    </row>
    <row r="1858" spans="1:23" x14ac:dyDescent="0.25">
      <c r="A1858" s="254">
        <v>1</v>
      </c>
      <c r="B1858" s="254">
        <v>1</v>
      </c>
      <c r="C1858" s="1384" t="s">
        <v>327</v>
      </c>
      <c r="D1858" s="298"/>
      <c r="E1858" s="298">
        <f t="shared" si="1053"/>
        <v>0</v>
      </c>
      <c r="F1858" s="298">
        <f t="shared" si="1053"/>
        <v>0</v>
      </c>
      <c r="G1858" s="298">
        <f t="shared" si="1053"/>
        <v>0</v>
      </c>
      <c r="H1858" s="146" t="e">
        <f>G1858/F1858*100</f>
        <v>#DIV/0!</v>
      </c>
      <c r="I1858" s="793"/>
      <c r="J1858" s="793"/>
      <c r="K1858" s="298"/>
      <c r="L1858" s="298"/>
      <c r="M1858" s="298"/>
      <c r="N1858" s="171"/>
      <c r="O1858" s="298"/>
      <c r="P1858" s="300"/>
      <c r="Q1858" s="79"/>
      <c r="R1858" s="79"/>
      <c r="S1858" s="79"/>
      <c r="T1858" s="79"/>
      <c r="U1858" s="79"/>
      <c r="V1858" s="79"/>
      <c r="W1858" s="79"/>
    </row>
    <row r="1859" spans="1:23" ht="30" x14ac:dyDescent="0.25">
      <c r="A1859" s="254">
        <v>1</v>
      </c>
      <c r="B1859" s="254">
        <v>1</v>
      </c>
      <c r="C1859" s="1387" t="s">
        <v>328</v>
      </c>
      <c r="D1859" s="298"/>
      <c r="E1859" s="298">
        <f t="shared" si="1053"/>
        <v>0</v>
      </c>
      <c r="F1859" s="283">
        <f t="shared" si="1053"/>
        <v>0</v>
      </c>
      <c r="G1859" s="283">
        <f t="shared" si="1053"/>
        <v>0</v>
      </c>
      <c r="H1859" s="146" t="e">
        <f>G1859/F1859*100</f>
        <v>#DIV/0!</v>
      </c>
      <c r="I1859" s="274"/>
      <c r="J1859" s="793"/>
      <c r="K1859" s="283"/>
      <c r="L1859" s="298"/>
      <c r="M1859" s="298"/>
      <c r="N1859" s="171"/>
      <c r="O1859" s="298"/>
      <c r="P1859" s="300"/>
      <c r="Q1859" s="221"/>
      <c r="R1859" s="79"/>
      <c r="S1859" s="79"/>
      <c r="T1859" s="79"/>
      <c r="U1859" s="221"/>
      <c r="V1859" s="79"/>
      <c r="W1859" s="79"/>
    </row>
    <row r="1860" spans="1:23" ht="15.75" thickBot="1" x14ac:dyDescent="0.3">
      <c r="C1860" s="1627" t="s">
        <v>343</v>
      </c>
      <c r="D1860" s="669"/>
      <c r="E1860" s="669">
        <f>E1320</f>
        <v>3800</v>
      </c>
      <c r="F1860" s="1168">
        <f>F1320</f>
        <v>1267</v>
      </c>
      <c r="G1860" s="1168">
        <f>G1320</f>
        <v>1012</v>
      </c>
      <c r="H1860" s="1169">
        <f>H1320</f>
        <v>79.873717442778215</v>
      </c>
      <c r="I1860" s="1170"/>
      <c r="J1860" s="890"/>
      <c r="K1860" s="1168"/>
      <c r="L1860" s="669"/>
      <c r="M1860" s="669"/>
      <c r="N1860" s="730"/>
      <c r="O1860" s="669"/>
      <c r="P1860" s="336"/>
      <c r="Q1860" s="892">
        <f t="shared" ref="Q1860:W1860" si="1054">Q1320</f>
        <v>9368.6</v>
      </c>
      <c r="R1860" s="1171">
        <f t="shared" si="1054"/>
        <v>3122.8666666666668</v>
      </c>
      <c r="S1860" s="1171">
        <f t="shared" si="1054"/>
        <v>2820.2391199999997</v>
      </c>
      <c r="T1860" s="1171">
        <f t="shared" si="1054"/>
        <v>0</v>
      </c>
      <c r="U1860" s="892">
        <f t="shared" si="1054"/>
        <v>-302.62754666666706</v>
      </c>
      <c r="V1860" s="1171">
        <f t="shared" si="1054"/>
        <v>0</v>
      </c>
      <c r="W1860" s="1171">
        <f t="shared" si="1054"/>
        <v>2820.2391199999997</v>
      </c>
    </row>
    <row r="1861" spans="1:23" ht="15.75" thickBot="1" x14ac:dyDescent="0.3">
      <c r="A1861" s="254">
        <v>1</v>
      </c>
      <c r="B1861" s="254">
        <v>1</v>
      </c>
      <c r="C1861" s="1628" t="s">
        <v>341</v>
      </c>
      <c r="D1861" s="1172"/>
      <c r="E1861" s="1173"/>
      <c r="F1861" s="1173"/>
      <c r="G1861" s="1173"/>
      <c r="H1861" s="1173"/>
      <c r="I1861" s="1174"/>
      <c r="J1861" s="1174"/>
      <c r="K1861" s="1175"/>
      <c r="L1861" s="1175"/>
      <c r="M1861" s="1175"/>
      <c r="N1861" s="1175"/>
      <c r="O1861" s="1175"/>
      <c r="P1861" s="1175"/>
      <c r="Q1861" s="82"/>
      <c r="R1861" s="82"/>
      <c r="S1861" s="82"/>
      <c r="T1861" s="82"/>
      <c r="U1861" s="82"/>
      <c r="V1861" s="82"/>
      <c r="W1861" s="82"/>
    </row>
    <row r="1862" spans="1:23" ht="29.25" x14ac:dyDescent="0.25">
      <c r="A1862" s="254">
        <v>1</v>
      </c>
      <c r="B1862" s="254">
        <v>1</v>
      </c>
      <c r="C1862" s="1629" t="s">
        <v>208</v>
      </c>
      <c r="D1862" s="1176"/>
      <c r="E1862" s="267"/>
      <c r="F1862" s="267"/>
      <c r="G1862" s="267"/>
      <c r="H1862" s="267"/>
      <c r="I1862" s="267"/>
      <c r="J1862" s="267"/>
      <c r="K1862" s="267"/>
      <c r="L1862" s="267"/>
      <c r="M1862" s="267"/>
      <c r="N1862" s="267"/>
      <c r="O1862" s="267"/>
      <c r="P1862" s="267"/>
      <c r="Q1862" s="79"/>
      <c r="R1862" s="79"/>
      <c r="S1862" s="79"/>
      <c r="T1862" s="79"/>
      <c r="U1862" s="79"/>
      <c r="V1862" s="79"/>
      <c r="W1862" s="79"/>
    </row>
    <row r="1863" spans="1:23" x14ac:dyDescent="0.25">
      <c r="A1863" s="254">
        <v>1</v>
      </c>
      <c r="B1863" s="254">
        <v>1</v>
      </c>
      <c r="C1863" s="266" t="s">
        <v>5</v>
      </c>
      <c r="D1863" s="266"/>
      <c r="E1863" s="267"/>
      <c r="F1863" s="267"/>
      <c r="G1863" s="267"/>
      <c r="H1863" s="267"/>
      <c r="I1863" s="267"/>
      <c r="J1863" s="267"/>
      <c r="K1863" s="268"/>
      <c r="L1863" s="268"/>
      <c r="M1863" s="268"/>
      <c r="N1863" s="268"/>
      <c r="O1863" s="268"/>
      <c r="P1863" s="268"/>
      <c r="Q1863" s="79"/>
      <c r="R1863" s="79"/>
      <c r="S1863" s="79"/>
      <c r="T1863" s="79"/>
      <c r="U1863" s="79"/>
      <c r="V1863" s="79"/>
      <c r="W1863" s="79"/>
    </row>
    <row r="1864" spans="1:23" x14ac:dyDescent="0.25">
      <c r="A1864" s="254">
        <v>1</v>
      </c>
      <c r="B1864" s="254">
        <v>1</v>
      </c>
      <c r="C1864" s="290" t="s">
        <v>10</v>
      </c>
      <c r="D1864" s="549">
        <v>340</v>
      </c>
      <c r="E1864" s="268">
        <v>8</v>
      </c>
      <c r="F1864" s="29">
        <f t="shared" ref="F1864:F1872" si="1055">ROUND(E1864/12*$C$4,0)</f>
        <v>3</v>
      </c>
      <c r="G1864" s="29">
        <v>2</v>
      </c>
      <c r="H1864" s="29">
        <f t="shared" ref="H1864:H1873" si="1056">G1864/F1864*100</f>
        <v>66.666666666666657</v>
      </c>
      <c r="I1864" s="550">
        <v>10</v>
      </c>
      <c r="J1864" s="32">
        <f t="shared" ref="J1864:J1873" si="1057">M1864/G1864</f>
        <v>9.5</v>
      </c>
      <c r="K1864" s="226">
        <f t="shared" ref="K1864:K1872" si="1058">ROUND(E1864*I1864,0)</f>
        <v>80</v>
      </c>
      <c r="L1864" s="226">
        <f t="shared" ref="L1864:L1872" si="1059">ROUND(K1864/12*$C$4,0)</f>
        <v>27</v>
      </c>
      <c r="M1864" s="226">
        <v>19</v>
      </c>
      <c r="N1864" s="226">
        <f t="shared" ref="N1864:N1873" si="1060">M1864/L1864*100</f>
        <v>70.370370370370367</v>
      </c>
      <c r="O1864" s="226">
        <f t="shared" ref="O1864:O1872" si="1061">K1864/D1864</f>
        <v>0.23529411764705882</v>
      </c>
      <c r="P1864" s="226">
        <f t="shared" ref="P1864:P1873" si="1062">M1864/$C$4*12/O1864</f>
        <v>242.25</v>
      </c>
      <c r="Q1864" s="79"/>
      <c r="R1864" s="79"/>
      <c r="S1864" s="79"/>
      <c r="T1864" s="79"/>
      <c r="U1864" s="79"/>
      <c r="V1864" s="79"/>
      <c r="W1864" s="79"/>
    </row>
    <row r="1865" spans="1:23" x14ac:dyDescent="0.25">
      <c r="A1865" s="254">
        <v>1</v>
      </c>
      <c r="B1865" s="254">
        <v>1</v>
      </c>
      <c r="C1865" s="290" t="s">
        <v>9</v>
      </c>
      <c r="D1865" s="549">
        <v>340</v>
      </c>
      <c r="E1865" s="268">
        <v>3</v>
      </c>
      <c r="F1865" s="29">
        <f t="shared" si="1055"/>
        <v>1</v>
      </c>
      <c r="G1865" s="29">
        <v>1</v>
      </c>
      <c r="H1865" s="29">
        <f t="shared" si="1056"/>
        <v>100</v>
      </c>
      <c r="I1865" s="550">
        <v>11</v>
      </c>
      <c r="J1865" s="32">
        <f t="shared" si="1057"/>
        <v>9</v>
      </c>
      <c r="K1865" s="226">
        <f t="shared" si="1058"/>
        <v>33</v>
      </c>
      <c r="L1865" s="226">
        <f t="shared" si="1059"/>
        <v>11</v>
      </c>
      <c r="M1865" s="226">
        <v>9</v>
      </c>
      <c r="N1865" s="226">
        <f t="shared" si="1060"/>
        <v>81.818181818181827</v>
      </c>
      <c r="O1865" s="226">
        <f t="shared" si="1061"/>
        <v>9.7058823529411767E-2</v>
      </c>
      <c r="P1865" s="226">
        <f t="shared" si="1062"/>
        <v>278.18181818181819</v>
      </c>
      <c r="Q1865" s="79"/>
      <c r="R1865" s="79"/>
      <c r="S1865" s="79"/>
      <c r="T1865" s="79"/>
      <c r="U1865" s="79"/>
      <c r="V1865" s="79"/>
      <c r="W1865" s="79"/>
    </row>
    <row r="1866" spans="1:23" x14ac:dyDescent="0.25">
      <c r="A1866" s="254">
        <v>1</v>
      </c>
      <c r="B1866" s="254">
        <v>1</v>
      </c>
      <c r="C1866" s="290" t="s">
        <v>6</v>
      </c>
      <c r="D1866" s="549">
        <v>340</v>
      </c>
      <c r="E1866" s="268">
        <v>3</v>
      </c>
      <c r="F1866" s="29">
        <f t="shared" si="1055"/>
        <v>1</v>
      </c>
      <c r="G1866" s="29">
        <v>1</v>
      </c>
      <c r="H1866" s="29">
        <f t="shared" si="1056"/>
        <v>100</v>
      </c>
      <c r="I1866" s="550">
        <v>9</v>
      </c>
      <c r="J1866" s="32">
        <f t="shared" si="1057"/>
        <v>8</v>
      </c>
      <c r="K1866" s="226">
        <f t="shared" si="1058"/>
        <v>27</v>
      </c>
      <c r="L1866" s="226">
        <f t="shared" si="1059"/>
        <v>9</v>
      </c>
      <c r="M1866" s="226">
        <v>8</v>
      </c>
      <c r="N1866" s="226">
        <f t="shared" si="1060"/>
        <v>88.888888888888886</v>
      </c>
      <c r="O1866" s="226">
        <f t="shared" si="1061"/>
        <v>7.9411764705882348E-2</v>
      </c>
      <c r="P1866" s="226">
        <f t="shared" si="1062"/>
        <v>302.22222222222223</v>
      </c>
      <c r="Q1866" s="79"/>
      <c r="R1866" s="79"/>
      <c r="S1866" s="79"/>
      <c r="T1866" s="79"/>
      <c r="U1866" s="79"/>
      <c r="V1866" s="79"/>
      <c r="W1866" s="79"/>
    </row>
    <row r="1867" spans="1:23" x14ac:dyDescent="0.25">
      <c r="A1867" s="254">
        <v>1</v>
      </c>
      <c r="B1867" s="254">
        <v>1</v>
      </c>
      <c r="C1867" s="290" t="s">
        <v>76</v>
      </c>
      <c r="D1867" s="549">
        <v>340</v>
      </c>
      <c r="E1867" s="268">
        <v>3</v>
      </c>
      <c r="F1867" s="29">
        <f t="shared" si="1055"/>
        <v>1</v>
      </c>
      <c r="G1867" s="29">
        <v>0</v>
      </c>
      <c r="H1867" s="29">
        <f t="shared" si="1056"/>
        <v>0</v>
      </c>
      <c r="I1867" s="550">
        <v>11</v>
      </c>
      <c r="J1867" s="32" t="e">
        <f t="shared" si="1057"/>
        <v>#DIV/0!</v>
      </c>
      <c r="K1867" s="226">
        <f t="shared" si="1058"/>
        <v>33</v>
      </c>
      <c r="L1867" s="226">
        <f t="shared" si="1059"/>
        <v>11</v>
      </c>
      <c r="M1867" s="226"/>
      <c r="N1867" s="226">
        <f t="shared" si="1060"/>
        <v>0</v>
      </c>
      <c r="O1867" s="226">
        <f t="shared" si="1061"/>
        <v>9.7058823529411767E-2</v>
      </c>
      <c r="P1867" s="226">
        <f t="shared" si="1062"/>
        <v>0</v>
      </c>
      <c r="Q1867" s="79"/>
      <c r="R1867" s="79"/>
      <c r="S1867" s="79"/>
      <c r="T1867" s="79"/>
      <c r="U1867" s="79"/>
      <c r="V1867" s="79"/>
      <c r="W1867" s="79"/>
    </row>
    <row r="1868" spans="1:23" x14ac:dyDescent="0.25">
      <c r="A1868" s="254">
        <v>1</v>
      </c>
      <c r="B1868" s="254">
        <v>1</v>
      </c>
      <c r="C1868" s="329" t="s">
        <v>25</v>
      </c>
      <c r="D1868" s="549">
        <v>270</v>
      </c>
      <c r="E1868" s="5">
        <v>4</v>
      </c>
      <c r="F1868" s="29">
        <f t="shared" si="1055"/>
        <v>1</v>
      </c>
      <c r="G1868" s="29">
        <v>0</v>
      </c>
      <c r="H1868" s="29">
        <f t="shared" si="1056"/>
        <v>0</v>
      </c>
      <c r="I1868" s="339">
        <v>6.2</v>
      </c>
      <c r="J1868" s="32" t="e">
        <f t="shared" si="1057"/>
        <v>#DIV/0!</v>
      </c>
      <c r="K1868" s="226">
        <f t="shared" si="1058"/>
        <v>25</v>
      </c>
      <c r="L1868" s="226">
        <f t="shared" si="1059"/>
        <v>8</v>
      </c>
      <c r="M1868" s="226"/>
      <c r="N1868" s="226">
        <f t="shared" si="1060"/>
        <v>0</v>
      </c>
      <c r="O1868" s="226">
        <f t="shared" si="1061"/>
        <v>9.2592592592592587E-2</v>
      </c>
      <c r="P1868" s="226">
        <f t="shared" si="1062"/>
        <v>0</v>
      </c>
      <c r="Q1868" s="79"/>
      <c r="R1868" s="79"/>
      <c r="S1868" s="79"/>
      <c r="T1868" s="79"/>
      <c r="U1868" s="79"/>
      <c r="V1868" s="79"/>
      <c r="W1868" s="79"/>
    </row>
    <row r="1869" spans="1:23" x14ac:dyDescent="0.25">
      <c r="A1869" s="254">
        <v>1</v>
      </c>
      <c r="B1869" s="254">
        <v>1</v>
      </c>
      <c r="C1869" s="290" t="s">
        <v>26</v>
      </c>
      <c r="D1869" s="551">
        <v>340</v>
      </c>
      <c r="E1869" s="268">
        <v>3</v>
      </c>
      <c r="F1869" s="29">
        <f t="shared" si="1055"/>
        <v>1</v>
      </c>
      <c r="G1869" s="29">
        <v>1</v>
      </c>
      <c r="H1869" s="29">
        <f t="shared" si="1056"/>
        <v>100</v>
      </c>
      <c r="I1869" s="550">
        <v>6</v>
      </c>
      <c r="J1869" s="32">
        <f t="shared" si="1057"/>
        <v>3</v>
      </c>
      <c r="K1869" s="226">
        <f t="shared" si="1058"/>
        <v>18</v>
      </c>
      <c r="L1869" s="226">
        <f t="shared" si="1059"/>
        <v>6</v>
      </c>
      <c r="M1869" s="226">
        <v>3</v>
      </c>
      <c r="N1869" s="226">
        <f t="shared" si="1060"/>
        <v>50</v>
      </c>
      <c r="O1869" s="226">
        <f t="shared" si="1061"/>
        <v>5.2941176470588235E-2</v>
      </c>
      <c r="P1869" s="226">
        <f t="shared" si="1062"/>
        <v>170</v>
      </c>
      <c r="Q1869" s="79"/>
      <c r="R1869" s="79"/>
      <c r="S1869" s="79"/>
      <c r="T1869" s="79"/>
      <c r="U1869" s="79"/>
      <c r="V1869" s="79"/>
      <c r="W1869" s="79"/>
    </row>
    <row r="1870" spans="1:23" x14ac:dyDescent="0.25">
      <c r="A1870" s="254">
        <v>1</v>
      </c>
      <c r="B1870" s="254">
        <v>1</v>
      </c>
      <c r="C1870" s="290" t="s">
        <v>27</v>
      </c>
      <c r="D1870" s="551">
        <v>300</v>
      </c>
      <c r="E1870" s="268">
        <v>3</v>
      </c>
      <c r="F1870" s="29">
        <f t="shared" si="1055"/>
        <v>1</v>
      </c>
      <c r="G1870" s="29">
        <v>0</v>
      </c>
      <c r="H1870" s="29">
        <f t="shared" si="1056"/>
        <v>0</v>
      </c>
      <c r="I1870" s="550">
        <v>5.6</v>
      </c>
      <c r="J1870" s="32" t="e">
        <f t="shared" si="1057"/>
        <v>#DIV/0!</v>
      </c>
      <c r="K1870" s="226">
        <f t="shared" si="1058"/>
        <v>17</v>
      </c>
      <c r="L1870" s="226">
        <f t="shared" si="1059"/>
        <v>6</v>
      </c>
      <c r="M1870" s="226"/>
      <c r="N1870" s="226">
        <f t="shared" si="1060"/>
        <v>0</v>
      </c>
      <c r="O1870" s="226">
        <f t="shared" si="1061"/>
        <v>5.6666666666666664E-2</v>
      </c>
      <c r="P1870" s="226">
        <f t="shared" si="1062"/>
        <v>0</v>
      </c>
      <c r="Q1870" s="79"/>
      <c r="R1870" s="79"/>
      <c r="S1870" s="79"/>
      <c r="T1870" s="79"/>
      <c r="U1870" s="79"/>
      <c r="V1870" s="79"/>
      <c r="W1870" s="79"/>
    </row>
    <row r="1871" spans="1:23" x14ac:dyDescent="0.25">
      <c r="A1871" s="254">
        <v>1</v>
      </c>
      <c r="B1871" s="254">
        <v>1</v>
      </c>
      <c r="C1871" s="290" t="s">
        <v>28</v>
      </c>
      <c r="D1871" s="551">
        <v>340</v>
      </c>
      <c r="E1871" s="13">
        <v>3</v>
      </c>
      <c r="F1871" s="29">
        <f t="shared" si="1055"/>
        <v>1</v>
      </c>
      <c r="G1871" s="29">
        <v>1</v>
      </c>
      <c r="H1871" s="29">
        <f t="shared" si="1056"/>
        <v>100</v>
      </c>
      <c r="I1871" s="291">
        <v>7</v>
      </c>
      <c r="J1871" s="32">
        <f t="shared" si="1057"/>
        <v>6</v>
      </c>
      <c r="K1871" s="226">
        <f t="shared" si="1058"/>
        <v>21</v>
      </c>
      <c r="L1871" s="226">
        <f t="shared" si="1059"/>
        <v>7</v>
      </c>
      <c r="M1871" s="226">
        <v>6</v>
      </c>
      <c r="N1871" s="226">
        <f t="shared" si="1060"/>
        <v>85.714285714285708</v>
      </c>
      <c r="O1871" s="226">
        <f t="shared" si="1061"/>
        <v>6.1764705882352944E-2</v>
      </c>
      <c r="P1871" s="226">
        <f t="shared" si="1062"/>
        <v>291.42857142857139</v>
      </c>
      <c r="Q1871" s="79"/>
      <c r="R1871" s="79"/>
      <c r="S1871" s="79"/>
      <c r="T1871" s="79"/>
      <c r="U1871" s="79"/>
      <c r="V1871" s="79"/>
      <c r="W1871" s="79"/>
    </row>
    <row r="1872" spans="1:23" x14ac:dyDescent="0.25">
      <c r="A1872" s="254">
        <v>1</v>
      </c>
      <c r="B1872" s="254">
        <v>1</v>
      </c>
      <c r="C1872" s="559" t="s">
        <v>77</v>
      </c>
      <c r="D1872" s="1177">
        <v>320</v>
      </c>
      <c r="E1872" s="1178">
        <v>5</v>
      </c>
      <c r="F1872" s="31">
        <f t="shared" si="1055"/>
        <v>2</v>
      </c>
      <c r="G1872" s="29">
        <v>1</v>
      </c>
      <c r="H1872" s="31">
        <f t="shared" si="1056"/>
        <v>50</v>
      </c>
      <c r="I1872" s="1179">
        <v>8</v>
      </c>
      <c r="J1872" s="34">
        <f t="shared" si="1057"/>
        <v>1</v>
      </c>
      <c r="K1872" s="300">
        <f t="shared" si="1058"/>
        <v>40</v>
      </c>
      <c r="L1872" s="300">
        <f t="shared" si="1059"/>
        <v>13</v>
      </c>
      <c r="M1872" s="300">
        <v>1</v>
      </c>
      <c r="N1872" s="300">
        <f t="shared" si="1060"/>
        <v>7.6923076923076925</v>
      </c>
      <c r="O1872" s="300">
        <f t="shared" si="1061"/>
        <v>0.125</v>
      </c>
      <c r="P1872" s="300">
        <f t="shared" si="1062"/>
        <v>24</v>
      </c>
      <c r="Q1872" s="221"/>
      <c r="R1872" s="221"/>
      <c r="S1872" s="221"/>
      <c r="T1872" s="221"/>
      <c r="U1872" s="221"/>
      <c r="V1872" s="221"/>
      <c r="W1872" s="221"/>
    </row>
    <row r="1873" spans="1:23" x14ac:dyDescent="0.25">
      <c r="A1873" s="254">
        <v>1</v>
      </c>
      <c r="B1873" s="254">
        <v>1</v>
      </c>
      <c r="C1873" s="627" t="s">
        <v>7</v>
      </c>
      <c r="D1873" s="627"/>
      <c r="E1873" s="628">
        <f>SUM(E1864:E1872)</f>
        <v>35</v>
      </c>
      <c r="F1873" s="628">
        <f>SUM(F1864:F1872)</f>
        <v>12</v>
      </c>
      <c r="G1873" s="628">
        <f>SUM(G1864:G1872)</f>
        <v>7</v>
      </c>
      <c r="H1873" s="628">
        <f t="shared" si="1056"/>
        <v>58.333333333333336</v>
      </c>
      <c r="I1873" s="629">
        <f>IF(E1873=0,0,K1873/E1873)</f>
        <v>8.4</v>
      </c>
      <c r="J1873" s="630">
        <f t="shared" si="1057"/>
        <v>6.5714285714285712</v>
      </c>
      <c r="K1873" s="628">
        <f>SUM(K1864:K1872)</f>
        <v>294</v>
      </c>
      <c r="L1873" s="628">
        <f>SUM(L1864:L1872)</f>
        <v>98</v>
      </c>
      <c r="M1873" s="628">
        <f>SUM(M1864:M1872)</f>
        <v>46</v>
      </c>
      <c r="N1873" s="233">
        <f t="shared" si="1060"/>
        <v>46.938775510204081</v>
      </c>
      <c r="O1873" s="898">
        <f>SUM(O1864:O1872)</f>
        <v>0.89778867102396509</v>
      </c>
      <c r="P1873" s="233">
        <f t="shared" si="1062"/>
        <v>153.71100622444399</v>
      </c>
      <c r="Q1873" s="81">
        <v>800.22742000000005</v>
      </c>
      <c r="R1873" s="81">
        <f>Q1873/12*$C$4</f>
        <v>266.74247333333335</v>
      </c>
      <c r="S1873" s="81">
        <f>W1873-V1873-T1873</f>
        <v>251.57482000000002</v>
      </c>
      <c r="T1873" s="81"/>
      <c r="U1873" s="81">
        <f>S1873-R1873</f>
        <v>-15.167653333333334</v>
      </c>
      <c r="V1873" s="81">
        <v>0</v>
      </c>
      <c r="W1873" s="81">
        <v>251.57482000000002</v>
      </c>
    </row>
    <row r="1874" spans="1:23" x14ac:dyDescent="0.25">
      <c r="A1874" s="254">
        <v>1</v>
      </c>
      <c r="B1874" s="254">
        <v>1</v>
      </c>
      <c r="C1874" s="1401" t="s">
        <v>14</v>
      </c>
      <c r="D1874" s="632"/>
      <c r="E1874" s="633"/>
      <c r="F1874" s="633"/>
      <c r="G1874" s="633"/>
      <c r="H1874" s="633"/>
      <c r="I1874" s="634"/>
      <c r="J1874" s="634"/>
      <c r="K1874" s="633"/>
      <c r="L1874" s="633"/>
      <c r="M1874" s="633"/>
      <c r="N1874" s="633"/>
      <c r="O1874" s="633"/>
      <c r="P1874" s="633"/>
      <c r="Q1874" s="82"/>
      <c r="R1874" s="82"/>
      <c r="S1874" s="82"/>
      <c r="T1874" s="82"/>
      <c r="U1874" s="82"/>
      <c r="V1874" s="82"/>
      <c r="W1874" s="82"/>
    </row>
    <row r="1875" spans="1:23" x14ac:dyDescent="0.25">
      <c r="A1875" s="254">
        <v>1</v>
      </c>
      <c r="B1875" s="254">
        <v>1</v>
      </c>
      <c r="C1875" s="392" t="s">
        <v>467</v>
      </c>
      <c r="D1875" s="277"/>
      <c r="E1875" s="182"/>
      <c r="F1875" s="182"/>
      <c r="G1875" s="182"/>
      <c r="H1875" s="182"/>
      <c r="I1875" s="278"/>
      <c r="J1875" s="278"/>
      <c r="K1875" s="169"/>
      <c r="L1875" s="169"/>
      <c r="M1875" s="169"/>
      <c r="N1875" s="169"/>
      <c r="O1875" s="169"/>
      <c r="P1875" s="169"/>
      <c r="Q1875" s="79"/>
      <c r="R1875" s="79"/>
      <c r="S1875" s="79"/>
      <c r="T1875" s="79"/>
      <c r="U1875" s="79"/>
      <c r="V1875" s="79"/>
      <c r="W1875" s="79"/>
    </row>
    <row r="1876" spans="1:23" x14ac:dyDescent="0.25">
      <c r="A1876" s="254">
        <v>1</v>
      </c>
      <c r="B1876" s="254">
        <v>1</v>
      </c>
      <c r="C1876" s="279" t="s">
        <v>197</v>
      </c>
      <c r="D1876" s="279"/>
      <c r="E1876" s="146">
        <f t="shared" ref="E1876:F1876" si="1063">E1878+E1879+E1880+E1881+E1877/2.7</f>
        <v>26</v>
      </c>
      <c r="F1876" s="146">
        <f t="shared" si="1063"/>
        <v>9</v>
      </c>
      <c r="G1876" s="146">
        <f>G1878+G1879+G1880+G1881+G1877/2.7</f>
        <v>7</v>
      </c>
      <c r="H1876" s="146">
        <f>G1876/F1876*100</f>
        <v>77.777777777777786</v>
      </c>
      <c r="I1876" s="280"/>
      <c r="J1876" s="280"/>
      <c r="K1876" s="120"/>
      <c r="L1876" s="120"/>
      <c r="M1876" s="120"/>
      <c r="N1876" s="120"/>
      <c r="O1876" s="120"/>
      <c r="P1876" s="120"/>
      <c r="Q1876" s="79"/>
      <c r="R1876" s="79"/>
      <c r="S1876" s="79"/>
      <c r="T1876" s="79"/>
      <c r="U1876" s="79"/>
      <c r="V1876" s="79"/>
      <c r="W1876" s="79"/>
    </row>
    <row r="1877" spans="1:23" x14ac:dyDescent="0.25">
      <c r="C1877" s="279" t="s">
        <v>297</v>
      </c>
      <c r="D1877" s="279"/>
      <c r="E1877" s="146"/>
      <c r="F1877" s="146"/>
      <c r="G1877" s="146">
        <v>0</v>
      </c>
      <c r="H1877" s="146"/>
      <c r="I1877" s="280"/>
      <c r="J1877" s="280"/>
      <c r="K1877" s="120"/>
      <c r="L1877" s="120"/>
      <c r="M1877" s="120"/>
      <c r="N1877" s="120"/>
      <c r="O1877" s="120"/>
      <c r="P1877" s="120"/>
      <c r="Q1877" s="79"/>
      <c r="R1877" s="79"/>
      <c r="S1877" s="79"/>
      <c r="T1877" s="79"/>
      <c r="U1877" s="79"/>
      <c r="V1877" s="79"/>
      <c r="W1877" s="79"/>
    </row>
    <row r="1878" spans="1:23" x14ac:dyDescent="0.25">
      <c r="A1878" s="254">
        <v>1</v>
      </c>
      <c r="B1878" s="254">
        <v>1</v>
      </c>
      <c r="C1878" s="279" t="s">
        <v>302</v>
      </c>
      <c r="D1878" s="279"/>
      <c r="E1878" s="146"/>
      <c r="F1878" s="29">
        <f t="shared" ref="F1878:F1899" si="1064">ROUND(E1878/12*$C$4,0)</f>
        <v>0</v>
      </c>
      <c r="G1878" s="146"/>
      <c r="H1878" s="146"/>
      <c r="I1878" s="280"/>
      <c r="J1878" s="280"/>
      <c r="K1878" s="120"/>
      <c r="L1878" s="120"/>
      <c r="M1878" s="120"/>
      <c r="N1878" s="120"/>
      <c r="O1878" s="120"/>
      <c r="P1878" s="120"/>
      <c r="Q1878" s="79"/>
      <c r="R1878" s="79"/>
      <c r="S1878" s="79"/>
      <c r="T1878" s="79"/>
      <c r="U1878" s="79"/>
      <c r="V1878" s="79"/>
      <c r="W1878" s="79"/>
    </row>
    <row r="1879" spans="1:23" ht="30" x14ac:dyDescent="0.25">
      <c r="A1879" s="254">
        <v>1</v>
      </c>
      <c r="B1879" s="254">
        <v>1</v>
      </c>
      <c r="C1879" s="279" t="s">
        <v>303</v>
      </c>
      <c r="D1879" s="279"/>
      <c r="E1879" s="146"/>
      <c r="F1879" s="29">
        <f t="shared" si="1064"/>
        <v>0</v>
      </c>
      <c r="G1879" s="146">
        <v>0</v>
      </c>
      <c r="H1879" s="146" t="e">
        <f t="shared" ref="H1879:H1885" si="1065">G1879/F1879*100</f>
        <v>#DIV/0!</v>
      </c>
      <c r="I1879" s="280"/>
      <c r="J1879" s="280"/>
      <c r="K1879" s="120"/>
      <c r="L1879" s="120"/>
      <c r="M1879" s="120"/>
      <c r="N1879" s="120"/>
      <c r="O1879" s="120"/>
      <c r="P1879" s="120"/>
      <c r="Q1879" s="79"/>
      <c r="R1879" s="79"/>
      <c r="S1879" s="79"/>
      <c r="T1879" s="79"/>
      <c r="U1879" s="79"/>
      <c r="V1879" s="79"/>
      <c r="W1879" s="79"/>
    </row>
    <row r="1880" spans="1:23" ht="30" x14ac:dyDescent="0.25">
      <c r="A1880" s="254">
        <v>1</v>
      </c>
      <c r="B1880" s="254">
        <v>1</v>
      </c>
      <c r="C1880" s="279" t="s">
        <v>304</v>
      </c>
      <c r="D1880" s="279"/>
      <c r="E1880" s="146"/>
      <c r="F1880" s="29">
        <f t="shared" si="1064"/>
        <v>0</v>
      </c>
      <c r="G1880" s="146">
        <v>0</v>
      </c>
      <c r="H1880" s="146" t="e">
        <f t="shared" si="1065"/>
        <v>#DIV/0!</v>
      </c>
      <c r="I1880" s="280"/>
      <c r="J1880" s="280"/>
      <c r="K1880" s="120"/>
      <c r="L1880" s="120"/>
      <c r="M1880" s="120"/>
      <c r="N1880" s="120"/>
      <c r="O1880" s="120"/>
      <c r="P1880" s="120"/>
      <c r="Q1880" s="79"/>
      <c r="R1880" s="79"/>
      <c r="S1880" s="79"/>
      <c r="T1880" s="79"/>
      <c r="U1880" s="79"/>
      <c r="V1880" s="79"/>
      <c r="W1880" s="79"/>
    </row>
    <row r="1881" spans="1:23" x14ac:dyDescent="0.25">
      <c r="A1881" s="254">
        <v>1</v>
      </c>
      <c r="B1881" s="254">
        <v>1</v>
      </c>
      <c r="C1881" s="279" t="s">
        <v>305</v>
      </c>
      <c r="D1881" s="279"/>
      <c r="E1881" s="146">
        <v>26</v>
      </c>
      <c r="F1881" s="29">
        <f t="shared" si="1064"/>
        <v>9</v>
      </c>
      <c r="G1881" s="146">
        <v>7</v>
      </c>
      <c r="H1881" s="146">
        <f t="shared" si="1065"/>
        <v>77.777777777777786</v>
      </c>
      <c r="I1881" s="280"/>
      <c r="J1881" s="280"/>
      <c r="K1881" s="120"/>
      <c r="L1881" s="120"/>
      <c r="M1881" s="120"/>
      <c r="N1881" s="120"/>
      <c r="O1881" s="120"/>
      <c r="P1881" s="120"/>
      <c r="Q1881" s="79"/>
      <c r="R1881" s="79"/>
      <c r="S1881" s="79"/>
      <c r="T1881" s="79"/>
      <c r="U1881" s="79"/>
      <c r="V1881" s="79"/>
      <c r="W1881" s="79"/>
    </row>
    <row r="1882" spans="1:23" x14ac:dyDescent="0.25">
      <c r="A1882" s="254">
        <v>1</v>
      </c>
      <c r="B1882" s="254">
        <v>1</v>
      </c>
      <c r="C1882" s="279" t="s">
        <v>157</v>
      </c>
      <c r="D1882" s="279"/>
      <c r="E1882" s="146">
        <f>E1883+E1884/8.5</f>
        <v>46.117647058823529</v>
      </c>
      <c r="F1882" s="29">
        <f t="shared" ref="F1882:G1882" si="1066">F1883+F1884/8.5</f>
        <v>15</v>
      </c>
      <c r="G1882" s="146">
        <f t="shared" si="1066"/>
        <v>14.576470588235294</v>
      </c>
      <c r="H1882" s="146">
        <f t="shared" si="1065"/>
        <v>97.176470588235304</v>
      </c>
      <c r="I1882" s="280"/>
      <c r="J1882" s="280"/>
      <c r="K1882" s="120"/>
      <c r="L1882" s="120"/>
      <c r="M1882" s="120"/>
      <c r="N1882" s="120"/>
      <c r="O1882" s="120"/>
      <c r="P1882" s="120"/>
      <c r="Q1882" s="79"/>
      <c r="R1882" s="79"/>
      <c r="S1882" s="79"/>
      <c r="T1882" s="79"/>
      <c r="U1882" s="79"/>
      <c r="V1882" s="79"/>
      <c r="W1882" s="79"/>
    </row>
    <row r="1883" spans="1:23" x14ac:dyDescent="0.25">
      <c r="C1883" s="279" t="s">
        <v>442</v>
      </c>
      <c r="D1883" s="279"/>
      <c r="E1883" s="146">
        <v>40</v>
      </c>
      <c r="F1883" s="29">
        <f t="shared" si="1064"/>
        <v>13</v>
      </c>
      <c r="G1883" s="146">
        <v>13</v>
      </c>
      <c r="H1883" s="146">
        <f t="shared" si="1065"/>
        <v>100</v>
      </c>
      <c r="I1883" s="280"/>
      <c r="J1883" s="280"/>
      <c r="K1883" s="120"/>
      <c r="L1883" s="120"/>
      <c r="M1883" s="120"/>
      <c r="N1883" s="120"/>
      <c r="O1883" s="120"/>
      <c r="P1883" s="120"/>
      <c r="Q1883" s="79"/>
      <c r="R1883" s="79"/>
      <c r="S1883" s="79"/>
      <c r="T1883" s="79"/>
      <c r="U1883" s="79"/>
      <c r="V1883" s="79"/>
      <c r="W1883" s="79"/>
    </row>
    <row r="1884" spans="1:23" s="297" customFormat="1" x14ac:dyDescent="0.25">
      <c r="A1884" s="254">
        <v>1</v>
      </c>
      <c r="B1884" s="254">
        <v>1</v>
      </c>
      <c r="C1884" s="279" t="s">
        <v>446</v>
      </c>
      <c r="D1884" s="279"/>
      <c r="E1884" s="146">
        <v>52</v>
      </c>
      <c r="F1884" s="29">
        <f t="shared" si="1064"/>
        <v>17</v>
      </c>
      <c r="G1884" s="281">
        <v>13.4</v>
      </c>
      <c r="H1884" s="146">
        <f t="shared" si="1065"/>
        <v>78.82352941176471</v>
      </c>
      <c r="I1884" s="280"/>
      <c r="J1884" s="280"/>
      <c r="K1884" s="120"/>
      <c r="L1884" s="120"/>
      <c r="M1884" s="120"/>
      <c r="N1884" s="120"/>
      <c r="O1884" s="120"/>
      <c r="P1884" s="120"/>
      <c r="Q1884" s="79"/>
      <c r="R1884" s="79"/>
      <c r="S1884" s="79"/>
      <c r="T1884" s="79"/>
      <c r="U1884" s="79"/>
      <c r="V1884" s="79"/>
      <c r="W1884" s="79"/>
    </row>
    <row r="1885" spans="1:23" x14ac:dyDescent="0.25">
      <c r="A1885" s="254">
        <v>1</v>
      </c>
      <c r="B1885" s="254">
        <v>1</v>
      </c>
      <c r="C1885" s="282" t="s">
        <v>468</v>
      </c>
      <c r="D1885" s="282"/>
      <c r="E1885" s="147">
        <f>E1876+E1883*3.2+E1884/3.9</f>
        <v>167.33333333333334</v>
      </c>
      <c r="F1885" s="147">
        <f t="shared" ref="F1885" si="1067">F1876+F1883*3.2+F1884/3.9</f>
        <v>54.958974358974359</v>
      </c>
      <c r="G1885" s="147">
        <f>G1876+G1883*3.2+G1884/3.9</f>
        <v>52.035897435897439</v>
      </c>
      <c r="H1885" s="146">
        <f t="shared" si="1065"/>
        <v>94.681347391994024</v>
      </c>
      <c r="I1885" s="280"/>
      <c r="J1885" s="280"/>
      <c r="K1885" s="120"/>
      <c r="L1885" s="120"/>
      <c r="M1885" s="120"/>
      <c r="N1885" s="120"/>
      <c r="O1885" s="120"/>
      <c r="P1885" s="120"/>
      <c r="Q1885" s="79"/>
      <c r="R1885" s="79">
        <f>Q1885/12*$C$4</f>
        <v>0</v>
      </c>
      <c r="S1885" s="79">
        <f>W1885-V1885</f>
        <v>28.325430000000004</v>
      </c>
      <c r="T1885" s="79"/>
      <c r="U1885" s="79">
        <f>S1885-R1885</f>
        <v>28.325430000000004</v>
      </c>
      <c r="V1885" s="79">
        <v>0</v>
      </c>
      <c r="W1885" s="79">
        <v>28.325430000000004</v>
      </c>
    </row>
    <row r="1886" spans="1:23" ht="30" x14ac:dyDescent="0.25">
      <c r="A1886" s="254">
        <v>1</v>
      </c>
      <c r="B1886" s="254">
        <v>1</v>
      </c>
      <c r="C1886" s="1124" t="s">
        <v>306</v>
      </c>
      <c r="D1886" s="279"/>
      <c r="E1886" s="146"/>
      <c r="F1886" s="29"/>
      <c r="G1886" s="146"/>
      <c r="H1886" s="146"/>
      <c r="I1886" s="280"/>
      <c r="J1886" s="280"/>
      <c r="K1886" s="120"/>
      <c r="L1886" s="120"/>
      <c r="M1886" s="120"/>
      <c r="N1886" s="120"/>
      <c r="O1886" s="120"/>
      <c r="P1886" s="120"/>
      <c r="Q1886" s="79"/>
      <c r="R1886" s="79"/>
      <c r="S1886" s="79"/>
      <c r="T1886" s="79"/>
      <c r="U1886" s="79"/>
      <c r="V1886" s="79"/>
      <c r="W1886" s="79"/>
    </row>
    <row r="1887" spans="1:23" x14ac:dyDescent="0.25">
      <c r="A1887" s="254">
        <v>1</v>
      </c>
      <c r="B1887" s="254">
        <v>1</v>
      </c>
      <c r="C1887" s="279" t="s">
        <v>197</v>
      </c>
      <c r="D1887" s="279"/>
      <c r="E1887" s="146">
        <f>SUM(E1889,E1894)</f>
        <v>0</v>
      </c>
      <c r="F1887" s="146">
        <f>SUM(F1889,F1894)</f>
        <v>0</v>
      </c>
      <c r="G1887" s="146">
        <f>SUM(G1889,G1894)</f>
        <v>0</v>
      </c>
      <c r="H1887" s="146" t="e">
        <f>G1887/F1887*100</f>
        <v>#DIV/0!</v>
      </c>
      <c r="I1887" s="280"/>
      <c r="J1887" s="280"/>
      <c r="K1887" s="120"/>
      <c r="L1887" s="120"/>
      <c r="M1887" s="120"/>
      <c r="N1887" s="120"/>
      <c r="O1887" s="120"/>
      <c r="P1887" s="120"/>
      <c r="Q1887" s="79"/>
      <c r="R1887" s="79"/>
      <c r="S1887" s="79"/>
      <c r="T1887" s="79"/>
      <c r="U1887" s="79"/>
      <c r="V1887" s="79"/>
      <c r="W1887" s="79"/>
    </row>
    <row r="1888" spans="1:23" x14ac:dyDescent="0.25">
      <c r="A1888" s="254">
        <v>1</v>
      </c>
      <c r="B1888" s="254">
        <v>1</v>
      </c>
      <c r="C1888" s="279" t="s">
        <v>302</v>
      </c>
      <c r="D1888" s="279"/>
      <c r="E1888" s="146"/>
      <c r="F1888" s="29"/>
      <c r="G1888" s="146"/>
      <c r="H1888" s="146"/>
      <c r="I1888" s="280"/>
      <c r="J1888" s="280"/>
      <c r="K1888" s="120"/>
      <c r="L1888" s="120"/>
      <c r="M1888" s="120"/>
      <c r="N1888" s="120"/>
      <c r="O1888" s="120"/>
      <c r="P1888" s="120"/>
      <c r="Q1888" s="79"/>
      <c r="R1888" s="79"/>
      <c r="S1888" s="79"/>
      <c r="T1888" s="79"/>
      <c r="U1888" s="79"/>
      <c r="V1888" s="79"/>
      <c r="W1888" s="79"/>
    </row>
    <row r="1889" spans="1:23" ht="30" customHeight="1" x14ac:dyDescent="0.25">
      <c r="A1889" s="254">
        <v>1</v>
      </c>
      <c r="B1889" s="254">
        <v>1</v>
      </c>
      <c r="C1889" s="279" t="s">
        <v>307</v>
      </c>
      <c r="D1889" s="279"/>
      <c r="E1889" s="146"/>
      <c r="F1889" s="146">
        <f>SUM(F1890:F1893)</f>
        <v>0</v>
      </c>
      <c r="G1889" s="146">
        <f>SUM(G1890:G1893)</f>
        <v>0</v>
      </c>
      <c r="H1889" s="146" t="e">
        <f t="shared" ref="H1889:H1898" si="1068">G1889/F1889*100</f>
        <v>#DIV/0!</v>
      </c>
      <c r="I1889" s="280"/>
      <c r="J1889" s="280"/>
      <c r="K1889" s="120"/>
      <c r="L1889" s="120"/>
      <c r="M1889" s="120"/>
      <c r="N1889" s="120"/>
      <c r="O1889" s="120"/>
      <c r="P1889" s="120"/>
      <c r="Q1889" s="79"/>
      <c r="R1889" s="79"/>
      <c r="S1889" s="79"/>
      <c r="T1889" s="79"/>
      <c r="U1889" s="79"/>
      <c r="V1889" s="79"/>
      <c r="W1889" s="79"/>
    </row>
    <row r="1890" spans="1:23" ht="30" x14ac:dyDescent="0.25">
      <c r="A1890" s="254">
        <v>1</v>
      </c>
      <c r="B1890" s="254">
        <v>1</v>
      </c>
      <c r="C1890" s="279" t="s">
        <v>308</v>
      </c>
      <c r="D1890" s="279"/>
      <c r="E1890" s="146"/>
      <c r="F1890" s="29">
        <f t="shared" si="1064"/>
        <v>0</v>
      </c>
      <c r="G1890" s="146"/>
      <c r="H1890" s="146" t="e">
        <f t="shared" si="1068"/>
        <v>#DIV/0!</v>
      </c>
      <c r="I1890" s="280"/>
      <c r="J1890" s="280"/>
      <c r="K1890" s="120"/>
      <c r="L1890" s="120"/>
      <c r="M1890" s="120"/>
      <c r="N1890" s="120"/>
      <c r="O1890" s="120"/>
      <c r="P1890" s="120"/>
      <c r="Q1890" s="79"/>
      <c r="R1890" s="79"/>
      <c r="S1890" s="79"/>
      <c r="T1890" s="79"/>
      <c r="U1890" s="79"/>
      <c r="V1890" s="79"/>
      <c r="W1890" s="79"/>
    </row>
    <row r="1891" spans="1:23" ht="30" x14ac:dyDescent="0.25">
      <c r="A1891" s="254">
        <v>1</v>
      </c>
      <c r="B1891" s="254">
        <v>1</v>
      </c>
      <c r="C1891" s="279" t="s">
        <v>309</v>
      </c>
      <c r="D1891" s="279"/>
      <c r="E1891" s="146"/>
      <c r="F1891" s="29">
        <f t="shared" si="1064"/>
        <v>0</v>
      </c>
      <c r="G1891" s="146"/>
      <c r="H1891" s="146" t="e">
        <f t="shared" si="1068"/>
        <v>#DIV/0!</v>
      </c>
      <c r="I1891" s="280"/>
      <c r="J1891" s="280"/>
      <c r="K1891" s="120"/>
      <c r="L1891" s="120"/>
      <c r="M1891" s="120"/>
      <c r="N1891" s="120"/>
      <c r="O1891" s="120"/>
      <c r="P1891" s="120"/>
      <c r="Q1891" s="79"/>
      <c r="R1891" s="79"/>
      <c r="S1891" s="79"/>
      <c r="T1891" s="79"/>
      <c r="U1891" s="79"/>
      <c r="V1891" s="79"/>
      <c r="W1891" s="79"/>
    </row>
    <row r="1892" spans="1:23" ht="45" x14ac:dyDescent="0.25">
      <c r="A1892" s="254">
        <v>1</v>
      </c>
      <c r="B1892" s="254">
        <v>1</v>
      </c>
      <c r="C1892" s="279" t="s">
        <v>354</v>
      </c>
      <c r="D1892" s="279"/>
      <c r="E1892" s="146"/>
      <c r="F1892" s="29">
        <f t="shared" si="1064"/>
        <v>0</v>
      </c>
      <c r="G1892" s="146"/>
      <c r="H1892" s="146" t="e">
        <f t="shared" si="1068"/>
        <v>#DIV/0!</v>
      </c>
      <c r="I1892" s="280"/>
      <c r="J1892" s="280"/>
      <c r="K1892" s="120"/>
      <c r="L1892" s="120"/>
      <c r="M1892" s="120"/>
      <c r="N1892" s="120"/>
      <c r="O1892" s="120"/>
      <c r="P1892" s="120"/>
      <c r="Q1892" s="79"/>
      <c r="R1892" s="79"/>
      <c r="S1892" s="79"/>
      <c r="T1892" s="79"/>
      <c r="U1892" s="79"/>
      <c r="V1892" s="79"/>
      <c r="W1892" s="79"/>
    </row>
    <row r="1893" spans="1:23" ht="30" x14ac:dyDescent="0.25">
      <c r="A1893" s="254">
        <v>1</v>
      </c>
      <c r="B1893" s="254">
        <v>1</v>
      </c>
      <c r="C1893" s="279" t="s">
        <v>355</v>
      </c>
      <c r="D1893" s="279"/>
      <c r="E1893" s="146"/>
      <c r="F1893" s="29">
        <f t="shared" si="1064"/>
        <v>0</v>
      </c>
      <c r="G1893" s="146"/>
      <c r="H1893" s="146" t="e">
        <f t="shared" si="1068"/>
        <v>#DIV/0!</v>
      </c>
      <c r="I1893" s="280"/>
      <c r="J1893" s="280"/>
      <c r="K1893" s="120"/>
      <c r="L1893" s="120"/>
      <c r="M1893" s="120"/>
      <c r="N1893" s="120"/>
      <c r="O1893" s="120"/>
      <c r="P1893" s="120"/>
      <c r="Q1893" s="79"/>
      <c r="R1893" s="79"/>
      <c r="S1893" s="79"/>
      <c r="T1893" s="79"/>
      <c r="U1893" s="79"/>
      <c r="V1893" s="79"/>
      <c r="W1893" s="79"/>
    </row>
    <row r="1894" spans="1:23" ht="45" x14ac:dyDescent="0.25">
      <c r="A1894" s="254">
        <v>1</v>
      </c>
      <c r="B1894" s="254">
        <v>1</v>
      </c>
      <c r="C1894" s="279" t="s">
        <v>310</v>
      </c>
      <c r="D1894" s="279"/>
      <c r="E1894" s="146"/>
      <c r="F1894" s="146">
        <f>SUM(F1895:F1897)</f>
        <v>0</v>
      </c>
      <c r="G1894" s="146">
        <f>SUM(G1895:G1897)</f>
        <v>0</v>
      </c>
      <c r="H1894" s="146" t="e">
        <f t="shared" si="1068"/>
        <v>#DIV/0!</v>
      </c>
      <c r="I1894" s="280"/>
      <c r="J1894" s="280"/>
      <c r="K1894" s="120"/>
      <c r="L1894" s="120"/>
      <c r="M1894" s="120"/>
      <c r="N1894" s="120"/>
      <c r="O1894" s="120"/>
      <c r="P1894" s="120"/>
      <c r="Q1894" s="79"/>
      <c r="R1894" s="79"/>
      <c r="S1894" s="79"/>
      <c r="T1894" s="79"/>
      <c r="U1894" s="79"/>
      <c r="V1894" s="79"/>
      <c r="W1894" s="79"/>
    </row>
    <row r="1895" spans="1:23" ht="30" x14ac:dyDescent="0.25">
      <c r="A1895" s="254">
        <v>1</v>
      </c>
      <c r="B1895" s="254">
        <v>1</v>
      </c>
      <c r="C1895" s="279" t="s">
        <v>311</v>
      </c>
      <c r="D1895" s="279"/>
      <c r="E1895" s="146"/>
      <c r="F1895" s="29">
        <f t="shared" si="1064"/>
        <v>0</v>
      </c>
      <c r="G1895" s="146"/>
      <c r="H1895" s="146" t="e">
        <f t="shared" si="1068"/>
        <v>#DIV/0!</v>
      </c>
      <c r="I1895" s="280"/>
      <c r="J1895" s="280"/>
      <c r="K1895" s="120"/>
      <c r="L1895" s="120"/>
      <c r="M1895" s="120"/>
      <c r="N1895" s="120"/>
      <c r="O1895" s="120"/>
      <c r="P1895" s="120"/>
      <c r="Q1895" s="79"/>
      <c r="R1895" s="79"/>
      <c r="S1895" s="79"/>
      <c r="T1895" s="79"/>
      <c r="U1895" s="79"/>
      <c r="V1895" s="79"/>
      <c r="W1895" s="79"/>
    </row>
    <row r="1896" spans="1:23" ht="60" x14ac:dyDescent="0.25">
      <c r="A1896" s="254">
        <v>1</v>
      </c>
      <c r="B1896" s="254">
        <v>1</v>
      </c>
      <c r="C1896" s="279" t="s">
        <v>320</v>
      </c>
      <c r="D1896" s="279"/>
      <c r="E1896" s="146"/>
      <c r="F1896" s="29">
        <f t="shared" si="1064"/>
        <v>0</v>
      </c>
      <c r="G1896" s="146"/>
      <c r="H1896" s="146" t="e">
        <f t="shared" si="1068"/>
        <v>#DIV/0!</v>
      </c>
      <c r="I1896" s="280"/>
      <c r="J1896" s="280"/>
      <c r="K1896" s="120"/>
      <c r="L1896" s="120"/>
      <c r="M1896" s="120"/>
      <c r="N1896" s="120"/>
      <c r="O1896" s="120"/>
      <c r="P1896" s="120"/>
      <c r="Q1896" s="79"/>
      <c r="R1896" s="79"/>
      <c r="S1896" s="79"/>
      <c r="T1896" s="79"/>
      <c r="U1896" s="79"/>
      <c r="V1896" s="79"/>
      <c r="W1896" s="79"/>
    </row>
    <row r="1897" spans="1:23" ht="45" x14ac:dyDescent="0.25">
      <c r="A1897" s="254">
        <v>1</v>
      </c>
      <c r="B1897" s="254">
        <v>1</v>
      </c>
      <c r="C1897" s="279" t="s">
        <v>321</v>
      </c>
      <c r="D1897" s="279"/>
      <c r="E1897" s="146"/>
      <c r="F1897" s="29">
        <f t="shared" si="1064"/>
        <v>0</v>
      </c>
      <c r="G1897" s="146"/>
      <c r="H1897" s="146" t="e">
        <f t="shared" si="1068"/>
        <v>#DIV/0!</v>
      </c>
      <c r="I1897" s="280"/>
      <c r="J1897" s="280"/>
      <c r="K1897" s="120"/>
      <c r="L1897" s="120"/>
      <c r="M1897" s="120"/>
      <c r="N1897" s="120"/>
      <c r="O1897" s="120"/>
      <c r="P1897" s="120"/>
      <c r="Q1897" s="79"/>
      <c r="R1897" s="79"/>
      <c r="S1897" s="79"/>
      <c r="T1897" s="79"/>
      <c r="U1897" s="79"/>
      <c r="V1897" s="79"/>
      <c r="W1897" s="79"/>
    </row>
    <row r="1898" spans="1:23" ht="30" x14ac:dyDescent="0.25">
      <c r="A1898" s="254">
        <v>1</v>
      </c>
      <c r="B1898" s="254">
        <v>1</v>
      </c>
      <c r="C1898" s="279" t="s">
        <v>158</v>
      </c>
      <c r="D1898" s="279"/>
      <c r="E1898" s="146">
        <v>22</v>
      </c>
      <c r="F1898" s="29">
        <f t="shared" si="1064"/>
        <v>7</v>
      </c>
      <c r="G1898" s="146">
        <v>3</v>
      </c>
      <c r="H1898" s="146">
        <f t="shared" si="1068"/>
        <v>42.857142857142854</v>
      </c>
      <c r="I1898" s="280"/>
      <c r="J1898" s="280"/>
      <c r="K1898" s="120"/>
      <c r="L1898" s="120"/>
      <c r="M1898" s="120"/>
      <c r="N1898" s="120"/>
      <c r="O1898" s="120"/>
      <c r="P1898" s="120"/>
      <c r="Q1898" s="79"/>
      <c r="R1898" s="79"/>
      <c r="S1898" s="79"/>
      <c r="T1898" s="79"/>
      <c r="U1898" s="79"/>
      <c r="V1898" s="79"/>
      <c r="W1898" s="79"/>
    </row>
    <row r="1899" spans="1:23" s="284" customFormat="1" x14ac:dyDescent="0.25">
      <c r="A1899" s="254">
        <v>1</v>
      </c>
      <c r="B1899" s="254">
        <v>1</v>
      </c>
      <c r="C1899" s="279" t="s">
        <v>356</v>
      </c>
      <c r="D1899" s="279"/>
      <c r="E1899" s="146"/>
      <c r="F1899" s="29">
        <f t="shared" si="1064"/>
        <v>0</v>
      </c>
      <c r="G1899" s="146"/>
      <c r="H1899" s="146"/>
      <c r="I1899" s="280"/>
      <c r="J1899" s="280"/>
      <c r="K1899" s="120"/>
      <c r="L1899" s="120"/>
      <c r="M1899" s="120"/>
      <c r="N1899" s="120"/>
      <c r="O1899" s="120"/>
      <c r="P1899" s="120"/>
      <c r="Q1899" s="79"/>
      <c r="R1899" s="79"/>
      <c r="S1899" s="79"/>
      <c r="T1899" s="79"/>
      <c r="U1899" s="79"/>
      <c r="V1899" s="79"/>
      <c r="W1899" s="79"/>
    </row>
    <row r="1900" spans="1:23" ht="29.25" x14ac:dyDescent="0.25">
      <c r="A1900" s="254">
        <v>1</v>
      </c>
      <c r="B1900" s="254">
        <v>1</v>
      </c>
      <c r="C1900" s="282" t="s">
        <v>165</v>
      </c>
      <c r="D1900" s="282"/>
      <c r="E1900" s="147">
        <f>SUM(E1887+E1898)</f>
        <v>22</v>
      </c>
      <c r="F1900" s="147">
        <f>SUM(F1887+F1898)</f>
        <v>7</v>
      </c>
      <c r="G1900" s="147">
        <f>SUM(G1887+G1898)</f>
        <v>3</v>
      </c>
      <c r="H1900" s="147">
        <f>G1900/F1900*100</f>
        <v>42.857142857142854</v>
      </c>
      <c r="I1900" s="280"/>
      <c r="J1900" s="280"/>
      <c r="K1900" s="120"/>
      <c r="L1900" s="120"/>
      <c r="M1900" s="120"/>
      <c r="N1900" s="120"/>
      <c r="O1900" s="120"/>
      <c r="P1900" s="120"/>
      <c r="Q1900" s="79">
        <v>99.722499999999997</v>
      </c>
      <c r="R1900" s="79">
        <f>Q1900/12*$C$4</f>
        <v>33.240833333333335</v>
      </c>
      <c r="S1900" s="79">
        <f>W1900-V1900</f>
        <v>2.2962799999999999</v>
      </c>
      <c r="T1900" s="79"/>
      <c r="U1900" s="79">
        <f>S1900-R1900</f>
        <v>-30.944553333333335</v>
      </c>
      <c r="V1900" s="79">
        <v>0</v>
      </c>
      <c r="W1900" s="79">
        <v>2.2962799999999999</v>
      </c>
    </row>
    <row r="1901" spans="1:23" ht="29.25" x14ac:dyDescent="0.25">
      <c r="A1901" s="254">
        <v>1</v>
      </c>
      <c r="B1901" s="254">
        <v>1</v>
      </c>
      <c r="C1901" s="1630" t="s">
        <v>342</v>
      </c>
      <c r="D1901" s="285"/>
      <c r="E1901" s="272">
        <f>SUM(E1900,E1885)</f>
        <v>189.33333333333334</v>
      </c>
      <c r="F1901" s="272">
        <f>SUM(F1900,F1885)</f>
        <v>61.958974358974359</v>
      </c>
      <c r="G1901" s="272">
        <f>SUM(G1900,G1885)</f>
        <v>55.035897435897439</v>
      </c>
      <c r="H1901" s="272">
        <f>G1901/F1901*100</f>
        <v>88.826353252772734</v>
      </c>
      <c r="I1901" s="276"/>
      <c r="J1901" s="276"/>
      <c r="K1901" s="272"/>
      <c r="L1901" s="272"/>
      <c r="M1901" s="272"/>
      <c r="N1901" s="272"/>
      <c r="O1901" s="272"/>
      <c r="P1901" s="272"/>
      <c r="Q1901" s="79">
        <f t="shared" ref="Q1901" si="1069">SUM(Q1900,Q1885)</f>
        <v>99.722499999999997</v>
      </c>
      <c r="R1901" s="79">
        <f t="shared" ref="R1901:W1901" si="1070">SUM(R1900,R1885)</f>
        <v>33.240833333333335</v>
      </c>
      <c r="S1901" s="79">
        <f t="shared" si="1070"/>
        <v>30.621710000000004</v>
      </c>
      <c r="T1901" s="79">
        <f t="shared" si="1070"/>
        <v>0</v>
      </c>
      <c r="U1901" s="79">
        <f t="shared" si="1070"/>
        <v>-2.6191233333333308</v>
      </c>
      <c r="V1901" s="79">
        <f t="shared" si="1070"/>
        <v>0</v>
      </c>
      <c r="W1901" s="79">
        <f t="shared" si="1070"/>
        <v>30.621710000000004</v>
      </c>
    </row>
    <row r="1902" spans="1:23" x14ac:dyDescent="0.25">
      <c r="A1902" s="254">
        <v>1</v>
      </c>
      <c r="B1902" s="254">
        <v>1</v>
      </c>
      <c r="C1902" s="10" t="s">
        <v>31</v>
      </c>
      <c r="D1902" s="10"/>
      <c r="E1902" s="286"/>
      <c r="F1902" s="286"/>
      <c r="G1902" s="286"/>
      <c r="H1902" s="286"/>
      <c r="I1902" s="276"/>
      <c r="J1902" s="276"/>
      <c r="K1902" s="272"/>
      <c r="L1902" s="272"/>
      <c r="M1902" s="272"/>
      <c r="N1902" s="272"/>
      <c r="O1902" s="272"/>
      <c r="P1902" s="272"/>
      <c r="Q1902" s="79"/>
      <c r="R1902" s="79"/>
      <c r="S1902" s="79"/>
      <c r="T1902" s="79"/>
      <c r="U1902" s="79"/>
      <c r="V1902" s="79"/>
      <c r="W1902" s="79"/>
    </row>
    <row r="1903" spans="1:23" x14ac:dyDescent="0.25">
      <c r="A1903" s="254">
        <v>1</v>
      </c>
      <c r="B1903" s="254">
        <v>1</v>
      </c>
      <c r="C1903" s="279" t="s">
        <v>10</v>
      </c>
      <c r="D1903" s="378">
        <v>300</v>
      </c>
      <c r="E1903" s="288"/>
      <c r="F1903" s="29">
        <f>ROUND(E1903/12*$C$4,0)</f>
        <v>0</v>
      </c>
      <c r="G1903" s="29"/>
      <c r="H1903" s="29" t="e">
        <f>G1903/F1903*100</f>
        <v>#DIV/0!</v>
      </c>
      <c r="I1903" s="278">
        <v>11</v>
      </c>
      <c r="J1903" s="32" t="e">
        <f>M1903/G1903</f>
        <v>#DIV/0!</v>
      </c>
      <c r="K1903" s="226">
        <f>ROUND(E1903*I1903,0)</f>
        <v>0</v>
      </c>
      <c r="L1903" s="226">
        <f t="shared" ref="L1903:L1906" si="1071">ROUND(K1903/12*$C$4,0)</f>
        <v>0</v>
      </c>
      <c r="M1903" s="226"/>
      <c r="N1903" s="226" t="e">
        <f>M1903/L1903*100</f>
        <v>#DIV/0!</v>
      </c>
      <c r="O1903" s="226">
        <f>ROUND(K1903/D1903,0)</f>
        <v>0</v>
      </c>
      <c r="P1903" s="226" t="e">
        <f t="shared" ref="P1903:P1912" si="1072">M1903/$C$4*12/O1903</f>
        <v>#DIV/0!</v>
      </c>
      <c r="Q1903" s="79"/>
      <c r="R1903" s="79"/>
      <c r="S1903" s="79"/>
      <c r="T1903" s="79"/>
      <c r="U1903" s="79"/>
      <c r="V1903" s="79"/>
      <c r="W1903" s="79"/>
    </row>
    <row r="1904" spans="1:23" x14ac:dyDescent="0.25">
      <c r="A1904" s="254">
        <v>1</v>
      </c>
      <c r="B1904" s="254">
        <v>1</v>
      </c>
      <c r="C1904" s="279" t="s">
        <v>9</v>
      </c>
      <c r="D1904" s="378">
        <v>300</v>
      </c>
      <c r="E1904" s="288"/>
      <c r="F1904" s="29">
        <f>ROUND(E1904/12*$C$4,0)</f>
        <v>0</v>
      </c>
      <c r="G1904" s="29"/>
      <c r="H1904" s="29" t="e">
        <f>G1904/F1904*100</f>
        <v>#DIV/0!</v>
      </c>
      <c r="I1904" s="291">
        <v>11</v>
      </c>
      <c r="J1904" s="32" t="e">
        <f>M1904/G1904</f>
        <v>#DIV/0!</v>
      </c>
      <c r="K1904" s="226">
        <f>ROUND(E1904*I1904,0)</f>
        <v>0</v>
      </c>
      <c r="L1904" s="226">
        <f t="shared" si="1071"/>
        <v>0</v>
      </c>
      <c r="M1904" s="226"/>
      <c r="N1904" s="226" t="e">
        <f>M1904/L1904*100</f>
        <v>#DIV/0!</v>
      </c>
      <c r="O1904" s="226">
        <f>ROUND(K1904/D1904,0)</f>
        <v>0</v>
      </c>
      <c r="P1904" s="226" t="e">
        <f t="shared" si="1072"/>
        <v>#DIV/0!</v>
      </c>
      <c r="Q1904" s="79"/>
      <c r="R1904" s="79"/>
      <c r="S1904" s="79"/>
      <c r="T1904" s="79"/>
      <c r="U1904" s="79"/>
      <c r="V1904" s="79"/>
      <c r="W1904" s="79"/>
    </row>
    <row r="1905" spans="1:23" x14ac:dyDescent="0.25">
      <c r="A1905" s="254">
        <v>1</v>
      </c>
      <c r="B1905" s="254">
        <v>1</v>
      </c>
      <c r="C1905" s="279" t="s">
        <v>26</v>
      </c>
      <c r="D1905" s="378">
        <v>300</v>
      </c>
      <c r="E1905" s="288"/>
      <c r="F1905" s="29">
        <f>ROUND(E1905/12*$C$4,0)</f>
        <v>0</v>
      </c>
      <c r="G1905" s="29"/>
      <c r="H1905" s="29" t="e">
        <f>G1905/F1905*100</f>
        <v>#DIV/0!</v>
      </c>
      <c r="I1905" s="291">
        <v>6.1</v>
      </c>
      <c r="J1905" s="32" t="e">
        <f>M1905/G1905</f>
        <v>#DIV/0!</v>
      </c>
      <c r="K1905" s="226">
        <f>ROUND(E1905*I1905,0)</f>
        <v>0</v>
      </c>
      <c r="L1905" s="226">
        <f t="shared" si="1071"/>
        <v>0</v>
      </c>
      <c r="M1905" s="226"/>
      <c r="N1905" s="226" t="e">
        <f>M1905/L1905*100</f>
        <v>#DIV/0!</v>
      </c>
      <c r="O1905" s="226">
        <f>ROUND(K1905/D1905,0)</f>
        <v>0</v>
      </c>
      <c r="P1905" s="226" t="e">
        <f t="shared" si="1072"/>
        <v>#DIV/0!</v>
      </c>
      <c r="Q1905" s="79"/>
      <c r="R1905" s="79"/>
      <c r="S1905" s="79"/>
      <c r="T1905" s="79"/>
      <c r="U1905" s="79"/>
      <c r="V1905" s="79"/>
      <c r="W1905" s="79"/>
    </row>
    <row r="1906" spans="1:23" s="297" customFormat="1" x14ac:dyDescent="0.25">
      <c r="A1906" s="254">
        <v>1</v>
      </c>
      <c r="B1906" s="254">
        <v>1</v>
      </c>
      <c r="C1906" s="279" t="s">
        <v>77</v>
      </c>
      <c r="D1906" s="378">
        <v>300</v>
      </c>
      <c r="E1906" s="288"/>
      <c r="F1906" s="29">
        <f>ROUND(E1906/12*$C$4,0)</f>
        <v>0</v>
      </c>
      <c r="G1906" s="29"/>
      <c r="H1906" s="29" t="e">
        <f>G1906/F1906*100</f>
        <v>#DIV/0!</v>
      </c>
      <c r="I1906" s="291">
        <v>10</v>
      </c>
      <c r="J1906" s="32" t="e">
        <f>M1906/G1906</f>
        <v>#DIV/0!</v>
      </c>
      <c r="K1906" s="226">
        <f>ROUND(E1906*I1906,0)</f>
        <v>0</v>
      </c>
      <c r="L1906" s="226">
        <f t="shared" si="1071"/>
        <v>0</v>
      </c>
      <c r="M1906" s="226"/>
      <c r="N1906" s="226" t="e">
        <f>M1906/L1906*100</f>
        <v>#DIV/0!</v>
      </c>
      <c r="O1906" s="226">
        <f>ROUND(K1906/D1906,0)</f>
        <v>0</v>
      </c>
      <c r="P1906" s="226" t="e">
        <f t="shared" si="1072"/>
        <v>#DIV/0!</v>
      </c>
      <c r="Q1906" s="79"/>
      <c r="R1906" s="79"/>
      <c r="S1906" s="79"/>
      <c r="T1906" s="79"/>
      <c r="U1906" s="79"/>
      <c r="V1906" s="79"/>
      <c r="W1906" s="79"/>
    </row>
    <row r="1907" spans="1:23" x14ac:dyDescent="0.25">
      <c r="A1907" s="254">
        <v>1</v>
      </c>
      <c r="B1907" s="254">
        <v>1</v>
      </c>
      <c r="C1907" s="1200" t="s">
        <v>90</v>
      </c>
      <c r="D1907" s="282"/>
      <c r="E1907" s="289">
        <f>SUM(E1903:E1906)</f>
        <v>0</v>
      </c>
      <c r="F1907" s="289">
        <f>SUM(F1903:F1906)</f>
        <v>0</v>
      </c>
      <c r="G1907" s="289">
        <f>SUM(G1903:G1906)</f>
        <v>0</v>
      </c>
      <c r="H1907" s="289" t="e">
        <f>G1907/F1907*100</f>
        <v>#DIV/0!</v>
      </c>
      <c r="I1907" s="273">
        <f>IF(E1907=0,0,K1907/E1907)</f>
        <v>0</v>
      </c>
      <c r="J1907" s="274" t="e">
        <f>M1907/G1907</f>
        <v>#DIV/0!</v>
      </c>
      <c r="K1907" s="289">
        <f>SUM(K1903:K1906)</f>
        <v>0</v>
      </c>
      <c r="L1907" s="289">
        <f>SUM(L1903:L1906)</f>
        <v>0</v>
      </c>
      <c r="M1907" s="289">
        <f>SUM(M1903:M1906)</f>
        <v>0</v>
      </c>
      <c r="N1907" s="294" t="e">
        <f>M1907/L1907*100</f>
        <v>#DIV/0!</v>
      </c>
      <c r="O1907" s="294">
        <f>SUM(O1903:O1906)</f>
        <v>0</v>
      </c>
      <c r="P1907" s="294" t="e">
        <f t="shared" si="1072"/>
        <v>#DIV/0!</v>
      </c>
      <c r="Q1907" s="79"/>
      <c r="R1907" s="79"/>
      <c r="S1907" s="79"/>
      <c r="T1907" s="79"/>
      <c r="U1907" s="79"/>
      <c r="V1907" s="79"/>
      <c r="W1907" s="79"/>
    </row>
    <row r="1908" spans="1:23" x14ac:dyDescent="0.25">
      <c r="A1908" s="254">
        <v>1</v>
      </c>
      <c r="B1908" s="254">
        <v>1</v>
      </c>
      <c r="C1908" s="10" t="s">
        <v>148</v>
      </c>
      <c r="D1908" s="282"/>
      <c r="E1908" s="289"/>
      <c r="F1908" s="289"/>
      <c r="G1908" s="289"/>
      <c r="H1908" s="289"/>
      <c r="I1908" s="273"/>
      <c r="J1908" s="274"/>
      <c r="K1908" s="289"/>
      <c r="L1908" s="289"/>
      <c r="M1908" s="289"/>
      <c r="N1908" s="226"/>
      <c r="O1908" s="226"/>
      <c r="P1908" s="226"/>
      <c r="Q1908" s="79"/>
      <c r="R1908" s="79"/>
      <c r="S1908" s="79"/>
      <c r="T1908" s="79"/>
      <c r="U1908" s="79"/>
      <c r="V1908" s="79"/>
      <c r="W1908" s="79"/>
    </row>
    <row r="1909" spans="1:23" s="297" customFormat="1" x14ac:dyDescent="0.25">
      <c r="A1909" s="254">
        <v>1</v>
      </c>
      <c r="B1909" s="254">
        <v>1</v>
      </c>
      <c r="C1909" s="838" t="s">
        <v>482</v>
      </c>
      <c r="D1909" s="290">
        <v>240</v>
      </c>
      <c r="E1909" s="288"/>
      <c r="F1909" s="29">
        <f>ROUND(E1909/12*$C$4,0)</f>
        <v>0</v>
      </c>
      <c r="G1909" s="29"/>
      <c r="H1909" s="29" t="e">
        <f t="shared" ref="H1909:H1917" si="1073">G1909/F1909*100</f>
        <v>#DIV/0!</v>
      </c>
      <c r="I1909" s="291">
        <v>8</v>
      </c>
      <c r="J1909" s="32" t="e">
        <f>M1909/G1909</f>
        <v>#DIV/0!</v>
      </c>
      <c r="K1909" s="226">
        <f>ROUND(E1909*I1909,0)</f>
        <v>0</v>
      </c>
      <c r="L1909" s="226">
        <f t="shared" ref="L1909" si="1074">ROUND(K1909/12*$C$4,0)</f>
        <v>0</v>
      </c>
      <c r="M1909" s="226"/>
      <c r="N1909" s="226" t="e">
        <f>M1909/L1909*100</f>
        <v>#DIV/0!</v>
      </c>
      <c r="O1909" s="226">
        <f>ROUND(K1909/D1909,0)</f>
        <v>0</v>
      </c>
      <c r="P1909" s="226" t="e">
        <f t="shared" si="1072"/>
        <v>#DIV/0!</v>
      </c>
      <c r="Q1909" s="79"/>
      <c r="R1909" s="79"/>
      <c r="S1909" s="79"/>
      <c r="T1909" s="79"/>
      <c r="U1909" s="79"/>
      <c r="V1909" s="79"/>
      <c r="W1909" s="79"/>
    </row>
    <row r="1910" spans="1:23" s="297" customFormat="1" x14ac:dyDescent="0.25">
      <c r="A1910" s="254"/>
      <c r="B1910" s="254"/>
      <c r="C1910" s="1701" t="s">
        <v>77</v>
      </c>
      <c r="D1910" s="559">
        <v>240</v>
      </c>
      <c r="E1910" s="1702"/>
      <c r="F1910" s="31"/>
      <c r="G1910" s="31"/>
      <c r="H1910" s="31" t="e">
        <f t="shared" si="1073"/>
        <v>#DIV/0!</v>
      </c>
      <c r="I1910" s="606">
        <v>8</v>
      </c>
      <c r="J1910" s="32" t="e">
        <f>M1910/G1910</f>
        <v>#DIV/0!</v>
      </c>
      <c r="K1910" s="226">
        <f>ROUND(E1910*I1910,0)</f>
        <v>0</v>
      </c>
      <c r="L1910" s="226">
        <f>ROUND(K1910/9*($C$4-3),0)</f>
        <v>0</v>
      </c>
      <c r="M1910" s="300"/>
      <c r="N1910" s="300" t="e">
        <f>M1910/L1910*100</f>
        <v>#DIV/0!</v>
      </c>
      <c r="O1910" s="226">
        <f>ROUND(K1910/D1910,0)</f>
        <v>0</v>
      </c>
      <c r="P1910" s="226" t="e">
        <f t="shared" si="1072"/>
        <v>#DIV/0!</v>
      </c>
      <c r="Q1910" s="221"/>
      <c r="R1910" s="221"/>
      <c r="S1910" s="221"/>
      <c r="T1910" s="221"/>
      <c r="U1910" s="221"/>
      <c r="V1910" s="221"/>
      <c r="W1910" s="221"/>
    </row>
    <row r="1911" spans="1:23" x14ac:dyDescent="0.25">
      <c r="A1911" s="254">
        <v>1</v>
      </c>
      <c r="B1911" s="254">
        <v>1</v>
      </c>
      <c r="C1911" s="1535" t="s">
        <v>240</v>
      </c>
      <c r="D1911" s="292"/>
      <c r="E1911" s="296">
        <f>SUM(E1909:E1910)</f>
        <v>0</v>
      </c>
      <c r="F1911" s="212">
        <f t="shared" ref="F1911:G1911" si="1075">SUM(F1909:F1910)</f>
        <v>0</v>
      </c>
      <c r="G1911" s="212">
        <f t="shared" si="1075"/>
        <v>0</v>
      </c>
      <c r="H1911" s="212" t="e">
        <f t="shared" si="1073"/>
        <v>#DIV/0!</v>
      </c>
      <c r="I1911" s="299" t="e">
        <f>K1911/E1911</f>
        <v>#DIV/0!</v>
      </c>
      <c r="J1911" s="34" t="e">
        <f>M1911/G1911</f>
        <v>#DIV/0!</v>
      </c>
      <c r="K1911" s="840">
        <f t="shared" ref="K1911:M1911" si="1076">SUM(K1909:K1910)</f>
        <v>0</v>
      </c>
      <c r="L1911" s="840">
        <f t="shared" si="1076"/>
        <v>0</v>
      </c>
      <c r="M1911" s="840">
        <f t="shared" si="1076"/>
        <v>0</v>
      </c>
      <c r="N1911" s="840" t="e">
        <f>M1911/L1911*100</f>
        <v>#DIV/0!</v>
      </c>
      <c r="O1911" s="840">
        <f>SUM(O1909)</f>
        <v>0</v>
      </c>
      <c r="P1911" s="300" t="e">
        <f t="shared" si="1072"/>
        <v>#DIV/0!</v>
      </c>
      <c r="Q1911" s="221"/>
      <c r="R1911" s="221"/>
      <c r="S1911" s="221"/>
      <c r="T1911" s="221"/>
      <c r="U1911" s="221"/>
      <c r="V1911" s="221"/>
      <c r="W1911" s="221"/>
    </row>
    <row r="1912" spans="1:23" s="297" customFormat="1" ht="29.25" x14ac:dyDescent="0.25">
      <c r="A1912" s="254">
        <v>1</v>
      </c>
      <c r="B1912" s="254">
        <v>1</v>
      </c>
      <c r="C1912" s="978" t="s">
        <v>340</v>
      </c>
      <c r="D1912" s="978"/>
      <c r="E1912" s="759">
        <f>SUM(E1911,E1907)</f>
        <v>0</v>
      </c>
      <c r="F1912" s="759">
        <f>SUM(F1911,F1907)</f>
        <v>0</v>
      </c>
      <c r="G1912" s="759">
        <f>SUM(G1911,G1907)</f>
        <v>0</v>
      </c>
      <c r="H1912" s="759" t="e">
        <f t="shared" si="1073"/>
        <v>#DIV/0!</v>
      </c>
      <c r="I1912" s="1117" t="e">
        <f>K1912/E1912</f>
        <v>#DIV/0!</v>
      </c>
      <c r="J1912" s="230" t="e">
        <f>M1912/G1912</f>
        <v>#DIV/0!</v>
      </c>
      <c r="K1912" s="759">
        <f>SUM(K1911,K1907)</f>
        <v>0</v>
      </c>
      <c r="L1912" s="759">
        <f>SUM(L1911,L1907)</f>
        <v>0</v>
      </c>
      <c r="M1912" s="759">
        <f>SUM(M1911,M1907)</f>
        <v>0</v>
      </c>
      <c r="N1912" s="233" t="e">
        <f>M1912/L1912*100</f>
        <v>#DIV/0!</v>
      </c>
      <c r="O1912" s="759">
        <f>SUM(O1911,O1907)</f>
        <v>0</v>
      </c>
      <c r="P1912" s="233" t="e">
        <f t="shared" si="1072"/>
        <v>#DIV/0!</v>
      </c>
      <c r="Q1912" s="81"/>
      <c r="R1912" s="81">
        <f>Q1912/12*$C$4</f>
        <v>0</v>
      </c>
      <c r="S1912" s="81">
        <f>W1912-V1912</f>
        <v>0</v>
      </c>
      <c r="T1912" s="81"/>
      <c r="U1912" s="81">
        <f>S1912-R1912</f>
        <v>0</v>
      </c>
      <c r="V1912" s="81">
        <v>0</v>
      </c>
      <c r="W1912" s="81">
        <v>0</v>
      </c>
    </row>
    <row r="1913" spans="1:23" s="297" customFormat="1" x14ac:dyDescent="0.25">
      <c r="A1913" s="254">
        <v>1</v>
      </c>
      <c r="B1913" s="254">
        <v>1</v>
      </c>
      <c r="C1913" s="1129" t="s">
        <v>325</v>
      </c>
      <c r="D1913" s="1180"/>
      <c r="E1913" s="181">
        <f>E1914</f>
        <v>10</v>
      </c>
      <c r="F1913" s="181">
        <f>F1914</f>
        <v>3</v>
      </c>
      <c r="G1913" s="181">
        <f>G1914</f>
        <v>2</v>
      </c>
      <c r="H1913" s="820">
        <f t="shared" si="1073"/>
        <v>66.666666666666657</v>
      </c>
      <c r="I1913" s="1180"/>
      <c r="J1913" s="1180"/>
      <c r="K1913" s="1180"/>
      <c r="L1913" s="1180"/>
      <c r="M1913" s="1180"/>
      <c r="N1913" s="1180"/>
      <c r="O1913" s="1180"/>
      <c r="P1913" s="1180"/>
      <c r="Q1913" s="82"/>
      <c r="R1913" s="82"/>
      <c r="S1913" s="82"/>
      <c r="T1913" s="82"/>
      <c r="U1913" s="82"/>
      <c r="V1913" s="82"/>
      <c r="W1913" s="82"/>
    </row>
    <row r="1914" spans="1:23" s="297" customFormat="1" x14ac:dyDescent="0.25">
      <c r="A1914" s="254">
        <v>1</v>
      </c>
      <c r="B1914" s="254">
        <v>1</v>
      </c>
      <c r="C1914" s="1397" t="s">
        <v>326</v>
      </c>
      <c r="D1914" s="292"/>
      <c r="E1914" s="35">
        <v>10</v>
      </c>
      <c r="F1914" s="35">
        <f>ROUND(E1914/12*$C$4,0)</f>
        <v>3</v>
      </c>
      <c r="G1914" s="35">
        <v>2</v>
      </c>
      <c r="H1914" s="35">
        <f t="shared" si="1073"/>
        <v>66.666666666666657</v>
      </c>
      <c r="I1914" s="292"/>
      <c r="J1914" s="292"/>
      <c r="K1914" s="292"/>
      <c r="L1914" s="292"/>
      <c r="M1914" s="292"/>
      <c r="N1914" s="292"/>
      <c r="O1914" s="292"/>
      <c r="P1914" s="292"/>
      <c r="Q1914" s="79"/>
      <c r="R1914" s="79"/>
      <c r="S1914" s="79"/>
      <c r="T1914" s="79"/>
      <c r="U1914" s="79"/>
      <c r="V1914" s="79"/>
      <c r="W1914" s="79"/>
    </row>
    <row r="1915" spans="1:23" s="297" customFormat="1" x14ac:dyDescent="0.25">
      <c r="A1915" s="254">
        <v>1</v>
      </c>
      <c r="B1915" s="254">
        <v>1</v>
      </c>
      <c r="C1915" s="1384" t="s">
        <v>327</v>
      </c>
      <c r="D1915" s="292"/>
      <c r="E1915" s="182">
        <f>E1916</f>
        <v>0</v>
      </c>
      <c r="F1915" s="182">
        <f>F1916</f>
        <v>0</v>
      </c>
      <c r="G1915" s="182">
        <f>G1916</f>
        <v>0</v>
      </c>
      <c r="H1915" s="35" t="e">
        <f t="shared" si="1073"/>
        <v>#DIV/0!</v>
      </c>
      <c r="I1915" s="292"/>
      <c r="J1915" s="292"/>
      <c r="K1915" s="292"/>
      <c r="L1915" s="292"/>
      <c r="M1915" s="292"/>
      <c r="N1915" s="292"/>
      <c r="O1915" s="292"/>
      <c r="P1915" s="292"/>
      <c r="Q1915" s="79"/>
      <c r="R1915" s="79"/>
      <c r="S1915" s="79"/>
      <c r="T1915" s="79"/>
      <c r="U1915" s="79" t="s">
        <v>394</v>
      </c>
      <c r="V1915" s="79"/>
      <c r="W1915" s="79"/>
    </row>
    <row r="1916" spans="1:23" ht="30" x14ac:dyDescent="0.25">
      <c r="A1916" s="254">
        <v>1</v>
      </c>
      <c r="B1916" s="305">
        <v>1</v>
      </c>
      <c r="C1916" s="1631" t="s">
        <v>328</v>
      </c>
      <c r="D1916" s="649"/>
      <c r="E1916" s="35"/>
      <c r="F1916" s="35">
        <f>ROUND(E1916/12*$C$4,0)</f>
        <v>0</v>
      </c>
      <c r="G1916" s="35">
        <v>0</v>
      </c>
      <c r="H1916" s="35" t="e">
        <f t="shared" si="1073"/>
        <v>#DIV/0!</v>
      </c>
      <c r="I1916" s="649"/>
      <c r="J1916" s="649"/>
      <c r="K1916" s="649"/>
      <c r="L1916" s="649"/>
      <c r="M1916" s="649"/>
      <c r="N1916" s="649"/>
      <c r="O1916" s="649"/>
      <c r="P1916" s="292"/>
      <c r="Q1916" s="79"/>
      <c r="R1916" s="79"/>
      <c r="S1916" s="79"/>
      <c r="T1916" s="79"/>
      <c r="U1916" s="79"/>
      <c r="V1916" s="79"/>
      <c r="W1916" s="79"/>
    </row>
    <row r="1917" spans="1:23" ht="15.75" thickBot="1" x14ac:dyDescent="0.3">
      <c r="B1917" s="305"/>
      <c r="C1917" s="1348" t="s">
        <v>343</v>
      </c>
      <c r="D1917" s="575"/>
      <c r="E1917" s="773">
        <f>SUM(E1915,E1913)</f>
        <v>10</v>
      </c>
      <c r="F1917" s="773">
        <f t="shared" ref="F1917" si="1077">SUM(F1915,F1913)</f>
        <v>3</v>
      </c>
      <c r="G1917" s="773">
        <f>G1915+G1913</f>
        <v>2</v>
      </c>
      <c r="H1917" s="820">
        <f t="shared" si="1073"/>
        <v>66.666666666666657</v>
      </c>
      <c r="I1917" s="1181"/>
      <c r="J1917" s="1181"/>
      <c r="K1917" s="1181"/>
      <c r="L1917" s="1181"/>
      <c r="M1917" s="1181"/>
      <c r="N1917" s="1181"/>
      <c r="O1917" s="1181"/>
      <c r="P1917" s="1182"/>
      <c r="Q1917" s="118">
        <v>31.595299999999998</v>
      </c>
      <c r="R1917" s="118">
        <f>Q1917/12*$C$4</f>
        <v>10.531766666666666</v>
      </c>
      <c r="S1917" s="118">
        <f>W1917-V1917</f>
        <v>5.1512799999999999</v>
      </c>
      <c r="T1917" s="118"/>
      <c r="U1917" s="118">
        <f>S1917-R1917</f>
        <v>-5.3804866666666662</v>
      </c>
      <c r="V1917" s="118">
        <v>0</v>
      </c>
      <c r="W1917" s="118">
        <v>5.1512799999999999</v>
      </c>
    </row>
    <row r="1918" spans="1:23" ht="15.75" thickBot="1" x14ac:dyDescent="0.3">
      <c r="A1918" s="254">
        <v>1</v>
      </c>
      <c r="B1918" s="254">
        <v>1</v>
      </c>
      <c r="C1918" s="1632" t="s">
        <v>17</v>
      </c>
      <c r="D1918" s="1183"/>
      <c r="E1918" s="1183"/>
      <c r="F1918" s="1183"/>
      <c r="G1918" s="1183"/>
      <c r="H1918" s="1183"/>
      <c r="I1918" s="617"/>
      <c r="J1918" s="617"/>
      <c r="K1918" s="618"/>
      <c r="L1918" s="618"/>
      <c r="M1918" s="618">
        <f>SUM(M1873,M1901,M1912:M1912)</f>
        <v>46</v>
      </c>
      <c r="N1918" s="618"/>
      <c r="O1918" s="618"/>
      <c r="P1918" s="618"/>
      <c r="Q1918" s="83">
        <f>SUM(Q1917,Q1912,Q1901,Q1873)</f>
        <v>931.54522000000009</v>
      </c>
      <c r="R1918" s="83">
        <f t="shared" ref="R1918:W1918" si="1078">SUM(R1917,R1912,R1901,R1873)</f>
        <v>310.51507333333336</v>
      </c>
      <c r="S1918" s="83">
        <f t="shared" si="1078"/>
        <v>287.34781000000004</v>
      </c>
      <c r="T1918" s="83">
        <f t="shared" si="1078"/>
        <v>0</v>
      </c>
      <c r="U1918" s="83">
        <f t="shared" si="1078"/>
        <v>-23.167263333333331</v>
      </c>
      <c r="V1918" s="83">
        <f t="shared" si="1078"/>
        <v>0</v>
      </c>
      <c r="W1918" s="83">
        <f t="shared" si="1078"/>
        <v>287.34781000000004</v>
      </c>
    </row>
    <row r="1919" spans="1:23" x14ac:dyDescent="0.25">
      <c r="A1919" s="254">
        <v>1</v>
      </c>
      <c r="B1919" s="254">
        <v>1</v>
      </c>
      <c r="C1919" s="1633" t="s">
        <v>210</v>
      </c>
      <c r="D1919" s="23"/>
      <c r="E1919" s="23"/>
      <c r="F1919" s="23"/>
      <c r="G1919" s="23"/>
      <c r="H1919" s="23"/>
      <c r="I1919" s="650"/>
      <c r="J1919" s="650"/>
      <c r="K1919" s="650"/>
      <c r="L1919" s="650"/>
      <c r="M1919" s="650"/>
      <c r="N1919" s="650"/>
      <c r="O1919" s="650"/>
      <c r="P1919" s="650"/>
      <c r="Q1919" s="118">
        <f t="shared" ref="Q1919" si="1079">SUM(Q1918)</f>
        <v>931.54522000000009</v>
      </c>
      <c r="R1919" s="118">
        <f t="shared" ref="R1919:V1919" si="1080">SUM(R1918)</f>
        <v>310.51507333333336</v>
      </c>
      <c r="S1919" s="118">
        <f t="shared" si="1080"/>
        <v>287.34781000000004</v>
      </c>
      <c r="T1919" s="118">
        <f t="shared" ref="T1919" si="1081">SUM(T1918)</f>
        <v>0</v>
      </c>
      <c r="U1919" s="118">
        <f t="shared" si="1080"/>
        <v>-23.167263333333331</v>
      </c>
      <c r="V1919" s="118">
        <f t="shared" si="1080"/>
        <v>0</v>
      </c>
      <c r="W1919" s="118">
        <f>SUM(W1918)</f>
        <v>287.34781000000004</v>
      </c>
    </row>
    <row r="1920" spans="1:23" x14ac:dyDescent="0.25">
      <c r="A1920" s="254">
        <v>1</v>
      </c>
      <c r="B1920" s="254">
        <v>1</v>
      </c>
      <c r="C1920" s="627" t="s">
        <v>7</v>
      </c>
      <c r="D1920" s="759"/>
      <c r="E1920" s="759">
        <f>SUM(E1873)</f>
        <v>35</v>
      </c>
      <c r="F1920" s="759">
        <f>SUM(F1873)</f>
        <v>12</v>
      </c>
      <c r="G1920" s="759">
        <f>SUM(G1873)</f>
        <v>7</v>
      </c>
      <c r="H1920" s="759">
        <f>G1920/F1920*100</f>
        <v>58.333333333333336</v>
      </c>
      <c r="I1920" s="759">
        <f t="shared" ref="I1920:W1920" si="1082">SUM(I1873)</f>
        <v>8.4</v>
      </c>
      <c r="J1920" s="759">
        <f t="shared" si="1082"/>
        <v>6.5714285714285712</v>
      </c>
      <c r="K1920" s="759">
        <f t="shared" si="1082"/>
        <v>294</v>
      </c>
      <c r="L1920" s="759">
        <f t="shared" si="1082"/>
        <v>98</v>
      </c>
      <c r="M1920" s="759">
        <f t="shared" si="1082"/>
        <v>46</v>
      </c>
      <c r="N1920" s="759">
        <f t="shared" si="1082"/>
        <v>46.938775510204081</v>
      </c>
      <c r="O1920" s="759">
        <f t="shared" si="1082"/>
        <v>0.89778867102396509</v>
      </c>
      <c r="P1920" s="759">
        <f t="shared" si="1082"/>
        <v>153.71100622444399</v>
      </c>
      <c r="Q1920" s="81">
        <f t="shared" si="1082"/>
        <v>800.22742000000005</v>
      </c>
      <c r="R1920" s="81">
        <f t="shared" si="1082"/>
        <v>266.74247333333335</v>
      </c>
      <c r="S1920" s="81">
        <f t="shared" si="1082"/>
        <v>251.57482000000002</v>
      </c>
      <c r="T1920" s="81">
        <f t="shared" si="1082"/>
        <v>0</v>
      </c>
      <c r="U1920" s="81">
        <f t="shared" si="1082"/>
        <v>-15.167653333333334</v>
      </c>
      <c r="V1920" s="81">
        <f t="shared" si="1082"/>
        <v>0</v>
      </c>
      <c r="W1920" s="81">
        <f t="shared" si="1082"/>
        <v>251.57482000000002</v>
      </c>
    </row>
    <row r="1921" spans="1:23" x14ac:dyDescent="0.25">
      <c r="A1921" s="254">
        <v>1</v>
      </c>
      <c r="B1921" s="254">
        <v>1</v>
      </c>
      <c r="C1921" s="1401" t="s">
        <v>14</v>
      </c>
      <c r="D1921" s="11"/>
      <c r="E1921" s="11"/>
      <c r="F1921" s="11"/>
      <c r="G1921" s="11"/>
      <c r="H1921" s="77"/>
      <c r="I1921" s="997"/>
      <c r="J1921" s="997"/>
      <c r="K1921" s="145"/>
      <c r="L1921" s="145"/>
      <c r="M1921" s="145"/>
      <c r="N1921" s="145"/>
      <c r="O1921" s="145"/>
      <c r="P1921" s="145"/>
      <c r="Q1921" s="82"/>
      <c r="R1921" s="82"/>
      <c r="S1921" s="82"/>
      <c r="T1921" s="82"/>
      <c r="U1921" s="82"/>
      <c r="V1921" s="82"/>
      <c r="W1921" s="82"/>
    </row>
    <row r="1922" spans="1:23" x14ac:dyDescent="0.25">
      <c r="A1922" s="254">
        <v>1</v>
      </c>
      <c r="B1922" s="254">
        <v>1</v>
      </c>
      <c r="C1922" s="1124" t="s">
        <v>467</v>
      </c>
      <c r="D1922" s="146"/>
      <c r="E1922" s="146"/>
      <c r="F1922" s="146"/>
      <c r="G1922" s="146"/>
      <c r="H1922" s="146"/>
      <c r="I1922" s="280"/>
      <c r="J1922" s="280"/>
      <c r="K1922" s="120"/>
      <c r="L1922" s="120"/>
      <c r="M1922" s="120"/>
      <c r="N1922" s="120"/>
      <c r="O1922" s="120"/>
      <c r="P1922" s="120"/>
      <c r="Q1922" s="79"/>
      <c r="R1922" s="79"/>
      <c r="S1922" s="79"/>
      <c r="T1922" s="79"/>
      <c r="U1922" s="79"/>
      <c r="V1922" s="79"/>
      <c r="W1922" s="79"/>
    </row>
    <row r="1923" spans="1:23" x14ac:dyDescent="0.25">
      <c r="A1923" s="254">
        <v>1</v>
      </c>
      <c r="B1923" s="254">
        <v>1</v>
      </c>
      <c r="C1923" s="279" t="s">
        <v>197</v>
      </c>
      <c r="D1923" s="146"/>
      <c r="E1923" s="146">
        <f>E1876</f>
        <v>26</v>
      </c>
      <c r="F1923" s="146">
        <f>F1876</f>
        <v>9</v>
      </c>
      <c r="G1923" s="146">
        <f>G1876</f>
        <v>7</v>
      </c>
      <c r="H1923" s="29">
        <f>G1923/F1923*100</f>
        <v>77.777777777777786</v>
      </c>
      <c r="I1923" s="280"/>
      <c r="J1923" s="280"/>
      <c r="K1923" s="120"/>
      <c r="L1923" s="120"/>
      <c r="M1923" s="120"/>
      <c r="N1923" s="120"/>
      <c r="O1923" s="120"/>
      <c r="P1923" s="120"/>
      <c r="Q1923" s="79"/>
      <c r="R1923" s="79"/>
      <c r="S1923" s="79"/>
      <c r="T1923" s="79"/>
      <c r="U1923" s="79"/>
      <c r="V1923" s="79"/>
      <c r="W1923" s="79"/>
    </row>
    <row r="1924" spans="1:23" x14ac:dyDescent="0.25">
      <c r="C1924" s="279" t="s">
        <v>297</v>
      </c>
      <c r="D1924" s="146"/>
      <c r="E1924" s="146">
        <f t="shared" ref="E1924:F1924" si="1083">E1877</f>
        <v>0</v>
      </c>
      <c r="F1924" s="146">
        <f t="shared" si="1083"/>
        <v>0</v>
      </c>
      <c r="G1924" s="146">
        <f t="shared" ref="G1924:G1932" si="1084">G1877</f>
        <v>0</v>
      </c>
      <c r="H1924" s="29"/>
      <c r="I1924" s="280"/>
      <c r="J1924" s="280"/>
      <c r="K1924" s="120"/>
      <c r="L1924" s="120"/>
      <c r="M1924" s="120"/>
      <c r="N1924" s="120"/>
      <c r="O1924" s="120"/>
      <c r="P1924" s="120"/>
      <c r="Q1924" s="79"/>
      <c r="R1924" s="79"/>
      <c r="S1924" s="79"/>
      <c r="T1924" s="79"/>
      <c r="U1924" s="79"/>
      <c r="V1924" s="79"/>
      <c r="W1924" s="79"/>
    </row>
    <row r="1925" spans="1:23" x14ac:dyDescent="0.25">
      <c r="A1925" s="254">
        <v>1</v>
      </c>
      <c r="B1925" s="254">
        <v>1</v>
      </c>
      <c r="C1925" s="279" t="s">
        <v>302</v>
      </c>
      <c r="D1925" s="146"/>
      <c r="E1925" s="146">
        <f t="shared" ref="E1925:F1932" si="1085">E1878</f>
        <v>0</v>
      </c>
      <c r="F1925" s="146">
        <f t="shared" si="1085"/>
        <v>0</v>
      </c>
      <c r="G1925" s="146">
        <f t="shared" si="1084"/>
        <v>0</v>
      </c>
      <c r="H1925" s="146" t="e">
        <f t="shared" ref="H1925:H1932" si="1086">G1925/F1925*100</f>
        <v>#DIV/0!</v>
      </c>
      <c r="I1925" s="280"/>
      <c r="J1925" s="280"/>
      <c r="K1925" s="120"/>
      <c r="L1925" s="120"/>
      <c r="M1925" s="120"/>
      <c r="N1925" s="120"/>
      <c r="O1925" s="120"/>
      <c r="P1925" s="120"/>
      <c r="Q1925" s="79"/>
      <c r="R1925" s="79"/>
      <c r="S1925" s="79"/>
      <c r="T1925" s="79"/>
      <c r="U1925" s="79"/>
      <c r="V1925" s="79"/>
      <c r="W1925" s="79"/>
    </row>
    <row r="1926" spans="1:23" ht="30" x14ac:dyDescent="0.25">
      <c r="A1926" s="254">
        <v>1</v>
      </c>
      <c r="B1926" s="254">
        <v>1</v>
      </c>
      <c r="C1926" s="279" t="s">
        <v>303</v>
      </c>
      <c r="D1926" s="146"/>
      <c r="E1926" s="146">
        <f t="shared" si="1085"/>
        <v>0</v>
      </c>
      <c r="F1926" s="146">
        <f t="shared" si="1085"/>
        <v>0</v>
      </c>
      <c r="G1926" s="146">
        <f t="shared" si="1084"/>
        <v>0</v>
      </c>
      <c r="H1926" s="146" t="e">
        <f t="shared" si="1086"/>
        <v>#DIV/0!</v>
      </c>
      <c r="I1926" s="280"/>
      <c r="J1926" s="280"/>
      <c r="K1926" s="120"/>
      <c r="L1926" s="120"/>
      <c r="M1926" s="120"/>
      <c r="N1926" s="120"/>
      <c r="O1926" s="120"/>
      <c r="P1926" s="120"/>
      <c r="Q1926" s="79"/>
      <c r="R1926" s="79"/>
      <c r="S1926" s="79"/>
      <c r="T1926" s="79"/>
      <c r="U1926" s="79"/>
      <c r="V1926" s="79"/>
      <c r="W1926" s="79"/>
    </row>
    <row r="1927" spans="1:23" ht="30" x14ac:dyDescent="0.25">
      <c r="A1927" s="254">
        <v>1</v>
      </c>
      <c r="B1927" s="254">
        <v>1</v>
      </c>
      <c r="C1927" s="1124" t="s">
        <v>304</v>
      </c>
      <c r="D1927" s="146"/>
      <c r="E1927" s="146">
        <f t="shared" si="1085"/>
        <v>0</v>
      </c>
      <c r="F1927" s="146">
        <f t="shared" si="1085"/>
        <v>0</v>
      </c>
      <c r="G1927" s="146">
        <f t="shared" si="1084"/>
        <v>0</v>
      </c>
      <c r="H1927" s="146" t="e">
        <f t="shared" si="1086"/>
        <v>#DIV/0!</v>
      </c>
      <c r="I1927" s="280"/>
      <c r="J1927" s="280"/>
      <c r="K1927" s="120"/>
      <c r="L1927" s="120"/>
      <c r="M1927" s="120"/>
      <c r="N1927" s="120"/>
      <c r="O1927" s="120"/>
      <c r="P1927" s="120"/>
      <c r="Q1927" s="79"/>
      <c r="R1927" s="79"/>
      <c r="S1927" s="79"/>
      <c r="T1927" s="79"/>
      <c r="U1927" s="79"/>
      <c r="V1927" s="79"/>
      <c r="W1927" s="79"/>
    </row>
    <row r="1928" spans="1:23" x14ac:dyDescent="0.25">
      <c r="A1928" s="254">
        <v>1</v>
      </c>
      <c r="B1928" s="254">
        <v>1</v>
      </c>
      <c r="C1928" s="279" t="s">
        <v>305</v>
      </c>
      <c r="D1928" s="146"/>
      <c r="E1928" s="146">
        <f t="shared" si="1085"/>
        <v>26</v>
      </c>
      <c r="F1928" s="146">
        <f t="shared" si="1085"/>
        <v>9</v>
      </c>
      <c r="G1928" s="146">
        <f t="shared" si="1084"/>
        <v>7</v>
      </c>
      <c r="H1928" s="146">
        <f t="shared" si="1086"/>
        <v>77.777777777777786</v>
      </c>
      <c r="I1928" s="280"/>
      <c r="J1928" s="280"/>
      <c r="K1928" s="120"/>
      <c r="L1928" s="120"/>
      <c r="M1928" s="120"/>
      <c r="N1928" s="120"/>
      <c r="O1928" s="120"/>
      <c r="P1928" s="120"/>
      <c r="Q1928" s="79"/>
      <c r="R1928" s="79"/>
      <c r="S1928" s="79"/>
      <c r="T1928" s="79"/>
      <c r="U1928" s="79"/>
      <c r="V1928" s="79"/>
      <c r="W1928" s="79"/>
    </row>
    <row r="1929" spans="1:23" x14ac:dyDescent="0.25">
      <c r="A1929" s="254">
        <v>1</v>
      </c>
      <c r="B1929" s="254">
        <v>1</v>
      </c>
      <c r="C1929" s="279" t="s">
        <v>157</v>
      </c>
      <c r="D1929" s="146"/>
      <c r="E1929" s="146">
        <f t="shared" si="1085"/>
        <v>46.117647058823529</v>
      </c>
      <c r="F1929" s="146">
        <f t="shared" si="1085"/>
        <v>15</v>
      </c>
      <c r="G1929" s="146">
        <f t="shared" si="1084"/>
        <v>14.576470588235294</v>
      </c>
      <c r="H1929" s="146">
        <f t="shared" si="1086"/>
        <v>97.176470588235304</v>
      </c>
      <c r="I1929" s="280"/>
      <c r="J1929" s="280"/>
      <c r="K1929" s="120"/>
      <c r="L1929" s="120"/>
      <c r="M1929" s="120"/>
      <c r="N1929" s="120"/>
      <c r="O1929" s="120"/>
      <c r="P1929" s="120"/>
      <c r="Q1929" s="79"/>
      <c r="R1929" s="79"/>
      <c r="S1929" s="79"/>
      <c r="T1929" s="79"/>
      <c r="U1929" s="79"/>
      <c r="V1929" s="79"/>
      <c r="W1929" s="79"/>
    </row>
    <row r="1930" spans="1:23" x14ac:dyDescent="0.25">
      <c r="C1930" s="279" t="s">
        <v>442</v>
      </c>
      <c r="D1930" s="146"/>
      <c r="E1930" s="146">
        <f t="shared" si="1085"/>
        <v>40</v>
      </c>
      <c r="F1930" s="146">
        <f t="shared" si="1085"/>
        <v>13</v>
      </c>
      <c r="G1930" s="146">
        <f t="shared" si="1084"/>
        <v>13</v>
      </c>
      <c r="H1930" s="146">
        <f t="shared" si="1086"/>
        <v>100</v>
      </c>
      <c r="I1930" s="280"/>
      <c r="J1930" s="280"/>
      <c r="K1930" s="120"/>
      <c r="L1930" s="120"/>
      <c r="M1930" s="120"/>
      <c r="N1930" s="120"/>
      <c r="O1930" s="120"/>
      <c r="P1930" s="120"/>
      <c r="Q1930" s="79"/>
      <c r="R1930" s="79"/>
      <c r="S1930" s="79"/>
      <c r="T1930" s="79"/>
      <c r="U1930" s="79"/>
      <c r="V1930" s="79"/>
      <c r="W1930" s="79"/>
    </row>
    <row r="1931" spans="1:23" s="284" customFormat="1" x14ac:dyDescent="0.25">
      <c r="A1931" s="284">
        <v>1</v>
      </c>
      <c r="B1931" s="284">
        <v>1</v>
      </c>
      <c r="C1931" s="279" t="s">
        <v>446</v>
      </c>
      <c r="D1931" s="146"/>
      <c r="E1931" s="146">
        <f t="shared" si="1085"/>
        <v>52</v>
      </c>
      <c r="F1931" s="146">
        <f t="shared" si="1085"/>
        <v>17</v>
      </c>
      <c r="G1931" s="146">
        <f t="shared" si="1084"/>
        <v>13.4</v>
      </c>
      <c r="H1931" s="146">
        <f t="shared" si="1086"/>
        <v>78.82352941176471</v>
      </c>
      <c r="I1931" s="280"/>
      <c r="J1931" s="280"/>
      <c r="K1931" s="120"/>
      <c r="L1931" s="120"/>
      <c r="M1931" s="120"/>
      <c r="N1931" s="120"/>
      <c r="O1931" s="120"/>
      <c r="P1931" s="120"/>
      <c r="Q1931" s="79"/>
      <c r="R1931" s="79"/>
      <c r="S1931" s="79"/>
      <c r="T1931" s="79"/>
      <c r="U1931" s="79"/>
      <c r="V1931" s="79"/>
      <c r="W1931" s="79"/>
    </row>
    <row r="1932" spans="1:23" x14ac:dyDescent="0.25">
      <c r="A1932" s="254">
        <v>1</v>
      </c>
      <c r="B1932" s="254">
        <v>1</v>
      </c>
      <c r="C1932" s="282" t="s">
        <v>468</v>
      </c>
      <c r="D1932" s="147"/>
      <c r="E1932" s="147">
        <f t="shared" si="1085"/>
        <v>167.33333333333334</v>
      </c>
      <c r="F1932" s="147">
        <f t="shared" si="1085"/>
        <v>54.958974358974359</v>
      </c>
      <c r="G1932" s="147">
        <f t="shared" si="1084"/>
        <v>52.035897435897439</v>
      </c>
      <c r="H1932" s="147">
        <f t="shared" si="1086"/>
        <v>94.681347391994024</v>
      </c>
      <c r="I1932" s="280"/>
      <c r="J1932" s="280"/>
      <c r="K1932" s="120"/>
      <c r="L1932" s="120"/>
      <c r="M1932" s="120"/>
      <c r="N1932" s="120"/>
      <c r="O1932" s="120"/>
      <c r="P1932" s="120"/>
      <c r="Q1932" s="79">
        <f t="shared" ref="Q1932:W1932" si="1087">Q1885</f>
        <v>0</v>
      </c>
      <c r="R1932" s="79">
        <f t="shared" si="1087"/>
        <v>0</v>
      </c>
      <c r="S1932" s="79">
        <f t="shared" si="1087"/>
        <v>28.325430000000004</v>
      </c>
      <c r="T1932" s="79">
        <f t="shared" si="1087"/>
        <v>0</v>
      </c>
      <c r="U1932" s="79">
        <f t="shared" si="1087"/>
        <v>28.325430000000004</v>
      </c>
      <c r="V1932" s="79">
        <f t="shared" si="1087"/>
        <v>0</v>
      </c>
      <c r="W1932" s="79">
        <f t="shared" si="1087"/>
        <v>28.325430000000004</v>
      </c>
    </row>
    <row r="1933" spans="1:23" ht="30" x14ac:dyDescent="0.25">
      <c r="A1933" s="254">
        <v>1</v>
      </c>
      <c r="B1933" s="254">
        <v>1</v>
      </c>
      <c r="C1933" s="1124" t="s">
        <v>306</v>
      </c>
      <c r="D1933" s="146"/>
      <c r="E1933" s="146"/>
      <c r="F1933" s="146"/>
      <c r="G1933" s="146"/>
      <c r="H1933" s="146"/>
      <c r="I1933" s="280"/>
      <c r="J1933" s="280"/>
      <c r="K1933" s="120"/>
      <c r="L1933" s="120"/>
      <c r="M1933" s="120"/>
      <c r="N1933" s="120"/>
      <c r="O1933" s="120"/>
      <c r="P1933" s="120"/>
      <c r="Q1933" s="79"/>
      <c r="R1933" s="79"/>
      <c r="S1933" s="79"/>
      <c r="T1933" s="79"/>
      <c r="U1933" s="79"/>
      <c r="V1933" s="79"/>
      <c r="W1933" s="79"/>
    </row>
    <row r="1934" spans="1:23" x14ac:dyDescent="0.25">
      <c r="A1934" s="254">
        <v>1</v>
      </c>
      <c r="B1934" s="254">
        <v>1</v>
      </c>
      <c r="C1934" s="279" t="s">
        <v>197</v>
      </c>
      <c r="D1934" s="146"/>
      <c r="E1934" s="146">
        <f t="shared" ref="E1934:G1947" si="1088">E1887</f>
        <v>0</v>
      </c>
      <c r="F1934" s="146">
        <f t="shared" si="1088"/>
        <v>0</v>
      </c>
      <c r="G1934" s="146">
        <f t="shared" si="1088"/>
        <v>0</v>
      </c>
      <c r="H1934" s="146" t="e">
        <f t="shared" ref="H1934:H1945" si="1089">G1934/F1934*100</f>
        <v>#DIV/0!</v>
      </c>
      <c r="I1934" s="280"/>
      <c r="J1934" s="280"/>
      <c r="K1934" s="120"/>
      <c r="L1934" s="120"/>
      <c r="M1934" s="120"/>
      <c r="N1934" s="120"/>
      <c r="O1934" s="120"/>
      <c r="P1934" s="120"/>
      <c r="Q1934" s="79"/>
      <c r="R1934" s="79"/>
      <c r="S1934" s="79"/>
      <c r="T1934" s="79"/>
      <c r="U1934" s="79"/>
      <c r="V1934" s="79"/>
      <c r="W1934" s="79"/>
    </row>
    <row r="1935" spans="1:23" x14ac:dyDescent="0.25">
      <c r="A1935" s="254">
        <v>1</v>
      </c>
      <c r="B1935" s="254">
        <v>1</v>
      </c>
      <c r="C1935" s="279" t="s">
        <v>302</v>
      </c>
      <c r="D1935" s="146"/>
      <c r="E1935" s="146">
        <f t="shared" si="1088"/>
        <v>0</v>
      </c>
      <c r="F1935" s="146">
        <f t="shared" si="1088"/>
        <v>0</v>
      </c>
      <c r="G1935" s="146">
        <f t="shared" si="1088"/>
        <v>0</v>
      </c>
      <c r="H1935" s="146" t="e">
        <f t="shared" si="1089"/>
        <v>#DIV/0!</v>
      </c>
      <c r="I1935" s="280"/>
      <c r="J1935" s="280"/>
      <c r="K1935" s="120"/>
      <c r="L1935" s="120"/>
      <c r="M1935" s="120"/>
      <c r="N1935" s="120"/>
      <c r="O1935" s="120"/>
      <c r="P1935" s="120"/>
      <c r="Q1935" s="79"/>
      <c r="R1935" s="79"/>
      <c r="S1935" s="79"/>
      <c r="T1935" s="79"/>
      <c r="U1935" s="79"/>
      <c r="V1935" s="79"/>
      <c r="W1935" s="79"/>
    </row>
    <row r="1936" spans="1:23" ht="30" customHeight="1" x14ac:dyDescent="0.25">
      <c r="A1936" s="254">
        <v>1</v>
      </c>
      <c r="B1936" s="254">
        <v>1</v>
      </c>
      <c r="C1936" s="279" t="s">
        <v>307</v>
      </c>
      <c r="D1936" s="146"/>
      <c r="E1936" s="146">
        <f t="shared" si="1088"/>
        <v>0</v>
      </c>
      <c r="F1936" s="146">
        <f t="shared" si="1088"/>
        <v>0</v>
      </c>
      <c r="G1936" s="146">
        <f t="shared" si="1088"/>
        <v>0</v>
      </c>
      <c r="H1936" s="146" t="e">
        <f t="shared" si="1089"/>
        <v>#DIV/0!</v>
      </c>
      <c r="I1936" s="280"/>
      <c r="J1936" s="280"/>
      <c r="K1936" s="120"/>
      <c r="L1936" s="120"/>
      <c r="M1936" s="120"/>
      <c r="N1936" s="120"/>
      <c r="O1936" s="120"/>
      <c r="P1936" s="120"/>
      <c r="Q1936" s="79"/>
      <c r="R1936" s="79"/>
      <c r="S1936" s="79"/>
      <c r="T1936" s="79"/>
      <c r="U1936" s="79"/>
      <c r="V1936" s="79"/>
      <c r="W1936" s="79"/>
    </row>
    <row r="1937" spans="1:23" ht="30" x14ac:dyDescent="0.25">
      <c r="A1937" s="254">
        <v>1</v>
      </c>
      <c r="B1937" s="254">
        <v>1</v>
      </c>
      <c r="C1937" s="279" t="s">
        <v>308</v>
      </c>
      <c r="D1937" s="146"/>
      <c r="E1937" s="146">
        <f t="shared" si="1088"/>
        <v>0</v>
      </c>
      <c r="F1937" s="146">
        <f t="shared" si="1088"/>
        <v>0</v>
      </c>
      <c r="G1937" s="146">
        <f t="shared" si="1088"/>
        <v>0</v>
      </c>
      <c r="H1937" s="146" t="e">
        <f t="shared" si="1089"/>
        <v>#DIV/0!</v>
      </c>
      <c r="I1937" s="280"/>
      <c r="J1937" s="280"/>
      <c r="K1937" s="120"/>
      <c r="L1937" s="120"/>
      <c r="M1937" s="120"/>
      <c r="N1937" s="120"/>
      <c r="O1937" s="120"/>
      <c r="P1937" s="120"/>
      <c r="Q1937" s="79"/>
      <c r="R1937" s="79"/>
      <c r="S1937" s="79"/>
      <c r="T1937" s="79"/>
      <c r="U1937" s="79"/>
      <c r="V1937" s="79"/>
      <c r="W1937" s="79"/>
    </row>
    <row r="1938" spans="1:23" ht="30" x14ac:dyDescent="0.25">
      <c r="A1938" s="254">
        <v>1</v>
      </c>
      <c r="B1938" s="254">
        <v>1</v>
      </c>
      <c r="C1938" s="279" t="s">
        <v>309</v>
      </c>
      <c r="D1938" s="146"/>
      <c r="E1938" s="146">
        <f t="shared" si="1088"/>
        <v>0</v>
      </c>
      <c r="F1938" s="146">
        <f t="shared" si="1088"/>
        <v>0</v>
      </c>
      <c r="G1938" s="146">
        <f t="shared" si="1088"/>
        <v>0</v>
      </c>
      <c r="H1938" s="146" t="e">
        <f t="shared" si="1089"/>
        <v>#DIV/0!</v>
      </c>
      <c r="I1938" s="280"/>
      <c r="J1938" s="280"/>
      <c r="K1938" s="120"/>
      <c r="L1938" s="120"/>
      <c r="M1938" s="120"/>
      <c r="N1938" s="120"/>
      <c r="O1938" s="120"/>
      <c r="P1938" s="120"/>
      <c r="Q1938" s="79"/>
      <c r="R1938" s="79"/>
      <c r="S1938" s="79"/>
      <c r="T1938" s="79"/>
      <c r="U1938" s="79"/>
      <c r="V1938" s="79"/>
      <c r="W1938" s="79"/>
    </row>
    <row r="1939" spans="1:23" ht="45" x14ac:dyDescent="0.25">
      <c r="A1939" s="254">
        <v>1</v>
      </c>
      <c r="B1939" s="254">
        <v>1</v>
      </c>
      <c r="C1939" s="279" t="s">
        <v>354</v>
      </c>
      <c r="D1939" s="146"/>
      <c r="E1939" s="146">
        <f t="shared" si="1088"/>
        <v>0</v>
      </c>
      <c r="F1939" s="146">
        <f t="shared" si="1088"/>
        <v>0</v>
      </c>
      <c r="G1939" s="146">
        <f t="shared" si="1088"/>
        <v>0</v>
      </c>
      <c r="H1939" s="146" t="e">
        <f t="shared" si="1089"/>
        <v>#DIV/0!</v>
      </c>
      <c r="I1939" s="280"/>
      <c r="J1939" s="280"/>
      <c r="K1939" s="120"/>
      <c r="L1939" s="120"/>
      <c r="M1939" s="120"/>
      <c r="N1939" s="120"/>
      <c r="O1939" s="120"/>
      <c r="P1939" s="120"/>
      <c r="Q1939" s="79"/>
      <c r="R1939" s="79"/>
      <c r="S1939" s="79"/>
      <c r="T1939" s="79"/>
      <c r="U1939" s="79"/>
      <c r="V1939" s="79"/>
      <c r="W1939" s="79"/>
    </row>
    <row r="1940" spans="1:23" ht="30" x14ac:dyDescent="0.25">
      <c r="A1940" s="254">
        <v>1</v>
      </c>
      <c r="B1940" s="254">
        <v>1</v>
      </c>
      <c r="C1940" s="279" t="s">
        <v>355</v>
      </c>
      <c r="D1940" s="146"/>
      <c r="E1940" s="146">
        <f t="shared" si="1088"/>
        <v>0</v>
      </c>
      <c r="F1940" s="146">
        <f t="shared" si="1088"/>
        <v>0</v>
      </c>
      <c r="G1940" s="146">
        <f t="shared" si="1088"/>
        <v>0</v>
      </c>
      <c r="H1940" s="146" t="e">
        <f t="shared" si="1089"/>
        <v>#DIV/0!</v>
      </c>
      <c r="I1940" s="280"/>
      <c r="J1940" s="280"/>
      <c r="K1940" s="120"/>
      <c r="L1940" s="120"/>
      <c r="M1940" s="120"/>
      <c r="N1940" s="120"/>
      <c r="O1940" s="120"/>
      <c r="P1940" s="120"/>
      <c r="Q1940" s="79"/>
      <c r="R1940" s="79"/>
      <c r="S1940" s="79"/>
      <c r="T1940" s="79"/>
      <c r="U1940" s="79"/>
      <c r="V1940" s="79"/>
      <c r="W1940" s="79"/>
    </row>
    <row r="1941" spans="1:23" ht="45" x14ac:dyDescent="0.25">
      <c r="A1941" s="254">
        <v>1</v>
      </c>
      <c r="B1941" s="254">
        <v>1</v>
      </c>
      <c r="C1941" s="279" t="s">
        <v>310</v>
      </c>
      <c r="D1941" s="146"/>
      <c r="E1941" s="146">
        <f t="shared" si="1088"/>
        <v>0</v>
      </c>
      <c r="F1941" s="146">
        <f t="shared" si="1088"/>
        <v>0</v>
      </c>
      <c r="G1941" s="146">
        <f t="shared" si="1088"/>
        <v>0</v>
      </c>
      <c r="H1941" s="146" t="e">
        <f t="shared" si="1089"/>
        <v>#DIV/0!</v>
      </c>
      <c r="I1941" s="280"/>
      <c r="J1941" s="280"/>
      <c r="K1941" s="120"/>
      <c r="L1941" s="120"/>
      <c r="M1941" s="120"/>
      <c r="N1941" s="120"/>
      <c r="O1941" s="120"/>
      <c r="P1941" s="120"/>
      <c r="Q1941" s="79"/>
      <c r="R1941" s="79"/>
      <c r="S1941" s="79"/>
      <c r="T1941" s="79"/>
      <c r="U1941" s="79"/>
      <c r="V1941" s="79"/>
      <c r="W1941" s="79"/>
    </row>
    <row r="1942" spans="1:23" ht="30" x14ac:dyDescent="0.25">
      <c r="A1942" s="254">
        <v>1</v>
      </c>
      <c r="B1942" s="254">
        <v>1</v>
      </c>
      <c r="C1942" s="279" t="s">
        <v>311</v>
      </c>
      <c r="D1942" s="146"/>
      <c r="E1942" s="146">
        <f t="shared" si="1088"/>
        <v>0</v>
      </c>
      <c r="F1942" s="146">
        <f t="shared" si="1088"/>
        <v>0</v>
      </c>
      <c r="G1942" s="146">
        <f t="shared" si="1088"/>
        <v>0</v>
      </c>
      <c r="H1942" s="146" t="e">
        <f t="shared" si="1089"/>
        <v>#DIV/0!</v>
      </c>
      <c r="I1942" s="280"/>
      <c r="J1942" s="280"/>
      <c r="K1942" s="120"/>
      <c r="L1942" s="120"/>
      <c r="M1942" s="120"/>
      <c r="N1942" s="120"/>
      <c r="O1942" s="120"/>
      <c r="P1942" s="120"/>
      <c r="Q1942" s="79"/>
      <c r="R1942" s="79"/>
      <c r="S1942" s="79"/>
      <c r="T1942" s="79"/>
      <c r="U1942" s="79"/>
      <c r="V1942" s="79"/>
      <c r="W1942" s="79"/>
    </row>
    <row r="1943" spans="1:23" ht="60" x14ac:dyDescent="0.25">
      <c r="B1943" s="254">
        <v>1</v>
      </c>
      <c r="C1943" s="279" t="s">
        <v>320</v>
      </c>
      <c r="D1943" s="146"/>
      <c r="E1943" s="146">
        <f t="shared" si="1088"/>
        <v>0</v>
      </c>
      <c r="F1943" s="146">
        <f t="shared" si="1088"/>
        <v>0</v>
      </c>
      <c r="G1943" s="146">
        <f t="shared" si="1088"/>
        <v>0</v>
      </c>
      <c r="H1943" s="146" t="e">
        <f t="shared" si="1089"/>
        <v>#DIV/0!</v>
      </c>
      <c r="I1943" s="280"/>
      <c r="J1943" s="280"/>
      <c r="K1943" s="120"/>
      <c r="L1943" s="120"/>
      <c r="M1943" s="120"/>
      <c r="N1943" s="120"/>
      <c r="O1943" s="120"/>
      <c r="P1943" s="120"/>
      <c r="Q1943" s="79"/>
      <c r="R1943" s="79"/>
      <c r="S1943" s="79"/>
      <c r="T1943" s="79"/>
      <c r="U1943" s="79"/>
      <c r="V1943" s="79"/>
      <c r="W1943" s="79"/>
    </row>
    <row r="1944" spans="1:23" ht="45" x14ac:dyDescent="0.25">
      <c r="B1944" s="254">
        <v>1</v>
      </c>
      <c r="C1944" s="1111" t="s">
        <v>321</v>
      </c>
      <c r="D1944" s="146"/>
      <c r="E1944" s="146">
        <f t="shared" si="1088"/>
        <v>0</v>
      </c>
      <c r="F1944" s="146">
        <f t="shared" si="1088"/>
        <v>0</v>
      </c>
      <c r="G1944" s="146">
        <f t="shared" si="1088"/>
        <v>0</v>
      </c>
      <c r="H1944" s="146" t="e">
        <f t="shared" si="1089"/>
        <v>#DIV/0!</v>
      </c>
      <c r="I1944" s="280"/>
      <c r="J1944" s="280"/>
      <c r="K1944" s="120"/>
      <c r="L1944" s="120"/>
      <c r="M1944" s="120"/>
      <c r="N1944" s="120"/>
      <c r="O1944" s="120"/>
      <c r="P1944" s="120"/>
      <c r="Q1944" s="79"/>
      <c r="R1944" s="79"/>
      <c r="S1944" s="79"/>
      <c r="T1944" s="79"/>
      <c r="U1944" s="79"/>
      <c r="V1944" s="79"/>
      <c r="W1944" s="79"/>
    </row>
    <row r="1945" spans="1:23" ht="30" x14ac:dyDescent="0.25">
      <c r="B1945" s="254">
        <v>1</v>
      </c>
      <c r="C1945" s="1111" t="s">
        <v>158</v>
      </c>
      <c r="D1945" s="146"/>
      <c r="E1945" s="146">
        <f t="shared" si="1088"/>
        <v>22</v>
      </c>
      <c r="F1945" s="146">
        <f t="shared" si="1088"/>
        <v>7</v>
      </c>
      <c r="G1945" s="146">
        <f t="shared" si="1088"/>
        <v>3</v>
      </c>
      <c r="H1945" s="146">
        <f t="shared" si="1089"/>
        <v>42.857142857142854</v>
      </c>
      <c r="I1945" s="280"/>
      <c r="J1945" s="280"/>
      <c r="K1945" s="120"/>
      <c r="L1945" s="120"/>
      <c r="M1945" s="120"/>
      <c r="N1945" s="120"/>
      <c r="O1945" s="120"/>
      <c r="P1945" s="120"/>
      <c r="Q1945" s="79"/>
      <c r="R1945" s="79"/>
      <c r="S1945" s="79"/>
      <c r="T1945" s="79"/>
      <c r="U1945" s="79"/>
      <c r="V1945" s="79"/>
      <c r="W1945" s="79"/>
    </row>
    <row r="1946" spans="1:23" s="284" customFormat="1" ht="30" x14ac:dyDescent="0.25">
      <c r="B1946" s="284">
        <v>1</v>
      </c>
      <c r="C1946" s="1111" t="s">
        <v>319</v>
      </c>
      <c r="D1946" s="146"/>
      <c r="E1946" s="146">
        <f t="shared" si="1088"/>
        <v>0</v>
      </c>
      <c r="F1946" s="146">
        <f t="shared" si="1088"/>
        <v>0</v>
      </c>
      <c r="G1946" s="146">
        <f t="shared" si="1088"/>
        <v>0</v>
      </c>
      <c r="H1946" s="146"/>
      <c r="I1946" s="280"/>
      <c r="J1946" s="280"/>
      <c r="K1946" s="120"/>
      <c r="L1946" s="120"/>
      <c r="M1946" s="120"/>
      <c r="N1946" s="120"/>
      <c r="O1946" s="120"/>
      <c r="P1946" s="120"/>
      <c r="Q1946" s="79"/>
      <c r="R1946" s="79"/>
      <c r="S1946" s="79"/>
      <c r="T1946" s="79"/>
      <c r="U1946" s="79"/>
      <c r="V1946" s="79"/>
      <c r="W1946" s="79"/>
    </row>
    <row r="1947" spans="1:23" ht="29.25" x14ac:dyDescent="0.25">
      <c r="B1947" s="254">
        <v>1</v>
      </c>
      <c r="C1947" s="1122" t="s">
        <v>165</v>
      </c>
      <c r="D1947" s="147"/>
      <c r="E1947" s="147">
        <f t="shared" si="1088"/>
        <v>22</v>
      </c>
      <c r="F1947" s="147">
        <f t="shared" si="1088"/>
        <v>7</v>
      </c>
      <c r="G1947" s="147">
        <f t="shared" si="1088"/>
        <v>3</v>
      </c>
      <c r="H1947" s="147">
        <f>G1947/F1947*100</f>
        <v>42.857142857142854</v>
      </c>
      <c r="I1947" s="280"/>
      <c r="J1947" s="280"/>
      <c r="K1947" s="120"/>
      <c r="L1947" s="120"/>
      <c r="M1947" s="120"/>
      <c r="N1947" s="120"/>
      <c r="O1947" s="120"/>
      <c r="P1947" s="120"/>
      <c r="Q1947" s="79">
        <f t="shared" ref="Q1947:W1947" si="1090">Q1900</f>
        <v>99.722499999999997</v>
      </c>
      <c r="R1947" s="79">
        <f t="shared" si="1090"/>
        <v>33.240833333333335</v>
      </c>
      <c r="S1947" s="79">
        <f t="shared" si="1090"/>
        <v>2.2962799999999999</v>
      </c>
      <c r="T1947" s="79">
        <f t="shared" si="1090"/>
        <v>0</v>
      </c>
      <c r="U1947" s="79">
        <f t="shared" si="1090"/>
        <v>-30.944553333333335</v>
      </c>
      <c r="V1947" s="79">
        <f t="shared" si="1090"/>
        <v>0</v>
      </c>
      <c r="W1947" s="79">
        <f t="shared" si="1090"/>
        <v>2.2962799999999999</v>
      </c>
    </row>
    <row r="1948" spans="1:23" ht="15.75" x14ac:dyDescent="0.25">
      <c r="B1948" s="254">
        <v>1</v>
      </c>
      <c r="C1948" s="1380" t="s">
        <v>14</v>
      </c>
      <c r="D1948" s="146"/>
      <c r="E1948" s="146"/>
      <c r="F1948" s="146"/>
      <c r="G1948" s="146"/>
      <c r="H1948" s="146" t="e">
        <f>H1909</f>
        <v>#DIV/0!</v>
      </c>
      <c r="I1948" s="280"/>
      <c r="J1948" s="280"/>
      <c r="K1948" s="120"/>
      <c r="L1948" s="120"/>
      <c r="M1948" s="120"/>
      <c r="N1948" s="120"/>
      <c r="O1948" s="120"/>
      <c r="P1948" s="120"/>
      <c r="Q1948" s="79"/>
      <c r="R1948" s="79"/>
      <c r="S1948" s="79"/>
      <c r="T1948" s="79"/>
      <c r="U1948" s="79"/>
      <c r="V1948" s="79"/>
      <c r="W1948" s="79"/>
    </row>
    <row r="1949" spans="1:23" ht="29.25" x14ac:dyDescent="0.25">
      <c r="B1949" s="254">
        <v>1</v>
      </c>
      <c r="C1949" s="1623" t="s">
        <v>197</v>
      </c>
      <c r="D1949" s="146"/>
      <c r="E1949" s="146">
        <f>E1887+E1876</f>
        <v>26</v>
      </c>
      <c r="F1949" s="146">
        <f>F1887+F1876</f>
        <v>9</v>
      </c>
      <c r="G1949" s="146">
        <f>G1887+G1876</f>
        <v>7</v>
      </c>
      <c r="H1949" s="146">
        <f>G1949/F1949*100</f>
        <v>77.777777777777786</v>
      </c>
      <c r="I1949" s="280"/>
      <c r="J1949" s="280"/>
      <c r="K1949" s="120"/>
      <c r="L1949" s="120"/>
      <c r="M1949" s="120"/>
      <c r="N1949" s="120"/>
      <c r="O1949" s="120"/>
      <c r="P1949" s="120"/>
      <c r="Q1949" s="79"/>
      <c r="R1949" s="79"/>
      <c r="S1949" s="79"/>
      <c r="T1949" s="79"/>
      <c r="U1949" s="79"/>
      <c r="V1949" s="79"/>
      <c r="W1949" s="79"/>
    </row>
    <row r="1950" spans="1:23" x14ac:dyDescent="0.25">
      <c r="B1950" s="254">
        <v>1</v>
      </c>
      <c r="C1950" s="1623" t="s">
        <v>157</v>
      </c>
      <c r="D1950" s="146"/>
      <c r="E1950" s="146">
        <f>E1882</f>
        <v>46.117647058823529</v>
      </c>
      <c r="F1950" s="146">
        <f>F1882</f>
        <v>15</v>
      </c>
      <c r="G1950" s="146">
        <f>G1882</f>
        <v>14.576470588235294</v>
      </c>
      <c r="H1950" s="146">
        <f>G1950/F1950*100</f>
        <v>97.176470588235304</v>
      </c>
      <c r="I1950" s="280"/>
      <c r="J1950" s="280"/>
      <c r="K1950" s="120"/>
      <c r="L1950" s="120"/>
      <c r="M1950" s="120"/>
      <c r="N1950" s="120"/>
      <c r="O1950" s="120"/>
      <c r="P1950" s="120"/>
      <c r="Q1950" s="79"/>
      <c r="R1950" s="79"/>
      <c r="S1950" s="79"/>
      <c r="T1950" s="79"/>
      <c r="U1950" s="79"/>
      <c r="V1950" s="79"/>
      <c r="W1950" s="79"/>
    </row>
    <row r="1951" spans="1:23" s="284" customFormat="1" ht="29.25" x14ac:dyDescent="0.25">
      <c r="B1951" s="284">
        <v>1</v>
      </c>
      <c r="C1951" s="1634" t="s">
        <v>158</v>
      </c>
      <c r="D1951" s="148"/>
      <c r="E1951" s="148">
        <f>E1898</f>
        <v>22</v>
      </c>
      <c r="F1951" s="148">
        <f>F1898</f>
        <v>7</v>
      </c>
      <c r="G1951" s="148">
        <f>G1898</f>
        <v>3</v>
      </c>
      <c r="H1951" s="148">
        <f>G1951/F1951*100</f>
        <v>42.857142857142854</v>
      </c>
      <c r="I1951" s="483"/>
      <c r="J1951" s="483"/>
      <c r="K1951" s="138"/>
      <c r="L1951" s="138"/>
      <c r="M1951" s="138"/>
      <c r="N1951" s="138"/>
      <c r="O1951" s="138"/>
      <c r="P1951" s="138"/>
      <c r="Q1951" s="221"/>
      <c r="R1951" s="221"/>
      <c r="S1951" s="221"/>
      <c r="T1951" s="221"/>
      <c r="U1951" s="221"/>
      <c r="V1951" s="221"/>
      <c r="W1951" s="221"/>
    </row>
    <row r="1952" spans="1:23" x14ac:dyDescent="0.25">
      <c r="B1952" s="254">
        <v>1</v>
      </c>
      <c r="C1952" s="1635" t="s">
        <v>342</v>
      </c>
      <c r="D1952" s="150"/>
      <c r="E1952" s="150">
        <f>E1901</f>
        <v>189.33333333333334</v>
      </c>
      <c r="F1952" s="150">
        <f>F1901</f>
        <v>61.958974358974359</v>
      </c>
      <c r="G1952" s="150">
        <f>G1901</f>
        <v>55.035897435897439</v>
      </c>
      <c r="H1952" s="150">
        <f>G1952/F1952*100</f>
        <v>88.826353252772734</v>
      </c>
      <c r="I1952" s="473"/>
      <c r="J1952" s="473"/>
      <c r="K1952" s="165"/>
      <c r="L1952" s="165"/>
      <c r="M1952" s="165"/>
      <c r="N1952" s="165"/>
      <c r="O1952" s="165"/>
      <c r="P1952" s="165"/>
      <c r="Q1952" s="81">
        <f>Q1901</f>
        <v>99.722499999999997</v>
      </c>
      <c r="R1952" s="81">
        <f>R1901</f>
        <v>33.240833333333335</v>
      </c>
      <c r="S1952" s="81">
        <f>S1901</f>
        <v>30.621710000000004</v>
      </c>
      <c r="T1952" s="81"/>
      <c r="U1952" s="81">
        <f t="shared" ref="U1952:W1952" si="1091">U1901</f>
        <v>-2.6191233333333308</v>
      </c>
      <c r="V1952" s="81">
        <f t="shared" si="1091"/>
        <v>0</v>
      </c>
      <c r="W1952" s="81">
        <f t="shared" si="1091"/>
        <v>30.621710000000004</v>
      </c>
    </row>
    <row r="1953" spans="1:23" x14ac:dyDescent="0.25">
      <c r="A1953" s="254">
        <v>1</v>
      </c>
      <c r="B1953" s="254">
        <v>1</v>
      </c>
      <c r="C1953" s="1593" t="s">
        <v>31</v>
      </c>
      <c r="D1953" s="11"/>
      <c r="E1953" s="11"/>
      <c r="F1953" s="11"/>
      <c r="G1953" s="11"/>
      <c r="H1953" s="11"/>
      <c r="I1953" s="997"/>
      <c r="J1953" s="997"/>
      <c r="K1953" s="145"/>
      <c r="L1953" s="145"/>
      <c r="M1953" s="145"/>
      <c r="N1953" s="145"/>
      <c r="O1953" s="145"/>
      <c r="P1953" s="145"/>
      <c r="Q1953" s="82"/>
      <c r="R1953" s="82"/>
      <c r="S1953" s="82"/>
      <c r="T1953" s="82"/>
      <c r="U1953" s="82"/>
      <c r="V1953" s="82"/>
      <c r="W1953" s="82"/>
    </row>
    <row r="1954" spans="1:23" x14ac:dyDescent="0.25">
      <c r="A1954" s="254">
        <v>1</v>
      </c>
      <c r="B1954" s="254">
        <v>1</v>
      </c>
      <c r="C1954" s="1031" t="s">
        <v>0</v>
      </c>
      <c r="D1954" s="360"/>
      <c r="E1954" s="360">
        <f>SUM(E1907)</f>
        <v>0</v>
      </c>
      <c r="F1954" s="360">
        <f>SUM(F1907)</f>
        <v>0</v>
      </c>
      <c r="G1954" s="360">
        <f>SUM(G1907)</f>
        <v>0</v>
      </c>
      <c r="H1954" s="360" t="e">
        <f t="shared" ref="H1954:H1961" si="1092">G1954/F1954*100</f>
        <v>#DIV/0!</v>
      </c>
      <c r="I1954" s="360">
        <f t="shared" ref="I1954:P1954" si="1093">SUM(I1907)</f>
        <v>0</v>
      </c>
      <c r="J1954" s="360" t="e">
        <f t="shared" si="1093"/>
        <v>#DIV/0!</v>
      </c>
      <c r="K1954" s="360">
        <f t="shared" si="1093"/>
        <v>0</v>
      </c>
      <c r="L1954" s="360">
        <f t="shared" si="1093"/>
        <v>0</v>
      </c>
      <c r="M1954" s="360">
        <f t="shared" si="1093"/>
        <v>0</v>
      </c>
      <c r="N1954" s="360" t="e">
        <f t="shared" si="1093"/>
        <v>#DIV/0!</v>
      </c>
      <c r="O1954" s="360">
        <f t="shared" si="1093"/>
        <v>0</v>
      </c>
      <c r="P1954" s="360" t="e">
        <f t="shared" si="1093"/>
        <v>#DIV/0!</v>
      </c>
      <c r="Q1954" s="79">
        <f>Q1907</f>
        <v>0</v>
      </c>
      <c r="R1954" s="79">
        <f>R1907</f>
        <v>0</v>
      </c>
      <c r="S1954" s="79">
        <f>S1907</f>
        <v>0</v>
      </c>
      <c r="T1954" s="79"/>
      <c r="U1954" s="79">
        <f>U1907</f>
        <v>0</v>
      </c>
      <c r="V1954" s="79">
        <f>V1907</f>
        <v>0</v>
      </c>
      <c r="W1954" s="79">
        <f>W1907</f>
        <v>0</v>
      </c>
    </row>
    <row r="1955" spans="1:23" x14ac:dyDescent="0.25">
      <c r="A1955" s="254">
        <v>1</v>
      </c>
      <c r="B1955" s="254">
        <v>1</v>
      </c>
      <c r="C1955" s="559" t="s">
        <v>16</v>
      </c>
      <c r="D1955" s="6"/>
      <c r="E1955" s="6">
        <f t="shared" ref="E1955:G1956" si="1094">SUM(E1911)</f>
        <v>0</v>
      </c>
      <c r="F1955" s="6">
        <f t="shared" si="1094"/>
        <v>0</v>
      </c>
      <c r="G1955" s="6">
        <f t="shared" si="1094"/>
        <v>0</v>
      </c>
      <c r="H1955" s="6" t="e">
        <f t="shared" si="1092"/>
        <v>#DIV/0!</v>
      </c>
      <c r="I1955" s="6" t="e">
        <f t="shared" ref="I1955:P1956" si="1095">SUM(I1911)</f>
        <v>#DIV/0!</v>
      </c>
      <c r="J1955" s="6" t="e">
        <f t="shared" si="1095"/>
        <v>#DIV/0!</v>
      </c>
      <c r="K1955" s="6">
        <f t="shared" si="1095"/>
        <v>0</v>
      </c>
      <c r="L1955" s="6">
        <f t="shared" si="1095"/>
        <v>0</v>
      </c>
      <c r="M1955" s="6">
        <f t="shared" si="1095"/>
        <v>0</v>
      </c>
      <c r="N1955" s="6" t="e">
        <f t="shared" si="1095"/>
        <v>#DIV/0!</v>
      </c>
      <c r="O1955" s="6">
        <f t="shared" si="1095"/>
        <v>0</v>
      </c>
      <c r="P1955" s="6" t="e">
        <f t="shared" si="1095"/>
        <v>#DIV/0!</v>
      </c>
      <c r="Q1955" s="221"/>
      <c r="R1955" s="221"/>
      <c r="S1955" s="221"/>
      <c r="T1955" s="221"/>
      <c r="U1955" s="221"/>
      <c r="V1955" s="221"/>
      <c r="W1955" s="221"/>
    </row>
    <row r="1956" spans="1:23" ht="29.25" x14ac:dyDescent="0.25">
      <c r="A1956" s="254">
        <v>1</v>
      </c>
      <c r="B1956" s="254">
        <v>1</v>
      </c>
      <c r="C1956" s="978" t="s">
        <v>340</v>
      </c>
      <c r="D1956" s="759"/>
      <c r="E1956" s="759">
        <f t="shared" si="1094"/>
        <v>0</v>
      </c>
      <c r="F1956" s="759">
        <f t="shared" si="1094"/>
        <v>0</v>
      </c>
      <c r="G1956" s="759">
        <f t="shared" si="1094"/>
        <v>0</v>
      </c>
      <c r="H1956" s="759" t="e">
        <f t="shared" si="1092"/>
        <v>#DIV/0!</v>
      </c>
      <c r="I1956" s="759" t="e">
        <f t="shared" si="1095"/>
        <v>#DIV/0!</v>
      </c>
      <c r="J1956" s="759" t="e">
        <f t="shared" si="1095"/>
        <v>#DIV/0!</v>
      </c>
      <c r="K1956" s="759">
        <f t="shared" si="1095"/>
        <v>0</v>
      </c>
      <c r="L1956" s="759">
        <f t="shared" si="1095"/>
        <v>0</v>
      </c>
      <c r="M1956" s="759">
        <f t="shared" si="1095"/>
        <v>0</v>
      </c>
      <c r="N1956" s="759" t="e">
        <f t="shared" si="1095"/>
        <v>#DIV/0!</v>
      </c>
      <c r="O1956" s="759">
        <f t="shared" si="1095"/>
        <v>0</v>
      </c>
      <c r="P1956" s="759" t="e">
        <f t="shared" si="1095"/>
        <v>#DIV/0!</v>
      </c>
      <c r="Q1956" s="81">
        <f>SUM(Q1912)</f>
        <v>0</v>
      </c>
      <c r="R1956" s="81">
        <f>SUM(R1912)</f>
        <v>0</v>
      </c>
      <c r="S1956" s="81">
        <f>SUM(S1912)</f>
        <v>0</v>
      </c>
      <c r="T1956" s="81"/>
      <c r="U1956" s="81">
        <f>SUM(U1912)</f>
        <v>0</v>
      </c>
      <c r="V1956" s="81">
        <f>SUM(V1912)</f>
        <v>0</v>
      </c>
      <c r="W1956" s="81">
        <f>SUM(W1912)</f>
        <v>0</v>
      </c>
    </row>
    <row r="1957" spans="1:23" s="259" customFormat="1" x14ac:dyDescent="0.25">
      <c r="A1957" s="254">
        <v>1</v>
      </c>
      <c r="B1957" s="254">
        <v>1</v>
      </c>
      <c r="C1957" s="20" t="s">
        <v>325</v>
      </c>
      <c r="D1957" s="298"/>
      <c r="E1957" s="298">
        <f t="shared" ref="E1957:G1960" si="1096">E1913</f>
        <v>10</v>
      </c>
      <c r="F1957" s="298">
        <f t="shared" si="1096"/>
        <v>3</v>
      </c>
      <c r="G1957" s="298">
        <f t="shared" si="1096"/>
        <v>2</v>
      </c>
      <c r="H1957" s="298">
        <f t="shared" si="1092"/>
        <v>66.666666666666657</v>
      </c>
      <c r="I1957" s="298">
        <f t="shared" ref="I1957:S1957" si="1097">I1913</f>
        <v>0</v>
      </c>
      <c r="J1957" s="298">
        <f t="shared" si="1097"/>
        <v>0</v>
      </c>
      <c r="K1957" s="298">
        <f t="shared" si="1097"/>
        <v>0</v>
      </c>
      <c r="L1957" s="298">
        <f t="shared" si="1097"/>
        <v>0</v>
      </c>
      <c r="M1957" s="298">
        <f t="shared" si="1097"/>
        <v>0</v>
      </c>
      <c r="N1957" s="298">
        <f t="shared" si="1097"/>
        <v>0</v>
      </c>
      <c r="O1957" s="298">
        <f t="shared" si="1097"/>
        <v>0</v>
      </c>
      <c r="P1957" s="298">
        <f t="shared" si="1097"/>
        <v>0</v>
      </c>
      <c r="Q1957" s="79">
        <f t="shared" si="1097"/>
        <v>0</v>
      </c>
      <c r="R1957" s="79">
        <f t="shared" si="1097"/>
        <v>0</v>
      </c>
      <c r="S1957" s="79">
        <f t="shared" si="1097"/>
        <v>0</v>
      </c>
      <c r="T1957" s="79"/>
      <c r="U1957" s="79">
        <f t="shared" ref="U1957:W1960" si="1098">U1913</f>
        <v>0</v>
      </c>
      <c r="V1957" s="79">
        <f t="shared" si="1098"/>
        <v>0</v>
      </c>
      <c r="W1957" s="79">
        <f t="shared" si="1098"/>
        <v>0</v>
      </c>
    </row>
    <row r="1958" spans="1:23" x14ac:dyDescent="0.25">
      <c r="A1958" s="254">
        <v>1</v>
      </c>
      <c r="B1958" s="254">
        <v>1</v>
      </c>
      <c r="C1958" s="301" t="s">
        <v>326</v>
      </c>
      <c r="D1958" s="302"/>
      <c r="E1958" s="302">
        <f t="shared" si="1096"/>
        <v>10</v>
      </c>
      <c r="F1958" s="302">
        <f t="shared" si="1096"/>
        <v>3</v>
      </c>
      <c r="G1958" s="302">
        <f t="shared" si="1096"/>
        <v>2</v>
      </c>
      <c r="H1958" s="302">
        <f t="shared" si="1092"/>
        <v>66.666666666666657</v>
      </c>
      <c r="I1958" s="302">
        <f t="shared" ref="I1958:S1958" si="1099">I1914</f>
        <v>0</v>
      </c>
      <c r="J1958" s="302">
        <f t="shared" si="1099"/>
        <v>0</v>
      </c>
      <c r="K1958" s="302">
        <f t="shared" si="1099"/>
        <v>0</v>
      </c>
      <c r="L1958" s="302">
        <f t="shared" si="1099"/>
        <v>0</v>
      </c>
      <c r="M1958" s="302">
        <f t="shared" si="1099"/>
        <v>0</v>
      </c>
      <c r="N1958" s="302">
        <f t="shared" si="1099"/>
        <v>0</v>
      </c>
      <c r="O1958" s="302">
        <f t="shared" si="1099"/>
        <v>0</v>
      </c>
      <c r="P1958" s="302">
        <f t="shared" si="1099"/>
        <v>0</v>
      </c>
      <c r="Q1958" s="79">
        <f t="shared" si="1099"/>
        <v>0</v>
      </c>
      <c r="R1958" s="79">
        <f t="shared" si="1099"/>
        <v>0</v>
      </c>
      <c r="S1958" s="79">
        <f t="shared" si="1099"/>
        <v>0</v>
      </c>
      <c r="T1958" s="79"/>
      <c r="U1958" s="79">
        <f t="shared" si="1098"/>
        <v>0</v>
      </c>
      <c r="V1958" s="79">
        <f t="shared" si="1098"/>
        <v>0</v>
      </c>
      <c r="W1958" s="79">
        <f t="shared" si="1098"/>
        <v>0</v>
      </c>
    </row>
    <row r="1959" spans="1:23" s="259" customFormat="1" x14ac:dyDescent="0.25">
      <c r="A1959" s="254">
        <v>1</v>
      </c>
      <c r="B1959" s="254">
        <v>1</v>
      </c>
      <c r="C1959" s="20" t="s">
        <v>327</v>
      </c>
      <c r="D1959" s="298"/>
      <c r="E1959" s="298">
        <f t="shared" si="1096"/>
        <v>0</v>
      </c>
      <c r="F1959" s="298">
        <f t="shared" si="1096"/>
        <v>0</v>
      </c>
      <c r="G1959" s="298">
        <f t="shared" si="1096"/>
        <v>0</v>
      </c>
      <c r="H1959" s="298" t="e">
        <f t="shared" si="1092"/>
        <v>#DIV/0!</v>
      </c>
      <c r="I1959" s="298">
        <f t="shared" ref="I1959:S1959" si="1100">I1915</f>
        <v>0</v>
      </c>
      <c r="J1959" s="298">
        <f t="shared" si="1100"/>
        <v>0</v>
      </c>
      <c r="K1959" s="298">
        <f t="shared" si="1100"/>
        <v>0</v>
      </c>
      <c r="L1959" s="298">
        <f t="shared" si="1100"/>
        <v>0</v>
      </c>
      <c r="M1959" s="298">
        <f t="shared" si="1100"/>
        <v>0</v>
      </c>
      <c r="N1959" s="298">
        <f t="shared" si="1100"/>
        <v>0</v>
      </c>
      <c r="O1959" s="298">
        <f t="shared" si="1100"/>
        <v>0</v>
      </c>
      <c r="P1959" s="298">
        <f t="shared" si="1100"/>
        <v>0</v>
      </c>
      <c r="Q1959" s="79">
        <f t="shared" si="1100"/>
        <v>0</v>
      </c>
      <c r="R1959" s="79">
        <f t="shared" si="1100"/>
        <v>0</v>
      </c>
      <c r="S1959" s="79">
        <f t="shared" si="1100"/>
        <v>0</v>
      </c>
      <c r="T1959" s="79"/>
      <c r="U1959" s="79" t="str">
        <f t="shared" si="1098"/>
        <v xml:space="preserve"> </v>
      </c>
      <c r="V1959" s="79">
        <f t="shared" si="1098"/>
        <v>0</v>
      </c>
      <c r="W1959" s="79">
        <f t="shared" si="1098"/>
        <v>0</v>
      </c>
    </row>
    <row r="1960" spans="1:23" ht="30" x14ac:dyDescent="0.25">
      <c r="A1960" s="254">
        <v>1</v>
      </c>
      <c r="B1960" s="254">
        <v>1</v>
      </c>
      <c r="C1960" s="658" t="s">
        <v>328</v>
      </c>
      <c r="D1960" s="360"/>
      <c r="E1960" s="302">
        <f t="shared" si="1096"/>
        <v>0</v>
      </c>
      <c r="F1960" s="360">
        <f t="shared" si="1096"/>
        <v>0</v>
      </c>
      <c r="G1960" s="360">
        <f t="shared" si="1096"/>
        <v>0</v>
      </c>
      <c r="H1960" s="302" t="e">
        <f t="shared" si="1092"/>
        <v>#DIV/0!</v>
      </c>
      <c r="I1960" s="302">
        <f t="shared" ref="I1960:S1960" si="1101">I1916</f>
        <v>0</v>
      </c>
      <c r="J1960" s="302">
        <f t="shared" si="1101"/>
        <v>0</v>
      </c>
      <c r="K1960" s="302">
        <f t="shared" si="1101"/>
        <v>0</v>
      </c>
      <c r="L1960" s="360">
        <f t="shared" si="1101"/>
        <v>0</v>
      </c>
      <c r="M1960" s="360">
        <f t="shared" si="1101"/>
        <v>0</v>
      </c>
      <c r="N1960" s="302">
        <f t="shared" si="1101"/>
        <v>0</v>
      </c>
      <c r="O1960" s="302">
        <f t="shared" si="1101"/>
        <v>0</v>
      </c>
      <c r="P1960" s="360">
        <f t="shared" si="1101"/>
        <v>0</v>
      </c>
      <c r="Q1960" s="79">
        <f t="shared" si="1101"/>
        <v>0</v>
      </c>
      <c r="R1960" s="79">
        <f t="shared" si="1101"/>
        <v>0</v>
      </c>
      <c r="S1960" s="79">
        <f t="shared" si="1101"/>
        <v>0</v>
      </c>
      <c r="T1960" s="221"/>
      <c r="U1960" s="221">
        <f t="shared" si="1098"/>
        <v>0</v>
      </c>
      <c r="V1960" s="221">
        <f t="shared" si="1098"/>
        <v>0</v>
      </c>
      <c r="W1960" s="79">
        <f t="shared" si="1098"/>
        <v>0</v>
      </c>
    </row>
    <row r="1961" spans="1:23" s="284" customFormat="1" thickBot="1" x14ac:dyDescent="0.25">
      <c r="C1961" s="1627" t="s">
        <v>343</v>
      </c>
      <c r="D1961" s="1184"/>
      <c r="E1961" s="373">
        <f>E1917</f>
        <v>10</v>
      </c>
      <c r="F1961" s="1184">
        <f t="shared" ref="F1961:G1961" si="1102">F1917</f>
        <v>3</v>
      </c>
      <c r="G1961" s="1184">
        <f t="shared" si="1102"/>
        <v>2</v>
      </c>
      <c r="H1961" s="373">
        <f t="shared" si="1092"/>
        <v>66.666666666666657</v>
      </c>
      <c r="I1961" s="373"/>
      <c r="J1961" s="373"/>
      <c r="K1961" s="373"/>
      <c r="L1961" s="1184"/>
      <c r="M1961" s="1184"/>
      <c r="N1961" s="373"/>
      <c r="O1961" s="373"/>
      <c r="P1961" s="1184"/>
      <c r="Q1961" s="1171">
        <f t="shared" ref="Q1961:W1961" si="1103">Q1917</f>
        <v>31.595299999999998</v>
      </c>
      <c r="R1961" s="1171">
        <f t="shared" si="1103"/>
        <v>10.531766666666666</v>
      </c>
      <c r="S1961" s="1171">
        <f t="shared" si="1103"/>
        <v>5.1512799999999999</v>
      </c>
      <c r="T1961" s="892">
        <f t="shared" si="1103"/>
        <v>0</v>
      </c>
      <c r="U1961" s="892">
        <f t="shared" si="1103"/>
        <v>-5.3804866666666662</v>
      </c>
      <c r="V1961" s="892">
        <f t="shared" si="1103"/>
        <v>0</v>
      </c>
      <c r="W1961" s="1171">
        <f t="shared" si="1103"/>
        <v>5.1512799999999999</v>
      </c>
    </row>
    <row r="1962" spans="1:23" ht="29.25" x14ac:dyDescent="0.25">
      <c r="A1962" s="254">
        <v>1</v>
      </c>
      <c r="B1962" s="254">
        <v>1</v>
      </c>
      <c r="C1962" s="1636" t="s">
        <v>211</v>
      </c>
      <c r="D1962" s="575"/>
      <c r="E1962" s="164"/>
      <c r="F1962" s="164"/>
      <c r="G1962" s="164"/>
      <c r="H1962" s="164"/>
      <c r="I1962" s="1185"/>
      <c r="J1962" s="1185"/>
      <c r="K1962" s="719"/>
      <c r="L1962" s="719"/>
      <c r="M1962" s="719"/>
      <c r="N1962" s="719"/>
      <c r="O1962" s="719"/>
      <c r="P1962" s="719"/>
      <c r="Q1962" s="82"/>
      <c r="R1962" s="82"/>
      <c r="S1962" s="82"/>
      <c r="T1962" s="82"/>
      <c r="U1962" s="82"/>
      <c r="V1962" s="82"/>
      <c r="W1962" s="82"/>
    </row>
    <row r="1963" spans="1:23" x14ac:dyDescent="0.25">
      <c r="A1963" s="254">
        <v>1</v>
      </c>
      <c r="B1963" s="254">
        <v>1</v>
      </c>
      <c r="C1963" s="383" t="s">
        <v>5</v>
      </c>
      <c r="D1963" s="383"/>
      <c r="E1963" s="5"/>
      <c r="F1963" s="5"/>
      <c r="G1963" s="5"/>
      <c r="H1963" s="5"/>
      <c r="I1963" s="384"/>
      <c r="J1963" s="384"/>
      <c r="K1963" s="265"/>
      <c r="L1963" s="265"/>
      <c r="M1963" s="265"/>
      <c r="N1963" s="265"/>
      <c r="O1963" s="265"/>
      <c r="P1963" s="265"/>
      <c r="Q1963" s="79"/>
      <c r="R1963" s="79"/>
      <c r="S1963" s="79"/>
      <c r="T1963" s="79"/>
      <c r="U1963" s="79"/>
      <c r="V1963" s="79"/>
      <c r="W1963" s="79"/>
    </row>
    <row r="1964" spans="1:23" x14ac:dyDescent="0.25">
      <c r="A1964" s="254">
        <v>1</v>
      </c>
      <c r="B1964" s="254">
        <v>1</v>
      </c>
      <c r="C1964" s="329" t="s">
        <v>6</v>
      </c>
      <c r="D1964" s="5">
        <v>340</v>
      </c>
      <c r="E1964" s="5">
        <v>5</v>
      </c>
      <c r="F1964" s="29">
        <f>E1964/12*$C$4</f>
        <v>1.6666666666666667</v>
      </c>
      <c r="G1964" s="29">
        <v>1</v>
      </c>
      <c r="H1964" s="29">
        <f t="shared" ref="H1964:H1972" si="1104">G1964/F1964*100</f>
        <v>60</v>
      </c>
      <c r="I1964" s="673">
        <v>9</v>
      </c>
      <c r="J1964" s="32">
        <f t="shared" ref="J1964:J1972" si="1105">M1964/G1964</f>
        <v>5</v>
      </c>
      <c r="K1964" s="226">
        <f t="shared" ref="K1964:K1971" si="1106">ROUND(E1964*I1964,0)</f>
        <v>45</v>
      </c>
      <c r="L1964" s="226">
        <f t="shared" ref="L1964:L1971" si="1107">ROUND(K1964/12*$C$4,0)</f>
        <v>15</v>
      </c>
      <c r="M1964" s="226">
        <v>5</v>
      </c>
      <c r="N1964" s="226">
        <f t="shared" ref="N1964:N1972" si="1108">M1964/L1964*100</f>
        <v>33.333333333333329</v>
      </c>
      <c r="O1964" s="226">
        <f t="shared" ref="O1964:O1971" si="1109">ROUND(K1964/D1964,0)</f>
        <v>0</v>
      </c>
      <c r="P1964" s="226" t="e">
        <f t="shared" ref="P1964:P1972" si="1110">M1964/$C$4*12/O1964</f>
        <v>#DIV/0!</v>
      </c>
      <c r="Q1964" s="79"/>
      <c r="R1964" s="79"/>
      <c r="S1964" s="79"/>
      <c r="T1964" s="79"/>
      <c r="U1964" s="79"/>
      <c r="V1964" s="79"/>
      <c r="W1964" s="79"/>
    </row>
    <row r="1965" spans="1:23" x14ac:dyDescent="0.25">
      <c r="A1965" s="254">
        <v>1</v>
      </c>
      <c r="B1965" s="254">
        <v>1</v>
      </c>
      <c r="C1965" s="329" t="s">
        <v>10</v>
      </c>
      <c r="D1965" s="5">
        <v>340</v>
      </c>
      <c r="E1965" s="5">
        <v>5</v>
      </c>
      <c r="F1965" s="29">
        <f t="shared" ref="F1965:F1971" si="1111">E1965/12*$C$4</f>
        <v>1.6666666666666667</v>
      </c>
      <c r="G1965" s="29">
        <v>2</v>
      </c>
      <c r="H1965" s="29">
        <f t="shared" si="1104"/>
        <v>120</v>
      </c>
      <c r="I1965" s="673">
        <v>11</v>
      </c>
      <c r="J1965" s="32">
        <f t="shared" si="1105"/>
        <v>18.5</v>
      </c>
      <c r="K1965" s="226">
        <f t="shared" si="1106"/>
        <v>55</v>
      </c>
      <c r="L1965" s="226">
        <f t="shared" si="1107"/>
        <v>18</v>
      </c>
      <c r="M1965" s="226">
        <v>37</v>
      </c>
      <c r="N1965" s="226">
        <f t="shared" si="1108"/>
        <v>205.55555555555554</v>
      </c>
      <c r="O1965" s="226">
        <f t="shared" si="1109"/>
        <v>0</v>
      </c>
      <c r="P1965" s="226" t="e">
        <f t="shared" si="1110"/>
        <v>#DIV/0!</v>
      </c>
      <c r="Q1965" s="79"/>
      <c r="R1965" s="79"/>
      <c r="S1965" s="79"/>
      <c r="T1965" s="79"/>
      <c r="U1965" s="79"/>
      <c r="V1965" s="79"/>
      <c r="W1965" s="79"/>
    </row>
    <row r="1966" spans="1:23" x14ac:dyDescent="0.25">
      <c r="A1966" s="254">
        <v>1</v>
      </c>
      <c r="B1966" s="254">
        <v>1</v>
      </c>
      <c r="C1966" s="329" t="s">
        <v>9</v>
      </c>
      <c r="D1966" s="5">
        <v>340</v>
      </c>
      <c r="E1966" s="5">
        <v>1</v>
      </c>
      <c r="F1966" s="29">
        <f t="shared" si="1111"/>
        <v>0.33333333333333331</v>
      </c>
      <c r="G1966" s="29">
        <v>2</v>
      </c>
      <c r="H1966" s="29">
        <f t="shared" si="1104"/>
        <v>600</v>
      </c>
      <c r="I1966" s="673">
        <v>12</v>
      </c>
      <c r="J1966" s="32">
        <f t="shared" si="1105"/>
        <v>5</v>
      </c>
      <c r="K1966" s="226">
        <f t="shared" si="1106"/>
        <v>12</v>
      </c>
      <c r="L1966" s="226">
        <f t="shared" si="1107"/>
        <v>4</v>
      </c>
      <c r="M1966" s="226">
        <v>10</v>
      </c>
      <c r="N1966" s="226">
        <f t="shared" si="1108"/>
        <v>250</v>
      </c>
      <c r="O1966" s="226">
        <f t="shared" si="1109"/>
        <v>0</v>
      </c>
      <c r="P1966" s="226" t="e">
        <f t="shared" si="1110"/>
        <v>#DIV/0!</v>
      </c>
      <c r="Q1966" s="79"/>
      <c r="R1966" s="79"/>
      <c r="S1966" s="79"/>
      <c r="T1966" s="79"/>
      <c r="U1966" s="79"/>
      <c r="V1966" s="79"/>
      <c r="W1966" s="79"/>
    </row>
    <row r="1967" spans="1:23" x14ac:dyDescent="0.25">
      <c r="A1967" s="254">
        <v>1</v>
      </c>
      <c r="B1967" s="254">
        <v>1</v>
      </c>
      <c r="C1967" s="329" t="s">
        <v>76</v>
      </c>
      <c r="D1967" s="5">
        <v>340</v>
      </c>
      <c r="E1967" s="5">
        <v>5</v>
      </c>
      <c r="F1967" s="29">
        <f t="shared" si="1111"/>
        <v>1.6666666666666667</v>
      </c>
      <c r="G1967" s="29">
        <v>1</v>
      </c>
      <c r="H1967" s="29">
        <f t="shared" si="1104"/>
        <v>60</v>
      </c>
      <c r="I1967" s="673">
        <v>11</v>
      </c>
      <c r="J1967" s="32">
        <f t="shared" si="1105"/>
        <v>8</v>
      </c>
      <c r="K1967" s="226">
        <f t="shared" si="1106"/>
        <v>55</v>
      </c>
      <c r="L1967" s="226">
        <f t="shared" si="1107"/>
        <v>18</v>
      </c>
      <c r="M1967" s="226">
        <v>8</v>
      </c>
      <c r="N1967" s="226">
        <f t="shared" si="1108"/>
        <v>44.444444444444443</v>
      </c>
      <c r="O1967" s="226">
        <f t="shared" si="1109"/>
        <v>0</v>
      </c>
      <c r="P1967" s="226" t="e">
        <f t="shared" si="1110"/>
        <v>#DIV/0!</v>
      </c>
      <c r="Q1967" s="79"/>
      <c r="R1967" s="79"/>
      <c r="S1967" s="79"/>
      <c r="T1967" s="79"/>
      <c r="U1967" s="79"/>
      <c r="V1967" s="79"/>
      <c r="W1967" s="79"/>
    </row>
    <row r="1968" spans="1:23" x14ac:dyDescent="0.25">
      <c r="A1968" s="254">
        <v>1</v>
      </c>
      <c r="B1968" s="254">
        <v>1</v>
      </c>
      <c r="C1968" s="329" t="s">
        <v>27</v>
      </c>
      <c r="D1968" s="5">
        <v>300</v>
      </c>
      <c r="E1968" s="5">
        <v>0</v>
      </c>
      <c r="F1968" s="29">
        <f t="shared" si="1111"/>
        <v>0</v>
      </c>
      <c r="G1968" s="29">
        <v>0</v>
      </c>
      <c r="H1968" s="29" t="e">
        <f t="shared" si="1104"/>
        <v>#DIV/0!</v>
      </c>
      <c r="I1968" s="673">
        <v>5.8</v>
      </c>
      <c r="J1968" s="32" t="e">
        <f t="shared" si="1105"/>
        <v>#DIV/0!</v>
      </c>
      <c r="K1968" s="226">
        <f t="shared" si="1106"/>
        <v>0</v>
      </c>
      <c r="L1968" s="226">
        <f t="shared" si="1107"/>
        <v>0</v>
      </c>
      <c r="M1968" s="226"/>
      <c r="N1968" s="226" t="e">
        <f t="shared" si="1108"/>
        <v>#DIV/0!</v>
      </c>
      <c r="O1968" s="226">
        <f t="shared" si="1109"/>
        <v>0</v>
      </c>
      <c r="P1968" s="226" t="e">
        <f t="shared" si="1110"/>
        <v>#DIV/0!</v>
      </c>
      <c r="Q1968" s="79"/>
      <c r="R1968" s="79"/>
      <c r="S1968" s="79"/>
      <c r="T1968" s="79"/>
      <c r="U1968" s="79"/>
      <c r="V1968" s="79"/>
      <c r="W1968" s="79"/>
    </row>
    <row r="1969" spans="1:23" x14ac:dyDescent="0.25">
      <c r="A1969" s="254">
        <v>1</v>
      </c>
      <c r="B1969" s="254">
        <v>1</v>
      </c>
      <c r="C1969" s="329" t="s">
        <v>28</v>
      </c>
      <c r="D1969" s="5">
        <v>340</v>
      </c>
      <c r="E1969" s="5">
        <v>1</v>
      </c>
      <c r="F1969" s="29">
        <f t="shared" si="1111"/>
        <v>0.33333333333333331</v>
      </c>
      <c r="G1969" s="29">
        <v>0</v>
      </c>
      <c r="H1969" s="29">
        <f t="shared" si="1104"/>
        <v>0</v>
      </c>
      <c r="I1969" s="278">
        <v>7.7</v>
      </c>
      <c r="J1969" s="32" t="e">
        <f t="shared" si="1105"/>
        <v>#DIV/0!</v>
      </c>
      <c r="K1969" s="226">
        <f t="shared" si="1106"/>
        <v>8</v>
      </c>
      <c r="L1969" s="226">
        <f t="shared" si="1107"/>
        <v>3</v>
      </c>
      <c r="M1969" s="226"/>
      <c r="N1969" s="226">
        <f t="shared" si="1108"/>
        <v>0</v>
      </c>
      <c r="O1969" s="226">
        <f t="shared" si="1109"/>
        <v>0</v>
      </c>
      <c r="P1969" s="226" t="e">
        <f t="shared" si="1110"/>
        <v>#DIV/0!</v>
      </c>
      <c r="Q1969" s="79"/>
      <c r="R1969" s="79"/>
      <c r="S1969" s="79"/>
      <c r="T1969" s="79"/>
      <c r="U1969" s="79"/>
      <c r="V1969" s="79"/>
      <c r="W1969" s="79"/>
    </row>
    <row r="1970" spans="1:23" x14ac:dyDescent="0.25">
      <c r="A1970" s="254">
        <v>1</v>
      </c>
      <c r="B1970" s="254">
        <v>1</v>
      </c>
      <c r="C1970" s="329" t="s">
        <v>26</v>
      </c>
      <c r="D1970" s="5">
        <v>340</v>
      </c>
      <c r="E1970" s="5">
        <v>2</v>
      </c>
      <c r="F1970" s="29">
        <f t="shared" si="1111"/>
        <v>0.66666666666666663</v>
      </c>
      <c r="G1970" s="29">
        <v>0</v>
      </c>
      <c r="H1970" s="29">
        <f t="shared" si="1104"/>
        <v>0</v>
      </c>
      <c r="I1970" s="673">
        <v>6.1</v>
      </c>
      <c r="J1970" s="32" t="e">
        <f t="shared" si="1105"/>
        <v>#DIV/0!</v>
      </c>
      <c r="K1970" s="226">
        <f t="shared" si="1106"/>
        <v>12</v>
      </c>
      <c r="L1970" s="226">
        <f t="shared" si="1107"/>
        <v>4</v>
      </c>
      <c r="M1970" s="226"/>
      <c r="N1970" s="226">
        <f t="shared" si="1108"/>
        <v>0</v>
      </c>
      <c r="O1970" s="226">
        <f t="shared" si="1109"/>
        <v>0</v>
      </c>
      <c r="P1970" s="226" t="e">
        <f t="shared" si="1110"/>
        <v>#DIV/0!</v>
      </c>
      <c r="Q1970" s="79"/>
      <c r="R1970" s="79"/>
      <c r="S1970" s="79"/>
      <c r="T1970" s="79"/>
      <c r="U1970" s="79"/>
      <c r="V1970" s="79"/>
      <c r="W1970" s="79"/>
    </row>
    <row r="1971" spans="1:23" x14ac:dyDescent="0.25">
      <c r="A1971" s="254">
        <v>1</v>
      </c>
      <c r="B1971" s="254">
        <v>1</v>
      </c>
      <c r="C1971" s="1103" t="s">
        <v>77</v>
      </c>
      <c r="D1971" s="6">
        <v>320</v>
      </c>
      <c r="E1971" s="6">
        <v>2</v>
      </c>
      <c r="F1971" s="31">
        <f t="shared" si="1111"/>
        <v>0.66666666666666663</v>
      </c>
      <c r="G1971" s="29">
        <v>0</v>
      </c>
      <c r="H1971" s="31">
        <f t="shared" si="1104"/>
        <v>0</v>
      </c>
      <c r="I1971" s="768">
        <v>8</v>
      </c>
      <c r="J1971" s="34" t="e">
        <f t="shared" si="1105"/>
        <v>#DIV/0!</v>
      </c>
      <c r="K1971" s="300">
        <f t="shared" si="1106"/>
        <v>16</v>
      </c>
      <c r="L1971" s="300">
        <f t="shared" si="1107"/>
        <v>5</v>
      </c>
      <c r="M1971" s="300"/>
      <c r="N1971" s="300">
        <f t="shared" si="1108"/>
        <v>0</v>
      </c>
      <c r="O1971" s="300">
        <f t="shared" si="1109"/>
        <v>0</v>
      </c>
      <c r="P1971" s="300" t="e">
        <f t="shared" si="1110"/>
        <v>#DIV/0!</v>
      </c>
      <c r="Q1971" s="221"/>
      <c r="R1971" s="221"/>
      <c r="S1971" s="221"/>
      <c r="T1971" s="221"/>
      <c r="U1971" s="221"/>
      <c r="V1971" s="221"/>
      <c r="W1971" s="221"/>
    </row>
    <row r="1972" spans="1:23" x14ac:dyDescent="0.25">
      <c r="A1972" s="254">
        <v>1</v>
      </c>
      <c r="B1972" s="254">
        <v>1</v>
      </c>
      <c r="C1972" s="978" t="s">
        <v>7</v>
      </c>
      <c r="D1972" s="978"/>
      <c r="E1972" s="168">
        <f>SUM(E1964:E1971)</f>
        <v>21</v>
      </c>
      <c r="F1972" s="168">
        <f>SUM(F1964:F1971)</f>
        <v>7.0000000000000009</v>
      </c>
      <c r="G1972" s="168">
        <f>SUM(G1964:G1971)</f>
        <v>6</v>
      </c>
      <c r="H1972" s="168">
        <f t="shared" si="1104"/>
        <v>85.714285714285694</v>
      </c>
      <c r="I1972" s="760">
        <f>SUM(K1972/E1972)</f>
        <v>9.6666666666666661</v>
      </c>
      <c r="J1972" s="630">
        <f t="shared" si="1105"/>
        <v>10</v>
      </c>
      <c r="K1972" s="159">
        <f>SUM(K1964:K1971)</f>
        <v>203</v>
      </c>
      <c r="L1972" s="159">
        <f>SUM(L1964:L1971)</f>
        <v>67</v>
      </c>
      <c r="M1972" s="159">
        <f>SUM(M1964:M1971)</f>
        <v>60</v>
      </c>
      <c r="N1972" s="233">
        <f t="shared" si="1108"/>
        <v>89.552238805970148</v>
      </c>
      <c r="O1972" s="898">
        <f>SUM(O1964:O1971)</f>
        <v>0</v>
      </c>
      <c r="P1972" s="233" t="e">
        <f t="shared" si="1110"/>
        <v>#DIV/0!</v>
      </c>
      <c r="Q1972" s="81">
        <v>525</v>
      </c>
      <c r="R1972" s="81">
        <f>Q1972/12*$C$4</f>
        <v>175</v>
      </c>
      <c r="S1972" s="81">
        <f>W1972-V1972-T1972</f>
        <v>301.52429999999998</v>
      </c>
      <c r="T1972" s="81"/>
      <c r="U1972" s="81">
        <f>S1972-R1972</f>
        <v>126.52429999999998</v>
      </c>
      <c r="V1972" s="81">
        <v>0</v>
      </c>
      <c r="W1972" s="81">
        <v>301.52429999999998</v>
      </c>
    </row>
    <row r="1973" spans="1:23" x14ac:dyDescent="0.25">
      <c r="A1973" s="254">
        <v>1</v>
      </c>
      <c r="B1973" s="254">
        <v>1</v>
      </c>
      <c r="C1973" s="1401" t="s">
        <v>14</v>
      </c>
      <c r="D1973" s="1097"/>
      <c r="E1973" s="164"/>
      <c r="F1973" s="164"/>
      <c r="G1973" s="164"/>
      <c r="H1973" s="164"/>
      <c r="I1973" s="1186"/>
      <c r="J1973" s="1186"/>
      <c r="K1973" s="1187"/>
      <c r="L1973" s="1187"/>
      <c r="M1973" s="1187"/>
      <c r="N1973" s="1187"/>
      <c r="O1973" s="1187"/>
      <c r="P1973" s="1187"/>
      <c r="Q1973" s="82"/>
      <c r="R1973" s="82"/>
      <c r="S1973" s="82"/>
      <c r="T1973" s="82"/>
      <c r="U1973" s="82"/>
      <c r="V1973" s="82"/>
      <c r="W1973" s="82"/>
    </row>
    <row r="1974" spans="1:23" x14ac:dyDescent="0.25">
      <c r="A1974" s="254">
        <v>1</v>
      </c>
      <c r="B1974" s="254">
        <v>1</v>
      </c>
      <c r="C1974" s="392" t="s">
        <v>467</v>
      </c>
      <c r="D1974" s="277"/>
      <c r="E1974" s="182"/>
      <c r="F1974" s="182"/>
      <c r="G1974" s="182"/>
      <c r="H1974" s="182"/>
      <c r="I1974" s="278"/>
      <c r="J1974" s="278"/>
      <c r="K1974" s="169"/>
      <c r="L1974" s="169"/>
      <c r="M1974" s="169"/>
      <c r="N1974" s="169"/>
      <c r="O1974" s="169"/>
      <c r="P1974" s="169"/>
      <c r="Q1974" s="79"/>
      <c r="R1974" s="79"/>
      <c r="S1974" s="79"/>
      <c r="T1974" s="79"/>
      <c r="U1974" s="79"/>
      <c r="V1974" s="79"/>
      <c r="W1974" s="79"/>
    </row>
    <row r="1975" spans="1:23" x14ac:dyDescent="0.25">
      <c r="A1975" s="254">
        <v>1</v>
      </c>
      <c r="B1975" s="254">
        <v>1</v>
      </c>
      <c r="C1975" s="279" t="s">
        <v>197</v>
      </c>
      <c r="D1975" s="279"/>
      <c r="E1975" s="146">
        <f t="shared" ref="E1975:F1975" si="1112">SUM(E1978:E1980)+E1976/2.7</f>
        <v>20</v>
      </c>
      <c r="F1975" s="146">
        <f t="shared" si="1112"/>
        <v>7</v>
      </c>
      <c r="G1975" s="146">
        <f>SUM(G1978:G1980)+G1976/2.7</f>
        <v>6</v>
      </c>
      <c r="H1975" s="5">
        <f>G1975/F1975*100</f>
        <v>85.714285714285708</v>
      </c>
      <c r="I1975" s="280"/>
      <c r="J1975" s="280"/>
      <c r="K1975" s="120"/>
      <c r="L1975" s="120"/>
      <c r="M1975" s="120"/>
      <c r="N1975" s="120"/>
      <c r="O1975" s="120"/>
      <c r="P1975" s="120"/>
      <c r="Q1975" s="79"/>
      <c r="R1975" s="79"/>
      <c r="S1975" s="79"/>
      <c r="T1975" s="79"/>
      <c r="U1975" s="79"/>
      <c r="V1975" s="79"/>
      <c r="W1975" s="79"/>
    </row>
    <row r="1976" spans="1:23" x14ac:dyDescent="0.25">
      <c r="C1976" s="279" t="s">
        <v>297</v>
      </c>
      <c r="D1976" s="279"/>
      <c r="E1976" s="146"/>
      <c r="F1976" s="146"/>
      <c r="G1976" s="146"/>
      <c r="H1976" s="5"/>
      <c r="I1976" s="280"/>
      <c r="J1976" s="280"/>
      <c r="K1976" s="120"/>
      <c r="L1976" s="120"/>
      <c r="M1976" s="120"/>
      <c r="N1976" s="120"/>
      <c r="O1976" s="120"/>
      <c r="P1976" s="120"/>
      <c r="Q1976" s="79"/>
      <c r="R1976" s="79"/>
      <c r="S1976" s="79"/>
      <c r="T1976" s="79"/>
      <c r="U1976" s="79"/>
      <c r="V1976" s="79"/>
      <c r="W1976" s="79"/>
    </row>
    <row r="1977" spans="1:23" x14ac:dyDescent="0.25">
      <c r="A1977" s="254">
        <v>1</v>
      </c>
      <c r="B1977" s="254">
        <v>1</v>
      </c>
      <c r="C1977" s="279" t="s">
        <v>302</v>
      </c>
      <c r="D1977" s="279"/>
      <c r="E1977" s="146"/>
      <c r="F1977" s="29"/>
      <c r="G1977" s="146"/>
      <c r="H1977" s="5"/>
      <c r="I1977" s="280"/>
      <c r="J1977" s="280"/>
      <c r="K1977" s="120"/>
      <c r="L1977" s="120"/>
      <c r="M1977" s="120"/>
      <c r="N1977" s="120"/>
      <c r="O1977" s="120"/>
      <c r="P1977" s="120"/>
      <c r="Q1977" s="79"/>
      <c r="R1977" s="79"/>
      <c r="S1977" s="79"/>
      <c r="T1977" s="79"/>
      <c r="U1977" s="79"/>
      <c r="V1977" s="79"/>
      <c r="W1977" s="79"/>
    </row>
    <row r="1978" spans="1:23" ht="30" x14ac:dyDescent="0.25">
      <c r="A1978" s="254">
        <v>1</v>
      </c>
      <c r="B1978" s="254">
        <v>1</v>
      </c>
      <c r="C1978" s="279" t="s">
        <v>303</v>
      </c>
      <c r="D1978" s="279"/>
      <c r="E1978" s="146"/>
      <c r="F1978" s="29">
        <f>ROUND(E1978/12*$C$4,0)</f>
        <v>0</v>
      </c>
      <c r="G1978" s="146"/>
      <c r="H1978" s="5" t="e">
        <f t="shared" ref="H1978:H1984" si="1113">G1978/F1978*100</f>
        <v>#DIV/0!</v>
      </c>
      <c r="I1978" s="280"/>
      <c r="J1978" s="280"/>
      <c r="K1978" s="120"/>
      <c r="L1978" s="120"/>
      <c r="M1978" s="120"/>
      <c r="N1978" s="120"/>
      <c r="O1978" s="120"/>
      <c r="P1978" s="120"/>
      <c r="Q1978" s="79"/>
      <c r="R1978" s="79"/>
      <c r="S1978" s="79"/>
      <c r="T1978" s="79"/>
      <c r="U1978" s="79"/>
      <c r="V1978" s="79"/>
      <c r="W1978" s="79"/>
    </row>
    <row r="1979" spans="1:23" ht="30" x14ac:dyDescent="0.25">
      <c r="A1979" s="254">
        <v>1</v>
      </c>
      <c r="B1979" s="254">
        <v>1</v>
      </c>
      <c r="C1979" s="279" t="s">
        <v>304</v>
      </c>
      <c r="D1979" s="279"/>
      <c r="E1979" s="146"/>
      <c r="F1979" s="29">
        <f>ROUND(E1979/12*$C$4,0)</f>
        <v>0</v>
      </c>
      <c r="G1979" s="146"/>
      <c r="H1979" s="5" t="e">
        <f t="shared" si="1113"/>
        <v>#DIV/0!</v>
      </c>
      <c r="I1979" s="280"/>
      <c r="J1979" s="280"/>
      <c r="K1979" s="120"/>
      <c r="L1979" s="120"/>
      <c r="M1979" s="120"/>
      <c r="N1979" s="120"/>
      <c r="O1979" s="120"/>
      <c r="P1979" s="120"/>
      <c r="Q1979" s="79"/>
      <c r="R1979" s="79"/>
      <c r="S1979" s="79"/>
      <c r="T1979" s="79"/>
      <c r="U1979" s="79"/>
      <c r="V1979" s="79"/>
      <c r="W1979" s="79"/>
    </row>
    <row r="1980" spans="1:23" x14ac:dyDescent="0.25">
      <c r="A1980" s="254">
        <v>1</v>
      </c>
      <c r="B1980" s="254">
        <v>1</v>
      </c>
      <c r="C1980" s="279" t="s">
        <v>305</v>
      </c>
      <c r="D1980" s="279"/>
      <c r="E1980" s="146">
        <v>20</v>
      </c>
      <c r="F1980" s="29">
        <f>ROUND(E1980/12*$C$4,0)</f>
        <v>7</v>
      </c>
      <c r="G1980" s="146">
        <v>6</v>
      </c>
      <c r="H1980" s="5">
        <f t="shared" si="1113"/>
        <v>85.714285714285708</v>
      </c>
      <c r="I1980" s="280"/>
      <c r="J1980" s="280"/>
      <c r="K1980" s="120"/>
      <c r="L1980" s="120"/>
      <c r="M1980" s="120"/>
      <c r="N1980" s="120"/>
      <c r="O1980" s="120"/>
      <c r="P1980" s="120"/>
      <c r="Q1980" s="79"/>
      <c r="R1980" s="79"/>
      <c r="S1980" s="79"/>
      <c r="T1980" s="79"/>
      <c r="U1980" s="79"/>
      <c r="V1980" s="79"/>
      <c r="W1980" s="79"/>
    </row>
    <row r="1981" spans="1:23" x14ac:dyDescent="0.25">
      <c r="A1981" s="254">
        <v>1</v>
      </c>
      <c r="B1981" s="254">
        <v>1</v>
      </c>
      <c r="C1981" s="4" t="s">
        <v>157</v>
      </c>
      <c r="D1981" s="279"/>
      <c r="E1981" s="29">
        <f t="shared" ref="E1981:G1981" si="1114">E1982+E1983/8.5</f>
        <v>60.470588235294116</v>
      </c>
      <c r="F1981" s="29">
        <f t="shared" si="1114"/>
        <v>20.117647058823529</v>
      </c>
      <c r="G1981" s="146">
        <f t="shared" si="1114"/>
        <v>9</v>
      </c>
      <c r="H1981" s="5">
        <f t="shared" si="1113"/>
        <v>44.736842105263158</v>
      </c>
      <c r="I1981" s="280"/>
      <c r="J1981" s="280"/>
      <c r="K1981" s="120"/>
      <c r="L1981" s="120"/>
      <c r="M1981" s="120"/>
      <c r="N1981" s="120"/>
      <c r="O1981" s="120"/>
      <c r="P1981" s="120"/>
      <c r="Q1981" s="79"/>
      <c r="R1981" s="79"/>
      <c r="S1981" s="79"/>
      <c r="T1981" s="79"/>
      <c r="U1981" s="79"/>
      <c r="V1981" s="79"/>
      <c r="W1981" s="79"/>
    </row>
    <row r="1982" spans="1:23" x14ac:dyDescent="0.25">
      <c r="C1982" s="4" t="s">
        <v>442</v>
      </c>
      <c r="D1982" s="279"/>
      <c r="E1982" s="146">
        <v>54</v>
      </c>
      <c r="F1982" s="29">
        <f>ROUND(E1982/12*$C$4,0)</f>
        <v>18</v>
      </c>
      <c r="G1982" s="146">
        <v>9</v>
      </c>
      <c r="H1982" s="5">
        <f t="shared" si="1113"/>
        <v>50</v>
      </c>
      <c r="I1982" s="280"/>
      <c r="J1982" s="280"/>
      <c r="K1982" s="120"/>
      <c r="L1982" s="120"/>
      <c r="M1982" s="120"/>
      <c r="N1982" s="120"/>
      <c r="O1982" s="120"/>
      <c r="P1982" s="120"/>
      <c r="Q1982" s="79"/>
      <c r="R1982" s="79"/>
      <c r="S1982" s="79"/>
      <c r="T1982" s="79"/>
      <c r="U1982" s="79"/>
      <c r="V1982" s="79"/>
      <c r="W1982" s="79"/>
    </row>
    <row r="1983" spans="1:23" s="284" customFormat="1" x14ac:dyDescent="0.25">
      <c r="A1983" s="254">
        <v>1</v>
      </c>
      <c r="B1983" s="254">
        <v>1</v>
      </c>
      <c r="C1983" s="279" t="s">
        <v>446</v>
      </c>
      <c r="D1983" s="279"/>
      <c r="E1983" s="146">
        <v>55</v>
      </c>
      <c r="F1983" s="29">
        <f>ROUND(E1983/12*$C$4,0)</f>
        <v>18</v>
      </c>
      <c r="G1983" s="146"/>
      <c r="H1983" s="5">
        <f t="shared" si="1113"/>
        <v>0</v>
      </c>
      <c r="I1983" s="280"/>
      <c r="J1983" s="280"/>
      <c r="K1983" s="120"/>
      <c r="L1983" s="120"/>
      <c r="M1983" s="120"/>
      <c r="N1983" s="120"/>
      <c r="O1983" s="120"/>
      <c r="P1983" s="120"/>
      <c r="Q1983" s="79"/>
      <c r="R1983" s="79"/>
      <c r="S1983" s="79"/>
      <c r="T1983" s="79"/>
      <c r="U1983" s="79"/>
      <c r="V1983" s="79"/>
      <c r="W1983" s="79"/>
    </row>
    <row r="1984" spans="1:23" x14ac:dyDescent="0.25">
      <c r="A1984" s="254">
        <v>1</v>
      </c>
      <c r="B1984" s="254">
        <v>1</v>
      </c>
      <c r="C1984" s="845" t="s">
        <v>468</v>
      </c>
      <c r="D1984" s="282"/>
      <c r="E1984" s="147">
        <f>E1975+E1982*3.2+E1983/3.9</f>
        <v>206.9025641025641</v>
      </c>
      <c r="F1984" s="147">
        <f t="shared" ref="F1984:G1984" si="1115">SUM(F1975+F1982*3.2)+F1983/3.9</f>
        <v>69.215384615384608</v>
      </c>
      <c r="G1984" s="147">
        <f t="shared" si="1115"/>
        <v>34.799999999999997</v>
      </c>
      <c r="H1984" s="22">
        <f t="shared" si="1113"/>
        <v>50.277839519893305</v>
      </c>
      <c r="I1984" s="280"/>
      <c r="J1984" s="280"/>
      <c r="K1984" s="120"/>
      <c r="L1984" s="120"/>
      <c r="M1984" s="120"/>
      <c r="N1984" s="120"/>
      <c r="O1984" s="120"/>
      <c r="P1984" s="120"/>
      <c r="Q1984" s="81"/>
      <c r="R1984" s="81">
        <f>Q1984/12*$C$4</f>
        <v>0</v>
      </c>
      <c r="S1984" s="81">
        <f>W1984-V1984</f>
        <v>18.4527</v>
      </c>
      <c r="T1984" s="81"/>
      <c r="U1984" s="81">
        <f>S1984-R1984</f>
        <v>18.4527</v>
      </c>
      <c r="V1984" s="81">
        <v>0</v>
      </c>
      <c r="W1984" s="81">
        <v>18.4527</v>
      </c>
    </row>
    <row r="1985" spans="1:23" x14ac:dyDescent="0.25">
      <c r="A1985" s="254">
        <v>1</v>
      </c>
      <c r="B1985" s="254">
        <v>1</v>
      </c>
      <c r="C1985" s="392" t="s">
        <v>306</v>
      </c>
      <c r="D1985" s="279"/>
      <c r="E1985" s="146"/>
      <c r="F1985" s="29"/>
      <c r="G1985" s="146"/>
      <c r="H1985" s="5"/>
      <c r="I1985" s="280"/>
      <c r="J1985" s="280"/>
      <c r="K1985" s="120"/>
      <c r="L1985" s="120"/>
      <c r="M1985" s="120"/>
      <c r="N1985" s="120"/>
      <c r="O1985" s="120"/>
      <c r="P1985" s="120"/>
      <c r="Q1985" s="79"/>
      <c r="R1985" s="79"/>
      <c r="S1985" s="79"/>
      <c r="T1985" s="79"/>
      <c r="U1985" s="79"/>
      <c r="V1985" s="79"/>
      <c r="W1985" s="79"/>
    </row>
    <row r="1986" spans="1:23" x14ac:dyDescent="0.25">
      <c r="A1986" s="254">
        <v>1</v>
      </c>
      <c r="B1986" s="254">
        <v>1</v>
      </c>
      <c r="C1986" s="279" t="s">
        <v>197</v>
      </c>
      <c r="D1986" s="279"/>
      <c r="E1986" s="146">
        <f>SUM(E1988,E1993)</f>
        <v>0</v>
      </c>
      <c r="F1986" s="146">
        <f>SUM(F1988,F1993)</f>
        <v>0</v>
      </c>
      <c r="G1986" s="146">
        <f>SUM(G1988,G1993)</f>
        <v>0</v>
      </c>
      <c r="H1986" s="5" t="e">
        <f>G1986/F1986*100</f>
        <v>#DIV/0!</v>
      </c>
      <c r="I1986" s="280"/>
      <c r="J1986" s="280"/>
      <c r="K1986" s="120"/>
      <c r="L1986" s="120"/>
      <c r="M1986" s="120"/>
      <c r="N1986" s="120"/>
      <c r="O1986" s="120"/>
      <c r="P1986" s="120"/>
      <c r="Q1986" s="79"/>
      <c r="R1986" s="79"/>
      <c r="S1986" s="79"/>
      <c r="T1986" s="79"/>
      <c r="U1986" s="79"/>
      <c r="V1986" s="79"/>
      <c r="W1986" s="79"/>
    </row>
    <row r="1987" spans="1:23" x14ac:dyDescent="0.25">
      <c r="A1987" s="254">
        <v>1</v>
      </c>
      <c r="B1987" s="254">
        <v>1</v>
      </c>
      <c r="C1987" s="279" t="s">
        <v>302</v>
      </c>
      <c r="D1987" s="279"/>
      <c r="E1987" s="146"/>
      <c r="F1987" s="29"/>
      <c r="G1987" s="146"/>
      <c r="H1987" s="5"/>
      <c r="I1987" s="280"/>
      <c r="J1987" s="280"/>
      <c r="K1987" s="120"/>
      <c r="L1987" s="120"/>
      <c r="M1987" s="120"/>
      <c r="N1987" s="120"/>
      <c r="O1987" s="120"/>
      <c r="P1987" s="120"/>
      <c r="Q1987" s="79"/>
      <c r="R1987" s="79"/>
      <c r="S1987" s="79"/>
      <c r="T1987" s="79"/>
      <c r="U1987" s="79"/>
      <c r="V1987" s="79"/>
      <c r="W1987" s="79"/>
    </row>
    <row r="1988" spans="1:23" ht="30" customHeight="1" x14ac:dyDescent="0.25">
      <c r="A1988" s="254">
        <v>1</v>
      </c>
      <c r="B1988" s="254">
        <v>1</v>
      </c>
      <c r="C1988" s="279" t="s">
        <v>307</v>
      </c>
      <c r="D1988" s="279"/>
      <c r="E1988" s="146"/>
      <c r="F1988" s="146">
        <f>SUM(F1989:F1992)</f>
        <v>0</v>
      </c>
      <c r="G1988" s="146">
        <f>SUM(G1989:G1992)</f>
        <v>0</v>
      </c>
      <c r="H1988" s="5" t="e">
        <f t="shared" ref="H1988:H1996" si="1116">G1988/F1988*100</f>
        <v>#DIV/0!</v>
      </c>
      <c r="I1988" s="280"/>
      <c r="J1988" s="280"/>
      <c r="K1988" s="120"/>
      <c r="L1988" s="120"/>
      <c r="M1988" s="120"/>
      <c r="N1988" s="120"/>
      <c r="O1988" s="120"/>
      <c r="P1988" s="120"/>
      <c r="Q1988" s="79"/>
      <c r="R1988" s="79"/>
      <c r="S1988" s="79"/>
      <c r="T1988" s="79"/>
      <c r="U1988" s="79"/>
      <c r="V1988" s="79"/>
      <c r="W1988" s="79"/>
    </row>
    <row r="1989" spans="1:23" ht="30" x14ac:dyDescent="0.25">
      <c r="A1989" s="254">
        <v>1</v>
      </c>
      <c r="B1989" s="254">
        <v>1</v>
      </c>
      <c r="C1989" s="279" t="s">
        <v>308</v>
      </c>
      <c r="D1989" s="279"/>
      <c r="E1989" s="146"/>
      <c r="F1989" s="29">
        <f t="shared" ref="F1989:F2001" si="1117">ROUND(E1989/12*$C$4,0)</f>
        <v>0</v>
      </c>
      <c r="G1989" s="146"/>
      <c r="H1989" s="5" t="e">
        <f t="shared" si="1116"/>
        <v>#DIV/0!</v>
      </c>
      <c r="I1989" s="280"/>
      <c r="J1989" s="280"/>
      <c r="K1989" s="120"/>
      <c r="L1989" s="120"/>
      <c r="M1989" s="120"/>
      <c r="N1989" s="120"/>
      <c r="O1989" s="120"/>
      <c r="P1989" s="120"/>
      <c r="Q1989" s="79"/>
      <c r="R1989" s="79"/>
      <c r="S1989" s="79"/>
      <c r="T1989" s="79"/>
      <c r="U1989" s="79"/>
      <c r="V1989" s="79"/>
      <c r="W1989" s="79"/>
    </row>
    <row r="1990" spans="1:23" ht="30" x14ac:dyDescent="0.25">
      <c r="A1990" s="254">
        <v>1</v>
      </c>
      <c r="B1990" s="254">
        <v>1</v>
      </c>
      <c r="C1990" s="279" t="s">
        <v>309</v>
      </c>
      <c r="D1990" s="279"/>
      <c r="E1990" s="146"/>
      <c r="F1990" s="29">
        <f t="shared" si="1117"/>
        <v>0</v>
      </c>
      <c r="G1990" s="146"/>
      <c r="H1990" s="5" t="e">
        <f t="shared" si="1116"/>
        <v>#DIV/0!</v>
      </c>
      <c r="I1990" s="280"/>
      <c r="J1990" s="280"/>
      <c r="K1990" s="120"/>
      <c r="L1990" s="120"/>
      <c r="M1990" s="120"/>
      <c r="N1990" s="120"/>
      <c r="O1990" s="120"/>
      <c r="P1990" s="120"/>
      <c r="Q1990" s="79"/>
      <c r="R1990" s="79"/>
      <c r="S1990" s="79"/>
      <c r="T1990" s="79"/>
      <c r="U1990" s="79"/>
      <c r="V1990" s="79"/>
      <c r="W1990" s="79"/>
    </row>
    <row r="1991" spans="1:23" ht="45" x14ac:dyDescent="0.25">
      <c r="A1991" s="254">
        <v>1</v>
      </c>
      <c r="B1991" s="254">
        <v>1</v>
      </c>
      <c r="C1991" s="279" t="s">
        <v>354</v>
      </c>
      <c r="D1991" s="279"/>
      <c r="E1991" s="146"/>
      <c r="F1991" s="29">
        <f t="shared" si="1117"/>
        <v>0</v>
      </c>
      <c r="G1991" s="146"/>
      <c r="H1991" s="5" t="e">
        <f t="shared" si="1116"/>
        <v>#DIV/0!</v>
      </c>
      <c r="I1991" s="280"/>
      <c r="J1991" s="280"/>
      <c r="K1991" s="120"/>
      <c r="L1991" s="120"/>
      <c r="M1991" s="120"/>
      <c r="N1991" s="120"/>
      <c r="O1991" s="120"/>
      <c r="P1991" s="120"/>
      <c r="Q1991" s="79"/>
      <c r="R1991" s="79"/>
      <c r="S1991" s="79"/>
      <c r="T1991" s="79"/>
      <c r="U1991" s="79"/>
      <c r="V1991" s="79"/>
      <c r="W1991" s="79"/>
    </row>
    <row r="1992" spans="1:23" ht="30" x14ac:dyDescent="0.25">
      <c r="A1992" s="254">
        <v>1</v>
      </c>
      <c r="B1992" s="254">
        <v>1</v>
      </c>
      <c r="C1992" s="279" t="s">
        <v>355</v>
      </c>
      <c r="D1992" s="279"/>
      <c r="E1992" s="146"/>
      <c r="F1992" s="29">
        <f t="shared" si="1117"/>
        <v>0</v>
      </c>
      <c r="G1992" s="146"/>
      <c r="H1992" s="5" t="e">
        <f t="shared" si="1116"/>
        <v>#DIV/0!</v>
      </c>
      <c r="I1992" s="280"/>
      <c r="J1992" s="280"/>
      <c r="K1992" s="120"/>
      <c r="L1992" s="120"/>
      <c r="M1992" s="120"/>
      <c r="N1992" s="120"/>
      <c r="O1992" s="120"/>
      <c r="P1992" s="120"/>
      <c r="Q1992" s="79"/>
      <c r="R1992" s="79"/>
      <c r="S1992" s="79"/>
      <c r="T1992" s="79"/>
      <c r="U1992" s="79"/>
      <c r="V1992" s="79"/>
      <c r="W1992" s="79"/>
    </row>
    <row r="1993" spans="1:23" ht="45" x14ac:dyDescent="0.25">
      <c r="A1993" s="254">
        <v>1</v>
      </c>
      <c r="B1993" s="254">
        <v>1</v>
      </c>
      <c r="C1993" s="279" t="s">
        <v>310</v>
      </c>
      <c r="D1993" s="279"/>
      <c r="E1993" s="146"/>
      <c r="F1993" s="146">
        <f>SUM(F1994:F1996)</f>
        <v>0</v>
      </c>
      <c r="G1993" s="146">
        <f>SUM(G1994:G1996)</f>
        <v>0</v>
      </c>
      <c r="H1993" s="5" t="e">
        <f t="shared" si="1116"/>
        <v>#DIV/0!</v>
      </c>
      <c r="I1993" s="280"/>
      <c r="J1993" s="280"/>
      <c r="K1993" s="120"/>
      <c r="L1993" s="120"/>
      <c r="M1993" s="120"/>
      <c r="N1993" s="120"/>
      <c r="O1993" s="120"/>
      <c r="P1993" s="120"/>
      <c r="Q1993" s="79"/>
      <c r="R1993" s="79"/>
      <c r="S1993" s="79"/>
      <c r="T1993" s="79"/>
      <c r="U1993" s="79"/>
      <c r="V1993" s="79"/>
      <c r="W1993" s="79"/>
    </row>
    <row r="1994" spans="1:23" ht="30" x14ac:dyDescent="0.25">
      <c r="A1994" s="254">
        <v>1</v>
      </c>
      <c r="B1994" s="254">
        <v>1</v>
      </c>
      <c r="C1994" s="279" t="s">
        <v>311</v>
      </c>
      <c r="D1994" s="279"/>
      <c r="E1994" s="146"/>
      <c r="F1994" s="29">
        <f t="shared" si="1117"/>
        <v>0</v>
      </c>
      <c r="G1994" s="146"/>
      <c r="H1994" s="5" t="e">
        <f t="shared" si="1116"/>
        <v>#DIV/0!</v>
      </c>
      <c r="I1994" s="280"/>
      <c r="J1994" s="280"/>
      <c r="K1994" s="120"/>
      <c r="L1994" s="120"/>
      <c r="M1994" s="120"/>
      <c r="N1994" s="120"/>
      <c r="O1994" s="120"/>
      <c r="P1994" s="120"/>
      <c r="Q1994" s="79"/>
      <c r="R1994" s="79"/>
      <c r="S1994" s="79"/>
      <c r="T1994" s="79"/>
      <c r="U1994" s="79"/>
      <c r="V1994" s="79"/>
      <c r="W1994" s="79"/>
    </row>
    <row r="1995" spans="1:23" ht="60" x14ac:dyDescent="0.25">
      <c r="A1995" s="254">
        <v>1</v>
      </c>
      <c r="B1995" s="254">
        <v>1</v>
      </c>
      <c r="C1995" s="279" t="s">
        <v>320</v>
      </c>
      <c r="D1995" s="279"/>
      <c r="E1995" s="146"/>
      <c r="F1995" s="29">
        <f t="shared" si="1117"/>
        <v>0</v>
      </c>
      <c r="G1995" s="146"/>
      <c r="H1995" s="5" t="e">
        <f t="shared" si="1116"/>
        <v>#DIV/0!</v>
      </c>
      <c r="I1995" s="280"/>
      <c r="J1995" s="280"/>
      <c r="K1995" s="120"/>
      <c r="L1995" s="120"/>
      <c r="M1995" s="120"/>
      <c r="N1995" s="120"/>
      <c r="O1995" s="120"/>
      <c r="P1995" s="120"/>
      <c r="Q1995" s="79"/>
      <c r="R1995" s="79"/>
      <c r="S1995" s="79"/>
      <c r="T1995" s="79"/>
      <c r="U1995" s="79"/>
      <c r="V1995" s="79"/>
      <c r="W1995" s="79"/>
    </row>
    <row r="1996" spans="1:23" ht="45" x14ac:dyDescent="0.25">
      <c r="A1996" s="254">
        <v>1</v>
      </c>
      <c r="B1996" s="254">
        <v>1</v>
      </c>
      <c r="C1996" s="279" t="s">
        <v>321</v>
      </c>
      <c r="D1996" s="279"/>
      <c r="E1996" s="146"/>
      <c r="F1996" s="29">
        <f t="shared" si="1117"/>
        <v>0</v>
      </c>
      <c r="G1996" s="146"/>
      <c r="H1996" s="5" t="e">
        <f t="shared" si="1116"/>
        <v>#DIV/0!</v>
      </c>
      <c r="I1996" s="280"/>
      <c r="J1996" s="280"/>
      <c r="K1996" s="120"/>
      <c r="L1996" s="120"/>
      <c r="M1996" s="120"/>
      <c r="N1996" s="120"/>
      <c r="O1996" s="120"/>
      <c r="P1996" s="120"/>
      <c r="Q1996" s="79"/>
      <c r="R1996" s="79"/>
      <c r="S1996" s="79"/>
      <c r="T1996" s="79"/>
      <c r="U1996" s="79"/>
      <c r="V1996" s="79"/>
      <c r="W1996" s="79"/>
    </row>
    <row r="1997" spans="1:23" x14ac:dyDescent="0.25">
      <c r="A1997" s="254">
        <v>1</v>
      </c>
      <c r="B1997" s="254">
        <v>1</v>
      </c>
      <c r="C1997" s="4" t="s">
        <v>157</v>
      </c>
      <c r="D1997" s="279"/>
      <c r="E1997" s="146"/>
      <c r="F1997" s="29">
        <f t="shared" si="1117"/>
        <v>0</v>
      </c>
      <c r="G1997" s="29"/>
      <c r="H1997" s="5"/>
      <c r="I1997" s="280"/>
      <c r="J1997" s="280"/>
      <c r="K1997" s="120"/>
      <c r="L1997" s="120"/>
      <c r="M1997" s="120"/>
      <c r="N1997" s="120"/>
      <c r="O1997" s="120"/>
      <c r="P1997" s="120"/>
      <c r="Q1997" s="79"/>
      <c r="R1997" s="79"/>
      <c r="S1997" s="79"/>
      <c r="T1997" s="79"/>
      <c r="U1997" s="79"/>
      <c r="V1997" s="79"/>
      <c r="W1997" s="79"/>
    </row>
    <row r="1998" spans="1:23" x14ac:dyDescent="0.25">
      <c r="A1998" s="254">
        <v>1</v>
      </c>
      <c r="B1998" s="254">
        <v>1</v>
      </c>
      <c r="C1998" s="1161" t="s">
        <v>297</v>
      </c>
      <c r="D1998" s="279"/>
      <c r="E1998" s="146"/>
      <c r="F1998" s="29">
        <f t="shared" si="1117"/>
        <v>0</v>
      </c>
      <c r="G1998" s="29"/>
      <c r="H1998" s="5"/>
      <c r="I1998" s="280"/>
      <c r="J1998" s="280"/>
      <c r="K1998" s="120"/>
      <c r="L1998" s="120"/>
      <c r="M1998" s="120"/>
      <c r="N1998" s="120"/>
      <c r="O1998" s="120"/>
      <c r="P1998" s="120"/>
      <c r="Q1998" s="79"/>
      <c r="R1998" s="79"/>
      <c r="S1998" s="79"/>
      <c r="T1998" s="79"/>
      <c r="U1998" s="79"/>
      <c r="V1998" s="79"/>
      <c r="W1998" s="79"/>
    </row>
    <row r="1999" spans="1:23" ht="30" x14ac:dyDescent="0.25">
      <c r="A1999" s="254">
        <v>1</v>
      </c>
      <c r="B1999" s="254">
        <v>1</v>
      </c>
      <c r="C1999" s="4" t="s">
        <v>158</v>
      </c>
      <c r="D1999" s="279"/>
      <c r="E1999" s="146">
        <v>22</v>
      </c>
      <c r="F1999" s="29">
        <f t="shared" si="1117"/>
        <v>7</v>
      </c>
      <c r="G1999" s="146">
        <v>6</v>
      </c>
      <c r="H1999" s="5">
        <f>G1999/F1999*100</f>
        <v>85.714285714285708</v>
      </c>
      <c r="I1999" s="280"/>
      <c r="J1999" s="280"/>
      <c r="K1999" s="120"/>
      <c r="L1999" s="120"/>
      <c r="M1999" s="120"/>
      <c r="N1999" s="120"/>
      <c r="O1999" s="120"/>
      <c r="P1999" s="120"/>
      <c r="Q1999" s="79"/>
      <c r="R1999" s="79"/>
      <c r="S1999" s="79"/>
      <c r="T1999" s="79"/>
      <c r="U1999" s="79"/>
      <c r="V1999" s="79"/>
      <c r="W1999" s="79"/>
    </row>
    <row r="2000" spans="1:23" ht="30" x14ac:dyDescent="0.25">
      <c r="A2000" s="254">
        <v>1</v>
      </c>
      <c r="B2000" s="254">
        <v>1</v>
      </c>
      <c r="C2000" s="4" t="s">
        <v>298</v>
      </c>
      <c r="D2000" s="512"/>
      <c r="E2000" s="148"/>
      <c r="F2000" s="31">
        <f t="shared" si="1117"/>
        <v>0</v>
      </c>
      <c r="G2000" s="148"/>
      <c r="H2000" s="6"/>
      <c r="I2000" s="483"/>
      <c r="J2000" s="483"/>
      <c r="K2000" s="138"/>
      <c r="L2000" s="138"/>
      <c r="M2000" s="138"/>
      <c r="N2000" s="138"/>
      <c r="O2000" s="138"/>
      <c r="P2000" s="138"/>
      <c r="Q2000" s="221"/>
      <c r="R2000" s="221"/>
      <c r="S2000" s="221"/>
      <c r="T2000" s="221"/>
      <c r="U2000" s="221"/>
      <c r="V2000" s="221"/>
      <c r="W2000" s="221"/>
    </row>
    <row r="2001" spans="1:23" s="284" customFormat="1" x14ac:dyDescent="0.25">
      <c r="A2001" s="254">
        <v>1</v>
      </c>
      <c r="B2001" s="254">
        <v>1</v>
      </c>
      <c r="C2001" s="4" t="s">
        <v>356</v>
      </c>
      <c r="D2001" s="512"/>
      <c r="E2001" s="148">
        <v>6</v>
      </c>
      <c r="F2001" s="31">
        <f t="shared" si="1117"/>
        <v>2</v>
      </c>
      <c r="G2001" s="148">
        <v>3</v>
      </c>
      <c r="H2001" s="6">
        <f>G2001/F2001*100</f>
        <v>150</v>
      </c>
      <c r="I2001" s="483"/>
      <c r="J2001" s="483"/>
      <c r="K2001" s="138"/>
      <c r="L2001" s="138"/>
      <c r="M2001" s="138"/>
      <c r="N2001" s="138"/>
      <c r="O2001" s="138"/>
      <c r="P2001" s="138"/>
      <c r="Q2001" s="221"/>
      <c r="R2001" s="221"/>
      <c r="S2001" s="221"/>
      <c r="T2001" s="221"/>
      <c r="U2001" s="221"/>
      <c r="V2001" s="221"/>
      <c r="W2001" s="221"/>
    </row>
    <row r="2002" spans="1:23" ht="29.25" x14ac:dyDescent="0.25">
      <c r="A2002" s="254">
        <v>1</v>
      </c>
      <c r="B2002" s="254">
        <v>1</v>
      </c>
      <c r="C2002" s="1359" t="s">
        <v>165</v>
      </c>
      <c r="D2002" s="740"/>
      <c r="E2002" s="149">
        <f>SUM(E1986+E1999)</f>
        <v>22</v>
      </c>
      <c r="F2002" s="149">
        <f>SUM(F1986+F1999)</f>
        <v>7</v>
      </c>
      <c r="G2002" s="149">
        <f>SUM(G1986+G1999)</f>
        <v>6</v>
      </c>
      <c r="H2002" s="162">
        <f>G2002/F2002*100</f>
        <v>85.714285714285708</v>
      </c>
      <c r="I2002" s="483"/>
      <c r="J2002" s="483"/>
      <c r="K2002" s="138"/>
      <c r="L2002" s="138"/>
      <c r="M2002" s="138"/>
      <c r="N2002" s="138"/>
      <c r="O2002" s="138"/>
      <c r="P2002" s="138"/>
      <c r="Q2002" s="81">
        <v>123.3137</v>
      </c>
      <c r="R2002" s="81">
        <f>Q2002/12*$C$4</f>
        <v>41.104566666666663</v>
      </c>
      <c r="S2002" s="81">
        <f>W2002-V2002</f>
        <v>4.8661199999999996</v>
      </c>
      <c r="T2002" s="81"/>
      <c r="U2002" s="81">
        <f>S2002-R2002</f>
        <v>-36.238446666666661</v>
      </c>
      <c r="V2002" s="81">
        <v>0</v>
      </c>
      <c r="W2002" s="81">
        <v>4.8661199999999996</v>
      </c>
    </row>
    <row r="2003" spans="1:23" ht="29.25" x14ac:dyDescent="0.25">
      <c r="A2003" s="254">
        <v>1</v>
      </c>
      <c r="B2003" s="254">
        <v>1</v>
      </c>
      <c r="C2003" s="1637" t="s">
        <v>342</v>
      </c>
      <c r="D2003" s="1188"/>
      <c r="E2003" s="168">
        <f>SUM(E2002,E1984)</f>
        <v>228.9025641025641</v>
      </c>
      <c r="F2003" s="168">
        <f>SUM(F2002,F1984)</f>
        <v>76.215384615384608</v>
      </c>
      <c r="G2003" s="168">
        <f>SUM(G2002,G1984)</f>
        <v>40.799999999999997</v>
      </c>
      <c r="H2003" s="168">
        <f>G2003/F2003*100</f>
        <v>53.532498990714572</v>
      </c>
      <c r="I2003" s="760"/>
      <c r="J2003" s="760"/>
      <c r="K2003" s="1189"/>
      <c r="L2003" s="1189"/>
      <c r="M2003" s="1189"/>
      <c r="N2003" s="1189"/>
      <c r="O2003" s="1189"/>
      <c r="P2003" s="1189"/>
      <c r="Q2003" s="81">
        <f t="shared" ref="Q2003" si="1118">SUM(Q2002,Q1984)</f>
        <v>123.3137</v>
      </c>
      <c r="R2003" s="81">
        <f t="shared" ref="R2003:W2003" si="1119">SUM(R2002,R1984)</f>
        <v>41.104566666666663</v>
      </c>
      <c r="S2003" s="81">
        <f t="shared" si="1119"/>
        <v>23.318819999999999</v>
      </c>
      <c r="T2003" s="81">
        <f t="shared" si="1119"/>
        <v>0</v>
      </c>
      <c r="U2003" s="81">
        <f t="shared" si="1119"/>
        <v>-17.785746666666661</v>
      </c>
      <c r="V2003" s="81">
        <f t="shared" si="1119"/>
        <v>0</v>
      </c>
      <c r="W2003" s="81">
        <f t="shared" si="1119"/>
        <v>23.318819999999999</v>
      </c>
    </row>
    <row r="2004" spans="1:23" x14ac:dyDescent="0.25">
      <c r="A2004" s="254">
        <v>1</v>
      </c>
      <c r="B2004" s="254">
        <v>1</v>
      </c>
      <c r="C2004" s="795" t="s">
        <v>31</v>
      </c>
      <c r="D2004" s="795"/>
      <c r="E2004" s="164"/>
      <c r="F2004" s="164"/>
      <c r="G2004" s="164"/>
      <c r="H2004" s="164"/>
      <c r="I2004" s="997"/>
      <c r="J2004" s="997"/>
      <c r="K2004" s="999"/>
      <c r="L2004" s="999"/>
      <c r="M2004" s="999"/>
      <c r="N2004" s="999"/>
      <c r="O2004" s="999"/>
      <c r="P2004" s="999"/>
      <c r="Q2004" s="82"/>
      <c r="R2004" s="82"/>
      <c r="S2004" s="82"/>
      <c r="T2004" s="82"/>
      <c r="U2004" s="82"/>
      <c r="V2004" s="82"/>
      <c r="W2004" s="82"/>
    </row>
    <row r="2005" spans="1:23" x14ac:dyDescent="0.25">
      <c r="A2005" s="254">
        <v>1</v>
      </c>
      <c r="B2005" s="254">
        <v>1</v>
      </c>
      <c r="C2005" s="12" t="s">
        <v>77</v>
      </c>
      <c r="D2005" s="5">
        <v>300</v>
      </c>
      <c r="E2005" s="5">
        <v>1</v>
      </c>
      <c r="F2005" s="29">
        <f t="shared" ref="F2005:F2012" si="1120">ROUND(E2005/12*$C$4,0)</f>
        <v>0</v>
      </c>
      <c r="G2005" s="29">
        <v>0</v>
      </c>
      <c r="H2005" s="29" t="e">
        <f t="shared" ref="H2005:H2010" si="1121">G2005/F2005*100</f>
        <v>#DIV/0!</v>
      </c>
      <c r="I2005" s="278">
        <v>10</v>
      </c>
      <c r="J2005" s="32" t="e">
        <f t="shared" ref="J2005:J2010" si="1122">M2005/G2005</f>
        <v>#DIV/0!</v>
      </c>
      <c r="K2005" s="226">
        <f>ROUND(E2005*I2005,0)</f>
        <v>10</v>
      </c>
      <c r="L2005" s="226">
        <f t="shared" ref="L2005:L2009" si="1123">ROUND(K2005/12*$C$4,0)</f>
        <v>3</v>
      </c>
      <c r="M2005" s="226"/>
      <c r="N2005" s="226">
        <f t="shared" ref="N2005:N2010" si="1124">M2005/L2005*100</f>
        <v>0</v>
      </c>
      <c r="O2005" s="226">
        <f>ROUND(K2005/D2005,0)</f>
        <v>0</v>
      </c>
      <c r="P2005" s="226" t="e">
        <f t="shared" ref="P2005:P2014" si="1125">M2005/$C$4*12/O2005</f>
        <v>#DIV/0!</v>
      </c>
      <c r="Q2005" s="79"/>
      <c r="R2005" s="79"/>
      <c r="S2005" s="79"/>
      <c r="T2005" s="79"/>
      <c r="U2005" s="79"/>
      <c r="V2005" s="79"/>
      <c r="W2005" s="79"/>
    </row>
    <row r="2006" spans="1:23" x14ac:dyDescent="0.25">
      <c r="A2006" s="254">
        <v>1</v>
      </c>
      <c r="B2006" s="254">
        <v>1</v>
      </c>
      <c r="C2006" s="12" t="s">
        <v>26</v>
      </c>
      <c r="D2006" s="5">
        <v>300</v>
      </c>
      <c r="E2006" s="5">
        <v>1</v>
      </c>
      <c r="F2006" s="29">
        <f t="shared" si="1120"/>
        <v>0</v>
      </c>
      <c r="G2006" s="29">
        <v>0</v>
      </c>
      <c r="H2006" s="29" t="e">
        <f t="shared" si="1121"/>
        <v>#DIV/0!</v>
      </c>
      <c r="I2006" s="278">
        <v>6</v>
      </c>
      <c r="J2006" s="32" t="e">
        <f t="shared" si="1122"/>
        <v>#DIV/0!</v>
      </c>
      <c r="K2006" s="226">
        <f>ROUND(E2006*I2006,0)</f>
        <v>6</v>
      </c>
      <c r="L2006" s="226">
        <f t="shared" si="1123"/>
        <v>2</v>
      </c>
      <c r="M2006" s="226"/>
      <c r="N2006" s="226">
        <f t="shared" si="1124"/>
        <v>0</v>
      </c>
      <c r="O2006" s="226">
        <f>ROUND(K2006/D2006,0)</f>
        <v>0</v>
      </c>
      <c r="P2006" s="226" t="e">
        <f t="shared" si="1125"/>
        <v>#DIV/0!</v>
      </c>
      <c r="Q2006" s="79"/>
      <c r="R2006" s="79"/>
      <c r="S2006" s="79"/>
      <c r="T2006" s="79"/>
      <c r="U2006" s="79"/>
      <c r="V2006" s="79"/>
      <c r="W2006" s="79"/>
    </row>
    <row r="2007" spans="1:23" x14ac:dyDescent="0.25">
      <c r="A2007" s="254">
        <v>1</v>
      </c>
      <c r="B2007" s="254">
        <v>1</v>
      </c>
      <c r="C2007" s="12" t="s">
        <v>6</v>
      </c>
      <c r="D2007" s="5">
        <v>300</v>
      </c>
      <c r="E2007" s="5">
        <v>2</v>
      </c>
      <c r="F2007" s="29">
        <f t="shared" si="1120"/>
        <v>1</v>
      </c>
      <c r="G2007" s="29">
        <v>1</v>
      </c>
      <c r="H2007" s="29">
        <f t="shared" si="1121"/>
        <v>100</v>
      </c>
      <c r="I2007" s="278">
        <v>10.5</v>
      </c>
      <c r="J2007" s="32">
        <f t="shared" si="1122"/>
        <v>10</v>
      </c>
      <c r="K2007" s="226">
        <f>ROUND(E2007*I2007,0)</f>
        <v>21</v>
      </c>
      <c r="L2007" s="226">
        <f t="shared" si="1123"/>
        <v>7</v>
      </c>
      <c r="M2007" s="226">
        <v>10</v>
      </c>
      <c r="N2007" s="226">
        <f t="shared" si="1124"/>
        <v>142.85714285714286</v>
      </c>
      <c r="O2007" s="226">
        <f>ROUND(K2007/D2007,0)</f>
        <v>0</v>
      </c>
      <c r="P2007" s="226" t="e">
        <f t="shared" si="1125"/>
        <v>#DIV/0!</v>
      </c>
      <c r="Q2007" s="79"/>
      <c r="R2007" s="79"/>
      <c r="S2007" s="79"/>
      <c r="T2007" s="79"/>
      <c r="U2007" s="79"/>
      <c r="V2007" s="79"/>
      <c r="W2007" s="79"/>
    </row>
    <row r="2008" spans="1:23" x14ac:dyDescent="0.25">
      <c r="A2008" s="254">
        <v>1</v>
      </c>
      <c r="B2008" s="254">
        <v>1</v>
      </c>
      <c r="C2008" s="12" t="s">
        <v>10</v>
      </c>
      <c r="D2008" s="5">
        <v>300</v>
      </c>
      <c r="E2008" s="5">
        <v>0</v>
      </c>
      <c r="F2008" s="29">
        <f t="shared" si="1120"/>
        <v>0</v>
      </c>
      <c r="G2008" s="29">
        <v>0</v>
      </c>
      <c r="H2008" s="29" t="e">
        <f t="shared" si="1121"/>
        <v>#DIV/0!</v>
      </c>
      <c r="I2008" s="278">
        <v>10</v>
      </c>
      <c r="J2008" s="32" t="e">
        <f t="shared" si="1122"/>
        <v>#DIV/0!</v>
      </c>
      <c r="K2008" s="226">
        <f>ROUND(E2008*I2008,0)</f>
        <v>0</v>
      </c>
      <c r="L2008" s="226">
        <f t="shared" si="1123"/>
        <v>0</v>
      </c>
      <c r="M2008" s="226"/>
      <c r="N2008" s="226" t="e">
        <f t="shared" si="1124"/>
        <v>#DIV/0!</v>
      </c>
      <c r="O2008" s="226">
        <f>ROUND(K2008/D2008,0)</f>
        <v>0</v>
      </c>
      <c r="P2008" s="226" t="e">
        <f t="shared" si="1125"/>
        <v>#DIV/0!</v>
      </c>
      <c r="Q2008" s="79"/>
      <c r="R2008" s="79"/>
      <c r="S2008" s="79"/>
      <c r="T2008" s="79"/>
      <c r="U2008" s="79"/>
      <c r="V2008" s="79"/>
      <c r="W2008" s="79"/>
    </row>
    <row r="2009" spans="1:23" x14ac:dyDescent="0.25">
      <c r="A2009" s="254">
        <v>1</v>
      </c>
      <c r="B2009" s="254">
        <v>1</v>
      </c>
      <c r="C2009" s="1638" t="s">
        <v>28</v>
      </c>
      <c r="D2009" s="5">
        <v>300</v>
      </c>
      <c r="E2009" s="5">
        <v>0</v>
      </c>
      <c r="F2009" s="29">
        <f t="shared" si="1120"/>
        <v>0</v>
      </c>
      <c r="G2009" s="29">
        <v>0</v>
      </c>
      <c r="H2009" s="29" t="e">
        <f t="shared" si="1121"/>
        <v>#DIV/0!</v>
      </c>
      <c r="I2009" s="278">
        <v>8.5</v>
      </c>
      <c r="J2009" s="32" t="e">
        <f t="shared" si="1122"/>
        <v>#DIV/0!</v>
      </c>
      <c r="K2009" s="226">
        <f>ROUND(E2009*I2009,0)</f>
        <v>0</v>
      </c>
      <c r="L2009" s="226">
        <f t="shared" si="1123"/>
        <v>0</v>
      </c>
      <c r="M2009" s="226"/>
      <c r="N2009" s="226" t="e">
        <f t="shared" si="1124"/>
        <v>#DIV/0!</v>
      </c>
      <c r="O2009" s="226">
        <f>ROUND(K2009/D2009,0)</f>
        <v>0</v>
      </c>
      <c r="P2009" s="226" t="e">
        <f t="shared" si="1125"/>
        <v>#DIV/0!</v>
      </c>
      <c r="Q2009" s="79"/>
      <c r="R2009" s="79"/>
      <c r="S2009" s="79"/>
      <c r="T2009" s="79"/>
      <c r="U2009" s="79"/>
      <c r="V2009" s="79"/>
      <c r="W2009" s="79"/>
    </row>
    <row r="2010" spans="1:23" x14ac:dyDescent="0.25">
      <c r="B2010" s="254">
        <v>1</v>
      </c>
      <c r="C2010" s="1200" t="s">
        <v>90</v>
      </c>
      <c r="D2010" s="14"/>
      <c r="E2010" s="328">
        <f>SUM(E2005:E2009)</f>
        <v>4</v>
      </c>
      <c r="F2010" s="328">
        <f>SUM(F2005:F2009)</f>
        <v>1</v>
      </c>
      <c r="G2010" s="328">
        <f>SUM(G2005:G2009)</f>
        <v>1</v>
      </c>
      <c r="H2010" s="328">
        <f t="shared" si="1121"/>
        <v>100</v>
      </c>
      <c r="I2010" s="389">
        <f>SUM(K2010/E2010)</f>
        <v>9.25</v>
      </c>
      <c r="J2010" s="274">
        <f t="shared" si="1122"/>
        <v>10</v>
      </c>
      <c r="K2010" s="355">
        <f>SUM(K2005:K2009)</f>
        <v>37</v>
      </c>
      <c r="L2010" s="355">
        <f>SUM(L2005:L2009)</f>
        <v>12</v>
      </c>
      <c r="M2010" s="355">
        <f>SUM(M2005:M2009)</f>
        <v>10</v>
      </c>
      <c r="N2010" s="226">
        <f t="shared" si="1124"/>
        <v>83.333333333333343</v>
      </c>
      <c r="O2010" s="139">
        <f>SUM(O2005:O2009)</f>
        <v>0</v>
      </c>
      <c r="P2010" s="226" t="e">
        <f t="shared" si="1125"/>
        <v>#DIV/0!</v>
      </c>
      <c r="Q2010" s="79"/>
      <c r="R2010" s="79"/>
      <c r="S2010" s="79"/>
      <c r="T2010" s="79"/>
      <c r="U2010" s="79"/>
      <c r="V2010" s="79"/>
      <c r="W2010" s="79"/>
    </row>
    <row r="2011" spans="1:23" x14ac:dyDescent="0.25">
      <c r="A2011" s="254">
        <v>1</v>
      </c>
      <c r="B2011" s="254">
        <v>1</v>
      </c>
      <c r="C2011" s="10" t="s">
        <v>148</v>
      </c>
      <c r="D2011" s="14"/>
      <c r="E2011" s="328"/>
      <c r="F2011" s="328"/>
      <c r="G2011" s="328"/>
      <c r="H2011" s="328"/>
      <c r="I2011" s="389"/>
      <c r="J2011" s="274"/>
      <c r="K2011" s="355"/>
      <c r="L2011" s="355"/>
      <c r="M2011" s="355"/>
      <c r="N2011" s="226"/>
      <c r="O2011" s="139"/>
      <c r="P2011" s="226"/>
      <c r="Q2011" s="79"/>
      <c r="R2011" s="79"/>
      <c r="S2011" s="79"/>
      <c r="T2011" s="79"/>
      <c r="U2011" s="79"/>
      <c r="V2011" s="79"/>
      <c r="W2011" s="79"/>
    </row>
    <row r="2012" spans="1:23" s="297" customFormat="1" x14ac:dyDescent="0.25">
      <c r="A2012" s="254">
        <v>1</v>
      </c>
      <c r="B2012" s="254">
        <v>1</v>
      </c>
      <c r="C2012" s="3" t="s">
        <v>10</v>
      </c>
      <c r="D2012" s="398">
        <v>240</v>
      </c>
      <c r="E2012" s="5">
        <v>1</v>
      </c>
      <c r="F2012" s="29">
        <f t="shared" si="1120"/>
        <v>0</v>
      </c>
      <c r="G2012" s="29">
        <v>0</v>
      </c>
      <c r="H2012" s="29" t="e">
        <f t="shared" ref="H2012:H2019" si="1126">G2012/F2012*100</f>
        <v>#DIV/0!</v>
      </c>
      <c r="I2012" s="356">
        <v>8</v>
      </c>
      <c r="J2012" s="32" t="e">
        <f>M2012/G2012</f>
        <v>#DIV/0!</v>
      </c>
      <c r="K2012" s="226">
        <f>ROUND(E2012*I2012,0)</f>
        <v>8</v>
      </c>
      <c r="L2012" s="226">
        <f t="shared" ref="L2012" si="1127">ROUND(K2012/12*$C$4,0)</f>
        <v>3</v>
      </c>
      <c r="M2012" s="226"/>
      <c r="N2012" s="226">
        <f>M2012/L2012*100</f>
        <v>0</v>
      </c>
      <c r="O2012" s="226">
        <f>K2012/D2012</f>
        <v>3.3333333333333333E-2</v>
      </c>
      <c r="P2012" s="226">
        <f t="shared" si="1125"/>
        <v>0</v>
      </c>
      <c r="Q2012" s="79"/>
      <c r="R2012" s="79"/>
      <c r="S2012" s="79"/>
      <c r="T2012" s="79"/>
      <c r="U2012" s="79"/>
      <c r="V2012" s="79"/>
      <c r="W2012" s="79"/>
    </row>
    <row r="2013" spans="1:23" x14ac:dyDescent="0.25">
      <c r="A2013" s="254">
        <v>1</v>
      </c>
      <c r="B2013" s="254">
        <v>1</v>
      </c>
      <c r="C2013" s="1535" t="s">
        <v>240</v>
      </c>
      <c r="D2013" s="400"/>
      <c r="E2013" s="162">
        <f>SUM(E2012)</f>
        <v>1</v>
      </c>
      <c r="F2013" s="162">
        <f>SUM(F2012)</f>
        <v>0</v>
      </c>
      <c r="G2013" s="162">
        <f>SUM(G2012)</f>
        <v>0</v>
      </c>
      <c r="H2013" s="212" t="e">
        <f t="shared" si="1126"/>
        <v>#DIV/0!</v>
      </c>
      <c r="I2013" s="756">
        <f>SUM(K2013/E2013)</f>
        <v>8</v>
      </c>
      <c r="J2013" s="793" t="e">
        <f>M2013/G2013</f>
        <v>#DIV/0!</v>
      </c>
      <c r="K2013" s="840">
        <f>SUM(K2012)</f>
        <v>8</v>
      </c>
      <c r="L2013" s="840">
        <f>SUM(L2012)</f>
        <v>3</v>
      </c>
      <c r="M2013" s="840">
        <f>SUM(M2012)</f>
        <v>0</v>
      </c>
      <c r="N2013" s="840">
        <f>M2013/L2013*100</f>
        <v>0</v>
      </c>
      <c r="O2013" s="840">
        <f>SUM(O2012)</f>
        <v>3.3333333333333333E-2</v>
      </c>
      <c r="P2013" s="300">
        <f t="shared" si="1125"/>
        <v>0</v>
      </c>
      <c r="Q2013" s="221"/>
      <c r="R2013" s="221"/>
      <c r="S2013" s="221"/>
      <c r="T2013" s="221"/>
      <c r="U2013" s="221"/>
      <c r="V2013" s="221"/>
      <c r="W2013" s="221"/>
    </row>
    <row r="2014" spans="1:23" ht="29.25" x14ac:dyDescent="0.25">
      <c r="A2014" s="254">
        <v>1</v>
      </c>
      <c r="B2014" s="254">
        <v>1</v>
      </c>
      <c r="C2014" s="978" t="s">
        <v>340</v>
      </c>
      <c r="D2014" s="978"/>
      <c r="E2014" s="168">
        <f>SUM(E2013,E2010)</f>
        <v>5</v>
      </c>
      <c r="F2014" s="168">
        <f>SUM(F2013,F2010)</f>
        <v>1</v>
      </c>
      <c r="G2014" s="168">
        <f>SUM(G2013,G2010)</f>
        <v>1</v>
      </c>
      <c r="H2014" s="168">
        <f t="shared" si="1126"/>
        <v>100</v>
      </c>
      <c r="I2014" s="1190"/>
      <c r="J2014" s="230">
        <f>M2014/G2014</f>
        <v>10</v>
      </c>
      <c r="K2014" s="168">
        <f>SUM(K2013,K2010)</f>
        <v>45</v>
      </c>
      <c r="L2014" s="168">
        <f>SUM(L2013,L2010)</f>
        <v>15</v>
      </c>
      <c r="M2014" s="168">
        <f>SUM(M2013,M2010)</f>
        <v>10</v>
      </c>
      <c r="N2014" s="233">
        <f>M2014/L2014*100</f>
        <v>66.666666666666657</v>
      </c>
      <c r="O2014" s="898">
        <f>SUM(O2013,O2010)</f>
        <v>3.3333333333333333E-2</v>
      </c>
      <c r="P2014" s="233">
        <f t="shared" si="1125"/>
        <v>900</v>
      </c>
      <c r="Q2014" s="81">
        <v>93.326899999999995</v>
      </c>
      <c r="R2014" s="81">
        <f>Q2014/12*$C$4</f>
        <v>31.108966666666664</v>
      </c>
      <c r="S2014" s="81">
        <f>W2014-V2014</f>
        <v>13.24333</v>
      </c>
      <c r="T2014" s="81"/>
      <c r="U2014" s="81">
        <f>S2014-R2014</f>
        <v>-17.865636666666664</v>
      </c>
      <c r="V2014" s="81">
        <v>0</v>
      </c>
      <c r="W2014" s="81">
        <v>13.24333</v>
      </c>
    </row>
    <row r="2015" spans="1:23" s="297" customFormat="1" ht="31.5" x14ac:dyDescent="0.25">
      <c r="A2015" s="254">
        <v>1</v>
      </c>
      <c r="B2015" s="254">
        <v>1</v>
      </c>
      <c r="C2015" s="1639" t="s">
        <v>295</v>
      </c>
      <c r="D2015" s="1191"/>
      <c r="E2015" s="23">
        <v>156</v>
      </c>
      <c r="F2015" s="1192">
        <f>ROUND(E2015/12*$C$4,0)</f>
        <v>52</v>
      </c>
      <c r="G2015" s="1192">
        <v>51</v>
      </c>
      <c r="H2015" s="1011">
        <f t="shared" si="1126"/>
        <v>98.076923076923066</v>
      </c>
      <c r="I2015" s="1193"/>
      <c r="J2015" s="1193"/>
      <c r="K2015" s="1193"/>
      <c r="L2015" s="1193"/>
      <c r="M2015" s="1193"/>
      <c r="N2015" s="1193"/>
      <c r="O2015" s="1193"/>
      <c r="P2015" s="1193"/>
      <c r="Q2015" s="118">
        <v>1328.3887999999999</v>
      </c>
      <c r="R2015" s="888">
        <f>Q2015/12*$C$4</f>
        <v>442.79626666666667</v>
      </c>
      <c r="S2015" s="888">
        <f>W2015-V2015</f>
        <v>344.04599999999999</v>
      </c>
      <c r="T2015" s="888"/>
      <c r="U2015" s="888">
        <f>S2015-R2015</f>
        <v>-98.750266666666676</v>
      </c>
      <c r="V2015" s="888">
        <v>0</v>
      </c>
      <c r="W2015" s="888">
        <v>344.04599999999999</v>
      </c>
    </row>
    <row r="2016" spans="1:23" x14ac:dyDescent="0.25">
      <c r="A2016" s="254">
        <v>1</v>
      </c>
      <c r="B2016" s="254">
        <v>1</v>
      </c>
      <c r="C2016" s="1129" t="s">
        <v>325</v>
      </c>
      <c r="D2016" s="1194"/>
      <c r="E2016" s="22">
        <f>E2017</f>
        <v>25</v>
      </c>
      <c r="F2016" s="160">
        <f>F2017</f>
        <v>8</v>
      </c>
      <c r="G2016" s="160">
        <f>G2017</f>
        <v>7</v>
      </c>
      <c r="H2016" s="77">
        <f t="shared" si="1126"/>
        <v>87.5</v>
      </c>
      <c r="I2016" s="1194"/>
      <c r="J2016" s="1194"/>
      <c r="K2016" s="1194"/>
      <c r="L2016" s="1194"/>
      <c r="M2016" s="1194"/>
      <c r="N2016" s="1194"/>
      <c r="O2016" s="1194"/>
      <c r="P2016" s="1194"/>
      <c r="Q2016" s="79"/>
      <c r="R2016" s="82"/>
      <c r="S2016" s="82">
        <f>W2016-V2016</f>
        <v>0</v>
      </c>
      <c r="T2016" s="82"/>
      <c r="U2016" s="82">
        <f>S2016-R2016</f>
        <v>0</v>
      </c>
      <c r="V2016" s="82"/>
      <c r="W2016" s="79"/>
    </row>
    <row r="2017" spans="1:23" s="284" customFormat="1" x14ac:dyDescent="0.25">
      <c r="A2017" s="254">
        <v>1</v>
      </c>
      <c r="B2017" s="254">
        <v>1</v>
      </c>
      <c r="C2017" s="1397" t="s">
        <v>326</v>
      </c>
      <c r="D2017" s="252"/>
      <c r="E2017" s="5">
        <v>25</v>
      </c>
      <c r="F2017" s="5">
        <f>ROUND(E2017/12*$C$4,0)</f>
        <v>8</v>
      </c>
      <c r="G2017" s="5">
        <v>7</v>
      </c>
      <c r="H2017" s="29">
        <f t="shared" si="1126"/>
        <v>87.5</v>
      </c>
      <c r="I2017" s="252"/>
      <c r="J2017" s="252"/>
      <c r="K2017" s="252"/>
      <c r="L2017" s="252"/>
      <c r="M2017" s="252"/>
      <c r="N2017" s="252"/>
      <c r="O2017" s="252"/>
      <c r="P2017" s="252"/>
      <c r="Q2017" s="79"/>
      <c r="R2017" s="79"/>
      <c r="S2017" s="79"/>
      <c r="T2017" s="79"/>
      <c r="U2017" s="79"/>
      <c r="V2017" s="79"/>
      <c r="W2017" s="79"/>
    </row>
    <row r="2018" spans="1:23" x14ac:dyDescent="0.25">
      <c r="A2018" s="254">
        <v>1</v>
      </c>
      <c r="B2018" s="254">
        <v>1</v>
      </c>
      <c r="C2018" s="1384" t="s">
        <v>327</v>
      </c>
      <c r="D2018" s="295"/>
      <c r="E2018" s="22">
        <f>E2019</f>
        <v>0</v>
      </c>
      <c r="F2018" s="22">
        <f t="shared" ref="F2018:G2018" si="1128">F2019</f>
        <v>0</v>
      </c>
      <c r="G2018" s="22">
        <f t="shared" si="1128"/>
        <v>0</v>
      </c>
      <c r="H2018" s="29" t="e">
        <f t="shared" si="1126"/>
        <v>#DIV/0!</v>
      </c>
      <c r="I2018" s="295"/>
      <c r="J2018" s="295"/>
      <c r="K2018" s="295"/>
      <c r="L2018" s="295"/>
      <c r="M2018" s="295"/>
      <c r="N2018" s="295"/>
      <c r="O2018" s="295"/>
      <c r="P2018" s="295"/>
      <c r="Q2018" s="79"/>
      <c r="R2018" s="79"/>
      <c r="S2018" s="79"/>
      <c r="T2018" s="79"/>
      <c r="U2018" s="79"/>
      <c r="V2018" s="79"/>
      <c r="W2018" s="79"/>
    </row>
    <row r="2019" spans="1:23" ht="30" x14ac:dyDescent="0.25">
      <c r="A2019" s="254">
        <v>1</v>
      </c>
      <c r="B2019" s="254">
        <v>1</v>
      </c>
      <c r="C2019" s="1387" t="s">
        <v>328</v>
      </c>
      <c r="D2019" s="252"/>
      <c r="E2019" s="6"/>
      <c r="F2019" s="6">
        <f>ROUND(E2019/12*$C$4,0)</f>
        <v>0</v>
      </c>
      <c r="G2019" s="5">
        <v>0</v>
      </c>
      <c r="H2019" s="29" t="e">
        <f t="shared" si="1126"/>
        <v>#DIV/0!</v>
      </c>
      <c r="I2019" s="252"/>
      <c r="J2019" s="252"/>
      <c r="K2019" s="252"/>
      <c r="L2019" s="252"/>
      <c r="M2019" s="252"/>
      <c r="N2019" s="252"/>
      <c r="O2019" s="252"/>
      <c r="P2019" s="252"/>
      <c r="Q2019" s="79"/>
      <c r="R2019" s="79"/>
      <c r="S2019" s="79"/>
      <c r="T2019" s="79"/>
      <c r="U2019" s="79"/>
      <c r="V2019" s="79"/>
      <c r="W2019" s="79"/>
    </row>
    <row r="2020" spans="1:23" ht="15.75" thickBot="1" x14ac:dyDescent="0.3">
      <c r="C2020" s="1640" t="s">
        <v>343</v>
      </c>
      <c r="D2020" s="1195"/>
      <c r="E2020" s="22">
        <f>SUM(E2018,E2016)</f>
        <v>25</v>
      </c>
      <c r="F2020" s="25">
        <f t="shared" ref="F2020" si="1129">SUM(F2018,F2016)</f>
        <v>8</v>
      </c>
      <c r="G2020" s="160">
        <f>G2018+G2016</f>
        <v>7</v>
      </c>
      <c r="H2020" s="77">
        <f>SUM(H2023,H2021)</f>
        <v>0</v>
      </c>
      <c r="I2020" s="1194">
        <f>SUM(I2023,I2021)</f>
        <v>0</v>
      </c>
      <c r="J2020" s="1194"/>
      <c r="K2020" s="1194"/>
      <c r="L2020" s="1194"/>
      <c r="M2020" s="1194"/>
      <c r="N2020" s="1194"/>
      <c r="O2020" s="1194"/>
      <c r="P2020" s="1194"/>
      <c r="Q2020" s="79">
        <v>69.114070000000012</v>
      </c>
      <c r="R2020" s="82">
        <f>Q2020/12*$C$4</f>
        <v>23.038023333333339</v>
      </c>
      <c r="S2020" s="82">
        <f>W2020-V2020</f>
        <v>18.02948</v>
      </c>
      <c r="T2020" s="82"/>
      <c r="U2020" s="82">
        <f>S2020-R2020</f>
        <v>-5.0085433333333391</v>
      </c>
      <c r="V2020" s="82">
        <v>0</v>
      </c>
      <c r="W2020" s="82">
        <v>18.02948</v>
      </c>
    </row>
    <row r="2021" spans="1:23" ht="15.75" thickBot="1" x14ac:dyDescent="0.3">
      <c r="A2021" s="254">
        <v>1</v>
      </c>
      <c r="B2021" s="254">
        <v>1</v>
      </c>
      <c r="C2021" s="1046" t="s">
        <v>17</v>
      </c>
      <c r="D2021" s="521"/>
      <c r="E2021" s="516"/>
      <c r="F2021" s="516"/>
      <c r="G2021" s="516"/>
      <c r="H2021" s="516"/>
      <c r="I2021" s="163"/>
      <c r="J2021" s="163"/>
      <c r="K2021" s="163"/>
      <c r="L2021" s="163"/>
      <c r="M2021" s="163">
        <f>M2014+M1972</f>
        <v>70</v>
      </c>
      <c r="N2021" s="163"/>
      <c r="O2021" s="163"/>
      <c r="P2021" s="163"/>
      <c r="Q2021" s="83">
        <f>SUM(Q2020,Q2015,Q2014,Q2003,Q1972)</f>
        <v>2139.14347</v>
      </c>
      <c r="R2021" s="83">
        <f t="shared" ref="R2021:W2021" si="1130">SUM(R2020,R2015,R2014,R2003,R1972)</f>
        <v>713.04782333333333</v>
      </c>
      <c r="S2021" s="83">
        <f t="shared" si="1130"/>
        <v>700.16192999999998</v>
      </c>
      <c r="T2021" s="83">
        <f t="shared" si="1130"/>
        <v>0</v>
      </c>
      <c r="U2021" s="83">
        <f t="shared" si="1130"/>
        <v>-12.885893333333343</v>
      </c>
      <c r="V2021" s="83">
        <f t="shared" si="1130"/>
        <v>0</v>
      </c>
      <c r="W2021" s="83">
        <f t="shared" si="1130"/>
        <v>700.16192999999998</v>
      </c>
    </row>
    <row r="2022" spans="1:23" x14ac:dyDescent="0.25">
      <c r="A2022" s="254">
        <v>1</v>
      </c>
      <c r="B2022" s="254">
        <v>1</v>
      </c>
      <c r="C2022" s="1075"/>
      <c r="D2022" s="160"/>
      <c r="E2022" s="160"/>
      <c r="F2022" s="160"/>
      <c r="G2022" s="160"/>
      <c r="H2022" s="160"/>
      <c r="I2022" s="1186"/>
      <c r="J2022" s="1186"/>
      <c r="K2022" s="412"/>
      <c r="L2022" s="412"/>
      <c r="M2022" s="412"/>
      <c r="N2022" s="412"/>
      <c r="O2022" s="412"/>
      <c r="P2022" s="412"/>
      <c r="Q2022" s="82">
        <f>Q2023-Q2024-Q2060-Q2064-Q2065-Q2070</f>
        <v>0</v>
      </c>
      <c r="R2022" s="82">
        <f t="shared" ref="R2022:W2022" si="1131">R2023-R2024-R2060-R2064-R2065-R2070</f>
        <v>0</v>
      </c>
      <c r="S2022" s="82">
        <f t="shared" si="1131"/>
        <v>0</v>
      </c>
      <c r="T2022" s="82">
        <f t="shared" si="1131"/>
        <v>0</v>
      </c>
      <c r="U2022" s="82">
        <f t="shared" si="1131"/>
        <v>0</v>
      </c>
      <c r="V2022" s="82">
        <f t="shared" si="1131"/>
        <v>0</v>
      </c>
      <c r="W2022" s="82">
        <f t="shared" si="1131"/>
        <v>0</v>
      </c>
    </row>
    <row r="2023" spans="1:23" ht="29.25" x14ac:dyDescent="0.25">
      <c r="A2023" s="254">
        <v>1</v>
      </c>
      <c r="B2023" s="254">
        <v>1</v>
      </c>
      <c r="C2023" s="1641" t="s">
        <v>209</v>
      </c>
      <c r="D2023" s="162"/>
      <c r="E2023" s="162"/>
      <c r="F2023" s="162"/>
      <c r="G2023" s="162"/>
      <c r="H2023" s="162"/>
      <c r="I2023" s="756"/>
      <c r="J2023" s="756"/>
      <c r="K2023" s="1196"/>
      <c r="L2023" s="1196"/>
      <c r="M2023" s="1196">
        <f t="shared" ref="M2023" si="1132">M2021</f>
        <v>70</v>
      </c>
      <c r="N2023" s="1196"/>
      <c r="O2023" s="1196"/>
      <c r="P2023" s="1196"/>
      <c r="Q2023" s="221">
        <f t="shared" ref="Q2023" si="1133">Q2021</f>
        <v>2139.14347</v>
      </c>
      <c r="R2023" s="221">
        <f t="shared" ref="R2023:W2023" si="1134">R2021</f>
        <v>713.04782333333333</v>
      </c>
      <c r="S2023" s="221">
        <f t="shared" si="1134"/>
        <v>700.16192999999998</v>
      </c>
      <c r="T2023" s="221"/>
      <c r="U2023" s="221">
        <f t="shared" si="1134"/>
        <v>-12.885893333333343</v>
      </c>
      <c r="V2023" s="221">
        <f t="shared" si="1134"/>
        <v>0</v>
      </c>
      <c r="W2023" s="221">
        <f t="shared" si="1134"/>
        <v>700.16192999999998</v>
      </c>
    </row>
    <row r="2024" spans="1:23" x14ac:dyDescent="0.25">
      <c r="A2024" s="254">
        <v>1</v>
      </c>
      <c r="B2024" s="254">
        <v>1</v>
      </c>
      <c r="C2024" s="978" t="s">
        <v>7</v>
      </c>
      <c r="D2024" s="168"/>
      <c r="E2024" s="168">
        <f>E1972</f>
        <v>21</v>
      </c>
      <c r="F2024" s="168">
        <f>F1972</f>
        <v>7.0000000000000009</v>
      </c>
      <c r="G2024" s="168">
        <f>G1972</f>
        <v>6</v>
      </c>
      <c r="H2024" s="168">
        <f>G2024/F2024*100</f>
        <v>85.714285714285694</v>
      </c>
      <c r="I2024" s="168">
        <f t="shared" ref="I2024:S2024" si="1135">I1972</f>
        <v>9.6666666666666661</v>
      </c>
      <c r="J2024" s="168">
        <f t="shared" si="1135"/>
        <v>10</v>
      </c>
      <c r="K2024" s="168">
        <f t="shared" si="1135"/>
        <v>203</v>
      </c>
      <c r="L2024" s="168">
        <f t="shared" si="1135"/>
        <v>67</v>
      </c>
      <c r="M2024" s="168">
        <f t="shared" si="1135"/>
        <v>60</v>
      </c>
      <c r="N2024" s="168">
        <f t="shared" si="1135"/>
        <v>89.552238805970148</v>
      </c>
      <c r="O2024" s="168">
        <f t="shared" si="1135"/>
        <v>0</v>
      </c>
      <c r="P2024" s="168" t="e">
        <f t="shared" si="1135"/>
        <v>#DIV/0!</v>
      </c>
      <c r="Q2024" s="81">
        <f t="shared" si="1135"/>
        <v>525</v>
      </c>
      <c r="R2024" s="81">
        <f t="shared" si="1135"/>
        <v>175</v>
      </c>
      <c r="S2024" s="81">
        <f t="shared" si="1135"/>
        <v>301.52429999999998</v>
      </c>
      <c r="T2024" s="81"/>
      <c r="U2024" s="81">
        <f t="shared" ref="U2024:W2024" si="1136">U1972</f>
        <v>126.52429999999998</v>
      </c>
      <c r="V2024" s="81">
        <f t="shared" si="1136"/>
        <v>0</v>
      </c>
      <c r="W2024" s="81">
        <f t="shared" si="1136"/>
        <v>301.52429999999998</v>
      </c>
    </row>
    <row r="2025" spans="1:23" x14ac:dyDescent="0.25">
      <c r="A2025" s="254">
        <v>1</v>
      </c>
      <c r="B2025" s="254">
        <v>1</v>
      </c>
      <c r="C2025" s="1401" t="s">
        <v>14</v>
      </c>
      <c r="D2025" s="160"/>
      <c r="E2025" s="160"/>
      <c r="F2025" s="160"/>
      <c r="G2025" s="160"/>
      <c r="H2025" s="160"/>
      <c r="I2025" s="1186"/>
      <c r="J2025" s="1186"/>
      <c r="K2025" s="412"/>
      <c r="L2025" s="412"/>
      <c r="M2025" s="412"/>
      <c r="N2025" s="412"/>
      <c r="O2025" s="412"/>
      <c r="P2025" s="412"/>
      <c r="Q2025" s="82"/>
      <c r="R2025" s="82"/>
      <c r="S2025" s="82"/>
      <c r="T2025" s="82"/>
      <c r="U2025" s="82"/>
      <c r="V2025" s="82"/>
      <c r="W2025" s="82"/>
    </row>
    <row r="2026" spans="1:23" x14ac:dyDescent="0.25">
      <c r="A2026" s="254">
        <v>1</v>
      </c>
      <c r="B2026" s="254">
        <v>1</v>
      </c>
      <c r="C2026" s="392" t="s">
        <v>467</v>
      </c>
      <c r="D2026" s="146"/>
      <c r="E2026" s="146"/>
      <c r="F2026" s="146"/>
      <c r="G2026" s="146"/>
      <c r="H2026" s="146"/>
      <c r="I2026" s="280"/>
      <c r="J2026" s="280"/>
      <c r="K2026" s="120"/>
      <c r="L2026" s="120"/>
      <c r="M2026" s="120"/>
      <c r="N2026" s="120"/>
      <c r="O2026" s="120"/>
      <c r="P2026" s="120"/>
      <c r="Q2026" s="79"/>
      <c r="R2026" s="79"/>
      <c r="S2026" s="79"/>
      <c r="T2026" s="79"/>
      <c r="U2026" s="79"/>
      <c r="V2026" s="79"/>
      <c r="W2026" s="79"/>
    </row>
    <row r="2027" spans="1:23" x14ac:dyDescent="0.25">
      <c r="A2027" s="254">
        <v>1</v>
      </c>
      <c r="B2027" s="254">
        <v>1</v>
      </c>
      <c r="C2027" s="279" t="s">
        <v>197</v>
      </c>
      <c r="D2027" s="146"/>
      <c r="E2027" s="146">
        <f>E1975</f>
        <v>20</v>
      </c>
      <c r="F2027" s="146">
        <f>F1975</f>
        <v>7</v>
      </c>
      <c r="G2027" s="146">
        <f>G1975</f>
        <v>6</v>
      </c>
      <c r="H2027" s="146">
        <f>G2027/F2027*100</f>
        <v>85.714285714285708</v>
      </c>
      <c r="I2027" s="280"/>
      <c r="J2027" s="280"/>
      <c r="K2027" s="120"/>
      <c r="L2027" s="120"/>
      <c r="M2027" s="120"/>
      <c r="N2027" s="120"/>
      <c r="O2027" s="120"/>
      <c r="P2027" s="120"/>
      <c r="Q2027" s="79"/>
      <c r="R2027" s="79"/>
      <c r="S2027" s="79"/>
      <c r="T2027" s="79"/>
      <c r="U2027" s="79"/>
      <c r="V2027" s="79"/>
      <c r="W2027" s="79"/>
    </row>
    <row r="2028" spans="1:23" x14ac:dyDescent="0.25">
      <c r="C2028" s="1161" t="s">
        <v>297</v>
      </c>
      <c r="D2028" s="146"/>
      <c r="E2028" s="146">
        <f t="shared" ref="E2028:F2028" si="1137">E1976</f>
        <v>0</v>
      </c>
      <c r="F2028" s="146">
        <f t="shared" si="1137"/>
        <v>0</v>
      </c>
      <c r="G2028" s="146">
        <f t="shared" ref="G2028:G2036" si="1138">G1976</f>
        <v>0</v>
      </c>
      <c r="H2028" s="146"/>
      <c r="I2028" s="280"/>
      <c r="J2028" s="280"/>
      <c r="K2028" s="120"/>
      <c r="L2028" s="120"/>
      <c r="M2028" s="120"/>
      <c r="N2028" s="120"/>
      <c r="O2028" s="120"/>
      <c r="P2028" s="120"/>
      <c r="Q2028" s="79"/>
      <c r="R2028" s="79"/>
      <c r="S2028" s="79"/>
      <c r="T2028" s="79"/>
      <c r="U2028" s="79"/>
      <c r="V2028" s="79"/>
      <c r="W2028" s="79"/>
    </row>
    <row r="2029" spans="1:23" x14ac:dyDescent="0.25">
      <c r="A2029" s="254">
        <v>1</v>
      </c>
      <c r="B2029" s="254">
        <v>1</v>
      </c>
      <c r="C2029" s="279" t="s">
        <v>302</v>
      </c>
      <c r="D2029" s="146"/>
      <c r="E2029" s="146">
        <f t="shared" ref="E2029:F2036" si="1139">E1977</f>
        <v>0</v>
      </c>
      <c r="F2029" s="146">
        <f t="shared" si="1139"/>
        <v>0</v>
      </c>
      <c r="G2029" s="146">
        <f t="shared" si="1138"/>
        <v>0</v>
      </c>
      <c r="H2029" s="146"/>
      <c r="I2029" s="280"/>
      <c r="J2029" s="280"/>
      <c r="K2029" s="120"/>
      <c r="L2029" s="120"/>
      <c r="M2029" s="120"/>
      <c r="N2029" s="120"/>
      <c r="O2029" s="120"/>
      <c r="P2029" s="120"/>
      <c r="Q2029" s="79"/>
      <c r="R2029" s="79"/>
      <c r="S2029" s="79"/>
      <c r="T2029" s="79"/>
      <c r="U2029" s="79"/>
      <c r="V2029" s="79"/>
      <c r="W2029" s="79"/>
    </row>
    <row r="2030" spans="1:23" ht="30" x14ac:dyDescent="0.25">
      <c r="A2030" s="254">
        <v>1</v>
      </c>
      <c r="B2030" s="254">
        <v>1</v>
      </c>
      <c r="C2030" s="279" t="s">
        <v>303</v>
      </c>
      <c r="D2030" s="146"/>
      <c r="E2030" s="146">
        <f t="shared" si="1139"/>
        <v>0</v>
      </c>
      <c r="F2030" s="146">
        <f t="shared" si="1139"/>
        <v>0</v>
      </c>
      <c r="G2030" s="146">
        <f t="shared" si="1138"/>
        <v>0</v>
      </c>
      <c r="H2030" s="146" t="e">
        <f t="shared" ref="H2030:H2036" si="1140">G2030/F2030*100</f>
        <v>#DIV/0!</v>
      </c>
      <c r="I2030" s="280"/>
      <c r="J2030" s="280"/>
      <c r="K2030" s="120"/>
      <c r="L2030" s="120"/>
      <c r="M2030" s="120"/>
      <c r="N2030" s="120"/>
      <c r="O2030" s="120"/>
      <c r="P2030" s="120"/>
      <c r="Q2030" s="79"/>
      <c r="R2030" s="79"/>
      <c r="S2030" s="79"/>
      <c r="T2030" s="79"/>
      <c r="U2030" s="79"/>
      <c r="V2030" s="79"/>
      <c r="W2030" s="79"/>
    </row>
    <row r="2031" spans="1:23" ht="30" x14ac:dyDescent="0.25">
      <c r="A2031" s="254">
        <v>1</v>
      </c>
      <c r="B2031" s="254">
        <v>1</v>
      </c>
      <c r="C2031" s="279" t="s">
        <v>304</v>
      </c>
      <c r="D2031" s="146"/>
      <c r="E2031" s="146">
        <f t="shared" si="1139"/>
        <v>0</v>
      </c>
      <c r="F2031" s="146">
        <f t="shared" si="1139"/>
        <v>0</v>
      </c>
      <c r="G2031" s="146">
        <f t="shared" si="1138"/>
        <v>0</v>
      </c>
      <c r="H2031" s="146" t="e">
        <f t="shared" si="1140"/>
        <v>#DIV/0!</v>
      </c>
      <c r="I2031" s="280"/>
      <c r="J2031" s="280"/>
      <c r="K2031" s="120"/>
      <c r="L2031" s="120"/>
      <c r="M2031" s="120"/>
      <c r="N2031" s="120"/>
      <c r="O2031" s="120"/>
      <c r="P2031" s="120"/>
      <c r="Q2031" s="79"/>
      <c r="R2031" s="79"/>
      <c r="S2031" s="79"/>
      <c r="T2031" s="79"/>
      <c r="U2031" s="79"/>
      <c r="V2031" s="79"/>
      <c r="W2031" s="79"/>
    </row>
    <row r="2032" spans="1:23" x14ac:dyDescent="0.25">
      <c r="A2032" s="254">
        <v>1</v>
      </c>
      <c r="B2032" s="254">
        <v>1</v>
      </c>
      <c r="C2032" s="279" t="s">
        <v>305</v>
      </c>
      <c r="D2032" s="146"/>
      <c r="E2032" s="146">
        <f t="shared" si="1139"/>
        <v>20</v>
      </c>
      <c r="F2032" s="146">
        <f t="shared" si="1139"/>
        <v>7</v>
      </c>
      <c r="G2032" s="146">
        <f t="shared" si="1138"/>
        <v>6</v>
      </c>
      <c r="H2032" s="146">
        <f t="shared" si="1140"/>
        <v>85.714285714285708</v>
      </c>
      <c r="I2032" s="280"/>
      <c r="J2032" s="280"/>
      <c r="K2032" s="120"/>
      <c r="L2032" s="120"/>
      <c r="M2032" s="120"/>
      <c r="N2032" s="120"/>
      <c r="O2032" s="120"/>
      <c r="P2032" s="120"/>
      <c r="Q2032" s="79"/>
      <c r="R2032" s="79"/>
      <c r="S2032" s="79"/>
      <c r="T2032" s="79"/>
      <c r="U2032" s="79"/>
      <c r="V2032" s="79"/>
      <c r="W2032" s="79"/>
    </row>
    <row r="2033" spans="1:23" x14ac:dyDescent="0.25">
      <c r="A2033" s="254">
        <v>1</v>
      </c>
      <c r="B2033" s="254">
        <v>1</v>
      </c>
      <c r="C2033" s="4" t="s">
        <v>157</v>
      </c>
      <c r="D2033" s="146"/>
      <c r="E2033" s="146">
        <f t="shared" si="1139"/>
        <v>60.470588235294116</v>
      </c>
      <c r="F2033" s="146">
        <f t="shared" si="1139"/>
        <v>20.117647058823529</v>
      </c>
      <c r="G2033" s="146">
        <f t="shared" si="1138"/>
        <v>9</v>
      </c>
      <c r="H2033" s="146">
        <f t="shared" si="1140"/>
        <v>44.736842105263158</v>
      </c>
      <c r="I2033" s="280"/>
      <c r="J2033" s="280"/>
      <c r="K2033" s="120"/>
      <c r="L2033" s="120"/>
      <c r="M2033" s="120"/>
      <c r="N2033" s="120"/>
      <c r="O2033" s="120"/>
      <c r="P2033" s="120"/>
      <c r="Q2033" s="79"/>
      <c r="R2033" s="79"/>
      <c r="S2033" s="79"/>
      <c r="T2033" s="79"/>
      <c r="U2033" s="79"/>
      <c r="V2033" s="79"/>
      <c r="W2033" s="79"/>
    </row>
    <row r="2034" spans="1:23" x14ac:dyDescent="0.25">
      <c r="C2034" s="4" t="s">
        <v>442</v>
      </c>
      <c r="D2034" s="146"/>
      <c r="E2034" s="146">
        <f t="shared" si="1139"/>
        <v>54</v>
      </c>
      <c r="F2034" s="146">
        <f t="shared" si="1139"/>
        <v>18</v>
      </c>
      <c r="G2034" s="146">
        <f t="shared" si="1138"/>
        <v>9</v>
      </c>
      <c r="H2034" s="146">
        <f t="shared" si="1140"/>
        <v>50</v>
      </c>
      <c r="I2034" s="280"/>
      <c r="J2034" s="280"/>
      <c r="K2034" s="120"/>
      <c r="L2034" s="120"/>
      <c r="M2034" s="120"/>
      <c r="N2034" s="120"/>
      <c r="O2034" s="120"/>
      <c r="P2034" s="120"/>
      <c r="Q2034" s="79"/>
      <c r="R2034" s="79"/>
      <c r="S2034" s="79"/>
      <c r="T2034" s="79"/>
      <c r="U2034" s="79"/>
      <c r="V2034" s="79"/>
      <c r="W2034" s="79"/>
    </row>
    <row r="2035" spans="1:23" x14ac:dyDescent="0.25">
      <c r="A2035" s="254">
        <v>1</v>
      </c>
      <c r="B2035" s="254">
        <v>1</v>
      </c>
      <c r="C2035" s="1161" t="s">
        <v>446</v>
      </c>
      <c r="D2035" s="146"/>
      <c r="E2035" s="146">
        <f t="shared" si="1139"/>
        <v>55</v>
      </c>
      <c r="F2035" s="146">
        <f t="shared" si="1139"/>
        <v>18</v>
      </c>
      <c r="G2035" s="146">
        <f t="shared" si="1138"/>
        <v>0</v>
      </c>
      <c r="H2035" s="146">
        <f t="shared" si="1140"/>
        <v>0</v>
      </c>
      <c r="I2035" s="280"/>
      <c r="J2035" s="280"/>
      <c r="K2035" s="120"/>
      <c r="L2035" s="120"/>
      <c r="M2035" s="120"/>
      <c r="N2035" s="120"/>
      <c r="O2035" s="120"/>
      <c r="P2035" s="120"/>
      <c r="Q2035" s="79"/>
      <c r="R2035" s="79"/>
      <c r="S2035" s="79"/>
      <c r="T2035" s="79"/>
      <c r="U2035" s="79"/>
      <c r="V2035" s="79"/>
      <c r="W2035" s="79"/>
    </row>
    <row r="2036" spans="1:23" x14ac:dyDescent="0.25">
      <c r="A2036" s="254">
        <v>1</v>
      </c>
      <c r="B2036" s="254">
        <v>1</v>
      </c>
      <c r="C2036" s="845" t="s">
        <v>468</v>
      </c>
      <c r="D2036" s="146"/>
      <c r="E2036" s="147">
        <f t="shared" si="1139"/>
        <v>206.9025641025641</v>
      </c>
      <c r="F2036" s="147">
        <f t="shared" si="1139"/>
        <v>69.215384615384608</v>
      </c>
      <c r="G2036" s="147">
        <f t="shared" si="1138"/>
        <v>34.799999999999997</v>
      </c>
      <c r="H2036" s="147">
        <f t="shared" si="1140"/>
        <v>50.277839519893305</v>
      </c>
      <c r="I2036" s="280"/>
      <c r="J2036" s="280"/>
      <c r="K2036" s="120"/>
      <c r="L2036" s="120"/>
      <c r="M2036" s="120"/>
      <c r="N2036" s="120"/>
      <c r="O2036" s="120"/>
      <c r="P2036" s="120"/>
      <c r="Q2036" s="79">
        <f t="shared" ref="Q2036:W2036" si="1141">Q1984</f>
        <v>0</v>
      </c>
      <c r="R2036" s="79">
        <f t="shared" si="1141"/>
        <v>0</v>
      </c>
      <c r="S2036" s="79">
        <f t="shared" si="1141"/>
        <v>18.4527</v>
      </c>
      <c r="T2036" s="79">
        <f t="shared" si="1141"/>
        <v>0</v>
      </c>
      <c r="U2036" s="79">
        <f t="shared" si="1141"/>
        <v>18.4527</v>
      </c>
      <c r="V2036" s="79">
        <f t="shared" si="1141"/>
        <v>0</v>
      </c>
      <c r="W2036" s="79">
        <f t="shared" si="1141"/>
        <v>18.4527</v>
      </c>
    </row>
    <row r="2037" spans="1:23" x14ac:dyDescent="0.25">
      <c r="A2037" s="254">
        <v>1</v>
      </c>
      <c r="B2037" s="254">
        <v>1</v>
      </c>
      <c r="C2037" s="392" t="s">
        <v>306</v>
      </c>
      <c r="D2037" s="146"/>
      <c r="E2037" s="146"/>
      <c r="F2037" s="146"/>
      <c r="G2037" s="146"/>
      <c r="H2037" s="146"/>
      <c r="I2037" s="280"/>
      <c r="J2037" s="280"/>
      <c r="K2037" s="120"/>
      <c r="L2037" s="120"/>
      <c r="M2037" s="120"/>
      <c r="N2037" s="120"/>
      <c r="O2037" s="120"/>
      <c r="P2037" s="120"/>
      <c r="Q2037" s="79"/>
      <c r="R2037" s="79"/>
      <c r="S2037" s="79"/>
      <c r="T2037" s="79"/>
      <c r="U2037" s="79"/>
      <c r="V2037" s="79"/>
      <c r="W2037" s="79"/>
    </row>
    <row r="2038" spans="1:23" x14ac:dyDescent="0.25">
      <c r="B2038" s="254">
        <v>1</v>
      </c>
      <c r="C2038" s="279" t="s">
        <v>197</v>
      </c>
      <c r="D2038" s="146"/>
      <c r="E2038" s="146">
        <f>E1986</f>
        <v>0</v>
      </c>
      <c r="F2038" s="146">
        <f>F1986</f>
        <v>0</v>
      </c>
      <c r="G2038" s="146">
        <f>G1986</f>
        <v>0</v>
      </c>
      <c r="H2038" s="146" t="e">
        <f>G2038/F2038*100</f>
        <v>#DIV/0!</v>
      </c>
      <c r="I2038" s="280"/>
      <c r="J2038" s="280"/>
      <c r="K2038" s="120"/>
      <c r="L2038" s="120"/>
      <c r="M2038" s="120"/>
      <c r="N2038" s="120"/>
      <c r="O2038" s="120"/>
      <c r="P2038" s="120"/>
      <c r="Q2038" s="79"/>
      <c r="R2038" s="79"/>
      <c r="S2038" s="79"/>
      <c r="T2038" s="79"/>
      <c r="U2038" s="79"/>
      <c r="V2038" s="79"/>
      <c r="W2038" s="79"/>
    </row>
    <row r="2039" spans="1:23" x14ac:dyDescent="0.25">
      <c r="A2039" s="254">
        <v>1</v>
      </c>
      <c r="B2039" s="254">
        <v>1</v>
      </c>
      <c r="C2039" s="279"/>
      <c r="D2039" s="146"/>
      <c r="E2039" s="146"/>
      <c r="F2039" s="146"/>
      <c r="G2039" s="146"/>
      <c r="H2039" s="146"/>
      <c r="I2039" s="280"/>
      <c r="J2039" s="280"/>
      <c r="K2039" s="120"/>
      <c r="L2039" s="120"/>
      <c r="M2039" s="120"/>
      <c r="N2039" s="120"/>
      <c r="O2039" s="120"/>
      <c r="P2039" s="120"/>
      <c r="Q2039" s="79"/>
      <c r="R2039" s="79"/>
      <c r="S2039" s="79"/>
      <c r="T2039" s="79"/>
      <c r="U2039" s="79"/>
      <c r="V2039" s="79"/>
      <c r="W2039" s="79"/>
    </row>
    <row r="2040" spans="1:23" x14ac:dyDescent="0.25">
      <c r="A2040" s="254">
        <v>1</v>
      </c>
      <c r="B2040" s="254">
        <v>1</v>
      </c>
      <c r="C2040" s="279" t="s">
        <v>302</v>
      </c>
      <c r="D2040" s="146"/>
      <c r="E2040" s="146"/>
      <c r="F2040" s="146"/>
      <c r="G2040" s="146"/>
      <c r="H2040" s="146"/>
      <c r="I2040" s="280"/>
      <c r="J2040" s="280"/>
      <c r="K2040" s="120"/>
      <c r="L2040" s="120"/>
      <c r="M2040" s="120"/>
      <c r="N2040" s="120"/>
      <c r="O2040" s="120"/>
      <c r="P2040" s="120"/>
      <c r="Q2040" s="79"/>
      <c r="R2040" s="79"/>
      <c r="S2040" s="79"/>
      <c r="T2040" s="79"/>
      <c r="U2040" s="79"/>
      <c r="V2040" s="79"/>
      <c r="W2040" s="79"/>
    </row>
    <row r="2041" spans="1:23" ht="30" customHeight="1" x14ac:dyDescent="0.25">
      <c r="A2041" s="254">
        <v>1</v>
      </c>
      <c r="B2041" s="254">
        <v>1</v>
      </c>
      <c r="C2041" s="279" t="s">
        <v>307</v>
      </c>
      <c r="D2041" s="146"/>
      <c r="E2041" s="146">
        <f t="shared" ref="E2041:G2049" si="1142">E1988</f>
        <v>0</v>
      </c>
      <c r="F2041" s="146">
        <f t="shared" si="1142"/>
        <v>0</v>
      </c>
      <c r="G2041" s="146">
        <f t="shared" si="1142"/>
        <v>0</v>
      </c>
      <c r="H2041" s="146" t="e">
        <f t="shared" ref="H2041:H2049" si="1143">G2041/F2041*100</f>
        <v>#DIV/0!</v>
      </c>
      <c r="I2041" s="280"/>
      <c r="J2041" s="280"/>
      <c r="K2041" s="120"/>
      <c r="L2041" s="120"/>
      <c r="M2041" s="120"/>
      <c r="N2041" s="120"/>
      <c r="O2041" s="120"/>
      <c r="P2041" s="120"/>
      <c r="Q2041" s="79"/>
      <c r="R2041" s="79"/>
      <c r="S2041" s="79"/>
      <c r="T2041" s="79"/>
      <c r="U2041" s="79"/>
      <c r="V2041" s="79"/>
      <c r="W2041" s="79"/>
    </row>
    <row r="2042" spans="1:23" ht="30" x14ac:dyDescent="0.25">
      <c r="A2042" s="254">
        <v>1</v>
      </c>
      <c r="B2042" s="254">
        <v>1</v>
      </c>
      <c r="C2042" s="279" t="s">
        <v>308</v>
      </c>
      <c r="D2042" s="146"/>
      <c r="E2042" s="146">
        <f t="shared" si="1142"/>
        <v>0</v>
      </c>
      <c r="F2042" s="146">
        <f t="shared" si="1142"/>
        <v>0</v>
      </c>
      <c r="G2042" s="146">
        <f t="shared" si="1142"/>
        <v>0</v>
      </c>
      <c r="H2042" s="146" t="e">
        <f t="shared" si="1143"/>
        <v>#DIV/0!</v>
      </c>
      <c r="I2042" s="280"/>
      <c r="J2042" s="280"/>
      <c r="K2042" s="120"/>
      <c r="L2042" s="120"/>
      <c r="M2042" s="120"/>
      <c r="N2042" s="120"/>
      <c r="O2042" s="120"/>
      <c r="P2042" s="120"/>
      <c r="Q2042" s="79"/>
      <c r="R2042" s="79"/>
      <c r="S2042" s="79"/>
      <c r="T2042" s="79"/>
      <c r="U2042" s="79"/>
      <c r="V2042" s="79"/>
      <c r="W2042" s="79"/>
    </row>
    <row r="2043" spans="1:23" ht="30" x14ac:dyDescent="0.25">
      <c r="A2043" s="254">
        <v>1</v>
      </c>
      <c r="B2043" s="254">
        <v>1</v>
      </c>
      <c r="C2043" s="279" t="s">
        <v>309</v>
      </c>
      <c r="D2043" s="146"/>
      <c r="E2043" s="146">
        <f t="shared" si="1142"/>
        <v>0</v>
      </c>
      <c r="F2043" s="146">
        <f t="shared" si="1142"/>
        <v>0</v>
      </c>
      <c r="G2043" s="146">
        <f t="shared" si="1142"/>
        <v>0</v>
      </c>
      <c r="H2043" s="146" t="e">
        <f t="shared" si="1143"/>
        <v>#DIV/0!</v>
      </c>
      <c r="I2043" s="280"/>
      <c r="J2043" s="280"/>
      <c r="K2043" s="120"/>
      <c r="L2043" s="120"/>
      <c r="M2043" s="120"/>
      <c r="N2043" s="120"/>
      <c r="O2043" s="120"/>
      <c r="P2043" s="120"/>
      <c r="Q2043" s="79"/>
      <c r="R2043" s="79"/>
      <c r="S2043" s="79"/>
      <c r="T2043" s="79"/>
      <c r="U2043" s="79"/>
      <c r="V2043" s="79"/>
      <c r="W2043" s="79"/>
    </row>
    <row r="2044" spans="1:23" ht="45" x14ac:dyDescent="0.25">
      <c r="B2044" s="254">
        <v>1</v>
      </c>
      <c r="C2044" s="279" t="s">
        <v>354</v>
      </c>
      <c r="D2044" s="146"/>
      <c r="E2044" s="146">
        <f t="shared" si="1142"/>
        <v>0</v>
      </c>
      <c r="F2044" s="146">
        <f t="shared" si="1142"/>
        <v>0</v>
      </c>
      <c r="G2044" s="146">
        <f t="shared" si="1142"/>
        <v>0</v>
      </c>
      <c r="H2044" s="146" t="e">
        <f t="shared" si="1143"/>
        <v>#DIV/0!</v>
      </c>
      <c r="I2044" s="280"/>
      <c r="J2044" s="280"/>
      <c r="K2044" s="120"/>
      <c r="L2044" s="120"/>
      <c r="M2044" s="120"/>
      <c r="N2044" s="120"/>
      <c r="O2044" s="120"/>
      <c r="P2044" s="120"/>
      <c r="Q2044" s="79"/>
      <c r="R2044" s="79"/>
      <c r="S2044" s="79"/>
      <c r="T2044" s="79"/>
      <c r="U2044" s="79"/>
      <c r="V2044" s="79"/>
      <c r="W2044" s="79"/>
    </row>
    <row r="2045" spans="1:23" ht="30" x14ac:dyDescent="0.25">
      <c r="B2045" s="254">
        <v>1</v>
      </c>
      <c r="C2045" s="279" t="s">
        <v>355</v>
      </c>
      <c r="D2045" s="146"/>
      <c r="E2045" s="146">
        <f t="shared" si="1142"/>
        <v>0</v>
      </c>
      <c r="F2045" s="146">
        <f t="shared" si="1142"/>
        <v>0</v>
      </c>
      <c r="G2045" s="146">
        <f t="shared" si="1142"/>
        <v>0</v>
      </c>
      <c r="H2045" s="146" t="e">
        <f t="shared" si="1143"/>
        <v>#DIV/0!</v>
      </c>
      <c r="I2045" s="280"/>
      <c r="J2045" s="280"/>
      <c r="K2045" s="120"/>
      <c r="L2045" s="120"/>
      <c r="M2045" s="120"/>
      <c r="N2045" s="120"/>
      <c r="O2045" s="120"/>
      <c r="P2045" s="120"/>
      <c r="Q2045" s="79"/>
      <c r="R2045" s="79"/>
      <c r="S2045" s="79"/>
      <c r="T2045" s="79"/>
      <c r="U2045" s="79"/>
      <c r="V2045" s="79"/>
      <c r="W2045" s="79"/>
    </row>
    <row r="2046" spans="1:23" ht="45" x14ac:dyDescent="0.25">
      <c r="B2046" s="254">
        <v>1</v>
      </c>
      <c r="C2046" s="279" t="s">
        <v>310</v>
      </c>
      <c r="D2046" s="146"/>
      <c r="E2046" s="146">
        <f t="shared" si="1142"/>
        <v>0</v>
      </c>
      <c r="F2046" s="146">
        <f t="shared" si="1142"/>
        <v>0</v>
      </c>
      <c r="G2046" s="146">
        <f t="shared" si="1142"/>
        <v>0</v>
      </c>
      <c r="H2046" s="146" t="e">
        <f t="shared" si="1143"/>
        <v>#DIV/0!</v>
      </c>
      <c r="I2046" s="280"/>
      <c r="J2046" s="280"/>
      <c r="K2046" s="120"/>
      <c r="L2046" s="120"/>
      <c r="M2046" s="120"/>
      <c r="N2046" s="120"/>
      <c r="O2046" s="120"/>
      <c r="P2046" s="120"/>
      <c r="Q2046" s="79"/>
      <c r="R2046" s="79"/>
      <c r="S2046" s="79"/>
      <c r="T2046" s="79"/>
      <c r="U2046" s="79"/>
      <c r="V2046" s="79"/>
      <c r="W2046" s="79"/>
    </row>
    <row r="2047" spans="1:23" ht="30" x14ac:dyDescent="0.25">
      <c r="B2047" s="254">
        <v>1</v>
      </c>
      <c r="C2047" s="279" t="s">
        <v>311</v>
      </c>
      <c r="D2047" s="146"/>
      <c r="E2047" s="146">
        <f t="shared" si="1142"/>
        <v>0</v>
      </c>
      <c r="F2047" s="146">
        <f t="shared" si="1142"/>
        <v>0</v>
      </c>
      <c r="G2047" s="146">
        <f t="shared" si="1142"/>
        <v>0</v>
      </c>
      <c r="H2047" s="146" t="e">
        <f t="shared" si="1143"/>
        <v>#DIV/0!</v>
      </c>
      <c r="I2047" s="280"/>
      <c r="J2047" s="280"/>
      <c r="K2047" s="120"/>
      <c r="L2047" s="120"/>
      <c r="M2047" s="120"/>
      <c r="N2047" s="120"/>
      <c r="O2047" s="120"/>
      <c r="P2047" s="120"/>
      <c r="Q2047" s="79"/>
      <c r="R2047" s="79"/>
      <c r="S2047" s="79"/>
      <c r="T2047" s="79"/>
      <c r="U2047" s="79"/>
      <c r="V2047" s="79"/>
      <c r="W2047" s="79"/>
    </row>
    <row r="2048" spans="1:23" ht="60" x14ac:dyDescent="0.25">
      <c r="B2048" s="254">
        <v>1</v>
      </c>
      <c r="C2048" s="279" t="s">
        <v>320</v>
      </c>
      <c r="D2048" s="146"/>
      <c r="E2048" s="146">
        <f t="shared" si="1142"/>
        <v>0</v>
      </c>
      <c r="F2048" s="146">
        <f t="shared" si="1142"/>
        <v>0</v>
      </c>
      <c r="G2048" s="146">
        <f t="shared" si="1142"/>
        <v>0</v>
      </c>
      <c r="H2048" s="146" t="e">
        <f t="shared" si="1143"/>
        <v>#DIV/0!</v>
      </c>
      <c r="I2048" s="280"/>
      <c r="J2048" s="280"/>
      <c r="K2048" s="120"/>
      <c r="L2048" s="120"/>
      <c r="M2048" s="120"/>
      <c r="N2048" s="120"/>
      <c r="O2048" s="120"/>
      <c r="P2048" s="120"/>
      <c r="Q2048" s="79"/>
      <c r="R2048" s="79"/>
      <c r="S2048" s="79"/>
      <c r="T2048" s="79"/>
      <c r="U2048" s="79"/>
      <c r="V2048" s="79"/>
      <c r="W2048" s="79"/>
    </row>
    <row r="2049" spans="1:23" ht="45" x14ac:dyDescent="0.25">
      <c r="B2049" s="254">
        <v>1</v>
      </c>
      <c r="C2049" s="279" t="s">
        <v>321</v>
      </c>
      <c r="D2049" s="146"/>
      <c r="E2049" s="146">
        <f t="shared" si="1142"/>
        <v>0</v>
      </c>
      <c r="F2049" s="146">
        <f t="shared" si="1142"/>
        <v>0</v>
      </c>
      <c r="G2049" s="146">
        <f t="shared" si="1142"/>
        <v>0</v>
      </c>
      <c r="H2049" s="146" t="e">
        <f t="shared" si="1143"/>
        <v>#DIV/0!</v>
      </c>
      <c r="I2049" s="280"/>
      <c r="J2049" s="280"/>
      <c r="K2049" s="120"/>
      <c r="L2049" s="120"/>
      <c r="M2049" s="120"/>
      <c r="N2049" s="120"/>
      <c r="O2049" s="120"/>
      <c r="P2049" s="120"/>
      <c r="Q2049" s="79"/>
      <c r="R2049" s="79"/>
      <c r="S2049" s="79"/>
      <c r="T2049" s="79"/>
      <c r="U2049" s="79"/>
      <c r="V2049" s="79"/>
      <c r="W2049" s="79"/>
    </row>
    <row r="2050" spans="1:23" x14ac:dyDescent="0.25">
      <c r="B2050" s="254">
        <v>1</v>
      </c>
      <c r="C2050" s="4" t="s">
        <v>157</v>
      </c>
      <c r="D2050" s="146"/>
      <c r="E2050" s="146"/>
      <c r="F2050" s="146"/>
      <c r="G2050" s="146"/>
      <c r="H2050" s="146"/>
      <c r="I2050" s="280"/>
      <c r="J2050" s="280"/>
      <c r="K2050" s="120"/>
      <c r="L2050" s="120"/>
      <c r="M2050" s="120"/>
      <c r="N2050" s="120"/>
      <c r="O2050" s="120"/>
      <c r="P2050" s="120"/>
      <c r="Q2050" s="79"/>
      <c r="R2050" s="79"/>
      <c r="S2050" s="79"/>
      <c r="T2050" s="79"/>
      <c r="U2050" s="79"/>
      <c r="V2050" s="79"/>
      <c r="W2050" s="79"/>
    </row>
    <row r="2051" spans="1:23" x14ac:dyDescent="0.25">
      <c r="B2051" s="254">
        <v>1</v>
      </c>
      <c r="C2051" s="1161" t="s">
        <v>297</v>
      </c>
      <c r="D2051" s="146"/>
      <c r="E2051" s="146"/>
      <c r="F2051" s="146"/>
      <c r="G2051" s="146"/>
      <c r="H2051" s="146"/>
      <c r="I2051" s="280"/>
      <c r="J2051" s="280"/>
      <c r="K2051" s="120"/>
      <c r="L2051" s="120"/>
      <c r="M2051" s="120"/>
      <c r="N2051" s="120"/>
      <c r="O2051" s="120"/>
      <c r="P2051" s="120"/>
      <c r="Q2051" s="79"/>
      <c r="R2051" s="79"/>
      <c r="S2051" s="79"/>
      <c r="T2051" s="79"/>
      <c r="U2051" s="79"/>
      <c r="V2051" s="79"/>
      <c r="W2051" s="79"/>
    </row>
    <row r="2052" spans="1:23" ht="30" x14ac:dyDescent="0.25">
      <c r="B2052" s="254">
        <v>1</v>
      </c>
      <c r="C2052" s="4" t="s">
        <v>158</v>
      </c>
      <c r="D2052" s="146"/>
      <c r="E2052" s="146">
        <f>E1999</f>
        <v>22</v>
      </c>
      <c r="F2052" s="146">
        <f>F1999</f>
        <v>7</v>
      </c>
      <c r="G2052" s="146">
        <f>G1999</f>
        <v>6</v>
      </c>
      <c r="H2052" s="146">
        <f>G2052/F2052*100</f>
        <v>85.714285714285708</v>
      </c>
      <c r="I2052" s="280"/>
      <c r="J2052" s="280"/>
      <c r="K2052" s="120"/>
      <c r="L2052" s="120"/>
      <c r="M2052" s="120"/>
      <c r="N2052" s="120"/>
      <c r="O2052" s="120"/>
      <c r="P2052" s="120"/>
      <c r="Q2052" s="79"/>
      <c r="R2052" s="79"/>
      <c r="S2052" s="79"/>
      <c r="T2052" s="79"/>
      <c r="U2052" s="79"/>
      <c r="V2052" s="79"/>
      <c r="W2052" s="79"/>
    </row>
    <row r="2053" spans="1:23" ht="30" x14ac:dyDescent="0.25">
      <c r="B2053" s="254">
        <v>1</v>
      </c>
      <c r="C2053" s="1360" t="s">
        <v>298</v>
      </c>
      <c r="D2053" s="146"/>
      <c r="E2053" s="146"/>
      <c r="F2053" s="146"/>
      <c r="G2053" s="146"/>
      <c r="H2053" s="146"/>
      <c r="I2053" s="280"/>
      <c r="J2053" s="280"/>
      <c r="K2053" s="120"/>
      <c r="L2053" s="120"/>
      <c r="M2053" s="120"/>
      <c r="N2053" s="120"/>
      <c r="O2053" s="120"/>
      <c r="P2053" s="120"/>
      <c r="Q2053" s="79"/>
      <c r="R2053" s="79"/>
      <c r="S2053" s="79"/>
      <c r="T2053" s="79"/>
      <c r="U2053" s="79"/>
      <c r="V2053" s="79"/>
      <c r="W2053" s="79"/>
    </row>
    <row r="2054" spans="1:23" x14ac:dyDescent="0.25">
      <c r="B2054" s="254">
        <v>1</v>
      </c>
      <c r="C2054" s="1360" t="s">
        <v>356</v>
      </c>
      <c r="D2054" s="146"/>
      <c r="E2054" s="146">
        <f t="shared" ref="E2054:G2055" si="1144">E2001</f>
        <v>6</v>
      </c>
      <c r="F2054" s="146">
        <f t="shared" si="1144"/>
        <v>2</v>
      </c>
      <c r="G2054" s="146">
        <f t="shared" si="1144"/>
        <v>3</v>
      </c>
      <c r="H2054" s="146">
        <f>G2054/F2054*100</f>
        <v>150</v>
      </c>
      <c r="I2054" s="280"/>
      <c r="J2054" s="280"/>
      <c r="K2054" s="120"/>
      <c r="L2054" s="120"/>
      <c r="M2054" s="120"/>
      <c r="N2054" s="120"/>
      <c r="O2054" s="120"/>
      <c r="P2054" s="120"/>
      <c r="Q2054" s="79"/>
      <c r="R2054" s="79"/>
      <c r="S2054" s="79"/>
      <c r="T2054" s="79"/>
      <c r="U2054" s="79"/>
      <c r="V2054" s="79"/>
      <c r="W2054" s="79"/>
    </row>
    <row r="2055" spans="1:23" ht="29.25" x14ac:dyDescent="0.25">
      <c r="B2055" s="254">
        <v>1</v>
      </c>
      <c r="C2055" s="1359" t="s">
        <v>165</v>
      </c>
      <c r="D2055" s="146"/>
      <c r="E2055" s="146">
        <f t="shared" si="1144"/>
        <v>22</v>
      </c>
      <c r="F2055" s="146">
        <f t="shared" si="1144"/>
        <v>7</v>
      </c>
      <c r="G2055" s="146">
        <f t="shared" si="1144"/>
        <v>6</v>
      </c>
      <c r="H2055" s="146">
        <f>G2055/F2055*100</f>
        <v>85.714285714285708</v>
      </c>
      <c r="I2055" s="280"/>
      <c r="J2055" s="280"/>
      <c r="K2055" s="120"/>
      <c r="L2055" s="120"/>
      <c r="M2055" s="120"/>
      <c r="N2055" s="120"/>
      <c r="O2055" s="120"/>
      <c r="P2055" s="120"/>
      <c r="Q2055" s="79">
        <f t="shared" ref="Q2055:W2055" si="1145">Q2002</f>
        <v>123.3137</v>
      </c>
      <c r="R2055" s="79">
        <f t="shared" si="1145"/>
        <v>41.104566666666663</v>
      </c>
      <c r="S2055" s="79">
        <f t="shared" si="1145"/>
        <v>4.8661199999999996</v>
      </c>
      <c r="T2055" s="79">
        <f t="shared" si="1145"/>
        <v>0</v>
      </c>
      <c r="U2055" s="79">
        <f t="shared" si="1145"/>
        <v>-36.238446666666661</v>
      </c>
      <c r="V2055" s="79">
        <f t="shared" si="1145"/>
        <v>0</v>
      </c>
      <c r="W2055" s="79">
        <f t="shared" si="1145"/>
        <v>4.8661199999999996</v>
      </c>
    </row>
    <row r="2056" spans="1:23" ht="15.75" x14ac:dyDescent="0.25">
      <c r="B2056" s="254">
        <v>1</v>
      </c>
      <c r="C2056" s="1380" t="s">
        <v>14</v>
      </c>
      <c r="D2056" s="146"/>
      <c r="E2056" s="146"/>
      <c r="F2056" s="146"/>
      <c r="G2056" s="146"/>
      <c r="H2056" s="146"/>
      <c r="I2056" s="280"/>
      <c r="J2056" s="280"/>
      <c r="K2056" s="120"/>
      <c r="L2056" s="120"/>
      <c r="M2056" s="120"/>
      <c r="N2056" s="120"/>
      <c r="O2056" s="120"/>
      <c r="P2056" s="120"/>
      <c r="Q2056" s="79"/>
      <c r="R2056" s="79"/>
      <c r="S2056" s="79"/>
      <c r="T2056" s="79"/>
      <c r="U2056" s="79"/>
      <c r="V2056" s="79"/>
      <c r="W2056" s="79"/>
    </row>
    <row r="2057" spans="1:23" x14ac:dyDescent="0.25">
      <c r="B2057" s="254">
        <v>1</v>
      </c>
      <c r="C2057" s="722" t="s">
        <v>197</v>
      </c>
      <c r="D2057" s="146"/>
      <c r="E2057" s="146">
        <f>E1975+E1986</f>
        <v>20</v>
      </c>
      <c r="F2057" s="146">
        <f>F1975+F1986</f>
        <v>7</v>
      </c>
      <c r="G2057" s="146">
        <f>G1975+G1986</f>
        <v>6</v>
      </c>
      <c r="H2057" s="146">
        <f>G2057/F2057*100</f>
        <v>85.714285714285708</v>
      </c>
      <c r="I2057" s="280"/>
      <c r="J2057" s="280"/>
      <c r="K2057" s="120"/>
      <c r="L2057" s="120"/>
      <c r="M2057" s="120"/>
      <c r="N2057" s="120"/>
      <c r="O2057" s="120"/>
      <c r="P2057" s="120"/>
      <c r="Q2057" s="79"/>
      <c r="R2057" s="79"/>
      <c r="S2057" s="79"/>
      <c r="T2057" s="79"/>
      <c r="U2057" s="79"/>
      <c r="V2057" s="79"/>
      <c r="W2057" s="79"/>
    </row>
    <row r="2058" spans="1:23" x14ac:dyDescent="0.25">
      <c r="B2058" s="254">
        <v>1</v>
      </c>
      <c r="C2058" s="722" t="s">
        <v>157</v>
      </c>
      <c r="D2058" s="146"/>
      <c r="E2058" s="146">
        <f>E2033</f>
        <v>60.470588235294116</v>
      </c>
      <c r="F2058" s="146">
        <f t="shared" ref="F2058:G2058" si="1146">F2033</f>
        <v>20.117647058823529</v>
      </c>
      <c r="G2058" s="146">
        <f t="shared" si="1146"/>
        <v>9</v>
      </c>
      <c r="H2058" s="146">
        <f>G2058/F2058*100</f>
        <v>44.736842105263158</v>
      </c>
      <c r="I2058" s="280"/>
      <c r="J2058" s="280"/>
      <c r="K2058" s="120"/>
      <c r="L2058" s="120"/>
      <c r="M2058" s="120"/>
      <c r="N2058" s="120"/>
      <c r="O2058" s="120"/>
      <c r="P2058" s="120"/>
      <c r="Q2058" s="79"/>
      <c r="R2058" s="79"/>
      <c r="S2058" s="79"/>
      <c r="T2058" s="79"/>
      <c r="U2058" s="79"/>
      <c r="V2058" s="79"/>
      <c r="W2058" s="79"/>
    </row>
    <row r="2059" spans="1:23" s="284" customFormat="1" ht="29.25" x14ac:dyDescent="0.25">
      <c r="A2059" s="254">
        <v>1</v>
      </c>
      <c r="B2059" s="254">
        <v>1</v>
      </c>
      <c r="C2059" s="1642" t="s">
        <v>158</v>
      </c>
      <c r="D2059" s="146"/>
      <c r="E2059" s="146">
        <f>E1999</f>
        <v>22</v>
      </c>
      <c r="F2059" s="146">
        <f>F1999</f>
        <v>7</v>
      </c>
      <c r="G2059" s="146">
        <f>G1999</f>
        <v>6</v>
      </c>
      <c r="H2059" s="146">
        <f>G2059/F2059*100</f>
        <v>85.714285714285708</v>
      </c>
      <c r="I2059" s="280"/>
      <c r="J2059" s="280"/>
      <c r="K2059" s="120"/>
      <c r="L2059" s="120"/>
      <c r="M2059" s="120"/>
      <c r="N2059" s="120"/>
      <c r="O2059" s="120"/>
      <c r="P2059" s="120"/>
      <c r="Q2059" s="79"/>
      <c r="R2059" s="79"/>
      <c r="S2059" s="79"/>
      <c r="T2059" s="79"/>
      <c r="U2059" s="79"/>
      <c r="V2059" s="79"/>
      <c r="W2059" s="79"/>
    </row>
    <row r="2060" spans="1:23" ht="29.25" x14ac:dyDescent="0.25">
      <c r="A2060" s="254">
        <v>1</v>
      </c>
      <c r="B2060" s="254">
        <v>1</v>
      </c>
      <c r="C2060" s="1630" t="s">
        <v>342</v>
      </c>
      <c r="D2060" s="147"/>
      <c r="E2060" s="147">
        <f>SUM(E2003)</f>
        <v>228.9025641025641</v>
      </c>
      <c r="F2060" s="147">
        <f>SUM(F2003)</f>
        <v>76.215384615384608</v>
      </c>
      <c r="G2060" s="147">
        <f>SUM(G2003)</f>
        <v>40.799999999999997</v>
      </c>
      <c r="H2060" s="147">
        <f>G2060/F2060*100</f>
        <v>53.532498990714572</v>
      </c>
      <c r="I2060" s="280"/>
      <c r="J2060" s="280"/>
      <c r="K2060" s="120"/>
      <c r="L2060" s="120"/>
      <c r="M2060" s="120"/>
      <c r="N2060" s="120"/>
      <c r="O2060" s="120"/>
      <c r="P2060" s="120"/>
      <c r="Q2060" s="79">
        <f>Q2003</f>
        <v>123.3137</v>
      </c>
      <c r="R2060" s="79">
        <f>R2003</f>
        <v>41.104566666666663</v>
      </c>
      <c r="S2060" s="79">
        <f>S2003</f>
        <v>23.318819999999999</v>
      </c>
      <c r="T2060" s="79"/>
      <c r="U2060" s="79">
        <f>U2003</f>
        <v>-17.785746666666661</v>
      </c>
      <c r="V2060" s="79">
        <f>V2003</f>
        <v>0</v>
      </c>
      <c r="W2060" s="79">
        <f>W2003</f>
        <v>23.318819999999999</v>
      </c>
    </row>
    <row r="2061" spans="1:23" x14ac:dyDescent="0.25">
      <c r="A2061" s="254">
        <v>1</v>
      </c>
      <c r="B2061" s="254">
        <v>1</v>
      </c>
      <c r="C2061" s="10" t="s">
        <v>31</v>
      </c>
      <c r="D2061" s="146"/>
      <c r="E2061" s="146"/>
      <c r="F2061" s="146"/>
      <c r="G2061" s="146"/>
      <c r="H2061" s="146"/>
      <c r="I2061" s="280"/>
      <c r="J2061" s="280"/>
      <c r="K2061" s="120"/>
      <c r="L2061" s="120"/>
      <c r="M2061" s="120"/>
      <c r="N2061" s="120"/>
      <c r="O2061" s="120"/>
      <c r="P2061" s="120"/>
      <c r="Q2061" s="79"/>
      <c r="R2061" s="79"/>
      <c r="S2061" s="79"/>
      <c r="T2061" s="79"/>
      <c r="U2061" s="79"/>
      <c r="V2061" s="79"/>
      <c r="W2061" s="79"/>
    </row>
    <row r="2062" spans="1:23" x14ac:dyDescent="0.25">
      <c r="A2062" s="254">
        <v>1</v>
      </c>
      <c r="B2062" s="254">
        <v>1</v>
      </c>
      <c r="C2062" s="1200" t="s">
        <v>79</v>
      </c>
      <c r="D2062" s="146"/>
      <c r="E2062" s="146">
        <f>SUM(E2010)</f>
        <v>4</v>
      </c>
      <c r="F2062" s="146">
        <f>SUM(F2010)</f>
        <v>1</v>
      </c>
      <c r="G2062" s="146">
        <f>SUM(G2010)</f>
        <v>1</v>
      </c>
      <c r="H2062" s="146">
        <f t="shared" ref="H2062:H2070" si="1147">G2062/F2062*100</f>
        <v>100</v>
      </c>
      <c r="I2062" s="146">
        <f t="shared" ref="I2062:P2062" si="1148">SUM(I2010)</f>
        <v>9.25</v>
      </c>
      <c r="J2062" s="146">
        <f t="shared" si="1148"/>
        <v>10</v>
      </c>
      <c r="K2062" s="146">
        <f t="shared" si="1148"/>
        <v>37</v>
      </c>
      <c r="L2062" s="146">
        <f t="shared" ref="L2062:L2063" si="1149">ROUND(K2062/12*$C$4,0)</f>
        <v>12</v>
      </c>
      <c r="M2062" s="146">
        <f t="shared" si="1148"/>
        <v>10</v>
      </c>
      <c r="N2062" s="146">
        <f t="shared" si="1148"/>
        <v>83.333333333333343</v>
      </c>
      <c r="O2062" s="146">
        <f t="shared" si="1148"/>
        <v>0</v>
      </c>
      <c r="P2062" s="146" t="e">
        <f t="shared" si="1148"/>
        <v>#DIV/0!</v>
      </c>
      <c r="Q2062" s="79"/>
      <c r="R2062" s="79"/>
      <c r="S2062" s="79"/>
      <c r="T2062" s="79"/>
      <c r="U2062" s="79"/>
      <c r="V2062" s="79"/>
      <c r="W2062" s="79"/>
    </row>
    <row r="2063" spans="1:23" s="284" customFormat="1" x14ac:dyDescent="0.25">
      <c r="A2063" s="254">
        <v>1</v>
      </c>
      <c r="B2063" s="254">
        <v>1</v>
      </c>
      <c r="C2063" s="1643" t="s">
        <v>16</v>
      </c>
      <c r="D2063" s="146"/>
      <c r="E2063" s="146">
        <f t="shared" ref="E2063:G2069" si="1150">SUM(E2013)</f>
        <v>1</v>
      </c>
      <c r="F2063" s="146">
        <f t="shared" si="1150"/>
        <v>0</v>
      </c>
      <c r="G2063" s="146">
        <f t="shared" si="1150"/>
        <v>0</v>
      </c>
      <c r="H2063" s="146" t="e">
        <f t="shared" si="1147"/>
        <v>#DIV/0!</v>
      </c>
      <c r="I2063" s="146">
        <f t="shared" ref="I2063:K2069" si="1151">SUM(I2013)</f>
        <v>8</v>
      </c>
      <c r="J2063" s="146" t="e">
        <f t="shared" si="1151"/>
        <v>#DIV/0!</v>
      </c>
      <c r="K2063" s="146">
        <f t="shared" si="1151"/>
        <v>8</v>
      </c>
      <c r="L2063" s="146">
        <f t="shared" si="1149"/>
        <v>3</v>
      </c>
      <c r="M2063" s="146">
        <f t="shared" ref="M2063:P2069" si="1152">SUM(M2013)</f>
        <v>0</v>
      </c>
      <c r="N2063" s="146">
        <f t="shared" si="1152"/>
        <v>0</v>
      </c>
      <c r="O2063" s="146">
        <f t="shared" si="1152"/>
        <v>3.3333333333333333E-2</v>
      </c>
      <c r="P2063" s="146">
        <f t="shared" si="1152"/>
        <v>0</v>
      </c>
      <c r="Q2063" s="79"/>
      <c r="R2063" s="79"/>
      <c r="S2063" s="79"/>
      <c r="T2063" s="79"/>
      <c r="U2063" s="79"/>
      <c r="V2063" s="79"/>
      <c r="W2063" s="79"/>
    </row>
    <row r="2064" spans="1:23" ht="29.25" x14ac:dyDescent="0.25">
      <c r="A2064" s="254">
        <v>1</v>
      </c>
      <c r="B2064" s="254">
        <v>1</v>
      </c>
      <c r="C2064" s="575" t="s">
        <v>340</v>
      </c>
      <c r="D2064" s="147"/>
      <c r="E2064" s="147">
        <f t="shared" si="1150"/>
        <v>5</v>
      </c>
      <c r="F2064" s="147">
        <f t="shared" si="1150"/>
        <v>1</v>
      </c>
      <c r="G2064" s="147">
        <f t="shared" si="1150"/>
        <v>1</v>
      </c>
      <c r="H2064" s="147">
        <f t="shared" si="1147"/>
        <v>100</v>
      </c>
      <c r="I2064" s="147">
        <f t="shared" si="1151"/>
        <v>0</v>
      </c>
      <c r="J2064" s="147">
        <f t="shared" si="1151"/>
        <v>10</v>
      </c>
      <c r="K2064" s="147">
        <f t="shared" si="1151"/>
        <v>45</v>
      </c>
      <c r="L2064" s="147">
        <f t="shared" ref="L2064:L2069" si="1153">SUM(L2014)</f>
        <v>15</v>
      </c>
      <c r="M2064" s="147">
        <f t="shared" si="1152"/>
        <v>10</v>
      </c>
      <c r="N2064" s="147">
        <f t="shared" si="1152"/>
        <v>66.666666666666657</v>
      </c>
      <c r="O2064" s="147">
        <f t="shared" si="1152"/>
        <v>3.3333333333333333E-2</v>
      </c>
      <c r="P2064" s="147">
        <f t="shared" si="1152"/>
        <v>900</v>
      </c>
      <c r="Q2064" s="79">
        <f t="shared" ref="Q2064:S2069" si="1154">SUM(Q2014)</f>
        <v>93.326899999999995</v>
      </c>
      <c r="R2064" s="79">
        <f t="shared" si="1154"/>
        <v>31.108966666666664</v>
      </c>
      <c r="S2064" s="79">
        <f t="shared" si="1154"/>
        <v>13.24333</v>
      </c>
      <c r="T2064" s="79"/>
      <c r="U2064" s="79">
        <f t="shared" ref="U2064:W2069" si="1155">SUM(U2014)</f>
        <v>-17.865636666666664</v>
      </c>
      <c r="V2064" s="79">
        <f t="shared" si="1155"/>
        <v>0</v>
      </c>
      <c r="W2064" s="79">
        <f t="shared" si="1155"/>
        <v>13.24333</v>
      </c>
    </row>
    <row r="2065" spans="1:23" ht="31.5" x14ac:dyDescent="0.25">
      <c r="A2065" s="254">
        <v>1</v>
      </c>
      <c r="B2065" s="254">
        <v>1</v>
      </c>
      <c r="C2065" s="1644" t="s">
        <v>295</v>
      </c>
      <c r="D2065" s="146"/>
      <c r="E2065" s="146">
        <f t="shared" si="1150"/>
        <v>156</v>
      </c>
      <c r="F2065" s="146">
        <f t="shared" si="1150"/>
        <v>52</v>
      </c>
      <c r="G2065" s="146">
        <f t="shared" si="1150"/>
        <v>51</v>
      </c>
      <c r="H2065" s="146">
        <f t="shared" si="1147"/>
        <v>98.076923076923066</v>
      </c>
      <c r="I2065" s="146">
        <f t="shared" si="1151"/>
        <v>0</v>
      </c>
      <c r="J2065" s="146">
        <f t="shared" si="1151"/>
        <v>0</v>
      </c>
      <c r="K2065" s="146">
        <f t="shared" si="1151"/>
        <v>0</v>
      </c>
      <c r="L2065" s="146">
        <f t="shared" si="1153"/>
        <v>0</v>
      </c>
      <c r="M2065" s="146">
        <f t="shared" si="1152"/>
        <v>0</v>
      </c>
      <c r="N2065" s="146">
        <f t="shared" si="1152"/>
        <v>0</v>
      </c>
      <c r="O2065" s="146">
        <f t="shared" si="1152"/>
        <v>0</v>
      </c>
      <c r="P2065" s="146">
        <f t="shared" si="1152"/>
        <v>0</v>
      </c>
      <c r="Q2065" s="79">
        <f t="shared" si="1154"/>
        <v>1328.3887999999999</v>
      </c>
      <c r="R2065" s="79">
        <f t="shared" si="1154"/>
        <v>442.79626666666667</v>
      </c>
      <c r="S2065" s="79">
        <f t="shared" si="1154"/>
        <v>344.04599999999999</v>
      </c>
      <c r="T2065" s="79"/>
      <c r="U2065" s="79">
        <f t="shared" si="1155"/>
        <v>-98.750266666666676</v>
      </c>
      <c r="V2065" s="79">
        <f t="shared" si="1155"/>
        <v>0</v>
      </c>
      <c r="W2065" s="79">
        <f t="shared" si="1155"/>
        <v>344.04599999999999</v>
      </c>
    </row>
    <row r="2066" spans="1:23" x14ac:dyDescent="0.25">
      <c r="A2066" s="254">
        <v>1</v>
      </c>
      <c r="B2066" s="254">
        <v>1</v>
      </c>
      <c r="C2066" s="1129" t="s">
        <v>325</v>
      </c>
      <c r="D2066" s="160"/>
      <c r="E2066" s="160">
        <f t="shared" si="1150"/>
        <v>25</v>
      </c>
      <c r="F2066" s="160">
        <f t="shared" si="1150"/>
        <v>8</v>
      </c>
      <c r="G2066" s="160">
        <f t="shared" si="1150"/>
        <v>7</v>
      </c>
      <c r="H2066" s="160">
        <f t="shared" si="1147"/>
        <v>87.5</v>
      </c>
      <c r="I2066" s="160">
        <f t="shared" si="1151"/>
        <v>0</v>
      </c>
      <c r="J2066" s="160">
        <f t="shared" si="1151"/>
        <v>0</v>
      </c>
      <c r="K2066" s="160">
        <f t="shared" si="1151"/>
        <v>0</v>
      </c>
      <c r="L2066" s="160">
        <f t="shared" si="1153"/>
        <v>0</v>
      </c>
      <c r="M2066" s="160">
        <f t="shared" si="1152"/>
        <v>0</v>
      </c>
      <c r="N2066" s="160">
        <f t="shared" si="1152"/>
        <v>0</v>
      </c>
      <c r="O2066" s="160">
        <f t="shared" si="1152"/>
        <v>0</v>
      </c>
      <c r="P2066" s="160">
        <f t="shared" si="1152"/>
        <v>0</v>
      </c>
      <c r="Q2066" s="82">
        <f t="shared" si="1154"/>
        <v>0</v>
      </c>
      <c r="R2066" s="82">
        <f t="shared" si="1154"/>
        <v>0</v>
      </c>
      <c r="S2066" s="82">
        <f t="shared" si="1154"/>
        <v>0</v>
      </c>
      <c r="T2066" s="82"/>
      <c r="U2066" s="82">
        <f t="shared" si="1155"/>
        <v>0</v>
      </c>
      <c r="V2066" s="82">
        <f t="shared" si="1155"/>
        <v>0</v>
      </c>
      <c r="W2066" s="82">
        <f t="shared" si="1155"/>
        <v>0</v>
      </c>
    </row>
    <row r="2067" spans="1:23" x14ac:dyDescent="0.25">
      <c r="A2067" s="254">
        <v>1</v>
      </c>
      <c r="B2067" s="254">
        <v>1</v>
      </c>
      <c r="C2067" s="1397" t="s">
        <v>326</v>
      </c>
      <c r="D2067" s="13"/>
      <c r="E2067" s="13">
        <f t="shared" si="1150"/>
        <v>25</v>
      </c>
      <c r="F2067" s="13">
        <f t="shared" si="1150"/>
        <v>8</v>
      </c>
      <c r="G2067" s="13">
        <f t="shared" si="1150"/>
        <v>7</v>
      </c>
      <c r="H2067" s="13">
        <f t="shared" si="1147"/>
        <v>87.5</v>
      </c>
      <c r="I2067" s="13">
        <f t="shared" si="1151"/>
        <v>0</v>
      </c>
      <c r="J2067" s="13">
        <f t="shared" si="1151"/>
        <v>0</v>
      </c>
      <c r="K2067" s="13">
        <f t="shared" si="1151"/>
        <v>0</v>
      </c>
      <c r="L2067" s="13">
        <f t="shared" si="1153"/>
        <v>0</v>
      </c>
      <c r="M2067" s="13">
        <f t="shared" si="1152"/>
        <v>0</v>
      </c>
      <c r="N2067" s="13">
        <f t="shared" si="1152"/>
        <v>0</v>
      </c>
      <c r="O2067" s="13">
        <f t="shared" si="1152"/>
        <v>0</v>
      </c>
      <c r="P2067" s="13">
        <f t="shared" si="1152"/>
        <v>0</v>
      </c>
      <c r="Q2067" s="79">
        <f t="shared" si="1154"/>
        <v>0</v>
      </c>
      <c r="R2067" s="79">
        <f t="shared" si="1154"/>
        <v>0</v>
      </c>
      <c r="S2067" s="79">
        <f t="shared" si="1154"/>
        <v>0</v>
      </c>
      <c r="T2067" s="79"/>
      <c r="U2067" s="79">
        <f t="shared" si="1155"/>
        <v>0</v>
      </c>
      <c r="V2067" s="79">
        <f t="shared" si="1155"/>
        <v>0</v>
      </c>
      <c r="W2067" s="79">
        <f t="shared" si="1155"/>
        <v>0</v>
      </c>
    </row>
    <row r="2068" spans="1:23" x14ac:dyDescent="0.25">
      <c r="A2068" s="254">
        <v>1</v>
      </c>
      <c r="B2068" s="254">
        <v>1</v>
      </c>
      <c r="C2068" s="1384" t="s">
        <v>327</v>
      </c>
      <c r="D2068" s="328"/>
      <c r="E2068" s="328">
        <f t="shared" si="1150"/>
        <v>0</v>
      </c>
      <c r="F2068" s="328">
        <f t="shared" si="1150"/>
        <v>0</v>
      </c>
      <c r="G2068" s="328">
        <f t="shared" si="1150"/>
        <v>0</v>
      </c>
      <c r="H2068" s="328" t="e">
        <f t="shared" si="1147"/>
        <v>#DIV/0!</v>
      </c>
      <c r="I2068" s="328">
        <f t="shared" si="1151"/>
        <v>0</v>
      </c>
      <c r="J2068" s="328">
        <f t="shared" si="1151"/>
        <v>0</v>
      </c>
      <c r="K2068" s="328">
        <f t="shared" si="1151"/>
        <v>0</v>
      </c>
      <c r="L2068" s="328">
        <f t="shared" si="1153"/>
        <v>0</v>
      </c>
      <c r="M2068" s="328">
        <f t="shared" si="1152"/>
        <v>0</v>
      </c>
      <c r="N2068" s="328">
        <f t="shared" si="1152"/>
        <v>0</v>
      </c>
      <c r="O2068" s="328">
        <f t="shared" si="1152"/>
        <v>0</v>
      </c>
      <c r="P2068" s="328">
        <f t="shared" si="1152"/>
        <v>0</v>
      </c>
      <c r="Q2068" s="79">
        <f t="shared" si="1154"/>
        <v>0</v>
      </c>
      <c r="R2068" s="79">
        <f t="shared" si="1154"/>
        <v>0</v>
      </c>
      <c r="S2068" s="79">
        <f t="shared" si="1154"/>
        <v>0</v>
      </c>
      <c r="T2068" s="79"/>
      <c r="U2068" s="79">
        <f t="shared" si="1155"/>
        <v>0</v>
      </c>
      <c r="V2068" s="79">
        <f t="shared" si="1155"/>
        <v>0</v>
      </c>
      <c r="W2068" s="79">
        <f t="shared" si="1155"/>
        <v>0</v>
      </c>
    </row>
    <row r="2069" spans="1:23" ht="30" x14ac:dyDescent="0.25">
      <c r="A2069" s="254">
        <v>1</v>
      </c>
      <c r="B2069" s="254">
        <v>1</v>
      </c>
      <c r="C2069" s="1387" t="s">
        <v>328</v>
      </c>
      <c r="D2069" s="162"/>
      <c r="E2069" s="162">
        <f t="shared" si="1150"/>
        <v>0</v>
      </c>
      <c r="F2069" s="162">
        <f t="shared" si="1150"/>
        <v>0</v>
      </c>
      <c r="G2069" s="162">
        <f t="shared" si="1150"/>
        <v>0</v>
      </c>
      <c r="H2069" s="22" t="e">
        <f t="shared" si="1147"/>
        <v>#DIV/0!</v>
      </c>
      <c r="I2069" s="22">
        <f t="shared" si="1151"/>
        <v>0</v>
      </c>
      <c r="J2069" s="162">
        <f t="shared" si="1151"/>
        <v>0</v>
      </c>
      <c r="K2069" s="22">
        <f t="shared" si="1151"/>
        <v>0</v>
      </c>
      <c r="L2069" s="22">
        <f t="shared" si="1153"/>
        <v>0</v>
      </c>
      <c r="M2069" s="162">
        <f t="shared" si="1152"/>
        <v>0</v>
      </c>
      <c r="N2069" s="162">
        <f t="shared" si="1152"/>
        <v>0</v>
      </c>
      <c r="O2069" s="162">
        <f t="shared" si="1152"/>
        <v>0</v>
      </c>
      <c r="P2069" s="22">
        <f t="shared" si="1152"/>
        <v>0</v>
      </c>
      <c r="Q2069" s="221">
        <f t="shared" si="1154"/>
        <v>0</v>
      </c>
      <c r="R2069" s="221">
        <f t="shared" si="1154"/>
        <v>0</v>
      </c>
      <c r="S2069" s="221">
        <f t="shared" si="1154"/>
        <v>0</v>
      </c>
      <c r="T2069" s="79"/>
      <c r="U2069" s="79">
        <f t="shared" si="1155"/>
        <v>0</v>
      </c>
      <c r="V2069" s="221">
        <f t="shared" si="1155"/>
        <v>0</v>
      </c>
      <c r="W2069" s="79">
        <f t="shared" si="1155"/>
        <v>0</v>
      </c>
    </row>
    <row r="2070" spans="1:23" ht="15.75" thickBot="1" x14ac:dyDescent="0.3">
      <c r="C2070" s="1645" t="s">
        <v>343</v>
      </c>
      <c r="D2070" s="25"/>
      <c r="E2070" s="1197">
        <f>E2020</f>
        <v>25</v>
      </c>
      <c r="F2070" s="1197">
        <f t="shared" ref="F2070:W2070" si="1156">F2020</f>
        <v>8</v>
      </c>
      <c r="G2070" s="1197">
        <f t="shared" si="1156"/>
        <v>7</v>
      </c>
      <c r="H2070" s="1197">
        <f t="shared" si="1147"/>
        <v>87.5</v>
      </c>
      <c r="I2070" s="1197">
        <f t="shared" si="1156"/>
        <v>0</v>
      </c>
      <c r="J2070" s="1197">
        <f t="shared" si="1156"/>
        <v>0</v>
      </c>
      <c r="K2070" s="1197">
        <f t="shared" si="1156"/>
        <v>0</v>
      </c>
      <c r="L2070" s="1197">
        <f t="shared" si="1156"/>
        <v>0</v>
      </c>
      <c r="M2070" s="1197">
        <f t="shared" si="1156"/>
        <v>0</v>
      </c>
      <c r="N2070" s="1197">
        <f t="shared" si="1156"/>
        <v>0</v>
      </c>
      <c r="O2070" s="1197">
        <f t="shared" si="1156"/>
        <v>0</v>
      </c>
      <c r="P2070" s="1197">
        <f t="shared" si="1156"/>
        <v>0</v>
      </c>
      <c r="Q2070" s="892">
        <f t="shared" si="1156"/>
        <v>69.114070000000012</v>
      </c>
      <c r="R2070" s="892">
        <f t="shared" si="1156"/>
        <v>23.038023333333339</v>
      </c>
      <c r="S2070" s="892">
        <f t="shared" si="1156"/>
        <v>18.02948</v>
      </c>
      <c r="T2070" s="892">
        <f t="shared" si="1156"/>
        <v>0</v>
      </c>
      <c r="U2070" s="892">
        <f t="shared" si="1156"/>
        <v>-5.0085433333333391</v>
      </c>
      <c r="V2070" s="892">
        <f t="shared" si="1156"/>
        <v>0</v>
      </c>
      <c r="W2070" s="892">
        <f t="shared" si="1156"/>
        <v>18.02948</v>
      </c>
    </row>
    <row r="2071" spans="1:23" x14ac:dyDescent="0.25">
      <c r="A2071" s="254">
        <v>1</v>
      </c>
      <c r="B2071" s="254">
        <v>1</v>
      </c>
      <c r="C2071" s="1198"/>
      <c r="D2071" s="1198"/>
      <c r="E2071" s="1198"/>
      <c r="F2071" s="1198"/>
      <c r="G2071" s="1137"/>
      <c r="H2071" s="1198"/>
      <c r="I2071" s="1137"/>
      <c r="J2071" s="1198"/>
      <c r="K2071" s="1137"/>
      <c r="L2071" s="1198"/>
      <c r="M2071" s="1198"/>
      <c r="N2071" s="1198"/>
      <c r="O2071" s="1198"/>
      <c r="P2071" s="1137"/>
      <c r="Q2071" s="82"/>
      <c r="R2071" s="82"/>
      <c r="S2071" s="82"/>
      <c r="T2071" s="82"/>
      <c r="U2071" s="82"/>
      <c r="V2071" s="82"/>
      <c r="W2071" s="82"/>
    </row>
    <row r="2072" spans="1:23" ht="29.25" x14ac:dyDescent="0.25">
      <c r="A2072" s="254">
        <v>1</v>
      </c>
      <c r="B2072" s="254">
        <v>1</v>
      </c>
      <c r="C2072" s="575" t="s">
        <v>214</v>
      </c>
      <c r="D2072" s="329"/>
      <c r="E2072" s="329"/>
      <c r="F2072" s="329"/>
      <c r="G2072" s="329"/>
      <c r="H2072" s="329"/>
      <c r="I2072" s="329"/>
      <c r="J2072" s="329"/>
      <c r="K2072" s="329"/>
      <c r="L2072" s="329"/>
      <c r="M2072" s="329"/>
      <c r="N2072" s="329"/>
      <c r="O2072" s="329"/>
      <c r="P2072" s="329"/>
      <c r="Q2072" s="79"/>
      <c r="R2072" s="79"/>
      <c r="S2072" s="79"/>
      <c r="T2072" s="79"/>
      <c r="U2072" s="79"/>
      <c r="V2072" s="79"/>
      <c r="W2072" s="79"/>
    </row>
    <row r="2073" spans="1:23" x14ac:dyDescent="0.25">
      <c r="A2073" s="254">
        <v>1</v>
      </c>
      <c r="B2073" s="254">
        <v>1</v>
      </c>
      <c r="C2073" s="383" t="s">
        <v>5</v>
      </c>
      <c r="D2073" s="383"/>
      <c r="E2073" s="265"/>
      <c r="F2073" s="265"/>
      <c r="G2073" s="265"/>
      <c r="H2073" s="265"/>
      <c r="I2073" s="265"/>
      <c r="J2073" s="265"/>
      <c r="K2073" s="117"/>
      <c r="L2073" s="117">
        <f>ROUND(F2073*I2073,0)</f>
        <v>0</v>
      </c>
      <c r="M2073" s="117"/>
      <c r="N2073" s="117"/>
      <c r="O2073" s="117"/>
      <c r="P2073" s="117"/>
      <c r="Q2073" s="79"/>
      <c r="R2073" s="79"/>
      <c r="S2073" s="79"/>
      <c r="T2073" s="79"/>
      <c r="U2073" s="79"/>
      <c r="V2073" s="79"/>
      <c r="W2073" s="79"/>
    </row>
    <row r="2074" spans="1:23" x14ac:dyDescent="0.25">
      <c r="A2074" s="254">
        <v>1</v>
      </c>
      <c r="B2074" s="254">
        <v>1</v>
      </c>
      <c r="C2074" s="329" t="s">
        <v>10</v>
      </c>
      <c r="D2074" s="329">
        <v>340</v>
      </c>
      <c r="E2074" s="5">
        <v>2</v>
      </c>
      <c r="F2074" s="29">
        <f t="shared" ref="F2074:F2082" si="1157">ROUND(E2074/12*$C$4,0)</f>
        <v>1</v>
      </c>
      <c r="G2074" s="29">
        <v>1</v>
      </c>
      <c r="H2074" s="29">
        <f t="shared" ref="H2074:H2083" si="1158">G2074/F2074*100</f>
        <v>100</v>
      </c>
      <c r="I2074" s="673">
        <v>11</v>
      </c>
      <c r="J2074" s="32">
        <f t="shared" ref="J2074:J2083" si="1159">M2074/G2074</f>
        <v>8</v>
      </c>
      <c r="K2074" s="226">
        <f t="shared" ref="K2074:K2082" si="1160">ROUND(E2074*I2074,0)</f>
        <v>22</v>
      </c>
      <c r="L2074" s="226">
        <f t="shared" ref="L2074:L2082" si="1161">ROUND(K2074/12*$C$4,0)</f>
        <v>7</v>
      </c>
      <c r="M2074" s="226">
        <v>8</v>
      </c>
      <c r="N2074" s="226">
        <f t="shared" ref="N2074:N2083" si="1162">M2074/L2074*100</f>
        <v>114.28571428571428</v>
      </c>
      <c r="O2074" s="226">
        <f t="shared" ref="O2074:O2082" si="1163">ROUND(K2074/D2074,0)</f>
        <v>0</v>
      </c>
      <c r="P2074" s="226" t="e">
        <f t="shared" ref="P2074:P2083" si="1164">M2074/$C$4*12/O2074</f>
        <v>#DIV/0!</v>
      </c>
      <c r="Q2074" s="79"/>
      <c r="R2074" s="79"/>
      <c r="S2074" s="79"/>
      <c r="T2074" s="79"/>
      <c r="U2074" s="79"/>
      <c r="V2074" s="79"/>
      <c r="W2074" s="79"/>
    </row>
    <row r="2075" spans="1:23" x14ac:dyDescent="0.25">
      <c r="A2075" s="254">
        <v>1</v>
      </c>
      <c r="B2075" s="254">
        <v>1</v>
      </c>
      <c r="C2075" s="329" t="s">
        <v>6</v>
      </c>
      <c r="D2075" s="329">
        <v>340</v>
      </c>
      <c r="E2075" s="5">
        <v>5</v>
      </c>
      <c r="F2075" s="29">
        <f t="shared" si="1157"/>
        <v>2</v>
      </c>
      <c r="G2075" s="29">
        <v>1</v>
      </c>
      <c r="H2075" s="29">
        <f t="shared" si="1158"/>
        <v>50</v>
      </c>
      <c r="I2075" s="673">
        <v>9</v>
      </c>
      <c r="J2075" s="32">
        <f t="shared" si="1159"/>
        <v>28</v>
      </c>
      <c r="K2075" s="226">
        <f t="shared" si="1160"/>
        <v>45</v>
      </c>
      <c r="L2075" s="226">
        <f t="shared" si="1161"/>
        <v>15</v>
      </c>
      <c r="M2075" s="226">
        <v>28</v>
      </c>
      <c r="N2075" s="226">
        <f t="shared" si="1162"/>
        <v>186.66666666666666</v>
      </c>
      <c r="O2075" s="226">
        <f t="shared" si="1163"/>
        <v>0</v>
      </c>
      <c r="P2075" s="226" t="e">
        <f t="shared" si="1164"/>
        <v>#DIV/0!</v>
      </c>
      <c r="Q2075" s="79"/>
      <c r="R2075" s="79"/>
      <c r="S2075" s="79"/>
      <c r="T2075" s="79"/>
      <c r="U2075" s="79"/>
      <c r="V2075" s="79"/>
      <c r="W2075" s="79"/>
    </row>
    <row r="2076" spans="1:23" x14ac:dyDescent="0.25">
      <c r="A2076" s="254">
        <v>1</v>
      </c>
      <c r="B2076" s="254">
        <v>1</v>
      </c>
      <c r="C2076" s="329" t="s">
        <v>212</v>
      </c>
      <c r="D2076" s="329">
        <v>270</v>
      </c>
      <c r="E2076" s="5">
        <v>4</v>
      </c>
      <c r="F2076" s="29">
        <f t="shared" si="1157"/>
        <v>1</v>
      </c>
      <c r="G2076" s="29">
        <v>2</v>
      </c>
      <c r="H2076" s="29">
        <f t="shared" si="1158"/>
        <v>200</v>
      </c>
      <c r="I2076" s="673">
        <v>7.5</v>
      </c>
      <c r="J2076" s="32">
        <f t="shared" si="1159"/>
        <v>8.5</v>
      </c>
      <c r="K2076" s="226">
        <f t="shared" si="1160"/>
        <v>30</v>
      </c>
      <c r="L2076" s="226">
        <f t="shared" si="1161"/>
        <v>10</v>
      </c>
      <c r="M2076" s="226">
        <v>17</v>
      </c>
      <c r="N2076" s="226">
        <f t="shared" si="1162"/>
        <v>170</v>
      </c>
      <c r="O2076" s="226">
        <f t="shared" si="1163"/>
        <v>0</v>
      </c>
      <c r="P2076" s="226" t="e">
        <f t="shared" si="1164"/>
        <v>#DIV/0!</v>
      </c>
      <c r="Q2076" s="79"/>
      <c r="R2076" s="79"/>
      <c r="S2076" s="79"/>
      <c r="T2076" s="79"/>
      <c r="U2076" s="79"/>
      <c r="V2076" s="79"/>
      <c r="W2076" s="79"/>
    </row>
    <row r="2077" spans="1:23" x14ac:dyDescent="0.25">
      <c r="A2077" s="254">
        <v>1</v>
      </c>
      <c r="B2077" s="254">
        <v>1</v>
      </c>
      <c r="C2077" s="329" t="s">
        <v>77</v>
      </c>
      <c r="D2077" s="329">
        <v>320</v>
      </c>
      <c r="E2077" s="5">
        <v>2</v>
      </c>
      <c r="F2077" s="29">
        <f t="shared" si="1157"/>
        <v>1</v>
      </c>
      <c r="G2077" s="29">
        <v>0</v>
      </c>
      <c r="H2077" s="29">
        <f t="shared" si="1158"/>
        <v>0</v>
      </c>
      <c r="I2077" s="673">
        <v>9</v>
      </c>
      <c r="J2077" s="32" t="e">
        <f t="shared" si="1159"/>
        <v>#DIV/0!</v>
      </c>
      <c r="K2077" s="226">
        <f t="shared" si="1160"/>
        <v>18</v>
      </c>
      <c r="L2077" s="226">
        <f t="shared" si="1161"/>
        <v>6</v>
      </c>
      <c r="M2077" s="226"/>
      <c r="N2077" s="226">
        <f t="shared" si="1162"/>
        <v>0</v>
      </c>
      <c r="O2077" s="226">
        <f t="shared" si="1163"/>
        <v>0</v>
      </c>
      <c r="P2077" s="226" t="e">
        <f t="shared" si="1164"/>
        <v>#DIV/0!</v>
      </c>
      <c r="Q2077" s="79"/>
      <c r="R2077" s="79"/>
      <c r="S2077" s="79"/>
      <c r="T2077" s="79"/>
      <c r="U2077" s="79"/>
      <c r="V2077" s="79"/>
      <c r="W2077" s="79"/>
    </row>
    <row r="2078" spans="1:23" x14ac:dyDescent="0.25">
      <c r="A2078" s="254">
        <v>1</v>
      </c>
      <c r="B2078" s="254">
        <v>1</v>
      </c>
      <c r="C2078" s="329" t="s">
        <v>28</v>
      </c>
      <c r="D2078" s="329">
        <v>340</v>
      </c>
      <c r="E2078" s="5">
        <v>0</v>
      </c>
      <c r="F2078" s="29">
        <f t="shared" si="1157"/>
        <v>0</v>
      </c>
      <c r="G2078" s="29">
        <v>0</v>
      </c>
      <c r="H2078" s="29" t="e">
        <f t="shared" si="1158"/>
        <v>#DIV/0!</v>
      </c>
      <c r="I2078" s="673">
        <v>8</v>
      </c>
      <c r="J2078" s="32" t="e">
        <f t="shared" si="1159"/>
        <v>#DIV/0!</v>
      </c>
      <c r="K2078" s="226">
        <f t="shared" si="1160"/>
        <v>0</v>
      </c>
      <c r="L2078" s="226">
        <f t="shared" si="1161"/>
        <v>0</v>
      </c>
      <c r="M2078" s="226"/>
      <c r="N2078" s="226" t="e">
        <f t="shared" si="1162"/>
        <v>#DIV/0!</v>
      </c>
      <c r="O2078" s="226">
        <f t="shared" si="1163"/>
        <v>0</v>
      </c>
      <c r="P2078" s="226" t="e">
        <f t="shared" si="1164"/>
        <v>#DIV/0!</v>
      </c>
      <c r="Q2078" s="79"/>
      <c r="R2078" s="79"/>
      <c r="S2078" s="79"/>
      <c r="T2078" s="79"/>
      <c r="U2078" s="79"/>
      <c r="V2078" s="79"/>
      <c r="W2078" s="79"/>
    </row>
    <row r="2079" spans="1:23" x14ac:dyDescent="0.25">
      <c r="A2079" s="254">
        <v>1</v>
      </c>
      <c r="B2079" s="254">
        <v>1</v>
      </c>
      <c r="C2079" s="329" t="s">
        <v>27</v>
      </c>
      <c r="D2079" s="329">
        <v>300</v>
      </c>
      <c r="E2079" s="5">
        <v>0</v>
      </c>
      <c r="F2079" s="29">
        <f t="shared" si="1157"/>
        <v>0</v>
      </c>
      <c r="G2079" s="29">
        <v>0</v>
      </c>
      <c r="H2079" s="29" t="e">
        <f t="shared" si="1158"/>
        <v>#DIV/0!</v>
      </c>
      <c r="I2079" s="673">
        <v>5.2</v>
      </c>
      <c r="J2079" s="32" t="e">
        <f t="shared" si="1159"/>
        <v>#DIV/0!</v>
      </c>
      <c r="K2079" s="226">
        <f t="shared" si="1160"/>
        <v>0</v>
      </c>
      <c r="L2079" s="226">
        <f t="shared" si="1161"/>
        <v>0</v>
      </c>
      <c r="M2079" s="226"/>
      <c r="N2079" s="226" t="e">
        <f t="shared" si="1162"/>
        <v>#DIV/0!</v>
      </c>
      <c r="O2079" s="226">
        <f t="shared" si="1163"/>
        <v>0</v>
      </c>
      <c r="P2079" s="226" t="e">
        <f t="shared" si="1164"/>
        <v>#DIV/0!</v>
      </c>
      <c r="Q2079" s="79"/>
      <c r="R2079" s="79"/>
      <c r="S2079" s="79"/>
      <c r="T2079" s="79"/>
      <c r="U2079" s="79"/>
      <c r="V2079" s="79"/>
      <c r="W2079" s="79"/>
    </row>
    <row r="2080" spans="1:23" x14ac:dyDescent="0.25">
      <c r="A2080" s="254">
        <v>1</v>
      </c>
      <c r="B2080" s="254">
        <v>1</v>
      </c>
      <c r="C2080" s="329" t="s">
        <v>8</v>
      </c>
      <c r="D2080" s="329">
        <v>340</v>
      </c>
      <c r="E2080" s="5">
        <v>2</v>
      </c>
      <c r="F2080" s="29">
        <f t="shared" si="1157"/>
        <v>1</v>
      </c>
      <c r="G2080" s="29">
        <v>1</v>
      </c>
      <c r="H2080" s="29">
        <f t="shared" si="1158"/>
        <v>100</v>
      </c>
      <c r="I2080" s="673">
        <v>11</v>
      </c>
      <c r="J2080" s="32">
        <f t="shared" si="1159"/>
        <v>9</v>
      </c>
      <c r="K2080" s="226">
        <f t="shared" si="1160"/>
        <v>22</v>
      </c>
      <c r="L2080" s="226">
        <f t="shared" si="1161"/>
        <v>7</v>
      </c>
      <c r="M2080" s="226">
        <v>9</v>
      </c>
      <c r="N2080" s="226">
        <f t="shared" si="1162"/>
        <v>128.57142857142858</v>
      </c>
      <c r="O2080" s="226">
        <f t="shared" si="1163"/>
        <v>0</v>
      </c>
      <c r="P2080" s="226" t="e">
        <f t="shared" si="1164"/>
        <v>#DIV/0!</v>
      </c>
      <c r="Q2080" s="79"/>
      <c r="R2080" s="79"/>
      <c r="S2080" s="79"/>
      <c r="T2080" s="79"/>
      <c r="U2080" s="79"/>
      <c r="V2080" s="79"/>
      <c r="W2080" s="79"/>
    </row>
    <row r="2081" spans="1:23" x14ac:dyDescent="0.25">
      <c r="A2081" s="254">
        <v>1</v>
      </c>
      <c r="B2081" s="254">
        <v>1</v>
      </c>
      <c r="C2081" s="329" t="s">
        <v>9</v>
      </c>
      <c r="D2081" s="329">
        <v>340</v>
      </c>
      <c r="E2081" s="5">
        <v>1</v>
      </c>
      <c r="F2081" s="29">
        <f t="shared" si="1157"/>
        <v>0</v>
      </c>
      <c r="G2081" s="29">
        <v>1</v>
      </c>
      <c r="H2081" s="29" t="e">
        <f t="shared" si="1158"/>
        <v>#DIV/0!</v>
      </c>
      <c r="I2081" s="673">
        <v>11.5</v>
      </c>
      <c r="J2081" s="32">
        <f t="shared" si="1159"/>
        <v>9</v>
      </c>
      <c r="K2081" s="226">
        <f t="shared" si="1160"/>
        <v>12</v>
      </c>
      <c r="L2081" s="226">
        <f t="shared" si="1161"/>
        <v>4</v>
      </c>
      <c r="M2081" s="226">
        <v>9</v>
      </c>
      <c r="N2081" s="226">
        <f t="shared" si="1162"/>
        <v>225</v>
      </c>
      <c r="O2081" s="226">
        <f t="shared" si="1163"/>
        <v>0</v>
      </c>
      <c r="P2081" s="226" t="e">
        <f t="shared" si="1164"/>
        <v>#DIV/0!</v>
      </c>
      <c r="Q2081" s="79"/>
      <c r="R2081" s="79"/>
      <c r="S2081" s="79"/>
      <c r="T2081" s="79"/>
      <c r="U2081" s="79"/>
      <c r="V2081" s="79"/>
      <c r="W2081" s="79"/>
    </row>
    <row r="2082" spans="1:23" x14ac:dyDescent="0.25">
      <c r="A2082" s="254">
        <v>1</v>
      </c>
      <c r="B2082" s="254">
        <v>1</v>
      </c>
      <c r="C2082" s="1103" t="s">
        <v>26</v>
      </c>
      <c r="D2082" s="1103">
        <v>340</v>
      </c>
      <c r="E2082" s="6">
        <v>1</v>
      </c>
      <c r="F2082" s="31">
        <f t="shared" si="1157"/>
        <v>0</v>
      </c>
      <c r="G2082" s="29">
        <v>1</v>
      </c>
      <c r="H2082" s="31" t="e">
        <f t="shared" si="1158"/>
        <v>#DIV/0!</v>
      </c>
      <c r="I2082" s="768">
        <v>6.1</v>
      </c>
      <c r="J2082" s="34">
        <f t="shared" si="1159"/>
        <v>6</v>
      </c>
      <c r="K2082" s="300">
        <f t="shared" si="1160"/>
        <v>6</v>
      </c>
      <c r="L2082" s="300">
        <f t="shared" si="1161"/>
        <v>2</v>
      </c>
      <c r="M2082" s="300">
        <v>6</v>
      </c>
      <c r="N2082" s="300">
        <f t="shared" si="1162"/>
        <v>300</v>
      </c>
      <c r="O2082" s="300">
        <f t="shared" si="1163"/>
        <v>0</v>
      </c>
      <c r="P2082" s="300" t="e">
        <f t="shared" si="1164"/>
        <v>#DIV/0!</v>
      </c>
      <c r="Q2082" s="221"/>
      <c r="R2082" s="221"/>
      <c r="S2082" s="221"/>
      <c r="T2082" s="221"/>
      <c r="U2082" s="221"/>
      <c r="V2082" s="221"/>
      <c r="W2082" s="221"/>
    </row>
    <row r="2083" spans="1:23" x14ac:dyDescent="0.25">
      <c r="A2083" s="254">
        <v>1</v>
      </c>
      <c r="B2083" s="254">
        <v>1</v>
      </c>
      <c r="C2083" s="1199" t="s">
        <v>7</v>
      </c>
      <c r="D2083" s="1199"/>
      <c r="E2083" s="165">
        <f>SUM(E2074:E2082)</f>
        <v>17</v>
      </c>
      <c r="F2083" s="165">
        <f>SUM(F2074:F2082)</f>
        <v>6</v>
      </c>
      <c r="G2083" s="165">
        <f>SUM(G2074:G2082)</f>
        <v>7</v>
      </c>
      <c r="H2083" s="165">
        <f t="shared" si="1158"/>
        <v>116.66666666666667</v>
      </c>
      <c r="I2083" s="630">
        <f>L2083/F2083</f>
        <v>8.5</v>
      </c>
      <c r="J2083" s="630">
        <f t="shared" si="1159"/>
        <v>11</v>
      </c>
      <c r="K2083" s="165">
        <f>SUM(K2074:K2082)</f>
        <v>155</v>
      </c>
      <c r="L2083" s="165">
        <f>SUM(L2074:L2082)</f>
        <v>51</v>
      </c>
      <c r="M2083" s="165">
        <f>SUM(M2074:M2082)</f>
        <v>77</v>
      </c>
      <c r="N2083" s="233">
        <f t="shared" si="1162"/>
        <v>150.98039215686273</v>
      </c>
      <c r="O2083" s="165">
        <f>SUM(O2074:O2082)</f>
        <v>0</v>
      </c>
      <c r="P2083" s="233" t="e">
        <f t="shared" si="1164"/>
        <v>#DIV/0!</v>
      </c>
      <c r="Q2083" s="81">
        <v>500</v>
      </c>
      <c r="R2083" s="81">
        <f>Q2083/12*$C$4</f>
        <v>166.66666666666666</v>
      </c>
      <c r="S2083" s="81">
        <f>W2083-V2083-T2083</f>
        <v>237.94532000000004</v>
      </c>
      <c r="T2083" s="81"/>
      <c r="U2083" s="81">
        <f>S2083-R2083</f>
        <v>71.278653333333381</v>
      </c>
      <c r="V2083" s="81">
        <v>0</v>
      </c>
      <c r="W2083" s="81">
        <v>237.94532000000004</v>
      </c>
    </row>
    <row r="2084" spans="1:23" x14ac:dyDescent="0.25">
      <c r="A2084" s="254">
        <v>1</v>
      </c>
      <c r="B2084" s="254">
        <v>1</v>
      </c>
      <c r="C2084" s="1401" t="s">
        <v>14</v>
      </c>
      <c r="D2084" s="1097"/>
      <c r="E2084" s="145"/>
      <c r="F2084" s="145"/>
      <c r="G2084" s="145"/>
      <c r="H2084" s="145"/>
      <c r="I2084" s="1186"/>
      <c r="J2084" s="1186"/>
      <c r="K2084" s="145"/>
      <c r="L2084" s="145"/>
      <c r="M2084" s="145"/>
      <c r="N2084" s="145"/>
      <c r="O2084" s="145"/>
      <c r="P2084" s="145"/>
      <c r="Q2084" s="82"/>
      <c r="R2084" s="82"/>
      <c r="S2084" s="82"/>
      <c r="T2084" s="82"/>
      <c r="U2084" s="82"/>
      <c r="V2084" s="82"/>
      <c r="W2084" s="82"/>
    </row>
    <row r="2085" spans="1:23" x14ac:dyDescent="0.25">
      <c r="A2085" s="254">
        <v>1</v>
      </c>
      <c r="B2085" s="254">
        <v>1</v>
      </c>
      <c r="C2085" s="392" t="s">
        <v>467</v>
      </c>
      <c r="D2085" s="277"/>
      <c r="E2085" s="182"/>
      <c r="F2085" s="182"/>
      <c r="G2085" s="182"/>
      <c r="H2085" s="182"/>
      <c r="I2085" s="278"/>
      <c r="J2085" s="278"/>
      <c r="K2085" s="169"/>
      <c r="L2085" s="169"/>
      <c r="M2085" s="169"/>
      <c r="N2085" s="169"/>
      <c r="O2085" s="169"/>
      <c r="P2085" s="169"/>
      <c r="Q2085" s="79"/>
      <c r="R2085" s="79"/>
      <c r="S2085" s="79"/>
      <c r="T2085" s="79"/>
      <c r="U2085" s="79"/>
      <c r="V2085" s="79"/>
      <c r="W2085" s="79"/>
    </row>
    <row r="2086" spans="1:23" ht="30" x14ac:dyDescent="0.25">
      <c r="A2086" s="254">
        <v>1</v>
      </c>
      <c r="B2086" s="254">
        <v>1</v>
      </c>
      <c r="C2086" s="279" t="s">
        <v>344</v>
      </c>
      <c r="D2086" s="279"/>
      <c r="E2086" s="146">
        <f t="shared" ref="E2086:F2086" si="1165">SUM(E2089:E2091)+E2087/2.7</f>
        <v>90</v>
      </c>
      <c r="F2086" s="146">
        <f t="shared" si="1165"/>
        <v>30</v>
      </c>
      <c r="G2086" s="146">
        <f>SUM(G2089:G2091)+G2087/2.7</f>
        <v>68</v>
      </c>
      <c r="H2086" s="146">
        <f>G2086/F2086*100</f>
        <v>226.66666666666666</v>
      </c>
      <c r="I2086" s="280"/>
      <c r="J2086" s="280"/>
      <c r="K2086" s="120"/>
      <c r="L2086" s="120"/>
      <c r="M2086" s="120"/>
      <c r="N2086" s="120"/>
      <c r="O2086" s="120"/>
      <c r="P2086" s="120"/>
      <c r="Q2086" s="79"/>
      <c r="R2086" s="79"/>
      <c r="S2086" s="79"/>
      <c r="T2086" s="79"/>
      <c r="U2086" s="79"/>
      <c r="V2086" s="79"/>
      <c r="W2086" s="79"/>
    </row>
    <row r="2087" spans="1:23" x14ac:dyDescent="0.25">
      <c r="C2087" s="4" t="s">
        <v>297</v>
      </c>
      <c r="D2087" s="279"/>
      <c r="E2087" s="146"/>
      <c r="F2087" s="146"/>
      <c r="G2087" s="146"/>
      <c r="H2087" s="146"/>
      <c r="I2087" s="280"/>
      <c r="J2087" s="280"/>
      <c r="K2087" s="120"/>
      <c r="L2087" s="120"/>
      <c r="M2087" s="120"/>
      <c r="N2087" s="120"/>
      <c r="O2087" s="120"/>
      <c r="P2087" s="120"/>
      <c r="Q2087" s="79"/>
      <c r="R2087" s="79"/>
      <c r="S2087" s="79"/>
      <c r="T2087" s="79"/>
      <c r="U2087" s="79"/>
      <c r="V2087" s="79"/>
      <c r="W2087" s="79"/>
    </row>
    <row r="2088" spans="1:23" x14ac:dyDescent="0.25">
      <c r="A2088" s="254">
        <v>1</v>
      </c>
      <c r="B2088" s="254">
        <v>1</v>
      </c>
      <c r="C2088" s="279" t="s">
        <v>302</v>
      </c>
      <c r="D2088" s="279"/>
      <c r="E2088" s="146"/>
      <c r="F2088" s="29">
        <f>E2088/11</f>
        <v>0</v>
      </c>
      <c r="G2088" s="146"/>
      <c r="H2088" s="146"/>
      <c r="I2088" s="280"/>
      <c r="J2088" s="280"/>
      <c r="K2088" s="120"/>
      <c r="L2088" s="120"/>
      <c r="M2088" s="120"/>
      <c r="N2088" s="120"/>
      <c r="O2088" s="120"/>
      <c r="P2088" s="120"/>
      <c r="Q2088" s="79"/>
      <c r="R2088" s="79"/>
      <c r="S2088" s="79"/>
      <c r="T2088" s="79"/>
      <c r="U2088" s="79"/>
      <c r="V2088" s="79"/>
      <c r="W2088" s="79"/>
    </row>
    <row r="2089" spans="1:23" ht="30" x14ac:dyDescent="0.25">
      <c r="A2089" s="254">
        <v>1</v>
      </c>
      <c r="B2089" s="254">
        <v>1</v>
      </c>
      <c r="C2089" s="279" t="s">
        <v>303</v>
      </c>
      <c r="D2089" s="279"/>
      <c r="E2089" s="146"/>
      <c r="F2089" s="29">
        <f>ROUND(E2089/12*$C$4,0)</f>
        <v>0</v>
      </c>
      <c r="G2089" s="146"/>
      <c r="H2089" s="146" t="e">
        <f t="shared" ref="H2089:H2095" si="1166">G2089/F2089*100</f>
        <v>#DIV/0!</v>
      </c>
      <c r="I2089" s="280"/>
      <c r="J2089" s="280"/>
      <c r="K2089" s="120"/>
      <c r="L2089" s="120"/>
      <c r="M2089" s="120"/>
      <c r="N2089" s="120"/>
      <c r="O2089" s="120"/>
      <c r="P2089" s="120"/>
      <c r="Q2089" s="79"/>
      <c r="R2089" s="79"/>
      <c r="S2089" s="79"/>
      <c r="T2089" s="79"/>
      <c r="U2089" s="79"/>
      <c r="V2089" s="79"/>
      <c r="W2089" s="79"/>
    </row>
    <row r="2090" spans="1:23" ht="30" x14ac:dyDescent="0.25">
      <c r="A2090" s="254">
        <v>1</v>
      </c>
      <c r="B2090" s="254">
        <v>1</v>
      </c>
      <c r="C2090" s="279" t="s">
        <v>304</v>
      </c>
      <c r="D2090" s="279"/>
      <c r="E2090" s="146"/>
      <c r="F2090" s="29">
        <f>ROUND(E2090/12*$C$4,0)</f>
        <v>0</v>
      </c>
      <c r="G2090" s="146"/>
      <c r="H2090" s="146" t="e">
        <f t="shared" si="1166"/>
        <v>#DIV/0!</v>
      </c>
      <c r="I2090" s="280"/>
      <c r="J2090" s="280"/>
      <c r="K2090" s="120"/>
      <c r="L2090" s="120"/>
      <c r="M2090" s="120"/>
      <c r="N2090" s="120"/>
      <c r="O2090" s="120"/>
      <c r="P2090" s="120"/>
      <c r="Q2090" s="79"/>
      <c r="R2090" s="79"/>
      <c r="S2090" s="79"/>
      <c r="T2090" s="79"/>
      <c r="U2090" s="79"/>
      <c r="V2090" s="79"/>
      <c r="W2090" s="79"/>
    </row>
    <row r="2091" spans="1:23" x14ac:dyDescent="0.25">
      <c r="A2091" s="254">
        <v>1</v>
      </c>
      <c r="B2091" s="254">
        <v>1</v>
      </c>
      <c r="C2091" s="279" t="s">
        <v>305</v>
      </c>
      <c r="D2091" s="279"/>
      <c r="E2091" s="146">
        <v>90</v>
      </c>
      <c r="F2091" s="29">
        <f>ROUND(E2091/12*$C$4,0)</f>
        <v>30</v>
      </c>
      <c r="G2091" s="146">
        <v>68</v>
      </c>
      <c r="H2091" s="146">
        <f t="shared" si="1166"/>
        <v>226.66666666666666</v>
      </c>
      <c r="I2091" s="280"/>
      <c r="J2091" s="280"/>
      <c r="K2091" s="120"/>
      <c r="L2091" s="120"/>
      <c r="M2091" s="120"/>
      <c r="N2091" s="120"/>
      <c r="O2091" s="120"/>
      <c r="P2091" s="120"/>
      <c r="Q2091" s="79"/>
      <c r="R2091" s="79"/>
      <c r="S2091" s="79"/>
      <c r="T2091" s="79"/>
      <c r="U2091" s="79"/>
      <c r="V2091" s="79"/>
      <c r="W2091" s="79"/>
    </row>
    <row r="2092" spans="1:23" x14ac:dyDescent="0.25">
      <c r="A2092" s="254">
        <v>1</v>
      </c>
      <c r="B2092" s="254">
        <v>1</v>
      </c>
      <c r="C2092" s="4" t="s">
        <v>157</v>
      </c>
      <c r="D2092" s="279"/>
      <c r="E2092" s="146">
        <f>E2093+E2094/8.5</f>
        <v>109</v>
      </c>
      <c r="F2092" s="29">
        <f t="shared" ref="F2092:G2092" si="1167">F2093+F2094/8.5</f>
        <v>36</v>
      </c>
      <c r="G2092" s="146">
        <f t="shared" si="1167"/>
        <v>68.343529411764706</v>
      </c>
      <c r="H2092" s="146">
        <f t="shared" si="1166"/>
        <v>189.84313725490196</v>
      </c>
      <c r="I2092" s="280"/>
      <c r="J2092" s="280"/>
      <c r="K2092" s="120"/>
      <c r="L2092" s="120"/>
      <c r="M2092" s="120"/>
      <c r="N2092" s="120"/>
      <c r="O2092" s="120"/>
      <c r="P2092" s="120"/>
      <c r="Q2092" s="79"/>
      <c r="R2092" s="79"/>
      <c r="S2092" s="79"/>
      <c r="T2092" s="79"/>
      <c r="U2092" s="79"/>
      <c r="V2092" s="79"/>
      <c r="W2092" s="79"/>
    </row>
    <row r="2093" spans="1:23" x14ac:dyDescent="0.25">
      <c r="C2093" s="4" t="s">
        <v>442</v>
      </c>
      <c r="D2093" s="279"/>
      <c r="E2093" s="146">
        <v>85</v>
      </c>
      <c r="F2093" s="29">
        <f>ROUND(E2093/12*$C$4,0)</f>
        <v>28</v>
      </c>
      <c r="G2093" s="146">
        <v>67</v>
      </c>
      <c r="H2093" s="146">
        <f t="shared" si="1166"/>
        <v>239.28571428571428</v>
      </c>
      <c r="I2093" s="280"/>
      <c r="J2093" s="280"/>
      <c r="K2093" s="120"/>
      <c r="L2093" s="120"/>
      <c r="M2093" s="120"/>
      <c r="N2093" s="120"/>
      <c r="O2093" s="120"/>
      <c r="P2093" s="120"/>
      <c r="Q2093" s="79"/>
      <c r="R2093" s="221"/>
      <c r="S2093" s="79"/>
      <c r="T2093" s="79"/>
      <c r="U2093" s="79"/>
      <c r="V2093" s="79"/>
      <c r="W2093" s="79"/>
    </row>
    <row r="2094" spans="1:23" s="284" customFormat="1" x14ac:dyDescent="0.25">
      <c r="A2094" s="254">
        <v>1</v>
      </c>
      <c r="B2094" s="254">
        <v>1</v>
      </c>
      <c r="C2094" s="4" t="s">
        <v>446</v>
      </c>
      <c r="D2094" s="279"/>
      <c r="E2094" s="146">
        <v>204</v>
      </c>
      <c r="F2094" s="29">
        <f>ROUND(E2094/12*$C$4,0)</f>
        <v>68</v>
      </c>
      <c r="G2094" s="281">
        <v>11.42</v>
      </c>
      <c r="H2094" s="146">
        <f t="shared" si="1166"/>
        <v>16.794117647058822</v>
      </c>
      <c r="I2094" s="280"/>
      <c r="J2094" s="280"/>
      <c r="K2094" s="120"/>
      <c r="L2094" s="120"/>
      <c r="M2094" s="120"/>
      <c r="N2094" s="120"/>
      <c r="O2094" s="120"/>
      <c r="P2094" s="120"/>
      <c r="Q2094" s="79"/>
      <c r="R2094" s="221"/>
      <c r="S2094" s="79"/>
      <c r="T2094" s="79"/>
      <c r="U2094" s="79"/>
      <c r="V2094" s="79"/>
      <c r="W2094" s="79"/>
    </row>
    <row r="2095" spans="1:23" x14ac:dyDescent="0.25">
      <c r="A2095" s="254">
        <v>1</v>
      </c>
      <c r="B2095" s="254">
        <v>1</v>
      </c>
      <c r="C2095" s="845" t="s">
        <v>468</v>
      </c>
      <c r="D2095" s="282"/>
      <c r="E2095" s="147">
        <f>SUM(E2086+E2093*3.2)+E2094/3.9</f>
        <v>414.30769230769232</v>
      </c>
      <c r="F2095" s="147">
        <f t="shared" ref="F2095" si="1168">SUM(F2086+F2093*3.2)+F2094/3.9</f>
        <v>137.03589743589745</v>
      </c>
      <c r="G2095" s="147">
        <f>SUM(G2086+G2093*3.2)+G2094/3.9</f>
        <v>285.32820512820513</v>
      </c>
      <c r="H2095" s="146">
        <f t="shared" si="1166"/>
        <v>208.21420552353862</v>
      </c>
      <c r="I2095" s="280"/>
      <c r="J2095" s="280"/>
      <c r="K2095" s="120"/>
      <c r="L2095" s="120"/>
      <c r="M2095" s="120"/>
      <c r="N2095" s="120"/>
      <c r="O2095" s="120"/>
      <c r="P2095" s="120"/>
      <c r="Q2095" s="79"/>
      <c r="R2095" s="79">
        <f>Q2095/12*$C$4</f>
        <v>0</v>
      </c>
      <c r="S2095" s="79">
        <f>W2095-V2095</f>
        <v>153.14839000000001</v>
      </c>
      <c r="T2095" s="79"/>
      <c r="U2095" s="79">
        <f>S2095-R2095</f>
        <v>153.14839000000001</v>
      </c>
      <c r="V2095" s="79">
        <v>0</v>
      </c>
      <c r="W2095" s="79">
        <v>153.14839000000001</v>
      </c>
    </row>
    <row r="2096" spans="1:23" x14ac:dyDescent="0.25">
      <c r="A2096" s="254">
        <v>1</v>
      </c>
      <c r="B2096" s="254">
        <v>1</v>
      </c>
      <c r="C2096" s="392" t="s">
        <v>306</v>
      </c>
      <c r="D2096" s="279"/>
      <c r="E2096" s="146"/>
      <c r="F2096" s="29"/>
      <c r="G2096" s="146"/>
      <c r="H2096" s="146"/>
      <c r="I2096" s="280"/>
      <c r="J2096" s="280"/>
      <c r="K2096" s="120"/>
      <c r="L2096" s="120"/>
      <c r="M2096" s="120"/>
      <c r="N2096" s="120"/>
      <c r="O2096" s="120"/>
      <c r="P2096" s="120"/>
      <c r="Q2096" s="79"/>
      <c r="R2096" s="82"/>
      <c r="S2096" s="79"/>
      <c r="T2096" s="79"/>
      <c r="U2096" s="79"/>
      <c r="V2096" s="79"/>
      <c r="W2096" s="79"/>
    </row>
    <row r="2097" spans="1:23" x14ac:dyDescent="0.25">
      <c r="A2097" s="254">
        <v>1</v>
      </c>
      <c r="B2097" s="254">
        <v>1</v>
      </c>
      <c r="C2097" s="279" t="s">
        <v>197</v>
      </c>
      <c r="D2097" s="279"/>
      <c r="E2097" s="146">
        <f>E2099+E2104</f>
        <v>97</v>
      </c>
      <c r="F2097" s="146">
        <f>F2099+F2104</f>
        <v>32</v>
      </c>
      <c r="G2097" s="146">
        <f>G2099+G2104</f>
        <v>2</v>
      </c>
      <c r="H2097" s="146">
        <f>G2097/F2097*100</f>
        <v>6.25</v>
      </c>
      <c r="I2097" s="280"/>
      <c r="J2097" s="280"/>
      <c r="K2097" s="120"/>
      <c r="L2097" s="120"/>
      <c r="M2097" s="120"/>
      <c r="N2097" s="120"/>
      <c r="O2097" s="120"/>
      <c r="P2097" s="120"/>
      <c r="Q2097" s="79"/>
      <c r="R2097" s="79"/>
      <c r="S2097" s="79"/>
      <c r="T2097" s="79"/>
      <c r="U2097" s="79"/>
      <c r="V2097" s="79"/>
      <c r="W2097" s="79"/>
    </row>
    <row r="2098" spans="1:23" x14ac:dyDescent="0.25">
      <c r="A2098" s="254">
        <v>1</v>
      </c>
      <c r="B2098" s="254">
        <v>1</v>
      </c>
      <c r="C2098" s="279" t="s">
        <v>302</v>
      </c>
      <c r="D2098" s="279"/>
      <c r="E2098" s="146"/>
      <c r="F2098" s="29"/>
      <c r="G2098" s="146"/>
      <c r="H2098" s="146"/>
      <c r="I2098" s="280"/>
      <c r="J2098" s="280"/>
      <c r="K2098" s="120"/>
      <c r="L2098" s="120"/>
      <c r="M2098" s="120"/>
      <c r="N2098" s="120"/>
      <c r="O2098" s="120"/>
      <c r="P2098" s="120"/>
      <c r="Q2098" s="79"/>
      <c r="R2098" s="79"/>
      <c r="S2098" s="79"/>
      <c r="T2098" s="79"/>
      <c r="U2098" s="79"/>
      <c r="V2098" s="79"/>
      <c r="W2098" s="79"/>
    </row>
    <row r="2099" spans="1:23" ht="30" customHeight="1" x14ac:dyDescent="0.25">
      <c r="A2099" s="254">
        <v>1</v>
      </c>
      <c r="B2099" s="254">
        <v>1</v>
      </c>
      <c r="C2099" s="279" t="s">
        <v>307</v>
      </c>
      <c r="D2099" s="279"/>
      <c r="E2099" s="146">
        <f>SUM(E2100:E2103)</f>
        <v>7</v>
      </c>
      <c r="F2099" s="146">
        <f>SUM(F2100:F2103)</f>
        <v>2</v>
      </c>
      <c r="G2099" s="146">
        <f>SUM(G2100:G2103)</f>
        <v>1</v>
      </c>
      <c r="H2099" s="146">
        <f t="shared" ref="H2099:H2110" si="1169">G2099/F2099*100</f>
        <v>50</v>
      </c>
      <c r="I2099" s="280"/>
      <c r="J2099" s="280"/>
      <c r="K2099" s="120"/>
      <c r="L2099" s="120"/>
      <c r="M2099" s="120"/>
      <c r="N2099" s="120"/>
      <c r="O2099" s="120"/>
      <c r="P2099" s="120"/>
      <c r="Q2099" s="79"/>
      <c r="R2099" s="79"/>
      <c r="S2099" s="79"/>
      <c r="T2099" s="79"/>
      <c r="U2099" s="79"/>
      <c r="V2099" s="79"/>
      <c r="W2099" s="79"/>
    </row>
    <row r="2100" spans="1:23" ht="30" x14ac:dyDescent="0.25">
      <c r="A2100" s="254">
        <v>1</v>
      </c>
      <c r="B2100" s="254">
        <v>1</v>
      </c>
      <c r="C2100" s="279" t="s">
        <v>308</v>
      </c>
      <c r="D2100" s="279"/>
      <c r="E2100" s="146">
        <v>7</v>
      </c>
      <c r="F2100" s="29">
        <f t="shared" ref="F2100:F2110" si="1170">ROUND(E2100/12*$C$4,0)</f>
        <v>2</v>
      </c>
      <c r="G2100" s="146">
        <v>1</v>
      </c>
      <c r="H2100" s="146">
        <f t="shared" si="1169"/>
        <v>50</v>
      </c>
      <c r="I2100" s="280"/>
      <c r="J2100" s="280"/>
      <c r="K2100" s="120"/>
      <c r="L2100" s="120"/>
      <c r="M2100" s="120"/>
      <c r="N2100" s="120"/>
      <c r="O2100" s="120"/>
      <c r="P2100" s="120"/>
      <c r="Q2100" s="79"/>
      <c r="R2100" s="79"/>
      <c r="S2100" s="79"/>
      <c r="T2100" s="79"/>
      <c r="U2100" s="79"/>
      <c r="V2100" s="79"/>
      <c r="W2100" s="79"/>
    </row>
    <row r="2101" spans="1:23" ht="30" x14ac:dyDescent="0.25">
      <c r="A2101" s="254">
        <v>1</v>
      </c>
      <c r="B2101" s="254">
        <v>1</v>
      </c>
      <c r="C2101" s="279" t="s">
        <v>309</v>
      </c>
      <c r="D2101" s="279"/>
      <c r="E2101" s="146"/>
      <c r="F2101" s="29">
        <f t="shared" si="1170"/>
        <v>0</v>
      </c>
      <c r="G2101" s="146">
        <v>0</v>
      </c>
      <c r="H2101" s="146" t="e">
        <f t="shared" si="1169"/>
        <v>#DIV/0!</v>
      </c>
      <c r="I2101" s="280"/>
      <c r="J2101" s="280"/>
      <c r="K2101" s="120"/>
      <c r="L2101" s="120"/>
      <c r="M2101" s="120"/>
      <c r="N2101" s="120"/>
      <c r="O2101" s="120"/>
      <c r="P2101" s="120"/>
      <c r="Q2101" s="79"/>
      <c r="R2101" s="79"/>
      <c r="S2101" s="79"/>
      <c r="T2101" s="79"/>
      <c r="U2101" s="79"/>
      <c r="V2101" s="79"/>
      <c r="W2101" s="79"/>
    </row>
    <row r="2102" spans="1:23" ht="45" x14ac:dyDescent="0.25">
      <c r="A2102" s="254">
        <v>1</v>
      </c>
      <c r="B2102" s="254">
        <v>1</v>
      </c>
      <c r="C2102" s="279" t="s">
        <v>354</v>
      </c>
      <c r="D2102" s="279"/>
      <c r="E2102" s="146"/>
      <c r="F2102" s="29">
        <f t="shared" si="1170"/>
        <v>0</v>
      </c>
      <c r="G2102" s="146"/>
      <c r="H2102" s="146" t="e">
        <f t="shared" si="1169"/>
        <v>#DIV/0!</v>
      </c>
      <c r="I2102" s="280"/>
      <c r="J2102" s="280"/>
      <c r="K2102" s="120"/>
      <c r="L2102" s="120"/>
      <c r="M2102" s="120"/>
      <c r="N2102" s="120"/>
      <c r="O2102" s="120"/>
      <c r="P2102" s="120"/>
      <c r="Q2102" s="79"/>
      <c r="R2102" s="79"/>
      <c r="S2102" s="79"/>
      <c r="T2102" s="79"/>
      <c r="U2102" s="79"/>
      <c r="V2102" s="79"/>
      <c r="W2102" s="79"/>
    </row>
    <row r="2103" spans="1:23" ht="30" x14ac:dyDescent="0.25">
      <c r="A2103" s="254">
        <v>1</v>
      </c>
      <c r="B2103" s="254">
        <v>1</v>
      </c>
      <c r="C2103" s="279" t="s">
        <v>355</v>
      </c>
      <c r="D2103" s="279"/>
      <c r="E2103" s="146"/>
      <c r="F2103" s="29">
        <f t="shared" si="1170"/>
        <v>0</v>
      </c>
      <c r="G2103" s="146"/>
      <c r="H2103" s="146" t="e">
        <f t="shared" si="1169"/>
        <v>#DIV/0!</v>
      </c>
      <c r="I2103" s="280"/>
      <c r="J2103" s="280"/>
      <c r="K2103" s="120"/>
      <c r="L2103" s="120"/>
      <c r="M2103" s="120"/>
      <c r="N2103" s="120"/>
      <c r="O2103" s="120"/>
      <c r="P2103" s="120"/>
      <c r="Q2103" s="79"/>
      <c r="R2103" s="79"/>
      <c r="S2103" s="79"/>
      <c r="T2103" s="79"/>
      <c r="U2103" s="79"/>
      <c r="V2103" s="79"/>
      <c r="W2103" s="79"/>
    </row>
    <row r="2104" spans="1:23" ht="45" x14ac:dyDescent="0.25">
      <c r="A2104" s="254">
        <v>1</v>
      </c>
      <c r="B2104" s="254">
        <v>1</v>
      </c>
      <c r="C2104" s="279" t="s">
        <v>310</v>
      </c>
      <c r="D2104" s="279"/>
      <c r="E2104" s="146">
        <f>SUM(E2105:E2107)</f>
        <v>90</v>
      </c>
      <c r="F2104" s="146">
        <f>SUM(F2105:F2107)</f>
        <v>30</v>
      </c>
      <c r="G2104" s="146">
        <f>SUM(G2105:G2107)</f>
        <v>1</v>
      </c>
      <c r="H2104" s="146">
        <f t="shared" si="1169"/>
        <v>3.3333333333333335</v>
      </c>
      <c r="I2104" s="280"/>
      <c r="J2104" s="280"/>
      <c r="K2104" s="120"/>
      <c r="L2104" s="120"/>
      <c r="M2104" s="120"/>
      <c r="N2104" s="120"/>
      <c r="O2104" s="120"/>
      <c r="P2104" s="120"/>
      <c r="Q2104" s="79"/>
      <c r="R2104" s="79"/>
      <c r="S2104" s="79"/>
      <c r="T2104" s="79"/>
      <c r="U2104" s="79"/>
      <c r="V2104" s="79"/>
      <c r="W2104" s="79"/>
    </row>
    <row r="2105" spans="1:23" ht="30" x14ac:dyDescent="0.25">
      <c r="A2105" s="254">
        <v>1</v>
      </c>
      <c r="B2105" s="254">
        <v>1</v>
      </c>
      <c r="C2105" s="279" t="s">
        <v>311</v>
      </c>
      <c r="D2105" s="279"/>
      <c r="E2105" s="146">
        <v>4</v>
      </c>
      <c r="F2105" s="29">
        <f t="shared" si="1170"/>
        <v>1</v>
      </c>
      <c r="G2105" s="146"/>
      <c r="H2105" s="146">
        <f t="shared" si="1169"/>
        <v>0</v>
      </c>
      <c r="I2105" s="280"/>
      <c r="J2105" s="280"/>
      <c r="K2105" s="120"/>
      <c r="L2105" s="120"/>
      <c r="M2105" s="120"/>
      <c r="N2105" s="120"/>
      <c r="O2105" s="120"/>
      <c r="P2105" s="120"/>
      <c r="Q2105" s="79"/>
      <c r="R2105" s="79"/>
      <c r="S2105" s="79"/>
      <c r="T2105" s="79"/>
      <c r="U2105" s="79"/>
      <c r="V2105" s="79"/>
      <c r="W2105" s="79"/>
    </row>
    <row r="2106" spans="1:23" ht="60" x14ac:dyDescent="0.25">
      <c r="A2106" s="254">
        <v>1</v>
      </c>
      <c r="B2106" s="254">
        <v>1</v>
      </c>
      <c r="C2106" s="279" t="s">
        <v>320</v>
      </c>
      <c r="D2106" s="279"/>
      <c r="E2106" s="146">
        <v>86</v>
      </c>
      <c r="F2106" s="29">
        <f t="shared" si="1170"/>
        <v>29</v>
      </c>
      <c r="G2106" s="146"/>
      <c r="H2106" s="146">
        <f t="shared" si="1169"/>
        <v>0</v>
      </c>
      <c r="I2106" s="280"/>
      <c r="J2106" s="280"/>
      <c r="K2106" s="120"/>
      <c r="L2106" s="120"/>
      <c r="M2106" s="120"/>
      <c r="N2106" s="120"/>
      <c r="O2106" s="120"/>
      <c r="P2106" s="120"/>
      <c r="Q2106" s="79"/>
      <c r="R2106" s="79"/>
      <c r="S2106" s="79"/>
      <c r="T2106" s="79"/>
      <c r="U2106" s="79"/>
      <c r="V2106" s="79"/>
      <c r="W2106" s="79"/>
    </row>
    <row r="2107" spans="1:23" ht="45" x14ac:dyDescent="0.25">
      <c r="A2107" s="254">
        <v>1</v>
      </c>
      <c r="B2107" s="254">
        <v>1</v>
      </c>
      <c r="C2107" s="279" t="s">
        <v>321</v>
      </c>
      <c r="D2107" s="279"/>
      <c r="E2107" s="146"/>
      <c r="F2107" s="29">
        <f t="shared" si="1170"/>
        <v>0</v>
      </c>
      <c r="G2107" s="146">
        <v>1</v>
      </c>
      <c r="H2107" s="146" t="e">
        <f t="shared" si="1169"/>
        <v>#DIV/0!</v>
      </c>
      <c r="I2107" s="280"/>
      <c r="J2107" s="280"/>
      <c r="K2107" s="120"/>
      <c r="L2107" s="120"/>
      <c r="M2107" s="120"/>
      <c r="N2107" s="120"/>
      <c r="O2107" s="120"/>
      <c r="P2107" s="120"/>
      <c r="Q2107" s="79"/>
      <c r="R2107" s="79"/>
      <c r="S2107" s="79"/>
      <c r="T2107" s="79"/>
      <c r="U2107" s="79"/>
      <c r="V2107" s="79"/>
      <c r="W2107" s="79"/>
    </row>
    <row r="2108" spans="1:23" ht="30" x14ac:dyDescent="0.25">
      <c r="A2108" s="254">
        <v>1</v>
      </c>
      <c r="B2108" s="254">
        <v>1</v>
      </c>
      <c r="C2108" s="4" t="s">
        <v>158</v>
      </c>
      <c r="D2108" s="279"/>
      <c r="E2108" s="146">
        <v>14</v>
      </c>
      <c r="F2108" s="29">
        <f t="shared" si="1170"/>
        <v>5</v>
      </c>
      <c r="G2108" s="146">
        <v>34</v>
      </c>
      <c r="H2108" s="146">
        <f t="shared" si="1169"/>
        <v>680</v>
      </c>
      <c r="I2108" s="280"/>
      <c r="J2108" s="280"/>
      <c r="K2108" s="120"/>
      <c r="L2108" s="120"/>
      <c r="M2108" s="120"/>
      <c r="N2108" s="120"/>
      <c r="O2108" s="120"/>
      <c r="P2108" s="120"/>
      <c r="Q2108" s="79"/>
      <c r="R2108" s="79"/>
      <c r="S2108" s="79"/>
      <c r="T2108" s="79"/>
      <c r="U2108" s="79"/>
      <c r="V2108" s="79"/>
      <c r="W2108" s="79"/>
    </row>
    <row r="2109" spans="1:23" ht="30" x14ac:dyDescent="0.25">
      <c r="A2109" s="254">
        <v>1</v>
      </c>
      <c r="B2109" s="254">
        <v>1</v>
      </c>
      <c r="C2109" s="1161" t="s">
        <v>298</v>
      </c>
      <c r="D2109" s="279"/>
      <c r="E2109" s="146"/>
      <c r="F2109" s="29">
        <f t="shared" si="1170"/>
        <v>0</v>
      </c>
      <c r="G2109" s="146"/>
      <c r="H2109" s="146" t="e">
        <f t="shared" si="1169"/>
        <v>#DIV/0!</v>
      </c>
      <c r="I2109" s="280"/>
      <c r="J2109" s="280"/>
      <c r="K2109" s="120"/>
      <c r="L2109" s="120"/>
      <c r="M2109" s="120"/>
      <c r="N2109" s="120"/>
      <c r="O2109" s="120"/>
      <c r="P2109" s="120"/>
      <c r="Q2109" s="79"/>
      <c r="R2109" s="79"/>
      <c r="S2109" s="79"/>
      <c r="T2109" s="79"/>
      <c r="U2109" s="79"/>
      <c r="V2109" s="79"/>
      <c r="W2109" s="79"/>
    </row>
    <row r="2110" spans="1:23" s="284" customFormat="1" x14ac:dyDescent="0.25">
      <c r="A2110" s="254">
        <v>1</v>
      </c>
      <c r="B2110" s="254">
        <v>1</v>
      </c>
      <c r="C2110" s="1353" t="s">
        <v>356</v>
      </c>
      <c r="D2110" s="279"/>
      <c r="E2110" s="146"/>
      <c r="F2110" s="29">
        <f t="shared" si="1170"/>
        <v>0</v>
      </c>
      <c r="G2110" s="146"/>
      <c r="H2110" s="146" t="e">
        <f t="shared" si="1169"/>
        <v>#DIV/0!</v>
      </c>
      <c r="I2110" s="280"/>
      <c r="J2110" s="280"/>
      <c r="K2110" s="120"/>
      <c r="L2110" s="120"/>
      <c r="M2110" s="120"/>
      <c r="N2110" s="120"/>
      <c r="O2110" s="120"/>
      <c r="P2110" s="120"/>
      <c r="Q2110" s="79"/>
      <c r="R2110" s="221"/>
      <c r="S2110" s="79"/>
      <c r="T2110" s="79"/>
      <c r="U2110" s="79"/>
      <c r="V2110" s="79"/>
      <c r="W2110" s="79"/>
    </row>
    <row r="2111" spans="1:23" s="284" customFormat="1" x14ac:dyDescent="0.25">
      <c r="A2111" s="254"/>
      <c r="B2111" s="254"/>
      <c r="C2111" s="1384" t="s">
        <v>160</v>
      </c>
      <c r="D2111" s="279"/>
      <c r="E2111" s="146"/>
      <c r="F2111" s="29"/>
      <c r="G2111" s="146"/>
      <c r="H2111" s="146"/>
      <c r="I2111" s="280"/>
      <c r="J2111" s="280"/>
      <c r="K2111" s="120"/>
      <c r="L2111" s="120"/>
      <c r="M2111" s="120"/>
      <c r="N2111" s="120"/>
      <c r="O2111" s="120"/>
      <c r="P2111" s="120"/>
      <c r="Q2111" s="79"/>
      <c r="R2111" s="221">
        <f>Q2111/12*$C$4</f>
        <v>0</v>
      </c>
      <c r="S2111" s="79">
        <f>W2111-V2111</f>
        <v>7.8312200000000001</v>
      </c>
      <c r="T2111" s="79"/>
      <c r="U2111" s="79">
        <f>S2111-R2111</f>
        <v>7.8312200000000001</v>
      </c>
      <c r="V2111" s="79">
        <v>0</v>
      </c>
      <c r="W2111" s="79">
        <v>7.8312200000000001</v>
      </c>
    </row>
    <row r="2112" spans="1:23" s="284" customFormat="1" x14ac:dyDescent="0.25">
      <c r="A2112" s="254"/>
      <c r="B2112" s="254"/>
      <c r="C2112" s="329" t="s">
        <v>78</v>
      </c>
      <c r="D2112" s="279"/>
      <c r="E2112" s="146"/>
      <c r="F2112" s="29"/>
      <c r="G2112" s="146">
        <v>0</v>
      </c>
      <c r="H2112" s="146">
        <v>0</v>
      </c>
      <c r="I2112" s="280"/>
      <c r="J2112" s="280"/>
      <c r="K2112" s="120"/>
      <c r="L2112" s="120"/>
      <c r="M2112" s="120"/>
      <c r="N2112" s="120"/>
      <c r="O2112" s="120"/>
      <c r="P2112" s="120"/>
      <c r="Q2112" s="79"/>
      <c r="R2112" s="221"/>
      <c r="S2112" s="79"/>
      <c r="T2112" s="79"/>
      <c r="U2112" s="79"/>
      <c r="V2112" s="79"/>
      <c r="W2112" s="79"/>
    </row>
    <row r="2113" spans="1:23" s="284" customFormat="1" ht="30" x14ac:dyDescent="0.25">
      <c r="A2113" s="254"/>
      <c r="B2113" s="254"/>
      <c r="C2113" s="398" t="s">
        <v>283</v>
      </c>
      <c r="D2113" s="279"/>
      <c r="E2113" s="146"/>
      <c r="F2113" s="29"/>
      <c r="G2113" s="146">
        <v>1</v>
      </c>
      <c r="H2113" s="146">
        <v>0</v>
      </c>
      <c r="I2113" s="280"/>
      <c r="J2113" s="280"/>
      <c r="K2113" s="120"/>
      <c r="L2113" s="120"/>
      <c r="M2113" s="120"/>
      <c r="N2113" s="120"/>
      <c r="O2113" s="120"/>
      <c r="P2113" s="120"/>
      <c r="Q2113" s="79"/>
      <c r="R2113" s="221"/>
      <c r="S2113" s="79"/>
      <c r="T2113" s="79"/>
      <c r="U2113" s="79"/>
      <c r="V2113" s="79"/>
      <c r="W2113" s="79"/>
    </row>
    <row r="2114" spans="1:23" x14ac:dyDescent="0.25">
      <c r="A2114" s="254">
        <v>1</v>
      </c>
      <c r="B2114" s="254">
        <v>1</v>
      </c>
      <c r="C2114" s="845" t="s">
        <v>165</v>
      </c>
      <c r="D2114" s="282"/>
      <c r="E2114" s="147">
        <f>SUM(E2108+E2097)</f>
        <v>111</v>
      </c>
      <c r="F2114" s="147">
        <f>SUM(F2108+F2097)</f>
        <v>37</v>
      </c>
      <c r="G2114" s="147">
        <f>SUM(G2108+G2097)</f>
        <v>36</v>
      </c>
      <c r="H2114" s="147">
        <f>G2114/F2114*100</f>
        <v>97.297297297297305</v>
      </c>
      <c r="I2114" s="280"/>
      <c r="J2114" s="280"/>
      <c r="K2114" s="120"/>
      <c r="L2114" s="120"/>
      <c r="M2114" s="120"/>
      <c r="N2114" s="120"/>
      <c r="O2114" s="120"/>
      <c r="P2114" s="120"/>
      <c r="Q2114" s="79">
        <v>310</v>
      </c>
      <c r="R2114" s="221">
        <f>Q2114/12*$C$4</f>
        <v>103.33333333333333</v>
      </c>
      <c r="S2114" s="79">
        <f>W2114-V2114</f>
        <v>29.171659999999999</v>
      </c>
      <c r="T2114" s="79"/>
      <c r="U2114" s="79">
        <f>S2114-R2114</f>
        <v>-74.161673333333326</v>
      </c>
      <c r="V2114" s="79">
        <v>0</v>
      </c>
      <c r="W2114" s="79">
        <v>29.171659999999999</v>
      </c>
    </row>
    <row r="2115" spans="1:23" x14ac:dyDescent="0.25">
      <c r="A2115" s="254">
        <v>1</v>
      </c>
      <c r="B2115" s="254">
        <v>1</v>
      </c>
      <c r="C2115" s="845" t="s">
        <v>342</v>
      </c>
      <c r="D2115" s="285"/>
      <c r="E2115" s="120">
        <f>SUM(E2114,E2095)</f>
        <v>525.30769230769238</v>
      </c>
      <c r="F2115" s="120">
        <f>SUM(F2114,F2095)</f>
        <v>174.03589743589745</v>
      </c>
      <c r="G2115" s="120">
        <f>SUM(G2114,G2095)</f>
        <v>321.32820512820513</v>
      </c>
      <c r="H2115" s="147">
        <f>G2115/F2115*100</f>
        <v>184.63329109821137</v>
      </c>
      <c r="I2115" s="389"/>
      <c r="J2115" s="389"/>
      <c r="K2115" s="120"/>
      <c r="L2115" s="120"/>
      <c r="M2115" s="120"/>
      <c r="N2115" s="120"/>
      <c r="O2115" s="120"/>
      <c r="P2115" s="120"/>
      <c r="Q2115" s="79">
        <f>SUM(Q2114,Q2111,Q2095)</f>
        <v>310</v>
      </c>
      <c r="R2115" s="79">
        <f t="shared" ref="R2115:W2115" si="1171">SUM(R2114,R2111,R2095)</f>
        <v>103.33333333333333</v>
      </c>
      <c r="S2115" s="79">
        <f t="shared" si="1171"/>
        <v>190.15127000000001</v>
      </c>
      <c r="T2115" s="79">
        <f t="shared" si="1171"/>
        <v>0</v>
      </c>
      <c r="U2115" s="79">
        <f t="shared" si="1171"/>
        <v>86.817936666666682</v>
      </c>
      <c r="V2115" s="79">
        <f t="shared" si="1171"/>
        <v>0</v>
      </c>
      <c r="W2115" s="79">
        <f t="shared" si="1171"/>
        <v>190.15127000000001</v>
      </c>
    </row>
    <row r="2116" spans="1:23" x14ac:dyDescent="0.25">
      <c r="A2116" s="254">
        <v>1</v>
      </c>
      <c r="B2116" s="254">
        <v>1</v>
      </c>
      <c r="C2116" s="10" t="s">
        <v>31</v>
      </c>
      <c r="D2116" s="10"/>
      <c r="E2116" s="135"/>
      <c r="F2116" s="135"/>
      <c r="G2116" s="135"/>
      <c r="H2116" s="135"/>
      <c r="I2116" s="389"/>
      <c r="J2116" s="389"/>
      <c r="K2116" s="120"/>
      <c r="L2116" s="120"/>
      <c r="M2116" s="120"/>
      <c r="N2116" s="120"/>
      <c r="O2116" s="120"/>
      <c r="P2116" s="120"/>
      <c r="Q2116" s="79"/>
      <c r="R2116" s="79"/>
      <c r="S2116" s="79"/>
      <c r="T2116" s="79"/>
      <c r="U2116" s="79"/>
      <c r="V2116" s="79"/>
      <c r="W2116" s="79"/>
    </row>
    <row r="2117" spans="1:23" x14ac:dyDescent="0.25">
      <c r="A2117" s="254">
        <v>1</v>
      </c>
      <c r="B2117" s="254">
        <v>1</v>
      </c>
      <c r="C2117" s="12" t="s">
        <v>77</v>
      </c>
      <c r="D2117" s="5">
        <v>300</v>
      </c>
      <c r="E2117" s="250"/>
      <c r="F2117" s="29">
        <f>ROUND(E2117/12*$C$4,0)</f>
        <v>0</v>
      </c>
      <c r="G2117" s="29"/>
      <c r="H2117" s="29" t="e">
        <f t="shared" ref="H2117:H2122" si="1172">G2117/F2117*100</f>
        <v>#DIV/0!</v>
      </c>
      <c r="I2117" s="278">
        <v>10</v>
      </c>
      <c r="J2117" s="32" t="e">
        <f t="shared" ref="J2117:J2122" si="1173">M2117/G2117</f>
        <v>#DIV/0!</v>
      </c>
      <c r="K2117" s="226">
        <f>ROUND(E2117*I2117,0)</f>
        <v>0</v>
      </c>
      <c r="L2117" s="226">
        <f t="shared" ref="L2117:L2121" si="1174">ROUND(K2117/12*$C$4,0)</f>
        <v>0</v>
      </c>
      <c r="M2117" s="226"/>
      <c r="N2117" s="226" t="e">
        <f t="shared" ref="N2117:N2122" si="1175">M2117/L2117*100</f>
        <v>#DIV/0!</v>
      </c>
      <c r="O2117" s="226">
        <f>ROUND(K2117/D2117,0)</f>
        <v>0</v>
      </c>
      <c r="P2117" s="226" t="e">
        <f t="shared" ref="P2117:P2128" si="1176">M2117/$C$4*12/O2117</f>
        <v>#DIV/0!</v>
      </c>
      <c r="Q2117" s="79"/>
      <c r="R2117" s="79"/>
      <c r="S2117" s="79"/>
      <c r="T2117" s="79"/>
      <c r="U2117" s="79"/>
      <c r="V2117" s="79"/>
      <c r="W2117" s="79"/>
    </row>
    <row r="2118" spans="1:23" x14ac:dyDescent="0.25">
      <c r="A2118" s="254">
        <v>1</v>
      </c>
      <c r="B2118" s="254">
        <v>1</v>
      </c>
      <c r="C2118" s="12" t="s">
        <v>6</v>
      </c>
      <c r="D2118" s="5">
        <v>300</v>
      </c>
      <c r="E2118" s="250"/>
      <c r="F2118" s="29">
        <f>ROUND(E2118/12*$C$4,0)</f>
        <v>0</v>
      </c>
      <c r="G2118" s="29"/>
      <c r="H2118" s="29" t="e">
        <f t="shared" si="1172"/>
        <v>#DIV/0!</v>
      </c>
      <c r="I2118" s="278">
        <v>9</v>
      </c>
      <c r="J2118" s="32" t="e">
        <f t="shared" si="1173"/>
        <v>#DIV/0!</v>
      </c>
      <c r="K2118" s="226">
        <f>ROUND(E2118*I2118,0)</f>
        <v>0</v>
      </c>
      <c r="L2118" s="226">
        <f t="shared" si="1174"/>
        <v>0</v>
      </c>
      <c r="M2118" s="226"/>
      <c r="N2118" s="226" t="e">
        <f t="shared" si="1175"/>
        <v>#DIV/0!</v>
      </c>
      <c r="O2118" s="226">
        <f>ROUND(K2118/D2118,0)</f>
        <v>0</v>
      </c>
      <c r="P2118" s="226" t="e">
        <f t="shared" si="1176"/>
        <v>#DIV/0!</v>
      </c>
      <c r="Q2118" s="79"/>
      <c r="R2118" s="79"/>
      <c r="S2118" s="79"/>
      <c r="T2118" s="79"/>
      <c r="U2118" s="79"/>
      <c r="V2118" s="79"/>
      <c r="W2118" s="79"/>
    </row>
    <row r="2119" spans="1:23" x14ac:dyDescent="0.25">
      <c r="A2119" s="254">
        <v>1</v>
      </c>
      <c r="B2119" s="254">
        <v>1</v>
      </c>
      <c r="C2119" s="12" t="s">
        <v>9</v>
      </c>
      <c r="D2119" s="5">
        <v>300</v>
      </c>
      <c r="E2119" s="250"/>
      <c r="F2119" s="29">
        <f>ROUND(E2119/12*$C$4,0)</f>
        <v>0</v>
      </c>
      <c r="G2119" s="29"/>
      <c r="H2119" s="29" t="e">
        <f t="shared" si="1172"/>
        <v>#DIV/0!</v>
      </c>
      <c r="I2119" s="278">
        <v>10</v>
      </c>
      <c r="J2119" s="32" t="e">
        <f t="shared" si="1173"/>
        <v>#DIV/0!</v>
      </c>
      <c r="K2119" s="226">
        <f>ROUND(E2119*I2119,0)</f>
        <v>0</v>
      </c>
      <c r="L2119" s="226">
        <f t="shared" si="1174"/>
        <v>0</v>
      </c>
      <c r="M2119" s="226"/>
      <c r="N2119" s="226" t="e">
        <f t="shared" si="1175"/>
        <v>#DIV/0!</v>
      </c>
      <c r="O2119" s="226">
        <f>ROUND(K2119/D2119,0)</f>
        <v>0</v>
      </c>
      <c r="P2119" s="226" t="e">
        <f t="shared" si="1176"/>
        <v>#DIV/0!</v>
      </c>
      <c r="Q2119" s="79"/>
      <c r="R2119" s="79"/>
      <c r="S2119" s="79"/>
      <c r="T2119" s="79"/>
      <c r="U2119" s="79"/>
      <c r="V2119" s="79"/>
      <c r="W2119" s="79"/>
    </row>
    <row r="2120" spans="1:23" x14ac:dyDescent="0.25">
      <c r="A2120" s="254">
        <v>1</v>
      </c>
      <c r="B2120" s="254">
        <v>1</v>
      </c>
      <c r="C2120" s="12" t="s">
        <v>28</v>
      </c>
      <c r="D2120" s="5">
        <v>300</v>
      </c>
      <c r="E2120" s="250"/>
      <c r="F2120" s="29">
        <f>ROUND(E2120/12*$C$4,0)</f>
        <v>0</v>
      </c>
      <c r="G2120" s="29"/>
      <c r="H2120" s="29" t="e">
        <f t="shared" si="1172"/>
        <v>#DIV/0!</v>
      </c>
      <c r="I2120" s="278">
        <v>8</v>
      </c>
      <c r="J2120" s="32" t="e">
        <f t="shared" si="1173"/>
        <v>#DIV/0!</v>
      </c>
      <c r="K2120" s="226">
        <f>ROUND(E2120*I2120,0)</f>
        <v>0</v>
      </c>
      <c r="L2120" s="226">
        <f t="shared" si="1174"/>
        <v>0</v>
      </c>
      <c r="M2120" s="226"/>
      <c r="N2120" s="226" t="e">
        <f t="shared" si="1175"/>
        <v>#DIV/0!</v>
      </c>
      <c r="O2120" s="226">
        <f>ROUND(K2120/D2120,0)</f>
        <v>0</v>
      </c>
      <c r="P2120" s="226" t="e">
        <f t="shared" si="1176"/>
        <v>#DIV/0!</v>
      </c>
      <c r="Q2120" s="79"/>
      <c r="R2120" s="79"/>
      <c r="S2120" s="79"/>
      <c r="T2120" s="79"/>
      <c r="U2120" s="79"/>
      <c r="V2120" s="79"/>
      <c r="W2120" s="79"/>
    </row>
    <row r="2121" spans="1:23" x14ac:dyDescent="0.25">
      <c r="A2121" s="254">
        <v>1</v>
      </c>
      <c r="B2121" s="254">
        <v>1</v>
      </c>
      <c r="C2121" s="12" t="s">
        <v>10</v>
      </c>
      <c r="D2121" s="5">
        <v>300</v>
      </c>
      <c r="E2121" s="250">
        <v>2</v>
      </c>
      <c r="F2121" s="29">
        <f>ROUND(E2121/12*$C$4,0)</f>
        <v>1</v>
      </c>
      <c r="G2121" s="29"/>
      <c r="H2121" s="29">
        <f t="shared" si="1172"/>
        <v>0</v>
      </c>
      <c r="I2121" s="278">
        <v>11</v>
      </c>
      <c r="J2121" s="32" t="e">
        <f t="shared" si="1173"/>
        <v>#DIV/0!</v>
      </c>
      <c r="K2121" s="226">
        <f>ROUND(E2121*I2121,0)</f>
        <v>22</v>
      </c>
      <c r="L2121" s="226">
        <f t="shared" si="1174"/>
        <v>7</v>
      </c>
      <c r="M2121" s="226"/>
      <c r="N2121" s="226">
        <f t="shared" si="1175"/>
        <v>0</v>
      </c>
      <c r="O2121" s="226">
        <f>ROUND(K2121/D2121,0)</f>
        <v>0</v>
      </c>
      <c r="P2121" s="226" t="e">
        <f t="shared" si="1176"/>
        <v>#DIV/0!</v>
      </c>
      <c r="Q2121" s="79"/>
      <c r="R2121" s="79"/>
      <c r="S2121" s="79"/>
      <c r="T2121" s="79"/>
      <c r="U2121" s="79"/>
      <c r="V2121" s="79"/>
      <c r="W2121" s="79"/>
    </row>
    <row r="2122" spans="1:23" x14ac:dyDescent="0.25">
      <c r="A2122" s="254">
        <v>1</v>
      </c>
      <c r="B2122" s="254">
        <v>1</v>
      </c>
      <c r="C2122" s="1200" t="s">
        <v>90</v>
      </c>
      <c r="D2122" s="1200"/>
      <c r="E2122" s="1201">
        <f>SUM(E2117:E2121)</f>
        <v>2</v>
      </c>
      <c r="F2122" s="1201">
        <f>SUM(F2117:F2121)</f>
        <v>1</v>
      </c>
      <c r="G2122" s="1201">
        <f>SUM(G2117:G2121)</f>
        <v>0</v>
      </c>
      <c r="H2122" s="1201">
        <f t="shared" si="1172"/>
        <v>0</v>
      </c>
      <c r="I2122" s="389">
        <f>SUM(K2122/E2122)</f>
        <v>11</v>
      </c>
      <c r="J2122" s="274" t="e">
        <f t="shared" si="1173"/>
        <v>#DIV/0!</v>
      </c>
      <c r="K2122" s="1201">
        <f>SUM(K2117:K2121)</f>
        <v>22</v>
      </c>
      <c r="L2122" s="1201">
        <f>SUM(L2117:L2121)</f>
        <v>7</v>
      </c>
      <c r="M2122" s="1201">
        <f>SUM(M2117:M2121)</f>
        <v>0</v>
      </c>
      <c r="N2122" s="226">
        <f t="shared" si="1175"/>
        <v>0</v>
      </c>
      <c r="O2122" s="139">
        <f>SUM(O2117:O2121)</f>
        <v>0</v>
      </c>
      <c r="P2122" s="226" t="e">
        <f t="shared" si="1176"/>
        <v>#DIV/0!</v>
      </c>
      <c r="Q2122" s="79"/>
      <c r="R2122" s="79"/>
      <c r="S2122" s="79"/>
      <c r="T2122" s="79"/>
      <c r="U2122" s="79"/>
      <c r="V2122" s="79"/>
      <c r="W2122" s="79"/>
    </row>
    <row r="2123" spans="1:23" x14ac:dyDescent="0.25">
      <c r="A2123" s="254">
        <v>1</v>
      </c>
      <c r="B2123" s="254">
        <v>1</v>
      </c>
      <c r="C2123" s="1646" t="s">
        <v>16</v>
      </c>
      <c r="D2123" s="1200"/>
      <c r="E2123" s="1201"/>
      <c r="F2123" s="1201"/>
      <c r="G2123" s="1201"/>
      <c r="H2123" s="1201"/>
      <c r="I2123" s="389"/>
      <c r="J2123" s="274"/>
      <c r="K2123" s="1201"/>
      <c r="L2123" s="1201"/>
      <c r="M2123" s="1201"/>
      <c r="N2123" s="226"/>
      <c r="O2123" s="139"/>
      <c r="P2123" s="226"/>
      <c r="Q2123" s="79"/>
      <c r="R2123" s="79"/>
      <c r="S2123" s="79"/>
      <c r="T2123" s="79"/>
      <c r="U2123" s="79"/>
      <c r="V2123" s="79"/>
      <c r="W2123" s="79"/>
    </row>
    <row r="2124" spans="1:23" x14ac:dyDescent="0.25">
      <c r="A2124" s="254">
        <v>1</v>
      </c>
      <c r="B2124" s="254">
        <v>1</v>
      </c>
      <c r="C2124" s="18" t="s">
        <v>55</v>
      </c>
      <c r="D2124" s="18">
        <v>240</v>
      </c>
      <c r="E2124" s="252"/>
      <c r="F2124" s="29">
        <f>ROUND(E2124/12*$C$4,0)</f>
        <v>0</v>
      </c>
      <c r="G2124" s="29"/>
      <c r="H2124" s="29" t="e">
        <f t="shared" ref="H2124:H2127" si="1177">G2124/F2124*100</f>
        <v>#DIV/0!</v>
      </c>
      <c r="I2124" s="278">
        <v>8</v>
      </c>
      <c r="J2124" s="32" t="e">
        <f>M2124/G2124</f>
        <v>#DIV/0!</v>
      </c>
      <c r="K2124" s="226">
        <f>ROUND(E2124*I2124,0)</f>
        <v>0</v>
      </c>
      <c r="L2124" s="226">
        <f t="shared" ref="L2124:L2126" si="1178">ROUND(K2124/12*$C$4,0)</f>
        <v>0</v>
      </c>
      <c r="M2124" s="226"/>
      <c r="N2124" s="226" t="e">
        <f>M2124/L2124*100</f>
        <v>#DIV/0!</v>
      </c>
      <c r="O2124" s="226">
        <f>K2124/D2124</f>
        <v>0</v>
      </c>
      <c r="P2124" s="226" t="e">
        <f t="shared" ref="P2124:P2127" si="1179">M2124/$C$4*12/O2124</f>
        <v>#DIV/0!</v>
      </c>
      <c r="Q2124" s="79"/>
      <c r="R2124" s="79"/>
      <c r="S2124" s="79"/>
      <c r="T2124" s="79"/>
      <c r="U2124" s="79"/>
      <c r="V2124" s="79"/>
      <c r="W2124" s="79"/>
    </row>
    <row r="2125" spans="1:23" s="297" customFormat="1" x14ac:dyDescent="0.25">
      <c r="A2125" s="254">
        <v>1</v>
      </c>
      <c r="B2125" s="254">
        <v>1</v>
      </c>
      <c r="C2125" s="18" t="s">
        <v>77</v>
      </c>
      <c r="D2125" s="18">
        <v>240</v>
      </c>
      <c r="E2125" s="252"/>
      <c r="F2125" s="29"/>
      <c r="G2125" s="29"/>
      <c r="H2125" s="29" t="e">
        <f t="shared" si="1177"/>
        <v>#DIV/0!</v>
      </c>
      <c r="I2125" s="278">
        <v>8</v>
      </c>
      <c r="J2125" s="32" t="e">
        <f>M2125/G2125</f>
        <v>#DIV/0!</v>
      </c>
      <c r="K2125" s="226">
        <f>ROUND(E2125*I2125,0)</f>
        <v>0</v>
      </c>
      <c r="L2125" s="226">
        <f>ROUND(K2125/9*($C$4-3),0)</f>
        <v>0</v>
      </c>
      <c r="M2125" s="226"/>
      <c r="N2125" s="226" t="e">
        <f>M2125/L2125*100</f>
        <v>#DIV/0!</v>
      </c>
      <c r="O2125" s="226">
        <f>K2125/D2125</f>
        <v>0</v>
      </c>
      <c r="P2125" s="226" t="e">
        <f t="shared" si="1179"/>
        <v>#DIV/0!</v>
      </c>
      <c r="Q2125" s="79"/>
      <c r="R2125" s="79"/>
      <c r="S2125" s="79"/>
      <c r="T2125" s="79"/>
      <c r="U2125" s="79"/>
      <c r="V2125" s="79"/>
      <c r="W2125" s="79"/>
    </row>
    <row r="2126" spans="1:23" s="297" customFormat="1" x14ac:dyDescent="0.25">
      <c r="A2126" s="254"/>
      <c r="B2126" s="254"/>
      <c r="C2126" s="18" t="s">
        <v>6</v>
      </c>
      <c r="D2126" s="18">
        <v>240</v>
      </c>
      <c r="E2126" s="252">
        <v>2</v>
      </c>
      <c r="F2126" s="29">
        <f>ROUND(E2126/12*$C$4,0)</f>
        <v>1</v>
      </c>
      <c r="G2126" s="29"/>
      <c r="H2126" s="29">
        <f t="shared" si="1177"/>
        <v>0</v>
      </c>
      <c r="I2126" s="278">
        <v>3</v>
      </c>
      <c r="J2126" s="32" t="e">
        <f>M2126/G2126</f>
        <v>#DIV/0!</v>
      </c>
      <c r="K2126" s="226">
        <f>ROUND(E2126*I2126,0)</f>
        <v>6</v>
      </c>
      <c r="L2126" s="226">
        <f t="shared" si="1178"/>
        <v>2</v>
      </c>
      <c r="M2126" s="226"/>
      <c r="N2126" s="226">
        <f>M2126/L2126*100</f>
        <v>0</v>
      </c>
      <c r="O2126" s="226">
        <f>K2126/D2126</f>
        <v>2.5000000000000001E-2</v>
      </c>
      <c r="P2126" s="226">
        <f t="shared" si="1179"/>
        <v>0</v>
      </c>
      <c r="Q2126" s="79"/>
      <c r="R2126" s="79"/>
      <c r="S2126" s="79"/>
      <c r="T2126" s="79"/>
      <c r="U2126" s="79"/>
      <c r="V2126" s="79"/>
      <c r="W2126" s="79"/>
    </row>
    <row r="2127" spans="1:23" x14ac:dyDescent="0.25">
      <c r="A2127" s="254">
        <v>1</v>
      </c>
      <c r="B2127" s="254">
        <v>1</v>
      </c>
      <c r="C2127" s="1598" t="s">
        <v>240</v>
      </c>
      <c r="D2127" s="1118"/>
      <c r="E2127" s="1214">
        <f>SUM(E2124:E2126)</f>
        <v>2</v>
      </c>
      <c r="F2127" s="120">
        <f t="shared" ref="F2127:G2127" si="1180">SUM(F2124:F2126)</f>
        <v>1</v>
      </c>
      <c r="G2127" s="120">
        <f t="shared" si="1180"/>
        <v>0</v>
      </c>
      <c r="H2127" s="123">
        <f t="shared" si="1177"/>
        <v>0</v>
      </c>
      <c r="I2127" s="389">
        <f>SUM(K2127/E2127)</f>
        <v>3</v>
      </c>
      <c r="J2127" s="32" t="e">
        <f>M2127/G2127</f>
        <v>#DIV/0!</v>
      </c>
      <c r="K2127" s="294">
        <f t="shared" ref="K2127:M2127" si="1181">SUM(K2124:K2126)</f>
        <v>6</v>
      </c>
      <c r="L2127" s="294">
        <f t="shared" si="1181"/>
        <v>2</v>
      </c>
      <c r="M2127" s="294">
        <f t="shared" si="1181"/>
        <v>0</v>
      </c>
      <c r="N2127" s="226">
        <f>M2127/L2127*100</f>
        <v>0</v>
      </c>
      <c r="O2127" s="294">
        <f>SUM(O2124:O2126)</f>
        <v>2.5000000000000001E-2</v>
      </c>
      <c r="P2127" s="226">
        <f t="shared" si="1179"/>
        <v>0</v>
      </c>
      <c r="Q2127" s="79"/>
      <c r="R2127" s="79"/>
      <c r="S2127" s="79"/>
      <c r="T2127" s="79"/>
      <c r="U2127" s="79"/>
      <c r="V2127" s="79"/>
      <c r="W2127" s="79"/>
    </row>
    <row r="2128" spans="1:23" ht="29.25" x14ac:dyDescent="0.25">
      <c r="A2128" s="254">
        <v>1</v>
      </c>
      <c r="B2128" s="254">
        <v>1</v>
      </c>
      <c r="C2128" s="264" t="s">
        <v>340</v>
      </c>
      <c r="D2128" s="20"/>
      <c r="E2128" s="22">
        <f>SUM(E2127,E2122)</f>
        <v>4</v>
      </c>
      <c r="F2128" s="22">
        <f>SUM(F2122:F2125)</f>
        <v>1</v>
      </c>
      <c r="G2128" s="22">
        <f>SUM(G2122,G2127)</f>
        <v>0</v>
      </c>
      <c r="H2128" s="22">
        <f t="shared" ref="H2128:H2133" si="1182">G2128/F2128*100</f>
        <v>0</v>
      </c>
      <c r="I2128" s="22">
        <f>SUM(I2122,I2127)</f>
        <v>14</v>
      </c>
      <c r="J2128" s="22" t="e">
        <f>SUM(J2122,J2127)</f>
        <v>#DIV/0!</v>
      </c>
      <c r="K2128" s="22">
        <f>SUM(K2122,K2127)</f>
        <v>28</v>
      </c>
      <c r="L2128" s="22">
        <f>SUM(L2122,L2127)</f>
        <v>9</v>
      </c>
      <c r="M2128" s="22">
        <f>SUM(M2122,M2127)</f>
        <v>0</v>
      </c>
      <c r="N2128" s="226">
        <f>M2128/L2128*100</f>
        <v>0</v>
      </c>
      <c r="O2128" s="22">
        <f>SUM(O2127,O2122)</f>
        <v>2.5000000000000001E-2</v>
      </c>
      <c r="P2128" s="226">
        <f t="shared" si="1176"/>
        <v>0</v>
      </c>
      <c r="Q2128" s="79">
        <v>66.666600000000003</v>
      </c>
      <c r="R2128" s="118">
        <f>Q2128/12*$C$4</f>
        <v>22.222200000000001</v>
      </c>
      <c r="S2128" s="79">
        <f>W2128-V2128-T2128</f>
        <v>0</v>
      </c>
      <c r="T2128" s="79"/>
      <c r="U2128" s="79">
        <f>S2128-R2128</f>
        <v>-22.222200000000001</v>
      </c>
      <c r="V2128" s="79"/>
      <c r="W2128" s="79"/>
    </row>
    <row r="2129" spans="1:23" s="297" customFormat="1" x14ac:dyDescent="0.25">
      <c r="A2129" s="254">
        <v>1</v>
      </c>
      <c r="B2129" s="254">
        <v>1</v>
      </c>
      <c r="C2129" s="1384" t="s">
        <v>325</v>
      </c>
      <c r="D2129" s="20"/>
      <c r="E2129" s="162">
        <f>E2130</f>
        <v>20</v>
      </c>
      <c r="F2129" s="162">
        <f>F2130</f>
        <v>7</v>
      </c>
      <c r="G2129" s="162">
        <f>G2130</f>
        <v>2</v>
      </c>
      <c r="H2129" s="22">
        <f t="shared" si="1182"/>
        <v>28.571428571428569</v>
      </c>
      <c r="I2129" s="756"/>
      <c r="J2129" s="1196"/>
      <c r="K2129" s="162"/>
      <c r="L2129" s="162"/>
      <c r="M2129" s="162"/>
      <c r="N2129" s="300"/>
      <c r="O2129" s="162"/>
      <c r="P2129" s="300"/>
      <c r="Q2129" s="79"/>
      <c r="R2129" s="79">
        <f>Q2129</f>
        <v>0</v>
      </c>
      <c r="S2129" s="79">
        <f>W2129-V2129</f>
        <v>0</v>
      </c>
      <c r="T2129" s="79"/>
      <c r="U2129" s="79">
        <f>S2129-R2129</f>
        <v>0</v>
      </c>
      <c r="V2129" s="79"/>
      <c r="W2129" s="79"/>
    </row>
    <row r="2130" spans="1:23" x14ac:dyDescent="0.25">
      <c r="A2130" s="254">
        <v>1</v>
      </c>
      <c r="B2130" s="254">
        <v>1</v>
      </c>
      <c r="C2130" s="1397" t="s">
        <v>326</v>
      </c>
      <c r="D2130" s="20"/>
      <c r="E2130" s="6">
        <v>20</v>
      </c>
      <c r="F2130" s="5">
        <f t="shared" ref="F2130:F2132" si="1183">ROUND(E2130/12*$C$4,0)</f>
        <v>7</v>
      </c>
      <c r="G2130" s="5">
        <v>2</v>
      </c>
      <c r="H2130" s="22">
        <f t="shared" si="1182"/>
        <v>28.571428571428569</v>
      </c>
      <c r="I2130" s="756"/>
      <c r="J2130" s="1196"/>
      <c r="K2130" s="162"/>
      <c r="L2130" s="162"/>
      <c r="M2130" s="162"/>
      <c r="N2130" s="840"/>
      <c r="O2130" s="162"/>
      <c r="P2130" s="840"/>
      <c r="Q2130" s="79"/>
      <c r="R2130" s="82"/>
      <c r="S2130" s="79"/>
      <c r="T2130" s="79"/>
      <c r="U2130" s="79"/>
      <c r="V2130" s="79"/>
      <c r="W2130" s="79"/>
    </row>
    <row r="2131" spans="1:23" s="297" customFormat="1" x14ac:dyDescent="0.25">
      <c r="A2131" s="254">
        <v>1</v>
      </c>
      <c r="B2131" s="254">
        <v>1</v>
      </c>
      <c r="C2131" s="1384" t="s">
        <v>327</v>
      </c>
      <c r="D2131" s="20"/>
      <c r="E2131" s="6"/>
      <c r="F2131" s="5">
        <f t="shared" si="1183"/>
        <v>0</v>
      </c>
      <c r="G2131" s="5"/>
      <c r="H2131" s="5" t="e">
        <f t="shared" si="1182"/>
        <v>#DIV/0!</v>
      </c>
      <c r="I2131" s="756"/>
      <c r="J2131" s="1196"/>
      <c r="K2131" s="162"/>
      <c r="L2131" s="162"/>
      <c r="M2131" s="162"/>
      <c r="N2131" s="300"/>
      <c r="O2131" s="162"/>
      <c r="P2131" s="300"/>
      <c r="Q2131" s="79"/>
      <c r="R2131" s="79"/>
      <c r="S2131" s="79"/>
      <c r="T2131" s="79"/>
      <c r="U2131" s="79"/>
      <c r="V2131" s="79"/>
      <c r="W2131" s="79"/>
    </row>
    <row r="2132" spans="1:23" ht="30" x14ac:dyDescent="0.25">
      <c r="A2132" s="254">
        <v>1</v>
      </c>
      <c r="B2132" s="254">
        <v>1</v>
      </c>
      <c r="C2132" s="1387" t="s">
        <v>328</v>
      </c>
      <c r="D2132" s="20"/>
      <c r="E2132" s="162"/>
      <c r="F2132" s="22">
        <f t="shared" si="1183"/>
        <v>0</v>
      </c>
      <c r="G2132" s="22"/>
      <c r="H2132" s="22" t="e">
        <f t="shared" si="1182"/>
        <v>#DIV/0!</v>
      </c>
      <c r="I2132" s="756"/>
      <c r="J2132" s="1196"/>
      <c r="K2132" s="162"/>
      <c r="L2132" s="162"/>
      <c r="M2132" s="162"/>
      <c r="N2132" s="840"/>
      <c r="O2132" s="162"/>
      <c r="P2132" s="840"/>
      <c r="Q2132" s="79"/>
      <c r="R2132" s="79"/>
      <c r="S2132" s="79"/>
      <c r="T2132" s="79"/>
      <c r="U2132" s="79"/>
      <c r="V2132" s="79"/>
      <c r="W2132" s="79"/>
    </row>
    <row r="2133" spans="1:23" ht="15.75" thickBot="1" x14ac:dyDescent="0.3">
      <c r="A2133" s="254">
        <v>1</v>
      </c>
      <c r="B2133" s="254">
        <v>1</v>
      </c>
      <c r="C2133" s="1640" t="s">
        <v>343</v>
      </c>
      <c r="D2133" s="20"/>
      <c r="E2133" s="6">
        <f>E2129+E2131</f>
        <v>20</v>
      </c>
      <c r="F2133" s="5">
        <f>F2129+F2131</f>
        <v>7</v>
      </c>
      <c r="G2133" s="22">
        <f>G2131+G2129</f>
        <v>2</v>
      </c>
      <c r="H2133" s="22">
        <f t="shared" si="1182"/>
        <v>28.571428571428569</v>
      </c>
      <c r="I2133" s="756"/>
      <c r="J2133" s="1196"/>
      <c r="K2133" s="162"/>
      <c r="L2133" s="162"/>
      <c r="M2133" s="162"/>
      <c r="N2133" s="300"/>
      <c r="O2133" s="162"/>
      <c r="P2133" s="300"/>
      <c r="Q2133" s="79">
        <v>76.97957000000001</v>
      </c>
      <c r="R2133" s="79">
        <f>Q2133/12*$C$4</f>
        <v>25.65985666666667</v>
      </c>
      <c r="S2133" s="79">
        <f>W2133-V2133-T2133</f>
        <v>6.2288800000000002</v>
      </c>
      <c r="T2133" s="79"/>
      <c r="U2133" s="79">
        <f>S2133-R2133</f>
        <v>-19.43097666666667</v>
      </c>
      <c r="V2133" s="79">
        <v>0</v>
      </c>
      <c r="W2133" s="79">
        <v>6.2288800000000002</v>
      </c>
    </row>
    <row r="2134" spans="1:23" ht="15.75" thickBot="1" x14ac:dyDescent="0.3">
      <c r="A2134" s="254">
        <v>1</v>
      </c>
      <c r="B2134" s="254">
        <v>1</v>
      </c>
      <c r="C2134" s="1046" t="s">
        <v>17</v>
      </c>
      <c r="D2134" s="521"/>
      <c r="E2134" s="516"/>
      <c r="F2134" s="516"/>
      <c r="G2134" s="516"/>
      <c r="H2134" s="516"/>
      <c r="I2134" s="163"/>
      <c r="J2134" s="163"/>
      <c r="K2134" s="163"/>
      <c r="L2134" s="163"/>
      <c r="M2134" s="163">
        <f>SUM(M2129,M2128,M2115,M2083)</f>
        <v>77</v>
      </c>
      <c r="N2134" s="163"/>
      <c r="O2134" s="163"/>
      <c r="P2134" s="163"/>
      <c r="Q2134" s="83">
        <f>SUM(Q2133,Q2128,Q2115,Q2083)</f>
        <v>953.64616999999998</v>
      </c>
      <c r="R2134" s="83">
        <f t="shared" ref="R2134:W2134" si="1184">SUM(R2133,R2128,R2115,R2083)</f>
        <v>317.8820566666667</v>
      </c>
      <c r="S2134" s="83">
        <f t="shared" si="1184"/>
        <v>434.32547000000005</v>
      </c>
      <c r="T2134" s="83">
        <f t="shared" si="1184"/>
        <v>0</v>
      </c>
      <c r="U2134" s="83">
        <f t="shared" si="1184"/>
        <v>116.4434133333334</v>
      </c>
      <c r="V2134" s="83">
        <f t="shared" si="1184"/>
        <v>0</v>
      </c>
      <c r="W2134" s="83">
        <f t="shared" si="1184"/>
        <v>434.32547000000005</v>
      </c>
    </row>
    <row r="2135" spans="1:23" x14ac:dyDescent="0.25">
      <c r="A2135" s="254">
        <v>1</v>
      </c>
      <c r="B2135" s="254">
        <v>1</v>
      </c>
      <c r="C2135" s="845" t="s">
        <v>213</v>
      </c>
      <c r="D2135" s="24"/>
      <c r="E2135" s="24"/>
      <c r="F2135" s="24"/>
      <c r="G2135" s="24"/>
      <c r="H2135" s="24"/>
      <c r="I2135" s="1202"/>
      <c r="J2135" s="1202"/>
      <c r="K2135" s="24"/>
      <c r="L2135" s="24"/>
      <c r="M2135" s="24"/>
      <c r="N2135" s="24"/>
      <c r="O2135" s="24"/>
      <c r="P2135" s="24"/>
      <c r="Q2135" s="118">
        <f t="shared" ref="Q2135" si="1185">Q2134</f>
        <v>953.64616999999998</v>
      </c>
      <c r="R2135" s="118">
        <f t="shared" ref="R2135:W2135" si="1186">R2134</f>
        <v>317.8820566666667</v>
      </c>
      <c r="S2135" s="118">
        <f t="shared" si="1186"/>
        <v>434.32547000000005</v>
      </c>
      <c r="T2135" s="118">
        <f t="shared" si="1186"/>
        <v>0</v>
      </c>
      <c r="U2135" s="118">
        <f t="shared" si="1186"/>
        <v>116.4434133333334</v>
      </c>
      <c r="V2135" s="118">
        <f t="shared" si="1186"/>
        <v>0</v>
      </c>
      <c r="W2135" s="118">
        <f t="shared" si="1186"/>
        <v>434.32547000000005</v>
      </c>
    </row>
    <row r="2136" spans="1:23" x14ac:dyDescent="0.25">
      <c r="A2136" s="254">
        <v>1</v>
      </c>
      <c r="B2136" s="254">
        <v>1</v>
      </c>
      <c r="C2136" s="1199" t="s">
        <v>7</v>
      </c>
      <c r="D2136" s="159"/>
      <c r="E2136" s="159">
        <f t="shared" ref="E2136:W2136" si="1187">E2083</f>
        <v>17</v>
      </c>
      <c r="F2136" s="159">
        <f t="shared" si="1187"/>
        <v>6</v>
      </c>
      <c r="G2136" s="159">
        <f t="shared" si="1187"/>
        <v>7</v>
      </c>
      <c r="H2136" s="159">
        <f t="shared" si="1187"/>
        <v>116.66666666666667</v>
      </c>
      <c r="I2136" s="159">
        <f t="shared" si="1187"/>
        <v>8.5</v>
      </c>
      <c r="J2136" s="159">
        <f t="shared" si="1187"/>
        <v>11</v>
      </c>
      <c r="K2136" s="159">
        <f t="shared" si="1187"/>
        <v>155</v>
      </c>
      <c r="L2136" s="159">
        <f t="shared" si="1187"/>
        <v>51</v>
      </c>
      <c r="M2136" s="159">
        <f t="shared" si="1187"/>
        <v>77</v>
      </c>
      <c r="N2136" s="159">
        <f t="shared" si="1187"/>
        <v>150.98039215686273</v>
      </c>
      <c r="O2136" s="159">
        <f t="shared" si="1187"/>
        <v>0</v>
      </c>
      <c r="P2136" s="159" t="e">
        <f t="shared" si="1187"/>
        <v>#DIV/0!</v>
      </c>
      <c r="Q2136" s="81">
        <f t="shared" si="1187"/>
        <v>500</v>
      </c>
      <c r="R2136" s="81">
        <f t="shared" si="1187"/>
        <v>166.66666666666666</v>
      </c>
      <c r="S2136" s="81">
        <f t="shared" si="1187"/>
        <v>237.94532000000004</v>
      </c>
      <c r="T2136" s="81">
        <f t="shared" si="1187"/>
        <v>0</v>
      </c>
      <c r="U2136" s="81">
        <f t="shared" si="1187"/>
        <v>71.278653333333381</v>
      </c>
      <c r="V2136" s="81">
        <f t="shared" si="1187"/>
        <v>0</v>
      </c>
      <c r="W2136" s="81">
        <f t="shared" si="1187"/>
        <v>237.94532000000004</v>
      </c>
    </row>
    <row r="2137" spans="1:23" x14ac:dyDescent="0.25">
      <c r="A2137" s="254">
        <v>1</v>
      </c>
      <c r="B2137" s="254">
        <v>1</v>
      </c>
      <c r="C2137" s="392" t="s">
        <v>467</v>
      </c>
      <c r="D2137" s="11"/>
      <c r="E2137" s="11"/>
      <c r="F2137" s="11"/>
      <c r="G2137" s="11"/>
      <c r="H2137" s="11"/>
      <c r="I2137" s="997"/>
      <c r="J2137" s="997"/>
      <c r="K2137" s="11"/>
      <c r="L2137" s="11"/>
      <c r="M2137" s="11"/>
      <c r="N2137" s="145"/>
      <c r="O2137" s="145"/>
      <c r="P2137" s="145"/>
      <c r="Q2137" s="82"/>
      <c r="R2137" s="82"/>
      <c r="S2137" s="82"/>
      <c r="T2137" s="82"/>
      <c r="U2137" s="82"/>
      <c r="V2137" s="82"/>
      <c r="W2137" s="82"/>
    </row>
    <row r="2138" spans="1:23" ht="30" x14ac:dyDescent="0.25">
      <c r="A2138" s="254">
        <v>1</v>
      </c>
      <c r="B2138" s="254">
        <v>1</v>
      </c>
      <c r="C2138" s="279" t="s">
        <v>344</v>
      </c>
      <c r="D2138" s="146"/>
      <c r="E2138" s="146">
        <f>E2086</f>
        <v>90</v>
      </c>
      <c r="F2138" s="146">
        <f>F2086</f>
        <v>30</v>
      </c>
      <c r="G2138" s="146">
        <f>G2086</f>
        <v>68</v>
      </c>
      <c r="H2138" s="146">
        <f>G2138/F2138*100</f>
        <v>226.66666666666666</v>
      </c>
      <c r="I2138" s="280"/>
      <c r="J2138" s="280"/>
      <c r="K2138" s="120"/>
      <c r="L2138" s="120"/>
      <c r="M2138" s="120"/>
      <c r="N2138" s="120"/>
      <c r="O2138" s="120"/>
      <c r="P2138" s="120"/>
      <c r="Q2138" s="79"/>
      <c r="R2138" s="79"/>
      <c r="S2138" s="79"/>
      <c r="T2138" s="79"/>
      <c r="U2138" s="79"/>
      <c r="V2138" s="79"/>
      <c r="W2138" s="79"/>
    </row>
    <row r="2139" spans="1:23" x14ac:dyDescent="0.25">
      <c r="C2139" s="4" t="s">
        <v>297</v>
      </c>
      <c r="D2139" s="146"/>
      <c r="E2139" s="146">
        <f t="shared" ref="E2139:F2139" si="1188">E2087</f>
        <v>0</v>
      </c>
      <c r="F2139" s="146">
        <f t="shared" si="1188"/>
        <v>0</v>
      </c>
      <c r="G2139" s="146">
        <f t="shared" ref="G2139:G2147" si="1189">G2087</f>
        <v>0</v>
      </c>
      <c r="H2139" s="146"/>
      <c r="I2139" s="280"/>
      <c r="J2139" s="280"/>
      <c r="K2139" s="120"/>
      <c r="L2139" s="120"/>
      <c r="M2139" s="120"/>
      <c r="N2139" s="120"/>
      <c r="O2139" s="120"/>
      <c r="P2139" s="120"/>
      <c r="Q2139" s="79"/>
      <c r="R2139" s="79"/>
      <c r="S2139" s="79"/>
      <c r="T2139" s="79"/>
      <c r="U2139" s="79"/>
      <c r="V2139" s="79"/>
      <c r="W2139" s="79"/>
    </row>
    <row r="2140" spans="1:23" x14ac:dyDescent="0.25">
      <c r="A2140" s="254">
        <v>1</v>
      </c>
      <c r="B2140" s="254">
        <v>1</v>
      </c>
      <c r="C2140" s="279" t="s">
        <v>302</v>
      </c>
      <c r="D2140" s="146"/>
      <c r="E2140" s="146">
        <f t="shared" ref="E2140:F2147" si="1190">E2088</f>
        <v>0</v>
      </c>
      <c r="F2140" s="146">
        <f t="shared" si="1190"/>
        <v>0</v>
      </c>
      <c r="G2140" s="146">
        <f t="shared" si="1189"/>
        <v>0</v>
      </c>
      <c r="H2140" s="146"/>
      <c r="I2140" s="280"/>
      <c r="J2140" s="280"/>
      <c r="K2140" s="120"/>
      <c r="L2140" s="120"/>
      <c r="M2140" s="120"/>
      <c r="N2140" s="120"/>
      <c r="O2140" s="120"/>
      <c r="P2140" s="120"/>
      <c r="Q2140" s="79"/>
      <c r="R2140" s="79"/>
      <c r="S2140" s="79"/>
      <c r="T2140" s="79"/>
      <c r="U2140" s="79"/>
      <c r="V2140" s="79"/>
      <c r="W2140" s="79"/>
    </row>
    <row r="2141" spans="1:23" ht="30" x14ac:dyDescent="0.25">
      <c r="A2141" s="254">
        <v>1</v>
      </c>
      <c r="B2141" s="254">
        <v>1</v>
      </c>
      <c r="C2141" s="279" t="s">
        <v>303</v>
      </c>
      <c r="D2141" s="146"/>
      <c r="E2141" s="146">
        <f t="shared" si="1190"/>
        <v>0</v>
      </c>
      <c r="F2141" s="146">
        <f t="shared" si="1190"/>
        <v>0</v>
      </c>
      <c r="G2141" s="146">
        <f t="shared" si="1189"/>
        <v>0</v>
      </c>
      <c r="H2141" s="146" t="e">
        <f t="shared" ref="H2141:H2147" si="1191">G2141/F2141*100</f>
        <v>#DIV/0!</v>
      </c>
      <c r="I2141" s="280"/>
      <c r="J2141" s="280"/>
      <c r="K2141" s="120"/>
      <c r="L2141" s="120"/>
      <c r="M2141" s="120"/>
      <c r="N2141" s="120"/>
      <c r="O2141" s="120"/>
      <c r="P2141" s="120"/>
      <c r="Q2141" s="79"/>
      <c r="R2141" s="79"/>
      <c r="S2141" s="79"/>
      <c r="T2141" s="79"/>
      <c r="U2141" s="79"/>
      <c r="V2141" s="79"/>
      <c r="W2141" s="79"/>
    </row>
    <row r="2142" spans="1:23" ht="30" x14ac:dyDescent="0.25">
      <c r="A2142" s="254">
        <v>1</v>
      </c>
      <c r="B2142" s="254">
        <v>1</v>
      </c>
      <c r="C2142" s="279" t="s">
        <v>304</v>
      </c>
      <c r="D2142" s="146"/>
      <c r="E2142" s="146">
        <f t="shared" si="1190"/>
        <v>0</v>
      </c>
      <c r="F2142" s="146">
        <f t="shared" si="1190"/>
        <v>0</v>
      </c>
      <c r="G2142" s="146">
        <f t="shared" si="1189"/>
        <v>0</v>
      </c>
      <c r="H2142" s="146" t="e">
        <f t="shared" si="1191"/>
        <v>#DIV/0!</v>
      </c>
      <c r="I2142" s="280"/>
      <c r="J2142" s="280"/>
      <c r="K2142" s="120"/>
      <c r="L2142" s="120"/>
      <c r="M2142" s="120"/>
      <c r="N2142" s="120"/>
      <c r="O2142" s="120"/>
      <c r="P2142" s="120"/>
      <c r="Q2142" s="79"/>
      <c r="R2142" s="79"/>
      <c r="S2142" s="79"/>
      <c r="T2142" s="79"/>
      <c r="U2142" s="79"/>
      <c r="V2142" s="79"/>
      <c r="W2142" s="79"/>
    </row>
    <row r="2143" spans="1:23" x14ac:dyDescent="0.25">
      <c r="A2143" s="254">
        <v>1</v>
      </c>
      <c r="B2143" s="254">
        <v>1</v>
      </c>
      <c r="C2143" s="279" t="s">
        <v>305</v>
      </c>
      <c r="D2143" s="146"/>
      <c r="E2143" s="146">
        <f t="shared" si="1190"/>
        <v>90</v>
      </c>
      <c r="F2143" s="146">
        <f t="shared" si="1190"/>
        <v>30</v>
      </c>
      <c r="G2143" s="146">
        <f t="shared" si="1189"/>
        <v>68</v>
      </c>
      <c r="H2143" s="146">
        <f t="shared" si="1191"/>
        <v>226.66666666666666</v>
      </c>
      <c r="I2143" s="280"/>
      <c r="J2143" s="280"/>
      <c r="K2143" s="120"/>
      <c r="L2143" s="120"/>
      <c r="M2143" s="120"/>
      <c r="N2143" s="120"/>
      <c r="O2143" s="120"/>
      <c r="P2143" s="120"/>
      <c r="Q2143" s="79"/>
      <c r="R2143" s="79"/>
      <c r="S2143" s="79"/>
      <c r="T2143" s="79"/>
      <c r="U2143" s="79"/>
      <c r="V2143" s="79"/>
      <c r="W2143" s="79"/>
    </row>
    <row r="2144" spans="1:23" x14ac:dyDescent="0.25">
      <c r="B2144" s="254">
        <v>1</v>
      </c>
      <c r="C2144" s="4" t="s">
        <v>157</v>
      </c>
      <c r="D2144" s="146"/>
      <c r="E2144" s="146">
        <f t="shared" si="1190"/>
        <v>109</v>
      </c>
      <c r="F2144" s="146">
        <f t="shared" si="1190"/>
        <v>36</v>
      </c>
      <c r="G2144" s="146">
        <f t="shared" si="1189"/>
        <v>68.343529411764706</v>
      </c>
      <c r="H2144" s="146">
        <f t="shared" si="1191"/>
        <v>189.84313725490196</v>
      </c>
      <c r="I2144" s="280"/>
      <c r="J2144" s="280"/>
      <c r="K2144" s="120"/>
      <c r="L2144" s="120"/>
      <c r="M2144" s="120"/>
      <c r="N2144" s="120"/>
      <c r="O2144" s="120"/>
      <c r="P2144" s="120"/>
      <c r="Q2144" s="79"/>
      <c r="R2144" s="79"/>
      <c r="S2144" s="79"/>
      <c r="T2144" s="79"/>
      <c r="U2144" s="79"/>
      <c r="V2144" s="79"/>
      <c r="W2144" s="79"/>
    </row>
    <row r="2145" spans="1:23" x14ac:dyDescent="0.25">
      <c r="C2145" s="4" t="s">
        <v>442</v>
      </c>
      <c r="D2145" s="146"/>
      <c r="E2145" s="146">
        <f t="shared" si="1190"/>
        <v>85</v>
      </c>
      <c r="F2145" s="146">
        <f t="shared" si="1190"/>
        <v>28</v>
      </c>
      <c r="G2145" s="146">
        <f t="shared" si="1189"/>
        <v>67</v>
      </c>
      <c r="H2145" s="146">
        <f t="shared" si="1191"/>
        <v>239.28571428571428</v>
      </c>
      <c r="I2145" s="280"/>
      <c r="J2145" s="280"/>
      <c r="K2145" s="120"/>
      <c r="L2145" s="120"/>
      <c r="M2145" s="120"/>
      <c r="N2145" s="120"/>
      <c r="O2145" s="120"/>
      <c r="P2145" s="120"/>
      <c r="Q2145" s="79"/>
      <c r="R2145" s="79"/>
      <c r="S2145" s="79"/>
      <c r="T2145" s="79"/>
      <c r="U2145" s="79"/>
      <c r="V2145" s="79"/>
      <c r="W2145" s="79"/>
    </row>
    <row r="2146" spans="1:23" x14ac:dyDescent="0.25">
      <c r="B2146" s="254">
        <v>1</v>
      </c>
      <c r="C2146" s="4" t="s">
        <v>446</v>
      </c>
      <c r="D2146" s="146"/>
      <c r="E2146" s="146">
        <f t="shared" si="1190"/>
        <v>204</v>
      </c>
      <c r="F2146" s="146">
        <f t="shared" si="1190"/>
        <v>68</v>
      </c>
      <c r="G2146" s="146">
        <f t="shared" si="1189"/>
        <v>11.42</v>
      </c>
      <c r="H2146" s="146">
        <f t="shared" si="1191"/>
        <v>16.794117647058822</v>
      </c>
      <c r="I2146" s="280"/>
      <c r="J2146" s="280"/>
      <c r="K2146" s="120"/>
      <c r="L2146" s="120"/>
      <c r="M2146" s="120"/>
      <c r="N2146" s="120"/>
      <c r="O2146" s="120"/>
      <c r="P2146" s="120"/>
      <c r="Q2146" s="79"/>
      <c r="R2146" s="79"/>
      <c r="S2146" s="79"/>
      <c r="T2146" s="79"/>
      <c r="U2146" s="79"/>
      <c r="V2146" s="79"/>
      <c r="W2146" s="79"/>
    </row>
    <row r="2147" spans="1:23" x14ac:dyDescent="0.25">
      <c r="B2147" s="254">
        <v>1</v>
      </c>
      <c r="C2147" s="845" t="s">
        <v>468</v>
      </c>
      <c r="D2147" s="147"/>
      <c r="E2147" s="147">
        <f t="shared" si="1190"/>
        <v>414.30769230769232</v>
      </c>
      <c r="F2147" s="147">
        <f t="shared" si="1190"/>
        <v>137.03589743589745</v>
      </c>
      <c r="G2147" s="147">
        <f t="shared" si="1189"/>
        <v>285.32820512820513</v>
      </c>
      <c r="H2147" s="147">
        <f t="shared" si="1191"/>
        <v>208.21420552353862</v>
      </c>
      <c r="I2147" s="280"/>
      <c r="J2147" s="280"/>
      <c r="K2147" s="120"/>
      <c r="L2147" s="120"/>
      <c r="M2147" s="120"/>
      <c r="N2147" s="120"/>
      <c r="O2147" s="120"/>
      <c r="P2147" s="120"/>
      <c r="Q2147" s="79">
        <f t="shared" ref="Q2147:W2147" si="1192">Q2095</f>
        <v>0</v>
      </c>
      <c r="R2147" s="79">
        <f t="shared" si="1192"/>
        <v>0</v>
      </c>
      <c r="S2147" s="79">
        <f t="shared" si="1192"/>
        <v>153.14839000000001</v>
      </c>
      <c r="T2147" s="79">
        <f t="shared" si="1192"/>
        <v>0</v>
      </c>
      <c r="U2147" s="79">
        <f t="shared" si="1192"/>
        <v>153.14839000000001</v>
      </c>
      <c r="V2147" s="79">
        <f t="shared" si="1192"/>
        <v>0</v>
      </c>
      <c r="W2147" s="79">
        <f t="shared" si="1192"/>
        <v>153.14839000000001</v>
      </c>
    </row>
    <row r="2148" spans="1:23" x14ac:dyDescent="0.25">
      <c r="B2148" s="254">
        <v>1</v>
      </c>
      <c r="C2148" s="392" t="s">
        <v>306</v>
      </c>
      <c r="D2148" s="146"/>
      <c r="E2148" s="146"/>
      <c r="F2148" s="146"/>
      <c r="G2148" s="146"/>
      <c r="H2148" s="146"/>
      <c r="I2148" s="280"/>
      <c r="J2148" s="280"/>
      <c r="K2148" s="120"/>
      <c r="L2148" s="120"/>
      <c r="M2148" s="120"/>
      <c r="N2148" s="120"/>
      <c r="O2148" s="120"/>
      <c r="P2148" s="120"/>
      <c r="Q2148" s="79"/>
      <c r="R2148" s="79"/>
      <c r="S2148" s="79"/>
      <c r="T2148" s="79"/>
      <c r="U2148" s="79"/>
      <c r="V2148" s="79"/>
      <c r="W2148" s="79"/>
    </row>
    <row r="2149" spans="1:23" x14ac:dyDescent="0.25">
      <c r="B2149" s="254">
        <v>1</v>
      </c>
      <c r="C2149" s="279" t="s">
        <v>197</v>
      </c>
      <c r="D2149" s="146"/>
      <c r="E2149" s="146">
        <f t="shared" ref="E2149:G2162" si="1193">E2097</f>
        <v>97</v>
      </c>
      <c r="F2149" s="146">
        <f t="shared" si="1193"/>
        <v>32</v>
      </c>
      <c r="G2149" s="146">
        <f t="shared" si="1193"/>
        <v>2</v>
      </c>
      <c r="H2149" s="146">
        <f>G2149/F2149*100</f>
        <v>6.25</v>
      </c>
      <c r="I2149" s="280"/>
      <c r="J2149" s="280"/>
      <c r="K2149" s="120"/>
      <c r="L2149" s="120"/>
      <c r="M2149" s="120"/>
      <c r="N2149" s="120"/>
      <c r="O2149" s="120"/>
      <c r="P2149" s="120"/>
      <c r="Q2149" s="79"/>
      <c r="R2149" s="79"/>
      <c r="S2149" s="79"/>
      <c r="T2149" s="79"/>
      <c r="U2149" s="79"/>
      <c r="V2149" s="79"/>
      <c r="W2149" s="79"/>
    </row>
    <row r="2150" spans="1:23" x14ac:dyDescent="0.25">
      <c r="B2150" s="254">
        <v>1</v>
      </c>
      <c r="C2150" s="279" t="s">
        <v>302</v>
      </c>
      <c r="D2150" s="146"/>
      <c r="E2150" s="146">
        <f t="shared" si="1193"/>
        <v>0</v>
      </c>
      <c r="F2150" s="146">
        <f t="shared" si="1193"/>
        <v>0</v>
      </c>
      <c r="G2150" s="146">
        <f t="shared" si="1193"/>
        <v>0</v>
      </c>
      <c r="H2150" s="146"/>
      <c r="I2150" s="280"/>
      <c r="J2150" s="280"/>
      <c r="K2150" s="120"/>
      <c r="L2150" s="120"/>
      <c r="M2150" s="120"/>
      <c r="N2150" s="120"/>
      <c r="O2150" s="120"/>
      <c r="P2150" s="120"/>
      <c r="Q2150" s="79"/>
      <c r="R2150" s="79"/>
      <c r="S2150" s="79"/>
      <c r="T2150" s="79"/>
      <c r="U2150" s="79"/>
      <c r="V2150" s="79"/>
      <c r="W2150" s="79"/>
    </row>
    <row r="2151" spans="1:23" ht="30" customHeight="1" x14ac:dyDescent="0.25">
      <c r="B2151" s="254">
        <v>1</v>
      </c>
      <c r="C2151" s="279" t="s">
        <v>307</v>
      </c>
      <c r="D2151" s="146"/>
      <c r="E2151" s="146">
        <f t="shared" si="1193"/>
        <v>7</v>
      </c>
      <c r="F2151" s="146">
        <f t="shared" si="1193"/>
        <v>2</v>
      </c>
      <c r="G2151" s="146">
        <f t="shared" si="1193"/>
        <v>1</v>
      </c>
      <c r="H2151" s="146">
        <f t="shared" ref="H2151:H2163" si="1194">G2151/F2151*100</f>
        <v>50</v>
      </c>
      <c r="I2151" s="280"/>
      <c r="J2151" s="280"/>
      <c r="K2151" s="120"/>
      <c r="L2151" s="120"/>
      <c r="M2151" s="120"/>
      <c r="N2151" s="120"/>
      <c r="O2151" s="120"/>
      <c r="P2151" s="120"/>
      <c r="Q2151" s="79"/>
      <c r="R2151" s="79"/>
      <c r="S2151" s="79"/>
      <c r="T2151" s="79"/>
      <c r="U2151" s="79"/>
      <c r="V2151" s="79"/>
      <c r="W2151" s="79"/>
    </row>
    <row r="2152" spans="1:23" ht="30" x14ac:dyDescent="0.25">
      <c r="B2152" s="254">
        <v>1</v>
      </c>
      <c r="C2152" s="279" t="s">
        <v>308</v>
      </c>
      <c r="D2152" s="146"/>
      <c r="E2152" s="146">
        <f t="shared" si="1193"/>
        <v>7</v>
      </c>
      <c r="F2152" s="146">
        <f t="shared" si="1193"/>
        <v>2</v>
      </c>
      <c r="G2152" s="146">
        <f t="shared" si="1193"/>
        <v>1</v>
      </c>
      <c r="H2152" s="146">
        <f t="shared" si="1194"/>
        <v>50</v>
      </c>
      <c r="I2152" s="280"/>
      <c r="J2152" s="280"/>
      <c r="K2152" s="120"/>
      <c r="L2152" s="120"/>
      <c r="M2152" s="120"/>
      <c r="N2152" s="120"/>
      <c r="O2152" s="120"/>
      <c r="P2152" s="120"/>
      <c r="Q2152" s="79"/>
      <c r="R2152" s="79"/>
      <c r="S2152" s="79"/>
      <c r="T2152" s="79"/>
      <c r="U2152" s="79"/>
      <c r="V2152" s="79"/>
      <c r="W2152" s="79"/>
    </row>
    <row r="2153" spans="1:23" ht="30" x14ac:dyDescent="0.25">
      <c r="B2153" s="254">
        <v>1</v>
      </c>
      <c r="C2153" s="279" t="s">
        <v>309</v>
      </c>
      <c r="D2153" s="146"/>
      <c r="E2153" s="146">
        <f t="shared" si="1193"/>
        <v>0</v>
      </c>
      <c r="F2153" s="146">
        <f t="shared" si="1193"/>
        <v>0</v>
      </c>
      <c r="G2153" s="146">
        <f t="shared" si="1193"/>
        <v>0</v>
      </c>
      <c r="H2153" s="146" t="e">
        <f t="shared" si="1194"/>
        <v>#DIV/0!</v>
      </c>
      <c r="I2153" s="280"/>
      <c r="J2153" s="280"/>
      <c r="K2153" s="120"/>
      <c r="L2153" s="120"/>
      <c r="M2153" s="120"/>
      <c r="N2153" s="120"/>
      <c r="O2153" s="120"/>
      <c r="P2153" s="120"/>
      <c r="Q2153" s="79"/>
      <c r="R2153" s="79"/>
      <c r="S2153" s="79"/>
      <c r="T2153" s="79"/>
      <c r="U2153" s="79"/>
      <c r="V2153" s="79"/>
      <c r="W2153" s="79"/>
    </row>
    <row r="2154" spans="1:23" ht="45" x14ac:dyDescent="0.25">
      <c r="B2154" s="254">
        <v>1</v>
      </c>
      <c r="C2154" s="279" t="s">
        <v>354</v>
      </c>
      <c r="D2154" s="146"/>
      <c r="E2154" s="146">
        <f t="shared" si="1193"/>
        <v>0</v>
      </c>
      <c r="F2154" s="146">
        <f t="shared" si="1193"/>
        <v>0</v>
      </c>
      <c r="G2154" s="146">
        <f t="shared" si="1193"/>
        <v>0</v>
      </c>
      <c r="H2154" s="146" t="e">
        <f t="shared" si="1194"/>
        <v>#DIV/0!</v>
      </c>
      <c r="I2154" s="280"/>
      <c r="J2154" s="280"/>
      <c r="K2154" s="120"/>
      <c r="L2154" s="120"/>
      <c r="M2154" s="120"/>
      <c r="N2154" s="120"/>
      <c r="O2154" s="120"/>
      <c r="P2154" s="120"/>
      <c r="Q2154" s="79"/>
      <c r="R2154" s="79"/>
      <c r="S2154" s="79"/>
      <c r="T2154" s="79"/>
      <c r="U2154" s="79"/>
      <c r="V2154" s="79"/>
      <c r="W2154" s="79"/>
    </row>
    <row r="2155" spans="1:23" ht="30" x14ac:dyDescent="0.25">
      <c r="B2155" s="254">
        <v>1</v>
      </c>
      <c r="C2155" s="279" t="s">
        <v>355</v>
      </c>
      <c r="D2155" s="146"/>
      <c r="E2155" s="146">
        <f t="shared" si="1193"/>
        <v>0</v>
      </c>
      <c r="F2155" s="146">
        <f t="shared" si="1193"/>
        <v>0</v>
      </c>
      <c r="G2155" s="146">
        <f t="shared" si="1193"/>
        <v>0</v>
      </c>
      <c r="H2155" s="146" t="e">
        <f t="shared" si="1194"/>
        <v>#DIV/0!</v>
      </c>
      <c r="I2155" s="280"/>
      <c r="J2155" s="280"/>
      <c r="K2155" s="120"/>
      <c r="L2155" s="120"/>
      <c r="M2155" s="120"/>
      <c r="N2155" s="120"/>
      <c r="O2155" s="120"/>
      <c r="P2155" s="120"/>
      <c r="Q2155" s="79"/>
      <c r="R2155" s="79"/>
      <c r="S2155" s="79"/>
      <c r="T2155" s="79"/>
      <c r="U2155" s="79"/>
      <c r="V2155" s="79"/>
      <c r="W2155" s="79"/>
    </row>
    <row r="2156" spans="1:23" ht="45" x14ac:dyDescent="0.25">
      <c r="B2156" s="254">
        <v>1</v>
      </c>
      <c r="C2156" s="279" t="s">
        <v>310</v>
      </c>
      <c r="D2156" s="146"/>
      <c r="E2156" s="146">
        <f t="shared" si="1193"/>
        <v>90</v>
      </c>
      <c r="F2156" s="146">
        <f t="shared" si="1193"/>
        <v>30</v>
      </c>
      <c r="G2156" s="146">
        <f t="shared" si="1193"/>
        <v>1</v>
      </c>
      <c r="H2156" s="146">
        <f t="shared" si="1194"/>
        <v>3.3333333333333335</v>
      </c>
      <c r="I2156" s="280"/>
      <c r="J2156" s="280"/>
      <c r="K2156" s="120"/>
      <c r="L2156" s="120"/>
      <c r="M2156" s="120"/>
      <c r="N2156" s="120"/>
      <c r="O2156" s="120"/>
      <c r="P2156" s="120"/>
      <c r="Q2156" s="79"/>
      <c r="R2156" s="79"/>
      <c r="S2156" s="79"/>
      <c r="T2156" s="79"/>
      <c r="U2156" s="79"/>
      <c r="V2156" s="79"/>
      <c r="W2156" s="79"/>
    </row>
    <row r="2157" spans="1:23" ht="30" x14ac:dyDescent="0.25">
      <c r="B2157" s="254">
        <v>1</v>
      </c>
      <c r="C2157" s="279" t="s">
        <v>311</v>
      </c>
      <c r="D2157" s="146"/>
      <c r="E2157" s="146">
        <f t="shared" si="1193"/>
        <v>4</v>
      </c>
      <c r="F2157" s="146">
        <f t="shared" si="1193"/>
        <v>1</v>
      </c>
      <c r="G2157" s="146">
        <f t="shared" si="1193"/>
        <v>0</v>
      </c>
      <c r="H2157" s="146">
        <f t="shared" si="1194"/>
        <v>0</v>
      </c>
      <c r="I2157" s="280"/>
      <c r="J2157" s="280"/>
      <c r="K2157" s="120"/>
      <c r="L2157" s="120"/>
      <c r="M2157" s="120"/>
      <c r="N2157" s="120"/>
      <c r="O2157" s="120"/>
      <c r="P2157" s="120"/>
      <c r="Q2157" s="79"/>
      <c r="R2157" s="79"/>
      <c r="S2157" s="79"/>
      <c r="T2157" s="79"/>
      <c r="U2157" s="79"/>
      <c r="V2157" s="79"/>
      <c r="W2157" s="79"/>
    </row>
    <row r="2158" spans="1:23" ht="60" x14ac:dyDescent="0.25">
      <c r="B2158" s="254">
        <v>1</v>
      </c>
      <c r="C2158" s="279" t="s">
        <v>320</v>
      </c>
      <c r="D2158" s="146"/>
      <c r="E2158" s="146">
        <f t="shared" si="1193"/>
        <v>86</v>
      </c>
      <c r="F2158" s="146">
        <f t="shared" si="1193"/>
        <v>29</v>
      </c>
      <c r="G2158" s="146">
        <f t="shared" si="1193"/>
        <v>0</v>
      </c>
      <c r="H2158" s="146">
        <f t="shared" si="1194"/>
        <v>0</v>
      </c>
      <c r="I2158" s="280"/>
      <c r="J2158" s="280"/>
      <c r="K2158" s="120"/>
      <c r="L2158" s="120"/>
      <c r="M2158" s="120"/>
      <c r="N2158" s="120"/>
      <c r="O2158" s="120"/>
      <c r="P2158" s="120"/>
      <c r="Q2158" s="79"/>
      <c r="R2158" s="79"/>
      <c r="S2158" s="79"/>
      <c r="T2158" s="79"/>
      <c r="U2158" s="79"/>
      <c r="V2158" s="79"/>
      <c r="W2158" s="79"/>
    </row>
    <row r="2159" spans="1:23" ht="45" x14ac:dyDescent="0.25">
      <c r="A2159" s="254">
        <v>1</v>
      </c>
      <c r="B2159" s="254">
        <v>1</v>
      </c>
      <c r="C2159" s="279" t="s">
        <v>321</v>
      </c>
      <c r="D2159" s="146"/>
      <c r="E2159" s="146">
        <f t="shared" si="1193"/>
        <v>0</v>
      </c>
      <c r="F2159" s="146">
        <f t="shared" si="1193"/>
        <v>0</v>
      </c>
      <c r="G2159" s="146">
        <f t="shared" si="1193"/>
        <v>1</v>
      </c>
      <c r="H2159" s="146" t="e">
        <f t="shared" si="1194"/>
        <v>#DIV/0!</v>
      </c>
      <c r="I2159" s="280"/>
      <c r="J2159" s="280"/>
      <c r="K2159" s="120"/>
      <c r="L2159" s="120"/>
      <c r="M2159" s="120"/>
      <c r="N2159" s="120"/>
      <c r="O2159" s="120"/>
      <c r="P2159" s="120"/>
      <c r="Q2159" s="79"/>
      <c r="R2159" s="79"/>
      <c r="S2159" s="79"/>
      <c r="T2159" s="79"/>
      <c r="U2159" s="79"/>
      <c r="V2159" s="79"/>
      <c r="W2159" s="79"/>
    </row>
    <row r="2160" spans="1:23" ht="30" x14ac:dyDescent="0.25">
      <c r="A2160" s="254">
        <v>1</v>
      </c>
      <c r="B2160" s="254">
        <v>1</v>
      </c>
      <c r="C2160" s="4" t="s">
        <v>158</v>
      </c>
      <c r="D2160" s="146"/>
      <c r="E2160" s="146">
        <f t="shared" si="1193"/>
        <v>14</v>
      </c>
      <c r="F2160" s="146">
        <f t="shared" si="1193"/>
        <v>5</v>
      </c>
      <c r="G2160" s="146">
        <f t="shared" si="1193"/>
        <v>34</v>
      </c>
      <c r="H2160" s="146">
        <f t="shared" si="1194"/>
        <v>680</v>
      </c>
      <c r="I2160" s="280"/>
      <c r="J2160" s="280"/>
      <c r="K2160" s="120"/>
      <c r="L2160" s="120"/>
      <c r="M2160" s="120"/>
      <c r="N2160" s="120"/>
      <c r="O2160" s="120"/>
      <c r="P2160" s="120"/>
      <c r="Q2160" s="79"/>
      <c r="R2160" s="79"/>
      <c r="S2160" s="79"/>
      <c r="T2160" s="79"/>
      <c r="U2160" s="79"/>
      <c r="V2160" s="79"/>
      <c r="W2160" s="79"/>
    </row>
    <row r="2161" spans="1:23" ht="30" x14ac:dyDescent="0.25">
      <c r="A2161" s="254">
        <v>1</v>
      </c>
      <c r="B2161" s="254">
        <v>1</v>
      </c>
      <c r="C2161" s="1161" t="s">
        <v>298</v>
      </c>
      <c r="D2161" s="146"/>
      <c r="E2161" s="146">
        <f t="shared" si="1193"/>
        <v>0</v>
      </c>
      <c r="F2161" s="146">
        <f t="shared" si="1193"/>
        <v>0</v>
      </c>
      <c r="G2161" s="146">
        <f t="shared" si="1193"/>
        <v>0</v>
      </c>
      <c r="H2161" s="146" t="e">
        <f t="shared" si="1194"/>
        <v>#DIV/0!</v>
      </c>
      <c r="I2161" s="280"/>
      <c r="J2161" s="280"/>
      <c r="K2161" s="120"/>
      <c r="L2161" s="120"/>
      <c r="M2161" s="120"/>
      <c r="N2161" s="120"/>
      <c r="O2161" s="120"/>
      <c r="P2161" s="120"/>
      <c r="Q2161" s="79"/>
      <c r="R2161" s="79"/>
      <c r="S2161" s="79"/>
      <c r="T2161" s="79"/>
      <c r="U2161" s="79"/>
      <c r="V2161" s="79"/>
      <c r="W2161" s="79"/>
    </row>
    <row r="2162" spans="1:23" x14ac:dyDescent="0.25">
      <c r="A2162" s="254">
        <v>1</v>
      </c>
      <c r="B2162" s="254">
        <v>1</v>
      </c>
      <c r="C2162" s="1353" t="s">
        <v>356</v>
      </c>
      <c r="D2162" s="146"/>
      <c r="E2162" s="146">
        <f t="shared" si="1193"/>
        <v>0</v>
      </c>
      <c r="F2162" s="146">
        <f t="shared" si="1193"/>
        <v>0</v>
      </c>
      <c r="G2162" s="146">
        <f t="shared" si="1193"/>
        <v>0</v>
      </c>
      <c r="H2162" s="146" t="e">
        <f t="shared" si="1194"/>
        <v>#DIV/0!</v>
      </c>
      <c r="I2162" s="280"/>
      <c r="J2162" s="280"/>
      <c r="K2162" s="120"/>
      <c r="L2162" s="120"/>
      <c r="M2162" s="120"/>
      <c r="N2162" s="120"/>
      <c r="O2162" s="120"/>
      <c r="P2162" s="120"/>
      <c r="Q2162" s="79"/>
      <c r="R2162" s="79"/>
      <c r="S2162" s="79"/>
      <c r="T2162" s="79"/>
      <c r="U2162" s="79"/>
      <c r="V2162" s="79"/>
      <c r="W2162" s="79"/>
    </row>
    <row r="2163" spans="1:23" x14ac:dyDescent="0.25">
      <c r="B2163" s="254">
        <v>1</v>
      </c>
      <c r="C2163" s="845" t="s">
        <v>165</v>
      </c>
      <c r="D2163" s="147"/>
      <c r="E2163" s="147">
        <f>E2114</f>
        <v>111</v>
      </c>
      <c r="F2163" s="147">
        <f>F2114</f>
        <v>37</v>
      </c>
      <c r="G2163" s="147">
        <f>G2114</f>
        <v>36</v>
      </c>
      <c r="H2163" s="147">
        <f t="shared" si="1194"/>
        <v>97.297297297297305</v>
      </c>
      <c r="I2163" s="280"/>
      <c r="J2163" s="280"/>
      <c r="K2163" s="120"/>
      <c r="L2163" s="120"/>
      <c r="M2163" s="120"/>
      <c r="N2163" s="120"/>
      <c r="O2163" s="120"/>
      <c r="P2163" s="120"/>
      <c r="Q2163" s="79">
        <f t="shared" ref="Q2163:W2163" si="1195">Q2114</f>
        <v>310</v>
      </c>
      <c r="R2163" s="79">
        <f t="shared" si="1195"/>
        <v>103.33333333333333</v>
      </c>
      <c r="S2163" s="79">
        <f t="shared" si="1195"/>
        <v>29.171659999999999</v>
      </c>
      <c r="T2163" s="79">
        <f t="shared" si="1195"/>
        <v>0</v>
      </c>
      <c r="U2163" s="79">
        <f t="shared" si="1195"/>
        <v>-74.161673333333326</v>
      </c>
      <c r="V2163" s="79">
        <f t="shared" si="1195"/>
        <v>0</v>
      </c>
      <c r="W2163" s="79">
        <f t="shared" si="1195"/>
        <v>29.171659999999999</v>
      </c>
    </row>
    <row r="2164" spans="1:23" ht="15.75" x14ac:dyDescent="0.25">
      <c r="B2164" s="254">
        <v>1</v>
      </c>
      <c r="C2164" s="1380" t="s">
        <v>14</v>
      </c>
      <c r="D2164" s="146"/>
      <c r="E2164" s="146"/>
      <c r="F2164" s="146"/>
      <c r="G2164" s="146"/>
      <c r="H2164" s="146"/>
      <c r="I2164" s="280"/>
      <c r="J2164" s="280"/>
      <c r="K2164" s="120"/>
      <c r="L2164" s="120"/>
      <c r="M2164" s="120"/>
      <c r="N2164" s="120"/>
      <c r="O2164" s="120"/>
      <c r="P2164" s="120"/>
      <c r="Q2164" s="79"/>
      <c r="R2164" s="79"/>
      <c r="S2164" s="79"/>
      <c r="T2164" s="79"/>
      <c r="U2164" s="79"/>
      <c r="V2164" s="79"/>
      <c r="W2164" s="79"/>
    </row>
    <row r="2165" spans="1:23" x14ac:dyDescent="0.25">
      <c r="B2165" s="254">
        <v>1</v>
      </c>
      <c r="C2165" s="722" t="s">
        <v>197</v>
      </c>
      <c r="D2165" s="146"/>
      <c r="E2165" s="146">
        <f>E2086+E2097</f>
        <v>187</v>
      </c>
      <c r="F2165" s="146">
        <f>F2086+F2097</f>
        <v>62</v>
      </c>
      <c r="G2165" s="146">
        <f>G2086+G2097</f>
        <v>70</v>
      </c>
      <c r="H2165" s="146">
        <f>G2165/F2165*100</f>
        <v>112.90322580645163</v>
      </c>
      <c r="I2165" s="280"/>
      <c r="J2165" s="280"/>
      <c r="K2165" s="120"/>
      <c r="L2165" s="120"/>
      <c r="M2165" s="120"/>
      <c r="N2165" s="120"/>
      <c r="O2165" s="120"/>
      <c r="P2165" s="120"/>
      <c r="Q2165" s="79"/>
      <c r="R2165" s="79"/>
      <c r="S2165" s="79"/>
      <c r="T2165" s="79"/>
      <c r="U2165" s="79"/>
      <c r="V2165" s="79"/>
      <c r="W2165" s="79"/>
    </row>
    <row r="2166" spans="1:23" x14ac:dyDescent="0.25">
      <c r="B2166" s="254">
        <v>1</v>
      </c>
      <c r="C2166" s="722" t="s">
        <v>157</v>
      </c>
      <c r="D2166" s="146"/>
      <c r="E2166" s="146">
        <f>E2144</f>
        <v>109</v>
      </c>
      <c r="F2166" s="146">
        <f t="shared" ref="F2166:G2166" si="1196">F2144</f>
        <v>36</v>
      </c>
      <c r="G2166" s="146">
        <f t="shared" si="1196"/>
        <v>68.343529411764706</v>
      </c>
      <c r="H2166" s="146">
        <f>G2166/F2166*100</f>
        <v>189.84313725490196</v>
      </c>
      <c r="I2166" s="280"/>
      <c r="J2166" s="280"/>
      <c r="K2166" s="120"/>
      <c r="L2166" s="120"/>
      <c r="M2166" s="120"/>
      <c r="N2166" s="120"/>
      <c r="O2166" s="120"/>
      <c r="P2166" s="120"/>
      <c r="Q2166" s="79"/>
      <c r="R2166" s="79"/>
      <c r="S2166" s="79"/>
      <c r="T2166" s="79"/>
      <c r="U2166" s="79"/>
      <c r="V2166" s="79"/>
      <c r="W2166" s="79"/>
    </row>
    <row r="2167" spans="1:23" s="284" customFormat="1" ht="29.25" x14ac:dyDescent="0.25">
      <c r="A2167" s="254">
        <v>1</v>
      </c>
      <c r="B2167" s="254">
        <v>1</v>
      </c>
      <c r="C2167" s="1647" t="s">
        <v>158</v>
      </c>
      <c r="D2167" s="146"/>
      <c r="E2167" s="146">
        <f>E2108</f>
        <v>14</v>
      </c>
      <c r="F2167" s="146">
        <f>F2108</f>
        <v>5</v>
      </c>
      <c r="G2167" s="146">
        <f>G2108</f>
        <v>34</v>
      </c>
      <c r="H2167" s="146">
        <f>G2167/F2167*100</f>
        <v>680</v>
      </c>
      <c r="I2167" s="280"/>
      <c r="J2167" s="483"/>
      <c r="K2167" s="138"/>
      <c r="L2167" s="120"/>
      <c r="M2167" s="120"/>
      <c r="N2167" s="138"/>
      <c r="O2167" s="120"/>
      <c r="P2167" s="138"/>
      <c r="Q2167" s="221"/>
      <c r="R2167" s="221"/>
      <c r="S2167" s="221"/>
      <c r="T2167" s="79"/>
      <c r="U2167" s="221"/>
      <c r="V2167" s="79"/>
      <c r="W2167" s="221"/>
    </row>
    <row r="2168" spans="1:23" s="284" customFormat="1" x14ac:dyDescent="0.25">
      <c r="A2168" s="254"/>
      <c r="B2168" s="254"/>
      <c r="C2168" s="1601" t="s">
        <v>160</v>
      </c>
      <c r="D2168" s="142"/>
      <c r="E2168" s="142">
        <f>SUM(E2112:E2113)</f>
        <v>0</v>
      </c>
      <c r="F2168" s="142">
        <f t="shared" ref="F2168:G2168" si="1197">SUM(F2112:F2113)</f>
        <v>0</v>
      </c>
      <c r="G2168" s="142">
        <f t="shared" si="1197"/>
        <v>1</v>
      </c>
      <c r="H2168" s="142" t="e">
        <f>G2168/F2168*100</f>
        <v>#DIV/0!</v>
      </c>
      <c r="I2168" s="1048"/>
      <c r="J2168" s="1203"/>
      <c r="K2168" s="1058"/>
      <c r="L2168" s="76"/>
      <c r="M2168" s="76"/>
      <c r="N2168" s="1058"/>
      <c r="O2168" s="76"/>
      <c r="P2168" s="1058"/>
      <c r="Q2168" s="960">
        <f>Q2111</f>
        <v>0</v>
      </c>
      <c r="R2168" s="960">
        <f t="shared" ref="R2168:W2168" si="1198">R2111</f>
        <v>0</v>
      </c>
      <c r="S2168" s="960">
        <f t="shared" si="1198"/>
        <v>7.8312200000000001</v>
      </c>
      <c r="T2168" s="118">
        <f t="shared" si="1198"/>
        <v>0</v>
      </c>
      <c r="U2168" s="960">
        <f t="shared" si="1198"/>
        <v>7.8312200000000001</v>
      </c>
      <c r="V2168" s="118">
        <f t="shared" si="1198"/>
        <v>0</v>
      </c>
      <c r="W2168" s="960">
        <f t="shared" si="1198"/>
        <v>7.8312200000000001</v>
      </c>
    </row>
    <row r="2169" spans="1:23" x14ac:dyDescent="0.25">
      <c r="A2169" s="254">
        <v>1</v>
      </c>
      <c r="B2169" s="254">
        <v>1</v>
      </c>
      <c r="C2169" s="794" t="s">
        <v>342</v>
      </c>
      <c r="D2169" s="150"/>
      <c r="E2169" s="150">
        <f>SUM(E2115)</f>
        <v>525.30769230769238</v>
      </c>
      <c r="F2169" s="150">
        <f>SUM(F2115)</f>
        <v>174.03589743589745</v>
      </c>
      <c r="G2169" s="150">
        <f>SUM(G2115)</f>
        <v>321.32820512820513</v>
      </c>
      <c r="H2169" s="150">
        <f>G2169/F2169*100</f>
        <v>184.63329109821137</v>
      </c>
      <c r="I2169" s="473"/>
      <c r="J2169" s="473"/>
      <c r="K2169" s="165"/>
      <c r="L2169" s="165"/>
      <c r="M2169" s="165"/>
      <c r="N2169" s="165"/>
      <c r="O2169" s="165"/>
      <c r="P2169" s="165"/>
      <c r="Q2169" s="81">
        <f t="shared" ref="Q2169:W2169" si="1199">Q2115</f>
        <v>310</v>
      </c>
      <c r="R2169" s="81">
        <f t="shared" si="1199"/>
        <v>103.33333333333333</v>
      </c>
      <c r="S2169" s="81">
        <f t="shared" si="1199"/>
        <v>190.15127000000001</v>
      </c>
      <c r="T2169" s="81">
        <f t="shared" si="1199"/>
        <v>0</v>
      </c>
      <c r="U2169" s="81">
        <f t="shared" si="1199"/>
        <v>86.817936666666682</v>
      </c>
      <c r="V2169" s="81">
        <f t="shared" si="1199"/>
        <v>0</v>
      </c>
      <c r="W2169" s="81">
        <f t="shared" si="1199"/>
        <v>190.15127000000001</v>
      </c>
    </row>
    <row r="2170" spans="1:23" s="297" customFormat="1" x14ac:dyDescent="0.25">
      <c r="A2170" s="254">
        <v>1</v>
      </c>
      <c r="B2170" s="254">
        <v>1</v>
      </c>
      <c r="C2170" s="271" t="s">
        <v>79</v>
      </c>
      <c r="D2170" s="22"/>
      <c r="E2170" s="22">
        <f t="shared" ref="E2170:P2170" si="1200">SUM(E2122)</f>
        <v>2</v>
      </c>
      <c r="F2170" s="22">
        <f t="shared" si="1200"/>
        <v>1</v>
      </c>
      <c r="G2170" s="22">
        <f t="shared" si="1200"/>
        <v>0</v>
      </c>
      <c r="H2170" s="22">
        <f t="shared" si="1200"/>
        <v>0</v>
      </c>
      <c r="I2170" s="22">
        <f t="shared" si="1200"/>
        <v>11</v>
      </c>
      <c r="J2170" s="22" t="e">
        <f t="shared" si="1200"/>
        <v>#DIV/0!</v>
      </c>
      <c r="K2170" s="22">
        <f t="shared" si="1200"/>
        <v>22</v>
      </c>
      <c r="L2170" s="22">
        <f t="shared" si="1200"/>
        <v>7</v>
      </c>
      <c r="M2170" s="22">
        <f t="shared" si="1200"/>
        <v>0</v>
      </c>
      <c r="N2170" s="22">
        <f t="shared" si="1200"/>
        <v>0</v>
      </c>
      <c r="O2170" s="22">
        <f t="shared" si="1200"/>
        <v>0</v>
      </c>
      <c r="P2170" s="22" t="e">
        <f t="shared" si="1200"/>
        <v>#DIV/0!</v>
      </c>
      <c r="Q2170" s="79"/>
      <c r="R2170" s="79"/>
      <c r="S2170" s="79"/>
      <c r="T2170" s="79"/>
      <c r="U2170" s="79"/>
      <c r="V2170" s="79"/>
      <c r="W2170" s="79"/>
    </row>
    <row r="2171" spans="1:23" x14ac:dyDescent="0.25">
      <c r="A2171" s="254">
        <v>1</v>
      </c>
      <c r="B2171" s="254">
        <v>1</v>
      </c>
      <c r="C2171" s="1648" t="s">
        <v>16</v>
      </c>
      <c r="D2171" s="162"/>
      <c r="E2171" s="162">
        <f t="shared" ref="E2171:P2171" si="1201">SUM(E2127)</f>
        <v>2</v>
      </c>
      <c r="F2171" s="162">
        <f t="shared" si="1201"/>
        <v>1</v>
      </c>
      <c r="G2171" s="162">
        <f t="shared" si="1201"/>
        <v>0</v>
      </c>
      <c r="H2171" s="162">
        <f t="shared" si="1201"/>
        <v>0</v>
      </c>
      <c r="I2171" s="162">
        <f t="shared" si="1201"/>
        <v>3</v>
      </c>
      <c r="J2171" s="162" t="e">
        <f t="shared" si="1201"/>
        <v>#DIV/0!</v>
      </c>
      <c r="K2171" s="162">
        <f t="shared" si="1201"/>
        <v>6</v>
      </c>
      <c r="L2171" s="162">
        <f t="shared" si="1201"/>
        <v>2</v>
      </c>
      <c r="M2171" s="162">
        <f t="shared" si="1201"/>
        <v>0</v>
      </c>
      <c r="N2171" s="162">
        <f t="shared" si="1201"/>
        <v>0</v>
      </c>
      <c r="O2171" s="162">
        <f t="shared" si="1201"/>
        <v>2.5000000000000001E-2</v>
      </c>
      <c r="P2171" s="162">
        <f t="shared" si="1201"/>
        <v>0</v>
      </c>
      <c r="Q2171" s="221"/>
      <c r="R2171" s="221"/>
      <c r="S2171" s="221"/>
      <c r="T2171" s="221"/>
      <c r="U2171" s="221"/>
      <c r="V2171" s="221"/>
      <c r="W2171" s="221"/>
    </row>
    <row r="2172" spans="1:23" ht="29.25" x14ac:dyDescent="0.25">
      <c r="A2172" s="254">
        <v>1</v>
      </c>
      <c r="B2172" s="254">
        <v>1</v>
      </c>
      <c r="C2172" s="978" t="s">
        <v>340</v>
      </c>
      <c r="D2172" s="173"/>
      <c r="E2172" s="173">
        <f t="shared" ref="E2172:P2172" si="1202">SUM(E2128)</f>
        <v>4</v>
      </c>
      <c r="F2172" s="173">
        <f t="shared" si="1202"/>
        <v>1</v>
      </c>
      <c r="G2172" s="173">
        <f t="shared" si="1202"/>
        <v>0</v>
      </c>
      <c r="H2172" s="173">
        <f t="shared" si="1202"/>
        <v>0</v>
      </c>
      <c r="I2172" s="173">
        <f t="shared" si="1202"/>
        <v>14</v>
      </c>
      <c r="J2172" s="173" t="e">
        <f t="shared" si="1202"/>
        <v>#DIV/0!</v>
      </c>
      <c r="K2172" s="173">
        <f t="shared" si="1202"/>
        <v>28</v>
      </c>
      <c r="L2172" s="173">
        <f t="shared" si="1202"/>
        <v>9</v>
      </c>
      <c r="M2172" s="173">
        <f t="shared" si="1202"/>
        <v>0</v>
      </c>
      <c r="N2172" s="173">
        <f t="shared" si="1202"/>
        <v>0</v>
      </c>
      <c r="O2172" s="173">
        <f t="shared" si="1202"/>
        <v>2.5000000000000001E-2</v>
      </c>
      <c r="P2172" s="173">
        <f t="shared" si="1202"/>
        <v>0</v>
      </c>
      <c r="Q2172" s="81">
        <f t="shared" ref="Q2172:W2173" si="1203">SUM(Q2128)</f>
        <v>66.666600000000003</v>
      </c>
      <c r="R2172" s="81">
        <f t="shared" si="1203"/>
        <v>22.222200000000001</v>
      </c>
      <c r="S2172" s="81">
        <f t="shared" si="1203"/>
        <v>0</v>
      </c>
      <c r="T2172" s="81">
        <f t="shared" si="1203"/>
        <v>0</v>
      </c>
      <c r="U2172" s="81">
        <f t="shared" si="1203"/>
        <v>-22.222200000000001</v>
      </c>
      <c r="V2172" s="81">
        <f t="shared" si="1203"/>
        <v>0</v>
      </c>
      <c r="W2172" s="81">
        <f t="shared" si="1203"/>
        <v>0</v>
      </c>
    </row>
    <row r="2173" spans="1:23" ht="15.75" x14ac:dyDescent="0.25">
      <c r="A2173" s="254">
        <v>1</v>
      </c>
      <c r="B2173" s="254">
        <v>1</v>
      </c>
      <c r="C2173" s="1649" t="s">
        <v>325</v>
      </c>
      <c r="D2173" s="1204"/>
      <c r="E2173" s="1204">
        <f t="shared" ref="E2173:P2173" si="1204">SUM(E2129)</f>
        <v>20</v>
      </c>
      <c r="F2173" s="1204">
        <f t="shared" si="1204"/>
        <v>7</v>
      </c>
      <c r="G2173" s="1204">
        <f t="shared" si="1204"/>
        <v>2</v>
      </c>
      <c r="H2173" s="1204">
        <f t="shared" si="1204"/>
        <v>28.571428571428569</v>
      </c>
      <c r="I2173" s="1204">
        <f t="shared" si="1204"/>
        <v>0</v>
      </c>
      <c r="J2173" s="1204">
        <f t="shared" si="1204"/>
        <v>0</v>
      </c>
      <c r="K2173" s="1204">
        <f t="shared" si="1204"/>
        <v>0</v>
      </c>
      <c r="L2173" s="1204">
        <f t="shared" si="1204"/>
        <v>0</v>
      </c>
      <c r="M2173" s="1204">
        <f t="shared" si="1204"/>
        <v>0</v>
      </c>
      <c r="N2173" s="1204">
        <f t="shared" si="1204"/>
        <v>0</v>
      </c>
      <c r="O2173" s="1204">
        <f t="shared" si="1204"/>
        <v>0</v>
      </c>
      <c r="P2173" s="1204">
        <f t="shared" si="1204"/>
        <v>0</v>
      </c>
      <c r="Q2173" s="82">
        <f t="shared" si="1203"/>
        <v>0</v>
      </c>
      <c r="R2173" s="82">
        <f t="shared" si="1203"/>
        <v>0</v>
      </c>
      <c r="S2173" s="82">
        <f t="shared" si="1203"/>
        <v>0</v>
      </c>
      <c r="T2173" s="82">
        <f t="shared" si="1203"/>
        <v>0</v>
      </c>
      <c r="U2173" s="82">
        <f t="shared" si="1203"/>
        <v>0</v>
      </c>
      <c r="V2173" s="82">
        <f t="shared" si="1203"/>
        <v>0</v>
      </c>
      <c r="W2173" s="82">
        <f t="shared" si="1203"/>
        <v>0</v>
      </c>
    </row>
    <row r="2174" spans="1:23" x14ac:dyDescent="0.25">
      <c r="A2174" s="254">
        <v>1</v>
      </c>
      <c r="B2174" s="254">
        <v>1</v>
      </c>
      <c r="C2174" s="1137" t="s">
        <v>326</v>
      </c>
      <c r="D2174" s="1205"/>
      <c r="E2174" s="1205">
        <f t="shared" ref="E2174:G2177" si="1205">SUM(E2130)</f>
        <v>20</v>
      </c>
      <c r="F2174" s="1205">
        <f t="shared" si="1205"/>
        <v>7</v>
      </c>
      <c r="G2174" s="1205">
        <f t="shared" si="1205"/>
        <v>2</v>
      </c>
      <c r="H2174" s="1205">
        <f>SUM(H2130)</f>
        <v>28.571428571428569</v>
      </c>
      <c r="I2174" s="709"/>
      <c r="J2174" s="819"/>
      <c r="K2174" s="1205"/>
      <c r="L2174" s="1205"/>
      <c r="M2174" s="1205"/>
      <c r="N2174" s="332"/>
      <c r="O2174" s="1205"/>
      <c r="P2174" s="332"/>
      <c r="Q2174" s="82"/>
      <c r="R2174" s="82"/>
      <c r="S2174" s="82"/>
      <c r="T2174" s="82"/>
      <c r="U2174" s="82"/>
      <c r="V2174" s="82"/>
      <c r="W2174" s="82"/>
    </row>
    <row r="2175" spans="1:23" x14ac:dyDescent="0.25">
      <c r="A2175" s="254">
        <v>1</v>
      </c>
      <c r="B2175" s="254">
        <v>1</v>
      </c>
      <c r="C2175" s="1397" t="s">
        <v>327</v>
      </c>
      <c r="D2175" s="1206"/>
      <c r="E2175" s="1206">
        <f t="shared" si="1205"/>
        <v>0</v>
      </c>
      <c r="F2175" s="1206">
        <f t="shared" si="1205"/>
        <v>0</v>
      </c>
      <c r="G2175" s="1206">
        <f t="shared" si="1205"/>
        <v>0</v>
      </c>
      <c r="H2175" s="1206" t="e">
        <f>SUM(H2131)</f>
        <v>#DIV/0!</v>
      </c>
      <c r="I2175" s="685"/>
      <c r="J2175" s="34"/>
      <c r="K2175" s="1206"/>
      <c r="L2175" s="1206"/>
      <c r="M2175" s="1206"/>
      <c r="N2175" s="300"/>
      <c r="O2175" s="1206"/>
      <c r="P2175" s="300"/>
      <c r="Q2175" s="79"/>
      <c r="R2175" s="79"/>
      <c r="S2175" s="79"/>
      <c r="T2175" s="79"/>
      <c r="U2175" s="79"/>
      <c r="V2175" s="79"/>
      <c r="W2175" s="79"/>
    </row>
    <row r="2176" spans="1:23" ht="30" x14ac:dyDescent="0.25">
      <c r="A2176" s="254">
        <v>1</v>
      </c>
      <c r="B2176" s="254">
        <v>1</v>
      </c>
      <c r="C2176" s="398" t="s">
        <v>328</v>
      </c>
      <c r="D2176" s="482"/>
      <c r="E2176" s="482">
        <f t="shared" si="1205"/>
        <v>0</v>
      </c>
      <c r="F2176" s="482">
        <f t="shared" si="1205"/>
        <v>0</v>
      </c>
      <c r="G2176" s="482">
        <f t="shared" si="1205"/>
        <v>0</v>
      </c>
      <c r="H2176" s="482" t="e">
        <f>SUM(H2132)</f>
        <v>#DIV/0!</v>
      </c>
      <c r="I2176" s="710"/>
      <c r="J2176" s="793"/>
      <c r="K2176" s="482"/>
      <c r="L2176" s="482"/>
      <c r="M2176" s="482"/>
      <c r="N2176" s="300"/>
      <c r="O2176" s="482"/>
      <c r="P2176" s="300"/>
      <c r="Q2176" s="79"/>
      <c r="R2176" s="79"/>
      <c r="S2176" s="79"/>
      <c r="T2176" s="79"/>
      <c r="U2176" s="79"/>
      <c r="V2176" s="79"/>
      <c r="W2176" s="79"/>
    </row>
    <row r="2177" spans="1:23" ht="15.75" thickBot="1" x14ac:dyDescent="0.3">
      <c r="A2177" s="254">
        <v>1</v>
      </c>
      <c r="B2177" s="254">
        <v>1</v>
      </c>
      <c r="C2177" s="1388" t="s">
        <v>343</v>
      </c>
      <c r="D2177" s="1207"/>
      <c r="E2177" s="1207">
        <f t="shared" si="1205"/>
        <v>20</v>
      </c>
      <c r="F2177" s="1207">
        <f t="shared" si="1205"/>
        <v>7</v>
      </c>
      <c r="G2177" s="1207">
        <f t="shared" si="1205"/>
        <v>2</v>
      </c>
      <c r="H2177" s="1207">
        <f>SUM(H2133)</f>
        <v>28.571428571428569</v>
      </c>
      <c r="I2177" s="687"/>
      <c r="J2177" s="1208"/>
      <c r="K2177" s="1207"/>
      <c r="L2177" s="1207"/>
      <c r="M2177" s="1207"/>
      <c r="N2177" s="336"/>
      <c r="O2177" s="1207"/>
      <c r="P2177" s="336"/>
      <c r="Q2177" s="892">
        <f t="shared" ref="Q2177:W2177" si="1206">SUM(Q2133)</f>
        <v>76.97957000000001</v>
      </c>
      <c r="R2177" s="892">
        <f t="shared" si="1206"/>
        <v>25.65985666666667</v>
      </c>
      <c r="S2177" s="892">
        <f t="shared" si="1206"/>
        <v>6.2288800000000002</v>
      </c>
      <c r="T2177" s="892">
        <f t="shared" si="1206"/>
        <v>0</v>
      </c>
      <c r="U2177" s="892">
        <f t="shared" si="1206"/>
        <v>-19.43097666666667</v>
      </c>
      <c r="V2177" s="892">
        <f t="shared" si="1206"/>
        <v>0</v>
      </c>
      <c r="W2177" s="892">
        <f t="shared" si="1206"/>
        <v>6.2288800000000002</v>
      </c>
    </row>
    <row r="2178" spans="1:23" ht="29.25" x14ac:dyDescent="0.25">
      <c r="A2178" s="254">
        <v>1</v>
      </c>
      <c r="B2178" s="254">
        <v>1</v>
      </c>
      <c r="C2178" s="1209" t="s">
        <v>230</v>
      </c>
      <c r="D2178" s="1209"/>
      <c r="E2178" s="719"/>
      <c r="F2178" s="719"/>
      <c r="G2178" s="719"/>
      <c r="H2178" s="719"/>
      <c r="I2178" s="719"/>
      <c r="J2178" s="719"/>
      <c r="K2178" s="719"/>
      <c r="L2178" s="719"/>
      <c r="M2178" s="719"/>
      <c r="N2178" s="719"/>
      <c r="O2178" s="719"/>
      <c r="P2178" s="719"/>
      <c r="Q2178" s="82"/>
      <c r="R2178" s="82"/>
      <c r="S2178" s="82"/>
      <c r="T2178" s="82"/>
      <c r="U2178" s="82"/>
      <c r="V2178" s="82"/>
      <c r="W2178" s="82"/>
    </row>
    <row r="2179" spans="1:23" x14ac:dyDescent="0.25">
      <c r="A2179" s="254">
        <v>1</v>
      </c>
      <c r="B2179" s="254">
        <v>1</v>
      </c>
      <c r="C2179" s="383" t="s">
        <v>5</v>
      </c>
      <c r="D2179" s="383"/>
      <c r="E2179" s="265"/>
      <c r="F2179" s="265"/>
      <c r="G2179" s="265"/>
      <c r="H2179" s="265"/>
      <c r="I2179" s="265"/>
      <c r="J2179" s="265"/>
      <c r="K2179" s="117"/>
      <c r="L2179" s="117"/>
      <c r="M2179" s="117"/>
      <c r="N2179" s="117"/>
      <c r="O2179" s="117"/>
      <c r="P2179" s="117"/>
      <c r="Q2179" s="79"/>
      <c r="R2179" s="79"/>
      <c r="S2179" s="79"/>
      <c r="T2179" s="79"/>
      <c r="U2179" s="79"/>
      <c r="V2179" s="79"/>
      <c r="W2179" s="79"/>
    </row>
    <row r="2180" spans="1:23" x14ac:dyDescent="0.25">
      <c r="B2180" s="254">
        <v>1</v>
      </c>
      <c r="C2180" s="329" t="s">
        <v>10</v>
      </c>
      <c r="D2180" s="5">
        <v>340</v>
      </c>
      <c r="E2180" s="5">
        <v>3</v>
      </c>
      <c r="F2180" s="29">
        <f t="shared" ref="F2180:F2188" si="1207">ROUND(E2180/12*$C$4,0)</f>
        <v>1</v>
      </c>
      <c r="G2180" s="29">
        <v>0</v>
      </c>
      <c r="H2180" s="29">
        <f>G2180/F2180*100</f>
        <v>0</v>
      </c>
      <c r="I2180" s="673">
        <v>11</v>
      </c>
      <c r="J2180" s="32" t="e">
        <f t="shared" ref="J2180:J2189" si="1208">M2180/G2180</f>
        <v>#DIV/0!</v>
      </c>
      <c r="K2180" s="226">
        <f t="shared" ref="K2180:K2188" si="1209">ROUND(E2180*I2180,0)</f>
        <v>33</v>
      </c>
      <c r="L2180" s="226">
        <f t="shared" ref="L2180:L2188" si="1210">ROUND(K2180/12*$C$4,0)</f>
        <v>11</v>
      </c>
      <c r="M2180" s="226"/>
      <c r="N2180" s="226">
        <f t="shared" ref="N2180:N2189" si="1211">M2180/L2180*100</f>
        <v>0</v>
      </c>
      <c r="O2180" s="226">
        <f t="shared" ref="O2180:O2188" si="1212">K2180/D2180</f>
        <v>9.7058823529411767E-2</v>
      </c>
      <c r="P2180" s="226">
        <f t="shared" ref="P2180:P2189" si="1213">M2180/$C$4*12/O2180</f>
        <v>0</v>
      </c>
      <c r="Q2180" s="79"/>
      <c r="R2180" s="79"/>
      <c r="S2180" s="79"/>
      <c r="T2180" s="79"/>
      <c r="U2180" s="79"/>
      <c r="V2180" s="79"/>
      <c r="W2180" s="79"/>
    </row>
    <row r="2181" spans="1:23" x14ac:dyDescent="0.25">
      <c r="A2181" s="254">
        <v>1</v>
      </c>
      <c r="B2181" s="254">
        <v>1</v>
      </c>
      <c r="C2181" s="1198" t="s">
        <v>362</v>
      </c>
      <c r="D2181" s="23">
        <v>330</v>
      </c>
      <c r="E2181" s="23"/>
      <c r="F2181" s="185">
        <f t="shared" ref="F2181" si="1214">ROUND(E2181/12*$C$4,0)</f>
        <v>0</v>
      </c>
      <c r="G2181" s="29">
        <v>0</v>
      </c>
      <c r="H2181" s="185"/>
      <c r="I2181" s="1210">
        <v>10</v>
      </c>
      <c r="J2181" s="813" t="e">
        <f t="shared" si="1208"/>
        <v>#DIV/0!</v>
      </c>
      <c r="K2181" s="332">
        <f t="shared" si="1209"/>
        <v>0</v>
      </c>
      <c r="L2181" s="332">
        <f t="shared" si="1210"/>
        <v>0</v>
      </c>
      <c r="M2181" s="332"/>
      <c r="N2181" s="332" t="e">
        <f t="shared" si="1211"/>
        <v>#DIV/0!</v>
      </c>
      <c r="O2181" s="332">
        <f t="shared" si="1212"/>
        <v>0</v>
      </c>
      <c r="P2181" s="332" t="e">
        <f t="shared" ref="P2181" si="1215">M2181/$C$4*12/O2181</f>
        <v>#DIV/0!</v>
      </c>
      <c r="Q2181" s="118"/>
      <c r="R2181" s="118"/>
      <c r="S2181" s="118"/>
      <c r="T2181" s="118"/>
      <c r="U2181" s="118"/>
      <c r="V2181" s="118"/>
      <c r="W2181" s="118"/>
    </row>
    <row r="2182" spans="1:23" x14ac:dyDescent="0.25">
      <c r="A2182" s="254">
        <v>1</v>
      </c>
      <c r="B2182" s="254">
        <v>1</v>
      </c>
      <c r="C2182" s="329" t="s">
        <v>6</v>
      </c>
      <c r="D2182" s="5">
        <v>340</v>
      </c>
      <c r="E2182" s="5">
        <v>2</v>
      </c>
      <c r="F2182" s="29">
        <f t="shared" si="1207"/>
        <v>1</v>
      </c>
      <c r="G2182" s="29">
        <v>1</v>
      </c>
      <c r="H2182" s="29">
        <f t="shared" ref="H2182:H2189" si="1216">G2182/F2182*100</f>
        <v>100</v>
      </c>
      <c r="I2182" s="673">
        <v>9</v>
      </c>
      <c r="J2182" s="32">
        <f t="shared" si="1208"/>
        <v>9</v>
      </c>
      <c r="K2182" s="226">
        <f t="shared" si="1209"/>
        <v>18</v>
      </c>
      <c r="L2182" s="226">
        <f t="shared" si="1210"/>
        <v>6</v>
      </c>
      <c r="M2182" s="226">
        <v>9</v>
      </c>
      <c r="N2182" s="226">
        <f t="shared" si="1211"/>
        <v>150</v>
      </c>
      <c r="O2182" s="226">
        <f t="shared" si="1212"/>
        <v>5.2941176470588235E-2</v>
      </c>
      <c r="P2182" s="226">
        <f t="shared" si="1213"/>
        <v>510</v>
      </c>
      <c r="Q2182" s="79"/>
      <c r="R2182" s="79"/>
      <c r="S2182" s="79"/>
      <c r="T2182" s="79"/>
      <c r="U2182" s="79"/>
      <c r="V2182" s="79"/>
      <c r="W2182" s="79"/>
    </row>
    <row r="2183" spans="1:23" x14ac:dyDescent="0.25">
      <c r="A2183" s="254">
        <v>1</v>
      </c>
      <c r="B2183" s="254">
        <v>1</v>
      </c>
      <c r="C2183" s="329" t="s">
        <v>212</v>
      </c>
      <c r="D2183" s="5">
        <v>270</v>
      </c>
      <c r="E2183" s="5"/>
      <c r="F2183" s="29">
        <f t="shared" si="1207"/>
        <v>0</v>
      </c>
      <c r="G2183" s="29">
        <v>0</v>
      </c>
      <c r="H2183" s="29" t="e">
        <f t="shared" si="1216"/>
        <v>#DIV/0!</v>
      </c>
      <c r="I2183" s="673">
        <v>7</v>
      </c>
      <c r="J2183" s="32" t="e">
        <f t="shared" si="1208"/>
        <v>#DIV/0!</v>
      </c>
      <c r="K2183" s="226">
        <f t="shared" si="1209"/>
        <v>0</v>
      </c>
      <c r="L2183" s="226">
        <f t="shared" si="1210"/>
        <v>0</v>
      </c>
      <c r="M2183" s="226"/>
      <c r="N2183" s="226" t="e">
        <f t="shared" si="1211"/>
        <v>#DIV/0!</v>
      </c>
      <c r="O2183" s="226">
        <f t="shared" si="1212"/>
        <v>0</v>
      </c>
      <c r="P2183" s="226" t="e">
        <f t="shared" si="1213"/>
        <v>#DIV/0!</v>
      </c>
      <c r="Q2183" s="79"/>
      <c r="R2183" s="79"/>
      <c r="S2183" s="79"/>
      <c r="T2183" s="79"/>
      <c r="U2183" s="79"/>
      <c r="V2183" s="79"/>
      <c r="W2183" s="79"/>
    </row>
    <row r="2184" spans="1:23" x14ac:dyDescent="0.25">
      <c r="A2184" s="254">
        <v>1</v>
      </c>
      <c r="B2184" s="254">
        <v>1</v>
      </c>
      <c r="C2184" s="329" t="s">
        <v>77</v>
      </c>
      <c r="D2184" s="5">
        <v>320</v>
      </c>
      <c r="E2184" s="5">
        <v>1</v>
      </c>
      <c r="F2184" s="29">
        <f t="shared" si="1207"/>
        <v>0</v>
      </c>
      <c r="G2184" s="29">
        <v>0</v>
      </c>
      <c r="H2184" s="29" t="e">
        <f t="shared" si="1216"/>
        <v>#DIV/0!</v>
      </c>
      <c r="I2184" s="673">
        <v>10</v>
      </c>
      <c r="J2184" s="32" t="e">
        <f t="shared" si="1208"/>
        <v>#DIV/0!</v>
      </c>
      <c r="K2184" s="226">
        <f t="shared" si="1209"/>
        <v>10</v>
      </c>
      <c r="L2184" s="226">
        <f t="shared" si="1210"/>
        <v>3</v>
      </c>
      <c r="M2184" s="226"/>
      <c r="N2184" s="226">
        <f t="shared" si="1211"/>
        <v>0</v>
      </c>
      <c r="O2184" s="226">
        <f t="shared" si="1212"/>
        <v>3.125E-2</v>
      </c>
      <c r="P2184" s="226">
        <f t="shared" si="1213"/>
        <v>0</v>
      </c>
      <c r="Q2184" s="79"/>
      <c r="R2184" s="79"/>
      <c r="S2184" s="79"/>
      <c r="T2184" s="79"/>
      <c r="U2184" s="79"/>
      <c r="V2184" s="79"/>
      <c r="W2184" s="79"/>
    </row>
    <row r="2185" spans="1:23" x14ac:dyDescent="0.25">
      <c r="A2185" s="254">
        <v>1</v>
      </c>
      <c r="B2185" s="254">
        <v>1</v>
      </c>
      <c r="C2185" s="329" t="s">
        <v>28</v>
      </c>
      <c r="D2185" s="5">
        <v>340</v>
      </c>
      <c r="E2185" s="5"/>
      <c r="F2185" s="29">
        <f t="shared" si="1207"/>
        <v>0</v>
      </c>
      <c r="G2185" s="29">
        <v>0</v>
      </c>
      <c r="H2185" s="29" t="e">
        <f t="shared" si="1216"/>
        <v>#DIV/0!</v>
      </c>
      <c r="I2185" s="673">
        <v>8</v>
      </c>
      <c r="J2185" s="32" t="e">
        <f t="shared" si="1208"/>
        <v>#DIV/0!</v>
      </c>
      <c r="K2185" s="226">
        <f t="shared" si="1209"/>
        <v>0</v>
      </c>
      <c r="L2185" s="226">
        <f t="shared" si="1210"/>
        <v>0</v>
      </c>
      <c r="M2185" s="226"/>
      <c r="N2185" s="226" t="e">
        <f t="shared" si="1211"/>
        <v>#DIV/0!</v>
      </c>
      <c r="O2185" s="226">
        <f t="shared" si="1212"/>
        <v>0</v>
      </c>
      <c r="P2185" s="226" t="e">
        <f t="shared" si="1213"/>
        <v>#DIV/0!</v>
      </c>
      <c r="Q2185" s="79"/>
      <c r="R2185" s="79"/>
      <c r="S2185" s="79"/>
      <c r="T2185" s="79"/>
      <c r="U2185" s="79"/>
      <c r="V2185" s="79"/>
      <c r="W2185" s="79"/>
    </row>
    <row r="2186" spans="1:23" x14ac:dyDescent="0.25">
      <c r="A2186" s="254">
        <v>1</v>
      </c>
      <c r="B2186" s="254">
        <v>1</v>
      </c>
      <c r="C2186" s="329" t="s">
        <v>27</v>
      </c>
      <c r="D2186" s="5">
        <v>300</v>
      </c>
      <c r="E2186" s="5"/>
      <c r="F2186" s="29">
        <f t="shared" si="1207"/>
        <v>0</v>
      </c>
      <c r="G2186" s="29">
        <v>1</v>
      </c>
      <c r="H2186" s="29" t="e">
        <f t="shared" si="1216"/>
        <v>#DIV/0!</v>
      </c>
      <c r="I2186" s="673">
        <v>5.2</v>
      </c>
      <c r="J2186" s="32">
        <f t="shared" si="1208"/>
        <v>5</v>
      </c>
      <c r="K2186" s="226">
        <f t="shared" si="1209"/>
        <v>0</v>
      </c>
      <c r="L2186" s="226">
        <f t="shared" si="1210"/>
        <v>0</v>
      </c>
      <c r="M2186" s="226">
        <v>5</v>
      </c>
      <c r="N2186" s="226" t="e">
        <f t="shared" si="1211"/>
        <v>#DIV/0!</v>
      </c>
      <c r="O2186" s="226">
        <f t="shared" si="1212"/>
        <v>0</v>
      </c>
      <c r="P2186" s="226" t="e">
        <f t="shared" si="1213"/>
        <v>#DIV/0!</v>
      </c>
      <c r="Q2186" s="79"/>
      <c r="R2186" s="79"/>
      <c r="S2186" s="79"/>
      <c r="T2186" s="79"/>
      <c r="U2186" s="79"/>
      <c r="V2186" s="79"/>
      <c r="W2186" s="79"/>
    </row>
    <row r="2187" spans="1:23" x14ac:dyDescent="0.25">
      <c r="A2187" s="254">
        <v>1</v>
      </c>
      <c r="B2187" s="254">
        <v>1</v>
      </c>
      <c r="C2187" s="329" t="s">
        <v>26</v>
      </c>
      <c r="D2187" s="5">
        <v>340</v>
      </c>
      <c r="E2187" s="5">
        <v>1</v>
      </c>
      <c r="F2187" s="29">
        <f t="shared" si="1207"/>
        <v>0</v>
      </c>
      <c r="G2187" s="29">
        <v>0</v>
      </c>
      <c r="H2187" s="29" t="e">
        <f t="shared" si="1216"/>
        <v>#DIV/0!</v>
      </c>
      <c r="I2187" s="673">
        <v>6.1</v>
      </c>
      <c r="J2187" s="32" t="e">
        <f t="shared" si="1208"/>
        <v>#DIV/0!</v>
      </c>
      <c r="K2187" s="226">
        <f t="shared" si="1209"/>
        <v>6</v>
      </c>
      <c r="L2187" s="226">
        <f t="shared" si="1210"/>
        <v>2</v>
      </c>
      <c r="M2187" s="226"/>
      <c r="N2187" s="226">
        <f t="shared" si="1211"/>
        <v>0</v>
      </c>
      <c r="O2187" s="226">
        <f t="shared" si="1212"/>
        <v>1.7647058823529412E-2</v>
      </c>
      <c r="P2187" s="226">
        <f t="shared" si="1213"/>
        <v>0</v>
      </c>
      <c r="Q2187" s="79"/>
      <c r="R2187" s="79"/>
      <c r="S2187" s="79"/>
      <c r="T2187" s="79"/>
      <c r="U2187" s="79"/>
      <c r="V2187" s="79"/>
      <c r="W2187" s="79"/>
    </row>
    <row r="2188" spans="1:23" x14ac:dyDescent="0.25">
      <c r="A2188" s="254">
        <v>1</v>
      </c>
      <c r="B2188" s="254">
        <v>1</v>
      </c>
      <c r="C2188" s="1103" t="s">
        <v>9</v>
      </c>
      <c r="D2188" s="6">
        <v>340</v>
      </c>
      <c r="E2188" s="6"/>
      <c r="F2188" s="31">
        <f t="shared" si="1207"/>
        <v>0</v>
      </c>
      <c r="G2188" s="29">
        <v>0</v>
      </c>
      <c r="H2188" s="31" t="e">
        <f t="shared" si="1216"/>
        <v>#DIV/0!</v>
      </c>
      <c r="I2188" s="768">
        <v>12</v>
      </c>
      <c r="J2188" s="34" t="e">
        <f t="shared" si="1208"/>
        <v>#DIV/0!</v>
      </c>
      <c r="K2188" s="300">
        <f t="shared" si="1209"/>
        <v>0</v>
      </c>
      <c r="L2188" s="300">
        <f t="shared" si="1210"/>
        <v>0</v>
      </c>
      <c r="M2188" s="300"/>
      <c r="N2188" s="300" t="e">
        <f t="shared" si="1211"/>
        <v>#DIV/0!</v>
      </c>
      <c r="O2188" s="300">
        <f t="shared" si="1212"/>
        <v>0</v>
      </c>
      <c r="P2188" s="300" t="e">
        <f t="shared" si="1213"/>
        <v>#DIV/0!</v>
      </c>
      <c r="Q2188" s="221"/>
      <c r="R2188" s="221"/>
      <c r="S2188" s="221"/>
      <c r="T2188" s="221"/>
      <c r="U2188" s="221"/>
      <c r="V2188" s="221"/>
      <c r="W2188" s="221"/>
    </row>
    <row r="2189" spans="1:23" x14ac:dyDescent="0.25">
      <c r="A2189" s="254">
        <v>1</v>
      </c>
      <c r="B2189" s="254">
        <v>1</v>
      </c>
      <c r="C2189" s="1199" t="s">
        <v>7</v>
      </c>
      <c r="D2189" s="1199"/>
      <c r="E2189" s="165">
        <f>SUM(E2180:E2188)</f>
        <v>7</v>
      </c>
      <c r="F2189" s="165">
        <f>SUM(F2180:F2188)</f>
        <v>2</v>
      </c>
      <c r="G2189" s="165">
        <f>SUM(G2180:G2188)</f>
        <v>2</v>
      </c>
      <c r="H2189" s="165">
        <f t="shared" si="1216"/>
        <v>100</v>
      </c>
      <c r="I2189" s="630">
        <f>L2189/F2189</f>
        <v>11</v>
      </c>
      <c r="J2189" s="630">
        <f t="shared" si="1208"/>
        <v>7</v>
      </c>
      <c r="K2189" s="165">
        <f>SUM(K2180:K2188)</f>
        <v>67</v>
      </c>
      <c r="L2189" s="165">
        <f>SUM(L2180:L2188)</f>
        <v>22</v>
      </c>
      <c r="M2189" s="165">
        <f>SUM(M2180:M2188)</f>
        <v>14</v>
      </c>
      <c r="N2189" s="233">
        <f t="shared" si="1211"/>
        <v>63.636363636363633</v>
      </c>
      <c r="O2189" s="165">
        <f>SUM(O2180:O2188)</f>
        <v>0.1988970588235294</v>
      </c>
      <c r="P2189" s="233">
        <f t="shared" si="1213"/>
        <v>211.16451016635861</v>
      </c>
      <c r="Q2189" s="81">
        <v>270</v>
      </c>
      <c r="R2189" s="81">
        <f>Q2189/12*$C$4</f>
        <v>90</v>
      </c>
      <c r="S2189" s="81">
        <f>W2189-V2189-T2189</f>
        <v>53.254860000000001</v>
      </c>
      <c r="T2189" s="81"/>
      <c r="U2189" s="81">
        <f>S2189-R2189</f>
        <v>-36.745139999999999</v>
      </c>
      <c r="V2189" s="81">
        <v>0</v>
      </c>
      <c r="W2189" s="81">
        <v>53.254860000000001</v>
      </c>
    </row>
    <row r="2190" spans="1:23" x14ac:dyDescent="0.25">
      <c r="A2190" s="254">
        <v>1</v>
      </c>
      <c r="B2190" s="254">
        <v>1</v>
      </c>
      <c r="C2190" s="1401" t="s">
        <v>14</v>
      </c>
      <c r="D2190" s="1097"/>
      <c r="E2190" s="145"/>
      <c r="F2190" s="145"/>
      <c r="G2190" s="145"/>
      <c r="H2190" s="145"/>
      <c r="I2190" s="1186"/>
      <c r="J2190" s="1186"/>
      <c r="K2190" s="145"/>
      <c r="L2190" s="145"/>
      <c r="M2190" s="145"/>
      <c r="N2190" s="145"/>
      <c r="O2190" s="145"/>
      <c r="P2190" s="145"/>
      <c r="Q2190" s="82"/>
      <c r="R2190" s="82"/>
      <c r="S2190" s="82"/>
      <c r="T2190" s="82"/>
      <c r="U2190" s="82"/>
      <c r="V2190" s="82"/>
      <c r="W2190" s="82"/>
    </row>
    <row r="2191" spans="1:23" x14ac:dyDescent="0.25">
      <c r="A2191" s="254">
        <v>1</v>
      </c>
      <c r="B2191" s="254">
        <v>1</v>
      </c>
      <c r="C2191" s="392" t="s">
        <v>467</v>
      </c>
      <c r="D2191" s="277"/>
      <c r="E2191" s="182"/>
      <c r="F2191" s="182"/>
      <c r="G2191" s="182"/>
      <c r="H2191" s="182"/>
      <c r="I2191" s="278"/>
      <c r="J2191" s="278"/>
      <c r="K2191" s="169"/>
      <c r="L2191" s="169"/>
      <c r="M2191" s="169"/>
      <c r="N2191" s="169"/>
      <c r="O2191" s="169"/>
      <c r="P2191" s="169"/>
      <c r="Q2191" s="79"/>
      <c r="R2191" s="79"/>
      <c r="S2191" s="79"/>
      <c r="T2191" s="79"/>
      <c r="U2191" s="79"/>
      <c r="V2191" s="79"/>
      <c r="W2191" s="79"/>
    </row>
    <row r="2192" spans="1:23" ht="30" x14ac:dyDescent="0.25">
      <c r="A2192" s="254">
        <v>1</v>
      </c>
      <c r="B2192" s="254">
        <v>1</v>
      </c>
      <c r="C2192" s="279" t="s">
        <v>344</v>
      </c>
      <c r="D2192" s="279"/>
      <c r="E2192" s="146">
        <f t="shared" ref="E2192:F2192" si="1217">SUM(E2195:E2197)+E2193/2.7</f>
        <v>0</v>
      </c>
      <c r="F2192" s="146">
        <f t="shared" si="1217"/>
        <v>0</v>
      </c>
      <c r="G2192" s="146">
        <f>SUM(G2195:G2197)+G2193/2.7</f>
        <v>0</v>
      </c>
      <c r="H2192" s="146" t="e">
        <f>G2192/F2192*100</f>
        <v>#DIV/0!</v>
      </c>
      <c r="I2192" s="280"/>
      <c r="J2192" s="280"/>
      <c r="K2192" s="120"/>
      <c r="L2192" s="120"/>
      <c r="M2192" s="120"/>
      <c r="N2192" s="120"/>
      <c r="O2192" s="120"/>
      <c r="P2192" s="120"/>
      <c r="Q2192" s="79"/>
      <c r="R2192" s="79"/>
      <c r="S2192" s="79"/>
      <c r="T2192" s="79"/>
      <c r="U2192" s="79"/>
      <c r="V2192" s="79"/>
      <c r="W2192" s="79"/>
    </row>
    <row r="2193" spans="1:23" x14ac:dyDescent="0.25">
      <c r="C2193" s="4" t="s">
        <v>297</v>
      </c>
      <c r="D2193" s="279"/>
      <c r="E2193" s="146"/>
      <c r="F2193" s="146"/>
      <c r="G2193" s="146"/>
      <c r="H2193" s="146"/>
      <c r="I2193" s="280"/>
      <c r="J2193" s="280"/>
      <c r="K2193" s="120"/>
      <c r="L2193" s="120"/>
      <c r="M2193" s="120"/>
      <c r="N2193" s="120"/>
      <c r="O2193" s="120"/>
      <c r="P2193" s="120"/>
      <c r="Q2193" s="79"/>
      <c r="R2193" s="79"/>
      <c r="S2193" s="79"/>
      <c r="T2193" s="79"/>
      <c r="U2193" s="79"/>
      <c r="V2193" s="79"/>
      <c r="W2193" s="79"/>
    </row>
    <row r="2194" spans="1:23" x14ac:dyDescent="0.25">
      <c r="A2194" s="254">
        <v>1</v>
      </c>
      <c r="B2194" s="254">
        <v>1</v>
      </c>
      <c r="C2194" s="279" t="s">
        <v>302</v>
      </c>
      <c r="D2194" s="279"/>
      <c r="E2194" s="146"/>
      <c r="F2194" s="29"/>
      <c r="G2194" s="146"/>
      <c r="H2194" s="146"/>
      <c r="I2194" s="280"/>
      <c r="J2194" s="280"/>
      <c r="K2194" s="120"/>
      <c r="L2194" s="120"/>
      <c r="M2194" s="120"/>
      <c r="N2194" s="120"/>
      <c r="O2194" s="120"/>
      <c r="P2194" s="120"/>
      <c r="Q2194" s="79"/>
      <c r="R2194" s="79"/>
      <c r="S2194" s="79"/>
      <c r="T2194" s="79"/>
      <c r="U2194" s="79"/>
      <c r="V2194" s="79"/>
      <c r="W2194" s="79"/>
    </row>
    <row r="2195" spans="1:23" ht="30" x14ac:dyDescent="0.25">
      <c r="A2195" s="254">
        <v>1</v>
      </c>
      <c r="B2195" s="254">
        <v>1</v>
      </c>
      <c r="C2195" s="279" t="s">
        <v>303</v>
      </c>
      <c r="D2195" s="279"/>
      <c r="E2195" s="146"/>
      <c r="F2195" s="29">
        <f>ROUND(E2195/12*$C$4,0)</f>
        <v>0</v>
      </c>
      <c r="G2195" s="146"/>
      <c r="H2195" s="146" t="e">
        <f t="shared" ref="H2195:H2201" si="1218">G2195/F2195*100</f>
        <v>#DIV/0!</v>
      </c>
      <c r="I2195" s="280"/>
      <c r="J2195" s="280"/>
      <c r="K2195" s="120"/>
      <c r="L2195" s="120"/>
      <c r="M2195" s="120"/>
      <c r="N2195" s="120"/>
      <c r="O2195" s="120"/>
      <c r="P2195" s="120"/>
      <c r="Q2195" s="79"/>
      <c r="R2195" s="79"/>
      <c r="S2195" s="79"/>
      <c r="T2195" s="79"/>
      <c r="U2195" s="79"/>
      <c r="V2195" s="79"/>
      <c r="W2195" s="79"/>
    </row>
    <row r="2196" spans="1:23" ht="30" x14ac:dyDescent="0.25">
      <c r="A2196" s="254">
        <v>1</v>
      </c>
      <c r="B2196" s="254">
        <v>1</v>
      </c>
      <c r="C2196" s="279" t="s">
        <v>304</v>
      </c>
      <c r="D2196" s="279"/>
      <c r="E2196" s="146"/>
      <c r="F2196" s="29">
        <f>ROUND(E2196/12*$C$4,0)</f>
        <v>0</v>
      </c>
      <c r="G2196" s="146"/>
      <c r="H2196" s="146" t="e">
        <f t="shared" si="1218"/>
        <v>#DIV/0!</v>
      </c>
      <c r="I2196" s="280"/>
      <c r="J2196" s="280"/>
      <c r="K2196" s="120"/>
      <c r="L2196" s="120"/>
      <c r="M2196" s="120"/>
      <c r="N2196" s="120"/>
      <c r="O2196" s="120"/>
      <c r="P2196" s="120"/>
      <c r="Q2196" s="79"/>
      <c r="R2196" s="79"/>
      <c r="S2196" s="79"/>
      <c r="T2196" s="79"/>
      <c r="U2196" s="79"/>
      <c r="V2196" s="79"/>
      <c r="W2196" s="79"/>
    </row>
    <row r="2197" spans="1:23" x14ac:dyDescent="0.25">
      <c r="A2197" s="254">
        <v>1</v>
      </c>
      <c r="B2197" s="254">
        <v>1</v>
      </c>
      <c r="C2197" s="279" t="s">
        <v>305</v>
      </c>
      <c r="D2197" s="279"/>
      <c r="E2197" s="146"/>
      <c r="F2197" s="29">
        <f>ROUND(E2197/12*$C$4,0)</f>
        <v>0</v>
      </c>
      <c r="G2197" s="146"/>
      <c r="H2197" s="146" t="e">
        <f t="shared" si="1218"/>
        <v>#DIV/0!</v>
      </c>
      <c r="I2197" s="280"/>
      <c r="J2197" s="280"/>
      <c r="K2197" s="120"/>
      <c r="L2197" s="120"/>
      <c r="M2197" s="120"/>
      <c r="N2197" s="120"/>
      <c r="O2197" s="120"/>
      <c r="P2197" s="120"/>
      <c r="Q2197" s="79"/>
      <c r="R2197" s="79"/>
      <c r="S2197" s="79"/>
      <c r="T2197" s="79"/>
      <c r="U2197" s="79"/>
      <c r="V2197" s="79"/>
      <c r="W2197" s="79"/>
    </row>
    <row r="2198" spans="1:23" x14ac:dyDescent="0.25">
      <c r="A2198" s="254">
        <v>1</v>
      </c>
      <c r="B2198" s="254">
        <v>1</v>
      </c>
      <c r="C2198" s="4" t="s">
        <v>157</v>
      </c>
      <c r="D2198" s="279"/>
      <c r="E2198" s="146"/>
      <c r="F2198" s="29">
        <f t="shared" ref="F2198:G2198" si="1219">F2199+F2200/8.5</f>
        <v>0</v>
      </c>
      <c r="G2198" s="146">
        <f t="shared" si="1219"/>
        <v>0</v>
      </c>
      <c r="H2198" s="146" t="e">
        <f t="shared" si="1218"/>
        <v>#DIV/0!</v>
      </c>
      <c r="I2198" s="280"/>
      <c r="J2198" s="280"/>
      <c r="K2198" s="120"/>
      <c r="L2198" s="120"/>
      <c r="M2198" s="120"/>
      <c r="N2198" s="120"/>
      <c r="O2198" s="120"/>
      <c r="P2198" s="120"/>
      <c r="Q2198" s="79"/>
      <c r="R2198" s="79"/>
      <c r="S2198" s="79"/>
      <c r="T2198" s="79"/>
      <c r="U2198" s="79"/>
      <c r="V2198" s="79"/>
      <c r="W2198" s="79"/>
    </row>
    <row r="2199" spans="1:23" x14ac:dyDescent="0.25">
      <c r="C2199" s="4" t="s">
        <v>442</v>
      </c>
      <c r="D2199" s="279"/>
      <c r="E2199" s="146"/>
      <c r="F2199" s="29">
        <f>ROUND(E2199/12*$C$4,0)</f>
        <v>0</v>
      </c>
      <c r="G2199" s="146"/>
      <c r="H2199" s="146" t="e">
        <f t="shared" si="1218"/>
        <v>#DIV/0!</v>
      </c>
      <c r="I2199" s="280"/>
      <c r="J2199" s="280"/>
      <c r="K2199" s="120"/>
      <c r="L2199" s="120"/>
      <c r="M2199" s="120"/>
      <c r="N2199" s="120"/>
      <c r="O2199" s="120"/>
      <c r="P2199" s="120"/>
      <c r="Q2199" s="79"/>
      <c r="R2199" s="79"/>
      <c r="S2199" s="79"/>
      <c r="T2199" s="79"/>
      <c r="U2199" s="79"/>
      <c r="V2199" s="79"/>
      <c r="W2199" s="79"/>
    </row>
    <row r="2200" spans="1:23" s="284" customFormat="1" x14ac:dyDescent="0.25">
      <c r="A2200" s="254">
        <v>1</v>
      </c>
      <c r="B2200" s="254">
        <v>1</v>
      </c>
      <c r="C2200" s="4" t="s">
        <v>446</v>
      </c>
      <c r="D2200" s="279"/>
      <c r="E2200" s="146"/>
      <c r="F2200" s="29">
        <f>ROUND(E2200/12*$C$4,0)</f>
        <v>0</v>
      </c>
      <c r="G2200" s="146"/>
      <c r="H2200" s="146" t="e">
        <f t="shared" si="1218"/>
        <v>#DIV/0!</v>
      </c>
      <c r="I2200" s="280"/>
      <c r="J2200" s="280"/>
      <c r="K2200" s="120"/>
      <c r="L2200" s="120"/>
      <c r="M2200" s="120"/>
      <c r="N2200" s="120"/>
      <c r="O2200" s="120"/>
      <c r="P2200" s="120"/>
      <c r="Q2200" s="79"/>
      <c r="R2200" s="79"/>
      <c r="S2200" s="79"/>
      <c r="T2200" s="79"/>
      <c r="U2200" s="79"/>
      <c r="V2200" s="79"/>
      <c r="W2200" s="79"/>
    </row>
    <row r="2201" spans="1:23" x14ac:dyDescent="0.25">
      <c r="A2201" s="254">
        <v>1</v>
      </c>
      <c r="B2201" s="254">
        <v>1</v>
      </c>
      <c r="C2201" s="845" t="s">
        <v>468</v>
      </c>
      <c r="D2201" s="282"/>
      <c r="E2201" s="147">
        <f>SUM(E2192+E2199*3.2)+E2200/3.9</f>
        <v>0</v>
      </c>
      <c r="F2201" s="147">
        <f t="shared" ref="F2201:G2201" si="1220">SUM(F2192+F2199*3.2)+F2200/3.9</f>
        <v>0</v>
      </c>
      <c r="G2201" s="147">
        <f t="shared" si="1220"/>
        <v>0</v>
      </c>
      <c r="H2201" s="147" t="e">
        <f t="shared" si="1218"/>
        <v>#DIV/0!</v>
      </c>
      <c r="I2201" s="280"/>
      <c r="J2201" s="280"/>
      <c r="K2201" s="120"/>
      <c r="L2201" s="120"/>
      <c r="M2201" s="120"/>
      <c r="N2201" s="120"/>
      <c r="O2201" s="120"/>
      <c r="P2201" s="120"/>
      <c r="Q2201" s="79"/>
      <c r="R2201" s="79">
        <f>Q2201/12*$C$4</f>
        <v>0</v>
      </c>
      <c r="S2201" s="79">
        <f>W2201-V2201</f>
        <v>0</v>
      </c>
      <c r="T2201" s="79"/>
      <c r="U2201" s="79">
        <f>S2201-R2201</f>
        <v>0</v>
      </c>
      <c r="V2201" s="79">
        <v>0</v>
      </c>
      <c r="W2201" s="79">
        <v>0</v>
      </c>
    </row>
    <row r="2202" spans="1:23" x14ac:dyDescent="0.25">
      <c r="A2202" s="254">
        <v>1</v>
      </c>
      <c r="B2202" s="254">
        <v>1</v>
      </c>
      <c r="C2202" s="392" t="s">
        <v>306</v>
      </c>
      <c r="D2202" s="279"/>
      <c r="E2202" s="146"/>
      <c r="F2202" s="146"/>
      <c r="G2202" s="146"/>
      <c r="H2202" s="146"/>
      <c r="I2202" s="280"/>
      <c r="J2202" s="280"/>
      <c r="K2202" s="120"/>
      <c r="L2202" s="120"/>
      <c r="M2202" s="120"/>
      <c r="N2202" s="120"/>
      <c r="O2202" s="120"/>
      <c r="P2202" s="120"/>
      <c r="Q2202" s="79"/>
      <c r="R2202" s="82"/>
      <c r="S2202" s="79"/>
      <c r="T2202" s="79"/>
      <c r="U2202" s="79"/>
      <c r="V2202" s="79"/>
      <c r="W2202" s="79"/>
    </row>
    <row r="2203" spans="1:23" x14ac:dyDescent="0.25">
      <c r="A2203" s="254">
        <v>1</v>
      </c>
      <c r="B2203" s="254">
        <v>1</v>
      </c>
      <c r="C2203" s="279" t="s">
        <v>197</v>
      </c>
      <c r="D2203" s="279"/>
      <c r="E2203" s="146"/>
      <c r="F2203" s="146">
        <f>SUM(F2205,F2210)</f>
        <v>0</v>
      </c>
      <c r="G2203" s="146">
        <f>SUM(G2205,G2210)</f>
        <v>0</v>
      </c>
      <c r="H2203" s="147" t="e">
        <f>G2203/F2203*100</f>
        <v>#DIV/0!</v>
      </c>
      <c r="I2203" s="280"/>
      <c r="J2203" s="280"/>
      <c r="K2203" s="120"/>
      <c r="L2203" s="120"/>
      <c r="M2203" s="120"/>
      <c r="N2203" s="120"/>
      <c r="O2203" s="120"/>
      <c r="P2203" s="120"/>
      <c r="Q2203" s="79"/>
      <c r="R2203" s="79"/>
      <c r="S2203" s="79"/>
      <c r="T2203" s="79"/>
      <c r="U2203" s="79"/>
      <c r="V2203" s="79"/>
      <c r="W2203" s="79"/>
    </row>
    <row r="2204" spans="1:23" x14ac:dyDescent="0.25">
      <c r="A2204" s="254">
        <v>1</v>
      </c>
      <c r="B2204" s="254">
        <v>1</v>
      </c>
      <c r="C2204" s="279" t="s">
        <v>302</v>
      </c>
      <c r="D2204" s="279"/>
      <c r="E2204" s="146"/>
      <c r="F2204" s="146"/>
      <c r="G2204" s="146"/>
      <c r="H2204" s="147"/>
      <c r="I2204" s="280"/>
      <c r="J2204" s="280"/>
      <c r="K2204" s="120"/>
      <c r="L2204" s="120"/>
      <c r="M2204" s="120"/>
      <c r="N2204" s="120"/>
      <c r="O2204" s="120"/>
      <c r="P2204" s="120"/>
      <c r="Q2204" s="79"/>
      <c r="R2204" s="79"/>
      <c r="S2204" s="79"/>
      <c r="T2204" s="79"/>
      <c r="U2204" s="79"/>
      <c r="V2204" s="79"/>
      <c r="W2204" s="79"/>
    </row>
    <row r="2205" spans="1:23" ht="30" customHeight="1" x14ac:dyDescent="0.25">
      <c r="A2205" s="254">
        <v>1</v>
      </c>
      <c r="B2205" s="254">
        <v>1</v>
      </c>
      <c r="C2205" s="279" t="s">
        <v>307</v>
      </c>
      <c r="D2205" s="279"/>
      <c r="E2205" s="146"/>
      <c r="F2205" s="146">
        <f>SUM(F2206:F2209)</f>
        <v>0</v>
      </c>
      <c r="G2205" s="146">
        <f>SUM(G2206:G2209)</f>
        <v>0</v>
      </c>
      <c r="H2205" s="147" t="e">
        <f t="shared" ref="H2205:H2214" si="1221">G2205/F2205*100</f>
        <v>#DIV/0!</v>
      </c>
      <c r="I2205" s="280"/>
      <c r="J2205" s="280"/>
      <c r="K2205" s="120"/>
      <c r="L2205" s="120"/>
      <c r="M2205" s="120"/>
      <c r="N2205" s="120"/>
      <c r="O2205" s="120"/>
      <c r="P2205" s="120"/>
      <c r="Q2205" s="79"/>
      <c r="R2205" s="79"/>
      <c r="S2205" s="79"/>
      <c r="T2205" s="79"/>
      <c r="U2205" s="79"/>
      <c r="V2205" s="79"/>
      <c r="W2205" s="79"/>
    </row>
    <row r="2206" spans="1:23" ht="30" x14ac:dyDescent="0.25">
      <c r="A2206" s="254">
        <v>1</v>
      </c>
      <c r="B2206" s="254">
        <v>1</v>
      </c>
      <c r="C2206" s="279" t="s">
        <v>308</v>
      </c>
      <c r="D2206" s="279"/>
      <c r="E2206" s="146"/>
      <c r="F2206" s="29">
        <f>ROUND(E2206/12*$C$4,0)</f>
        <v>0</v>
      </c>
      <c r="G2206" s="146"/>
      <c r="H2206" s="147" t="e">
        <f t="shared" si="1221"/>
        <v>#DIV/0!</v>
      </c>
      <c r="I2206" s="280"/>
      <c r="J2206" s="280"/>
      <c r="K2206" s="120"/>
      <c r="L2206" s="120"/>
      <c r="M2206" s="120"/>
      <c r="N2206" s="120"/>
      <c r="O2206" s="120"/>
      <c r="P2206" s="120"/>
      <c r="Q2206" s="79"/>
      <c r="R2206" s="79"/>
      <c r="S2206" s="79"/>
      <c r="T2206" s="79"/>
      <c r="U2206" s="79"/>
      <c r="V2206" s="79"/>
      <c r="W2206" s="79"/>
    </row>
    <row r="2207" spans="1:23" ht="30" x14ac:dyDescent="0.25">
      <c r="A2207" s="254">
        <v>1</v>
      </c>
      <c r="B2207" s="254">
        <v>1</v>
      </c>
      <c r="C2207" s="279" t="s">
        <v>309</v>
      </c>
      <c r="D2207" s="279"/>
      <c r="E2207" s="146"/>
      <c r="F2207" s="29">
        <f>ROUND(E2207/12*$C$4,0)</f>
        <v>0</v>
      </c>
      <c r="G2207" s="146"/>
      <c r="H2207" s="147" t="e">
        <f t="shared" si="1221"/>
        <v>#DIV/0!</v>
      </c>
      <c r="I2207" s="280"/>
      <c r="J2207" s="280"/>
      <c r="K2207" s="120"/>
      <c r="L2207" s="120"/>
      <c r="M2207" s="120"/>
      <c r="N2207" s="120"/>
      <c r="O2207" s="120"/>
      <c r="P2207" s="120"/>
      <c r="Q2207" s="79"/>
      <c r="R2207" s="79"/>
      <c r="S2207" s="79"/>
      <c r="T2207" s="79"/>
      <c r="U2207" s="79"/>
      <c r="V2207" s="79"/>
      <c r="W2207" s="79"/>
    </row>
    <row r="2208" spans="1:23" ht="45" x14ac:dyDescent="0.25">
      <c r="A2208" s="254">
        <v>1</v>
      </c>
      <c r="B2208" s="254">
        <v>1</v>
      </c>
      <c r="C2208" s="279" t="s">
        <v>354</v>
      </c>
      <c r="D2208" s="279"/>
      <c r="E2208" s="146"/>
      <c r="F2208" s="29">
        <f>ROUND(E2208/12*$C$4,0)</f>
        <v>0</v>
      </c>
      <c r="G2208" s="146"/>
      <c r="H2208" s="147" t="e">
        <f t="shared" si="1221"/>
        <v>#DIV/0!</v>
      </c>
      <c r="I2208" s="280"/>
      <c r="J2208" s="280"/>
      <c r="K2208" s="120"/>
      <c r="L2208" s="120"/>
      <c r="M2208" s="120"/>
      <c r="N2208" s="120"/>
      <c r="O2208" s="120"/>
      <c r="P2208" s="120"/>
      <c r="Q2208" s="79"/>
      <c r="R2208" s="79"/>
      <c r="S2208" s="79"/>
      <c r="T2208" s="79"/>
      <c r="U2208" s="79"/>
      <c r="V2208" s="79"/>
      <c r="W2208" s="79"/>
    </row>
    <row r="2209" spans="1:23" ht="30" x14ac:dyDescent="0.25">
      <c r="A2209" s="254">
        <v>1</v>
      </c>
      <c r="B2209" s="254">
        <v>1</v>
      </c>
      <c r="C2209" s="279" t="s">
        <v>355</v>
      </c>
      <c r="D2209" s="279"/>
      <c r="E2209" s="146"/>
      <c r="F2209" s="29">
        <f>ROUND(E2209/12*$C$4,0)</f>
        <v>0</v>
      </c>
      <c r="G2209" s="146"/>
      <c r="H2209" s="147" t="e">
        <f t="shared" si="1221"/>
        <v>#DIV/0!</v>
      </c>
      <c r="I2209" s="280"/>
      <c r="J2209" s="280"/>
      <c r="K2209" s="120"/>
      <c r="L2209" s="120"/>
      <c r="M2209" s="120"/>
      <c r="N2209" s="120"/>
      <c r="O2209" s="120"/>
      <c r="P2209" s="120"/>
      <c r="Q2209" s="79"/>
      <c r="R2209" s="79"/>
      <c r="S2209" s="79"/>
      <c r="T2209" s="79"/>
      <c r="U2209" s="79"/>
      <c r="V2209" s="79"/>
      <c r="W2209" s="79"/>
    </row>
    <row r="2210" spans="1:23" ht="45" x14ac:dyDescent="0.25">
      <c r="A2210" s="254">
        <v>1</v>
      </c>
      <c r="B2210" s="254">
        <v>1</v>
      </c>
      <c r="C2210" s="279" t="s">
        <v>310</v>
      </c>
      <c r="D2210" s="279"/>
      <c r="E2210" s="146"/>
      <c r="F2210" s="146">
        <f>SUM(F2211:F2213)</f>
        <v>0</v>
      </c>
      <c r="G2210" s="146">
        <f>SUM(G2211:G2213)</f>
        <v>0</v>
      </c>
      <c r="H2210" s="147" t="e">
        <f t="shared" si="1221"/>
        <v>#DIV/0!</v>
      </c>
      <c r="I2210" s="280"/>
      <c r="J2210" s="280"/>
      <c r="K2210" s="120"/>
      <c r="L2210" s="120"/>
      <c r="M2210" s="120"/>
      <c r="N2210" s="120"/>
      <c r="O2210" s="120"/>
      <c r="P2210" s="120"/>
      <c r="Q2210" s="79"/>
      <c r="R2210" s="79"/>
      <c r="S2210" s="79"/>
      <c r="T2210" s="79"/>
      <c r="U2210" s="79"/>
      <c r="V2210" s="79"/>
      <c r="W2210" s="79"/>
    </row>
    <row r="2211" spans="1:23" ht="30" x14ac:dyDescent="0.25">
      <c r="A2211" s="254">
        <v>1</v>
      </c>
      <c r="B2211" s="254">
        <v>1</v>
      </c>
      <c r="C2211" s="279" t="s">
        <v>436</v>
      </c>
      <c r="D2211" s="279"/>
      <c r="E2211" s="146"/>
      <c r="F2211" s="29">
        <f t="shared" ref="F2211:F2214" si="1222">ROUND(E2211/12*$C$4,0)</f>
        <v>0</v>
      </c>
      <c r="G2211" s="146"/>
      <c r="H2211" s="147" t="e">
        <f t="shared" si="1221"/>
        <v>#DIV/0!</v>
      </c>
      <c r="I2211" s="280"/>
      <c r="J2211" s="280"/>
      <c r="K2211" s="120"/>
      <c r="L2211" s="120"/>
      <c r="M2211" s="120"/>
      <c r="N2211" s="120"/>
      <c r="O2211" s="120"/>
      <c r="P2211" s="120"/>
      <c r="Q2211" s="79"/>
      <c r="R2211" s="79"/>
      <c r="S2211" s="79"/>
      <c r="T2211" s="79"/>
      <c r="U2211" s="79"/>
      <c r="V2211" s="79"/>
      <c r="W2211" s="79"/>
    </row>
    <row r="2212" spans="1:23" ht="60" x14ac:dyDescent="0.25">
      <c r="A2212" s="254">
        <v>1</v>
      </c>
      <c r="B2212" s="254">
        <v>1</v>
      </c>
      <c r="C2212" s="279" t="s">
        <v>320</v>
      </c>
      <c r="D2212" s="279"/>
      <c r="E2212" s="146"/>
      <c r="F2212" s="29">
        <f t="shared" si="1222"/>
        <v>0</v>
      </c>
      <c r="G2212" s="146"/>
      <c r="H2212" s="147" t="e">
        <f t="shared" si="1221"/>
        <v>#DIV/0!</v>
      </c>
      <c r="I2212" s="280"/>
      <c r="J2212" s="280"/>
      <c r="K2212" s="120"/>
      <c r="L2212" s="120"/>
      <c r="M2212" s="120"/>
      <c r="N2212" s="120"/>
      <c r="O2212" s="120"/>
      <c r="P2212" s="120"/>
      <c r="Q2212" s="79"/>
      <c r="R2212" s="79"/>
      <c r="S2212" s="79"/>
      <c r="T2212" s="79"/>
      <c r="U2212" s="79"/>
      <c r="V2212" s="79"/>
      <c r="W2212" s="79"/>
    </row>
    <row r="2213" spans="1:23" ht="45" x14ac:dyDescent="0.25">
      <c r="A2213" s="254">
        <v>1</v>
      </c>
      <c r="B2213" s="254">
        <v>1</v>
      </c>
      <c r="C2213" s="279" t="s">
        <v>321</v>
      </c>
      <c r="D2213" s="279"/>
      <c r="E2213" s="146"/>
      <c r="F2213" s="29">
        <f t="shared" si="1222"/>
        <v>0</v>
      </c>
      <c r="G2213" s="146"/>
      <c r="H2213" s="147" t="e">
        <f t="shared" si="1221"/>
        <v>#DIV/0!</v>
      </c>
      <c r="I2213" s="280"/>
      <c r="J2213" s="280"/>
      <c r="K2213" s="120"/>
      <c r="L2213" s="120"/>
      <c r="M2213" s="120"/>
      <c r="N2213" s="120"/>
      <c r="O2213" s="120"/>
      <c r="P2213" s="120"/>
      <c r="Q2213" s="79"/>
      <c r="R2213" s="79"/>
      <c r="S2213" s="79"/>
      <c r="T2213" s="79"/>
      <c r="U2213" s="79"/>
      <c r="V2213" s="79"/>
      <c r="W2213" s="79"/>
    </row>
    <row r="2214" spans="1:23" ht="30" x14ac:dyDescent="0.25">
      <c r="A2214" s="254">
        <v>1</v>
      </c>
      <c r="B2214" s="254">
        <v>1</v>
      </c>
      <c r="C2214" s="4" t="s">
        <v>158</v>
      </c>
      <c r="D2214" s="279"/>
      <c r="E2214" s="146"/>
      <c r="F2214" s="29">
        <f t="shared" si="1222"/>
        <v>0</v>
      </c>
      <c r="G2214" s="29"/>
      <c r="H2214" s="147" t="e">
        <f t="shared" si="1221"/>
        <v>#DIV/0!</v>
      </c>
      <c r="I2214" s="280"/>
      <c r="J2214" s="280"/>
      <c r="K2214" s="120"/>
      <c r="L2214" s="120"/>
      <c r="M2214" s="120"/>
      <c r="N2214" s="120"/>
      <c r="O2214" s="120"/>
      <c r="P2214" s="120"/>
      <c r="Q2214" s="79"/>
      <c r="R2214" s="79"/>
      <c r="S2214" s="79"/>
      <c r="T2214" s="79"/>
      <c r="U2214" s="79"/>
      <c r="V2214" s="79"/>
      <c r="W2214" s="79"/>
    </row>
    <row r="2215" spans="1:23" s="297" customFormat="1" ht="30" x14ac:dyDescent="0.25">
      <c r="A2215" s="254">
        <v>1</v>
      </c>
      <c r="B2215" s="254">
        <v>1</v>
      </c>
      <c r="C2215" s="1161" t="s">
        <v>298</v>
      </c>
      <c r="D2215" s="279"/>
      <c r="E2215" s="146"/>
      <c r="F2215" s="146"/>
      <c r="G2215" s="29"/>
      <c r="H2215" s="147"/>
      <c r="I2215" s="280"/>
      <c r="J2215" s="280"/>
      <c r="K2215" s="120"/>
      <c r="L2215" s="120"/>
      <c r="M2215" s="120"/>
      <c r="N2215" s="120"/>
      <c r="O2215" s="120"/>
      <c r="P2215" s="120"/>
      <c r="Q2215" s="79"/>
      <c r="R2215" s="79"/>
      <c r="S2215" s="79"/>
      <c r="T2215" s="79"/>
      <c r="U2215" s="79"/>
      <c r="V2215" s="79"/>
      <c r="W2215" s="79"/>
    </row>
    <row r="2216" spans="1:23" s="284" customFormat="1" x14ac:dyDescent="0.25">
      <c r="A2216" s="254">
        <v>1</v>
      </c>
      <c r="B2216" s="254">
        <v>1</v>
      </c>
      <c r="C2216" s="845" t="s">
        <v>165</v>
      </c>
      <c r="D2216" s="282"/>
      <c r="E2216" s="147">
        <f>SUM(E2214,E2203)</f>
        <v>0</v>
      </c>
      <c r="F2216" s="147">
        <f>SUM(F2214,F2203)</f>
        <v>0</v>
      </c>
      <c r="G2216" s="147">
        <f>SUM(G2214,G2203)</f>
        <v>0</v>
      </c>
      <c r="H2216" s="147" t="e">
        <f>G2216/F2216*100</f>
        <v>#DIV/0!</v>
      </c>
      <c r="I2216" s="280"/>
      <c r="J2216" s="280"/>
      <c r="K2216" s="120"/>
      <c r="L2216" s="120"/>
      <c r="M2216" s="120"/>
      <c r="N2216" s="120"/>
      <c r="O2216" s="120"/>
      <c r="P2216" s="120"/>
      <c r="Q2216" s="79"/>
      <c r="R2216" s="80">
        <f>Q2216/12*$C$4</f>
        <v>0</v>
      </c>
      <c r="S2216" s="79">
        <f>W2216-V2216</f>
        <v>0</v>
      </c>
      <c r="T2216" s="79"/>
      <c r="U2216" s="79">
        <f>S2216-R2216</f>
        <v>0</v>
      </c>
      <c r="V2216" s="79"/>
      <c r="W2216" s="79"/>
    </row>
    <row r="2217" spans="1:23" x14ac:dyDescent="0.25">
      <c r="A2217" s="254">
        <v>1</v>
      </c>
      <c r="B2217" s="254">
        <v>1</v>
      </c>
      <c r="C2217" s="845" t="s">
        <v>342</v>
      </c>
      <c r="D2217" s="285"/>
      <c r="E2217" s="147">
        <f>SUM(E2216,E2201)</f>
        <v>0</v>
      </c>
      <c r="F2217" s="147">
        <f>SUM(F2216,F2201)</f>
        <v>0</v>
      </c>
      <c r="G2217" s="147">
        <f>SUM(G2216,G2201)</f>
        <v>0</v>
      </c>
      <c r="H2217" s="147" t="e">
        <f>G2217/F2217*100</f>
        <v>#DIV/0!</v>
      </c>
      <c r="I2217" s="280"/>
      <c r="J2217" s="280"/>
      <c r="K2217" s="120"/>
      <c r="L2217" s="120"/>
      <c r="M2217" s="120"/>
      <c r="N2217" s="120"/>
      <c r="O2217" s="120"/>
      <c r="P2217" s="120"/>
      <c r="Q2217" s="79">
        <f t="shared" ref="Q2217" si="1223">SUM(Q2216,Q2201)</f>
        <v>0</v>
      </c>
      <c r="R2217" s="79">
        <f t="shared" ref="R2217:W2217" si="1224">SUM(R2216,R2201)</f>
        <v>0</v>
      </c>
      <c r="S2217" s="79">
        <f t="shared" si="1224"/>
        <v>0</v>
      </c>
      <c r="T2217" s="79">
        <f t="shared" si="1224"/>
        <v>0</v>
      </c>
      <c r="U2217" s="79">
        <f t="shared" si="1224"/>
        <v>0</v>
      </c>
      <c r="V2217" s="79">
        <f t="shared" si="1224"/>
        <v>0</v>
      </c>
      <c r="W2217" s="79">
        <f t="shared" si="1224"/>
        <v>0</v>
      </c>
    </row>
    <row r="2218" spans="1:23" x14ac:dyDescent="0.25">
      <c r="A2218" s="254">
        <v>1</v>
      </c>
      <c r="B2218" s="254">
        <v>1</v>
      </c>
      <c r="C2218" s="10" t="s">
        <v>31</v>
      </c>
      <c r="D2218" s="10"/>
      <c r="E2218" s="135"/>
      <c r="F2218" s="135"/>
      <c r="G2218" s="135"/>
      <c r="H2218" s="135"/>
      <c r="I2218" s="389"/>
      <c r="J2218" s="389"/>
      <c r="K2218" s="120"/>
      <c r="L2218" s="120"/>
      <c r="M2218" s="120"/>
      <c r="N2218" s="120"/>
      <c r="O2218" s="120"/>
      <c r="P2218" s="120"/>
      <c r="Q2218" s="79"/>
      <c r="R2218" s="79"/>
      <c r="S2218" s="79"/>
      <c r="T2218" s="79"/>
      <c r="U2218" s="79"/>
      <c r="V2218" s="79"/>
      <c r="W2218" s="79"/>
    </row>
    <row r="2219" spans="1:23" x14ac:dyDescent="0.25">
      <c r="A2219" s="254">
        <v>1</v>
      </c>
      <c r="B2219" s="254">
        <v>1</v>
      </c>
      <c r="C2219" s="12" t="s">
        <v>10</v>
      </c>
      <c r="D2219" s="5">
        <v>300</v>
      </c>
      <c r="E2219" s="250"/>
      <c r="F2219" s="29">
        <f>ROUND(E2219/12*$C$4,0)</f>
        <v>0</v>
      </c>
      <c r="G2219" s="29"/>
      <c r="H2219" s="29" t="e">
        <f t="shared" ref="H2219:H2232" si="1225">G2219/F2219*100</f>
        <v>#DIV/0!</v>
      </c>
      <c r="I2219" s="278"/>
      <c r="J2219" s="32" t="e">
        <f t="shared" ref="J2219:J2227" si="1226">M2219/G2219</f>
        <v>#DIV/0!</v>
      </c>
      <c r="K2219" s="226">
        <f>ROUND(E2219*I2219,0)</f>
        <v>0</v>
      </c>
      <c r="L2219" s="226">
        <f>ROUND(F2219*I2219,0)</f>
        <v>0</v>
      </c>
      <c r="M2219" s="226"/>
      <c r="N2219" s="226" t="e">
        <f t="shared" ref="N2219:N2224" si="1227">M2219/L2219*100</f>
        <v>#DIV/0!</v>
      </c>
      <c r="O2219" s="226">
        <f>ROUND(K2219/D2219,0)</f>
        <v>0</v>
      </c>
      <c r="P2219" s="226" t="e">
        <f t="shared" ref="P2219:P2227" si="1228">M2219/$C$4*12/O2219</f>
        <v>#DIV/0!</v>
      </c>
      <c r="Q2219" s="79"/>
      <c r="R2219" s="79"/>
      <c r="S2219" s="79"/>
      <c r="T2219" s="79"/>
      <c r="U2219" s="79"/>
      <c r="V2219" s="79"/>
      <c r="W2219" s="79"/>
    </row>
    <row r="2220" spans="1:23" x14ac:dyDescent="0.25">
      <c r="A2220" s="254">
        <v>1</v>
      </c>
      <c r="B2220" s="254">
        <v>1</v>
      </c>
      <c r="C2220" s="12" t="s">
        <v>77</v>
      </c>
      <c r="D2220" s="5">
        <v>300</v>
      </c>
      <c r="E2220" s="250"/>
      <c r="F2220" s="29">
        <f>ROUND(E2220/12*$C$4,0)</f>
        <v>0</v>
      </c>
      <c r="G2220" s="29"/>
      <c r="H2220" s="29" t="e">
        <f t="shared" si="1225"/>
        <v>#DIV/0!</v>
      </c>
      <c r="I2220" s="278"/>
      <c r="J2220" s="32" t="e">
        <f t="shared" si="1226"/>
        <v>#DIV/0!</v>
      </c>
      <c r="K2220" s="226">
        <f>ROUND(E2220*I2220,0)</f>
        <v>0</v>
      </c>
      <c r="L2220" s="226">
        <f>ROUND(F2220*I2220,0)</f>
        <v>0</v>
      </c>
      <c r="M2220" s="226"/>
      <c r="N2220" s="226" t="e">
        <f t="shared" si="1227"/>
        <v>#DIV/0!</v>
      </c>
      <c r="O2220" s="226">
        <f>ROUND(K2220/D2220,0)</f>
        <v>0</v>
      </c>
      <c r="P2220" s="226" t="e">
        <f t="shared" si="1228"/>
        <v>#DIV/0!</v>
      </c>
      <c r="Q2220" s="79"/>
      <c r="R2220" s="79"/>
      <c r="S2220" s="79"/>
      <c r="T2220" s="79"/>
      <c r="U2220" s="79"/>
      <c r="V2220" s="79"/>
      <c r="W2220" s="79"/>
    </row>
    <row r="2221" spans="1:23" x14ac:dyDescent="0.25">
      <c r="A2221" s="254">
        <v>1</v>
      </c>
      <c r="B2221" s="254">
        <v>1</v>
      </c>
      <c r="C2221" s="12" t="s">
        <v>6</v>
      </c>
      <c r="D2221" s="5">
        <v>300</v>
      </c>
      <c r="E2221" s="250"/>
      <c r="F2221" s="29">
        <f>ROUND(E2221/12*$C$4,0)</f>
        <v>0</v>
      </c>
      <c r="G2221" s="29"/>
      <c r="H2221" s="29" t="e">
        <f t="shared" si="1225"/>
        <v>#DIV/0!</v>
      </c>
      <c r="I2221" s="278"/>
      <c r="J2221" s="32" t="e">
        <f t="shared" si="1226"/>
        <v>#DIV/0!</v>
      </c>
      <c r="K2221" s="226">
        <f>ROUND(E2221*I2221,0)</f>
        <v>0</v>
      </c>
      <c r="L2221" s="226">
        <f>ROUND(F2221*I2221,0)</f>
        <v>0</v>
      </c>
      <c r="M2221" s="226"/>
      <c r="N2221" s="226" t="e">
        <f t="shared" si="1227"/>
        <v>#DIV/0!</v>
      </c>
      <c r="O2221" s="226">
        <f>ROUND(K2221/D2221,0)</f>
        <v>0</v>
      </c>
      <c r="P2221" s="226" t="e">
        <f t="shared" si="1228"/>
        <v>#DIV/0!</v>
      </c>
      <c r="Q2221" s="79"/>
      <c r="R2221" s="79"/>
      <c r="S2221" s="79"/>
      <c r="T2221" s="79"/>
      <c r="U2221" s="79"/>
      <c r="V2221" s="79"/>
      <c r="W2221" s="79"/>
    </row>
    <row r="2222" spans="1:23" x14ac:dyDescent="0.25">
      <c r="A2222" s="254">
        <v>1</v>
      </c>
      <c r="B2222" s="254">
        <v>1</v>
      </c>
      <c r="C2222" s="12" t="s">
        <v>26</v>
      </c>
      <c r="D2222" s="5">
        <v>300</v>
      </c>
      <c r="E2222" s="250"/>
      <c r="F2222" s="29">
        <f>ROUND(E2222/12*$C$4,0)</f>
        <v>0</v>
      </c>
      <c r="G2222" s="29"/>
      <c r="H2222" s="29" t="e">
        <f t="shared" si="1225"/>
        <v>#DIV/0!</v>
      </c>
      <c r="I2222" s="278"/>
      <c r="J2222" s="32" t="e">
        <f t="shared" si="1226"/>
        <v>#DIV/0!</v>
      </c>
      <c r="K2222" s="226">
        <f>ROUND(E2222*I2222,0)</f>
        <v>0</v>
      </c>
      <c r="L2222" s="226">
        <f>ROUND(F2222*I2222,0)</f>
        <v>0</v>
      </c>
      <c r="M2222" s="226"/>
      <c r="N2222" s="226" t="e">
        <f t="shared" si="1227"/>
        <v>#DIV/0!</v>
      </c>
      <c r="O2222" s="226">
        <f>ROUND(K2222/D2222,0)</f>
        <v>0</v>
      </c>
      <c r="P2222" s="226" t="e">
        <f t="shared" si="1228"/>
        <v>#DIV/0!</v>
      </c>
      <c r="Q2222" s="79"/>
      <c r="R2222" s="79"/>
      <c r="S2222" s="79"/>
      <c r="T2222" s="79"/>
      <c r="U2222" s="79"/>
      <c r="V2222" s="79"/>
      <c r="W2222" s="79"/>
    </row>
    <row r="2223" spans="1:23" x14ac:dyDescent="0.25">
      <c r="A2223" s="254">
        <v>1</v>
      </c>
      <c r="B2223" s="254">
        <v>1</v>
      </c>
      <c r="C2223" s="1200" t="s">
        <v>90</v>
      </c>
      <c r="D2223" s="1200"/>
      <c r="E2223" s="1201">
        <f>SUM(E2219:E2222)</f>
        <v>0</v>
      </c>
      <c r="F2223" s="1201">
        <f>SUM(F2219:F2222)</f>
        <v>0</v>
      </c>
      <c r="G2223" s="1201"/>
      <c r="H2223" s="1201" t="e">
        <f t="shared" si="1225"/>
        <v>#DIV/0!</v>
      </c>
      <c r="I2223" s="389" t="e">
        <f>SUM(K2223/E2223)</f>
        <v>#DIV/0!</v>
      </c>
      <c r="J2223" s="274" t="e">
        <f t="shared" si="1226"/>
        <v>#DIV/0!</v>
      </c>
      <c r="K2223" s="1201">
        <f>SUM(K2219:K2222)</f>
        <v>0</v>
      </c>
      <c r="L2223" s="1201">
        <f>SUM(L2219:L2222)</f>
        <v>0</v>
      </c>
      <c r="M2223" s="1201">
        <f>SUM(M2219:M2222)</f>
        <v>0</v>
      </c>
      <c r="N2223" s="226" t="e">
        <f t="shared" si="1227"/>
        <v>#DIV/0!</v>
      </c>
      <c r="O2223" s="139">
        <f>SUM(O2219:O2222)</f>
        <v>0</v>
      </c>
      <c r="P2223" s="226" t="e">
        <f t="shared" si="1228"/>
        <v>#DIV/0!</v>
      </c>
      <c r="Q2223" s="79"/>
      <c r="R2223" s="79"/>
      <c r="S2223" s="79"/>
      <c r="T2223" s="79"/>
      <c r="U2223" s="79"/>
      <c r="V2223" s="79"/>
      <c r="W2223" s="79"/>
    </row>
    <row r="2224" spans="1:23" x14ac:dyDescent="0.25">
      <c r="A2224" s="254">
        <v>1</v>
      </c>
      <c r="B2224" s="254">
        <v>1</v>
      </c>
      <c r="C2224" s="12" t="s">
        <v>10</v>
      </c>
      <c r="D2224" s="5">
        <v>240</v>
      </c>
      <c r="E2224" s="250"/>
      <c r="F2224" s="29">
        <f>ROUND(E2224/12*$C$4,0)</f>
        <v>0</v>
      </c>
      <c r="G2224" s="29"/>
      <c r="H2224" s="29" t="e">
        <f t="shared" si="1225"/>
        <v>#DIV/0!</v>
      </c>
      <c r="I2224" s="278">
        <v>8</v>
      </c>
      <c r="J2224" s="32" t="e">
        <f t="shared" si="1226"/>
        <v>#DIV/0!</v>
      </c>
      <c r="K2224" s="226">
        <f>ROUND(E2224*I2224,0)</f>
        <v>0</v>
      </c>
      <c r="L2224" s="226">
        <f t="shared" ref="L2224:L2225" si="1229">ROUND(K2224/12*$C$4,0)</f>
        <v>0</v>
      </c>
      <c r="M2224" s="226"/>
      <c r="N2224" s="226" t="e">
        <f t="shared" si="1227"/>
        <v>#DIV/0!</v>
      </c>
      <c r="O2224" s="226">
        <f>K2224/D2224</f>
        <v>0</v>
      </c>
      <c r="P2224" s="226" t="e">
        <f t="shared" si="1228"/>
        <v>#DIV/0!</v>
      </c>
      <c r="Q2224" s="79"/>
      <c r="R2224" s="79"/>
      <c r="S2224" s="79"/>
      <c r="T2224" s="79"/>
      <c r="U2224" s="79"/>
      <c r="V2224" s="79"/>
      <c r="W2224" s="79"/>
    </row>
    <row r="2225" spans="1:23" s="297" customFormat="1" x14ac:dyDescent="0.25">
      <c r="A2225" s="254">
        <v>1</v>
      </c>
      <c r="B2225" s="254">
        <v>1</v>
      </c>
      <c r="C2225" s="12" t="s">
        <v>6</v>
      </c>
      <c r="D2225" s="6">
        <v>240</v>
      </c>
      <c r="E2225" s="1211"/>
      <c r="F2225" s="31">
        <f>ROUND(E2225/12*$C$4,0)</f>
        <v>0</v>
      </c>
      <c r="G2225" s="31"/>
      <c r="H2225" s="31" t="e">
        <f t="shared" si="1225"/>
        <v>#DIV/0!</v>
      </c>
      <c r="I2225" s="469">
        <v>8</v>
      </c>
      <c r="J2225" s="34" t="e">
        <f t="shared" si="1226"/>
        <v>#DIV/0!</v>
      </c>
      <c r="K2225" s="300">
        <f>ROUND(E2225*I2225,0)</f>
        <v>0</v>
      </c>
      <c r="L2225" s="300">
        <f t="shared" si="1229"/>
        <v>0</v>
      </c>
      <c r="M2225" s="300"/>
      <c r="N2225" s="300"/>
      <c r="O2225" s="300">
        <f>K2225/D2225</f>
        <v>0</v>
      </c>
      <c r="P2225" s="300"/>
      <c r="Q2225" s="221"/>
      <c r="R2225" s="221"/>
      <c r="S2225" s="221"/>
      <c r="T2225" s="221"/>
      <c r="U2225" s="221"/>
      <c r="V2225" s="221"/>
      <c r="W2225" s="221"/>
    </row>
    <row r="2226" spans="1:23" x14ac:dyDescent="0.25">
      <c r="A2226" s="254">
        <v>1</v>
      </c>
      <c r="B2226" s="254">
        <v>1</v>
      </c>
      <c r="C2226" s="1596" t="s">
        <v>240</v>
      </c>
      <c r="D2226" s="1188"/>
      <c r="E2226" s="165">
        <f>SUM(E2224:E2225)</f>
        <v>0</v>
      </c>
      <c r="F2226" s="165">
        <f>SUM(F2224:F2225)</f>
        <v>0</v>
      </c>
      <c r="G2226" s="165">
        <f>SUM(G2224:G2225)</f>
        <v>0</v>
      </c>
      <c r="H2226" s="107" t="e">
        <f t="shared" si="1225"/>
        <v>#DIV/0!</v>
      </c>
      <c r="I2226" s="760" t="e">
        <f>SUM(K2226/E2226)</f>
        <v>#DIV/0!</v>
      </c>
      <c r="J2226" s="979" t="e">
        <f t="shared" si="1226"/>
        <v>#DIV/0!</v>
      </c>
      <c r="K2226" s="466">
        <f>SUM(K2224:K2225)</f>
        <v>0</v>
      </c>
      <c r="L2226" s="466">
        <f>SUM(L2224:L2225)</f>
        <v>0</v>
      </c>
      <c r="M2226" s="466">
        <f>SUM(M2224:M2225)</f>
        <v>0</v>
      </c>
      <c r="N2226" s="233" t="e">
        <f>M2226/L2226*100</f>
        <v>#DIV/0!</v>
      </c>
      <c r="O2226" s="466">
        <f>SUM(O2224:O2225)</f>
        <v>0</v>
      </c>
      <c r="P2226" s="233" t="e">
        <f t="shared" si="1228"/>
        <v>#DIV/0!</v>
      </c>
      <c r="Q2226" s="81"/>
      <c r="R2226" s="81"/>
      <c r="S2226" s="81"/>
      <c r="T2226" s="81"/>
      <c r="U2226" s="81"/>
      <c r="V2226" s="81"/>
      <c r="W2226" s="81"/>
    </row>
    <row r="2227" spans="1:23" s="297" customFormat="1" ht="29.25" x14ac:dyDescent="0.25">
      <c r="A2227" s="254">
        <v>1</v>
      </c>
      <c r="B2227" s="254">
        <v>1</v>
      </c>
      <c r="C2227" s="978" t="s">
        <v>340</v>
      </c>
      <c r="D2227" s="978"/>
      <c r="E2227" s="159">
        <f>SUM(E2226,E2223)</f>
        <v>0</v>
      </c>
      <c r="F2227" s="159">
        <f t="shared" ref="F2227:G2227" si="1230">SUM(F2226,F2223)</f>
        <v>0</v>
      </c>
      <c r="G2227" s="159">
        <f t="shared" si="1230"/>
        <v>0</v>
      </c>
      <c r="H2227" s="159" t="e">
        <f t="shared" si="1225"/>
        <v>#DIV/0!</v>
      </c>
      <c r="I2227" s="760" t="e">
        <f>SUM(K2227/E2227)</f>
        <v>#DIV/0!</v>
      </c>
      <c r="J2227" s="979" t="e">
        <f t="shared" si="1226"/>
        <v>#DIV/0!</v>
      </c>
      <c r="K2227" s="159">
        <f>SUM(K2226,K2223)</f>
        <v>0</v>
      </c>
      <c r="L2227" s="159">
        <f>SUM(L2226,L2223)</f>
        <v>0</v>
      </c>
      <c r="M2227" s="159">
        <f>SUM(M2226,M2223)</f>
        <v>0</v>
      </c>
      <c r="N2227" s="233" t="e">
        <f>M2227/L2227*100</f>
        <v>#DIV/0!</v>
      </c>
      <c r="O2227" s="159">
        <f>SUM(O2226,O2223)</f>
        <v>0</v>
      </c>
      <c r="P2227" s="233" t="e">
        <f t="shared" si="1228"/>
        <v>#DIV/0!</v>
      </c>
      <c r="Q2227" s="81"/>
      <c r="R2227" s="81">
        <f>Q2227/12*$C$4</f>
        <v>0</v>
      </c>
      <c r="S2227" s="81">
        <f>W2227-V2227</f>
        <v>0</v>
      </c>
      <c r="T2227" s="81"/>
      <c r="U2227" s="81">
        <f>S2227-R2227</f>
        <v>0</v>
      </c>
      <c r="V2227" s="81"/>
      <c r="W2227" s="81"/>
    </row>
    <row r="2228" spans="1:23" s="297" customFormat="1" ht="15.75" x14ac:dyDescent="0.25">
      <c r="A2228" s="254">
        <v>1</v>
      </c>
      <c r="B2228" s="254">
        <v>1</v>
      </c>
      <c r="C2228" s="1649" t="s">
        <v>325</v>
      </c>
      <c r="D2228" s="1212"/>
      <c r="E2228" s="1213">
        <f>E2229</f>
        <v>0</v>
      </c>
      <c r="F2228" s="181">
        <f>F2229</f>
        <v>0</v>
      </c>
      <c r="G2228" s="162">
        <f>G2229</f>
        <v>0</v>
      </c>
      <c r="H2228" s="181" t="e">
        <f t="shared" si="1225"/>
        <v>#DIV/0!</v>
      </c>
      <c r="I2228" s="412"/>
      <c r="J2228" s="1193"/>
      <c r="K2228" s="419"/>
      <c r="L2228" s="419"/>
      <c r="M2228" s="419"/>
      <c r="N2228" s="419"/>
      <c r="O2228" s="419"/>
      <c r="P2228" s="419"/>
      <c r="Q2228" s="82"/>
      <c r="R2228" s="81">
        <f>Q2228</f>
        <v>0</v>
      </c>
      <c r="S2228" s="82">
        <f>W2228-V2228</f>
        <v>0</v>
      </c>
      <c r="T2228" s="82"/>
      <c r="U2228" s="82">
        <f>S2228-R2228</f>
        <v>0</v>
      </c>
      <c r="V2228" s="82"/>
      <c r="W2228" s="82"/>
    </row>
    <row r="2229" spans="1:23" x14ac:dyDescent="0.25">
      <c r="A2229" s="254">
        <v>1</v>
      </c>
      <c r="B2229" s="254">
        <v>1</v>
      </c>
      <c r="C2229" s="1137" t="s">
        <v>326</v>
      </c>
      <c r="D2229" s="285"/>
      <c r="E2229" s="1214"/>
      <c r="F2229" s="182">
        <f>ROUND(E2229/12*$C$4,0)</f>
        <v>0</v>
      </c>
      <c r="G2229" s="5"/>
      <c r="H2229" s="182" t="e">
        <f t="shared" si="1225"/>
        <v>#DIV/0!</v>
      </c>
      <c r="I2229" s="1215"/>
      <c r="J2229" s="1215"/>
      <c r="K2229" s="285"/>
      <c r="L2229" s="285"/>
      <c r="M2229" s="285"/>
      <c r="N2229" s="285"/>
      <c r="O2229" s="285"/>
      <c r="P2229" s="285"/>
      <c r="Q2229" s="79"/>
      <c r="R2229" s="79"/>
      <c r="S2229" s="79"/>
      <c r="T2229" s="79"/>
      <c r="U2229" s="79"/>
      <c r="V2229" s="79"/>
      <c r="W2229" s="79"/>
    </row>
    <row r="2230" spans="1:23" s="284" customFormat="1" x14ac:dyDescent="0.25">
      <c r="A2230" s="254">
        <v>1</v>
      </c>
      <c r="B2230" s="254">
        <v>1</v>
      </c>
      <c r="C2230" s="1397" t="s">
        <v>327</v>
      </c>
      <c r="D2230" s="18"/>
      <c r="E2230" s="205">
        <f>E2231</f>
        <v>0</v>
      </c>
      <c r="F2230" s="29">
        <f>F2231</f>
        <v>0</v>
      </c>
      <c r="G2230" s="5">
        <f>G2228-G2231</f>
        <v>0</v>
      </c>
      <c r="H2230" s="182" t="e">
        <f t="shared" si="1225"/>
        <v>#DIV/0!</v>
      </c>
      <c r="I2230" s="18"/>
      <c r="J2230" s="18"/>
      <c r="K2230" s="18"/>
      <c r="L2230" s="18"/>
      <c r="M2230" s="18"/>
      <c r="N2230" s="18"/>
      <c r="O2230" s="18"/>
      <c r="P2230" s="18"/>
      <c r="Q2230" s="79"/>
      <c r="R2230" s="79"/>
      <c r="S2230" s="79"/>
      <c r="T2230" s="79"/>
      <c r="U2230" s="79"/>
      <c r="V2230" s="79"/>
      <c r="W2230" s="79"/>
    </row>
    <row r="2231" spans="1:23" ht="30" x14ac:dyDescent="0.25">
      <c r="A2231" s="254">
        <v>1</v>
      </c>
      <c r="B2231" s="254">
        <v>1</v>
      </c>
      <c r="C2231" s="398" t="s">
        <v>328</v>
      </c>
      <c r="D2231" s="285"/>
      <c r="E2231" s="1216"/>
      <c r="F2231" s="1217">
        <f>ROUND(E2231/12*$C$4,0)</f>
        <v>0</v>
      </c>
      <c r="G2231" s="22"/>
      <c r="H2231" s="182" t="e">
        <f t="shared" si="1225"/>
        <v>#DIV/0!</v>
      </c>
      <c r="I2231" s="285"/>
      <c r="J2231" s="285"/>
      <c r="K2231" s="285"/>
      <c r="L2231" s="285"/>
      <c r="M2231" s="285"/>
      <c r="N2231" s="285"/>
      <c r="O2231" s="285"/>
      <c r="P2231" s="285"/>
      <c r="Q2231" s="79"/>
      <c r="R2231" s="79"/>
      <c r="S2231" s="79"/>
      <c r="T2231" s="79"/>
      <c r="U2231" s="79"/>
      <c r="V2231" s="79"/>
      <c r="W2231" s="79"/>
    </row>
    <row r="2232" spans="1:23" ht="15.75" thickBot="1" x14ac:dyDescent="0.3">
      <c r="A2232" s="254">
        <v>1</v>
      </c>
      <c r="B2232" s="254">
        <v>1</v>
      </c>
      <c r="C2232" s="1650" t="s">
        <v>343</v>
      </c>
      <c r="D2232" s="18"/>
      <c r="E2232" s="1218">
        <f>E2230+E2228</f>
        <v>0</v>
      </c>
      <c r="F2232" s="182">
        <f>F2230+F2228</f>
        <v>0</v>
      </c>
      <c r="G2232" s="22"/>
      <c r="H2232" s="123" t="e">
        <f t="shared" si="1225"/>
        <v>#DIV/0!</v>
      </c>
      <c r="I2232" s="285"/>
      <c r="J2232" s="285"/>
      <c r="K2232" s="285"/>
      <c r="L2232" s="285"/>
      <c r="M2232" s="285"/>
      <c r="N2232" s="285"/>
      <c r="O2232" s="285"/>
      <c r="P2232" s="285"/>
      <c r="Q2232" s="79"/>
      <c r="R2232" s="79">
        <f>Q2232/12*$C$4</f>
        <v>0</v>
      </c>
      <c r="S2232" s="79">
        <f>W2232-V2232</f>
        <v>0</v>
      </c>
      <c r="T2232" s="79"/>
      <c r="U2232" s="79">
        <f>S2232-R2232</f>
        <v>0</v>
      </c>
      <c r="V2232" s="79"/>
      <c r="W2232" s="79"/>
    </row>
    <row r="2233" spans="1:23" ht="15.75" thickBot="1" x14ac:dyDescent="0.3">
      <c r="A2233" s="254">
        <v>1</v>
      </c>
      <c r="B2233" s="254">
        <v>1</v>
      </c>
      <c r="C2233" s="1046" t="s">
        <v>17</v>
      </c>
      <c r="D2233" s="521"/>
      <c r="E2233" s="516"/>
      <c r="F2233" s="516"/>
      <c r="G2233" s="516"/>
      <c r="H2233" s="516"/>
      <c r="I2233" s="163"/>
      <c r="J2233" s="163"/>
      <c r="K2233" s="163"/>
      <c r="L2233" s="163"/>
      <c r="M2233" s="163">
        <f>SUM(M2189,M2217,M2227,M2228)</f>
        <v>14</v>
      </c>
      <c r="N2233" s="163"/>
      <c r="O2233" s="163"/>
      <c r="P2233" s="163"/>
      <c r="Q2233" s="83">
        <f>SUM(Q2232,Q2227,Q2217,Q2189)</f>
        <v>270</v>
      </c>
      <c r="R2233" s="83">
        <f t="shared" ref="R2233:W2233" si="1231">SUM(R2232,R2227,R2217,R2189)</f>
        <v>90</v>
      </c>
      <c r="S2233" s="83">
        <f t="shared" si="1231"/>
        <v>53.254860000000001</v>
      </c>
      <c r="T2233" s="83">
        <f t="shared" si="1231"/>
        <v>0</v>
      </c>
      <c r="U2233" s="83">
        <f t="shared" si="1231"/>
        <v>-36.745139999999999</v>
      </c>
      <c r="V2233" s="83">
        <f t="shared" si="1231"/>
        <v>0</v>
      </c>
      <c r="W2233" s="83">
        <f t="shared" si="1231"/>
        <v>53.254860000000001</v>
      </c>
    </row>
    <row r="2234" spans="1:23" x14ac:dyDescent="0.25">
      <c r="A2234" s="254">
        <v>1</v>
      </c>
      <c r="B2234" s="254">
        <v>1</v>
      </c>
      <c r="C2234" s="845" t="s">
        <v>215</v>
      </c>
      <c r="D2234" s="845"/>
      <c r="E2234" s="24"/>
      <c r="F2234" s="24"/>
      <c r="G2234" s="24"/>
      <c r="H2234" s="24"/>
      <c r="I2234" s="1202"/>
      <c r="J2234" s="1202"/>
      <c r="K2234" s="1219"/>
      <c r="L2234" s="1219"/>
      <c r="M2234" s="1219"/>
      <c r="N2234" s="1219"/>
      <c r="O2234" s="1219"/>
      <c r="P2234" s="1219"/>
      <c r="Q2234" s="118">
        <f t="shared" ref="Q2234" si="1232">SUM(Q2233)</f>
        <v>270</v>
      </c>
      <c r="R2234" s="118">
        <f t="shared" ref="R2234:W2234" si="1233">SUM(R2233)</f>
        <v>90</v>
      </c>
      <c r="S2234" s="118">
        <f t="shared" si="1233"/>
        <v>53.254860000000001</v>
      </c>
      <c r="T2234" s="118">
        <f t="shared" ref="T2234" si="1234">SUM(T2233)</f>
        <v>0</v>
      </c>
      <c r="U2234" s="118">
        <f t="shared" si="1233"/>
        <v>-36.745139999999999</v>
      </c>
      <c r="V2234" s="118">
        <f t="shared" si="1233"/>
        <v>0</v>
      </c>
      <c r="W2234" s="118">
        <f t="shared" si="1233"/>
        <v>53.254860000000001</v>
      </c>
    </row>
    <row r="2235" spans="1:23" x14ac:dyDescent="0.25">
      <c r="A2235" s="254">
        <v>1</v>
      </c>
      <c r="B2235" s="254">
        <v>1</v>
      </c>
      <c r="C2235" s="1199" t="s">
        <v>7</v>
      </c>
      <c r="D2235" s="627"/>
      <c r="E2235" s="159">
        <f t="shared" ref="E2235:W2235" si="1235">SUM(E2189)</f>
        <v>7</v>
      </c>
      <c r="F2235" s="159">
        <f t="shared" si="1235"/>
        <v>2</v>
      </c>
      <c r="G2235" s="159">
        <f t="shared" si="1235"/>
        <v>2</v>
      </c>
      <c r="H2235" s="159">
        <f t="shared" si="1235"/>
        <v>100</v>
      </c>
      <c r="I2235" s="159">
        <f t="shared" si="1235"/>
        <v>11</v>
      </c>
      <c r="J2235" s="159">
        <f t="shared" si="1235"/>
        <v>7</v>
      </c>
      <c r="K2235" s="159">
        <f t="shared" si="1235"/>
        <v>67</v>
      </c>
      <c r="L2235" s="159">
        <f t="shared" si="1235"/>
        <v>22</v>
      </c>
      <c r="M2235" s="159">
        <f t="shared" si="1235"/>
        <v>14</v>
      </c>
      <c r="N2235" s="159">
        <f t="shared" si="1235"/>
        <v>63.636363636363633</v>
      </c>
      <c r="O2235" s="159">
        <f t="shared" si="1235"/>
        <v>0.1988970588235294</v>
      </c>
      <c r="P2235" s="159">
        <f t="shared" si="1235"/>
        <v>211.16451016635861</v>
      </c>
      <c r="Q2235" s="81">
        <f t="shared" ref="Q2235" si="1236">SUM(Q2189)</f>
        <v>270</v>
      </c>
      <c r="R2235" s="81">
        <f t="shared" si="1235"/>
        <v>90</v>
      </c>
      <c r="S2235" s="81">
        <f t="shared" si="1235"/>
        <v>53.254860000000001</v>
      </c>
      <c r="T2235" s="81">
        <f t="shared" ref="T2235" si="1237">SUM(T2189)</f>
        <v>0</v>
      </c>
      <c r="U2235" s="81">
        <f t="shared" si="1235"/>
        <v>-36.745139999999999</v>
      </c>
      <c r="V2235" s="81">
        <f t="shared" si="1235"/>
        <v>0</v>
      </c>
      <c r="W2235" s="81">
        <f t="shared" si="1235"/>
        <v>53.254860000000001</v>
      </c>
    </row>
    <row r="2236" spans="1:23" x14ac:dyDescent="0.25">
      <c r="A2236" s="254">
        <v>1</v>
      </c>
      <c r="B2236" s="254">
        <v>1</v>
      </c>
      <c r="C2236" s="1401" t="s">
        <v>14</v>
      </c>
      <c r="D2236" s="591"/>
      <c r="E2236" s="11"/>
      <c r="F2236" s="11"/>
      <c r="G2236" s="11"/>
      <c r="H2236" s="160"/>
      <c r="I2236" s="997"/>
      <c r="J2236" s="997"/>
      <c r="K2236" s="145"/>
      <c r="L2236" s="145"/>
      <c r="M2236" s="145"/>
      <c r="N2236" s="145"/>
      <c r="O2236" s="145"/>
      <c r="P2236" s="145"/>
      <c r="Q2236" s="82"/>
      <c r="R2236" s="82"/>
      <c r="S2236" s="82"/>
      <c r="T2236" s="82"/>
      <c r="U2236" s="82"/>
      <c r="V2236" s="82"/>
      <c r="W2236" s="82"/>
    </row>
    <row r="2237" spans="1:23" x14ac:dyDescent="0.25">
      <c r="A2237" s="254">
        <v>1</v>
      </c>
      <c r="B2237" s="254">
        <v>1</v>
      </c>
      <c r="C2237" s="392" t="s">
        <v>467</v>
      </c>
      <c r="D2237" s="279"/>
      <c r="E2237" s="146"/>
      <c r="F2237" s="146"/>
      <c r="G2237" s="146"/>
      <c r="H2237" s="146"/>
      <c r="I2237" s="280"/>
      <c r="J2237" s="280"/>
      <c r="K2237" s="120"/>
      <c r="L2237" s="120"/>
      <c r="M2237" s="120"/>
      <c r="N2237" s="120"/>
      <c r="O2237" s="120"/>
      <c r="P2237" s="120"/>
      <c r="Q2237" s="79"/>
      <c r="R2237" s="79"/>
      <c r="S2237" s="79"/>
      <c r="T2237" s="79"/>
      <c r="U2237" s="79"/>
      <c r="V2237" s="79"/>
      <c r="W2237" s="79"/>
    </row>
    <row r="2238" spans="1:23" ht="30" x14ac:dyDescent="0.25">
      <c r="A2238" s="254">
        <v>1</v>
      </c>
      <c r="B2238" s="254">
        <v>1</v>
      </c>
      <c r="C2238" s="279" t="s">
        <v>344</v>
      </c>
      <c r="D2238" s="279"/>
      <c r="E2238" s="146">
        <f>E2192</f>
        <v>0</v>
      </c>
      <c r="F2238" s="146">
        <f t="shared" ref="F2238:G2238" si="1238">F2192</f>
        <v>0</v>
      </c>
      <c r="G2238" s="146">
        <f t="shared" si="1238"/>
        <v>0</v>
      </c>
      <c r="H2238" s="146" t="e">
        <f>H2192</f>
        <v>#DIV/0!</v>
      </c>
      <c r="I2238" s="280"/>
      <c r="J2238" s="280"/>
      <c r="K2238" s="120"/>
      <c r="L2238" s="120"/>
      <c r="M2238" s="120"/>
      <c r="N2238" s="120"/>
      <c r="O2238" s="120"/>
      <c r="P2238" s="120"/>
      <c r="Q2238" s="79"/>
      <c r="R2238" s="79"/>
      <c r="S2238" s="79"/>
      <c r="T2238" s="79"/>
      <c r="U2238" s="79"/>
      <c r="V2238" s="79"/>
      <c r="W2238" s="79"/>
    </row>
    <row r="2239" spans="1:23" x14ac:dyDescent="0.25">
      <c r="C2239" s="4" t="s">
        <v>297</v>
      </c>
      <c r="D2239" s="279"/>
      <c r="E2239" s="146">
        <f t="shared" ref="E2239:F2239" si="1239">E2193</f>
        <v>0</v>
      </c>
      <c r="F2239" s="146">
        <f t="shared" si="1239"/>
        <v>0</v>
      </c>
      <c r="G2239" s="146">
        <f>G2193</f>
        <v>0</v>
      </c>
      <c r="H2239" s="146"/>
      <c r="I2239" s="280"/>
      <c r="J2239" s="280"/>
      <c r="K2239" s="120"/>
      <c r="L2239" s="120"/>
      <c r="M2239" s="120"/>
      <c r="N2239" s="120"/>
      <c r="O2239" s="120"/>
      <c r="P2239" s="120"/>
      <c r="Q2239" s="79"/>
      <c r="R2239" s="79"/>
      <c r="S2239" s="79"/>
      <c r="T2239" s="79"/>
      <c r="U2239" s="79"/>
      <c r="V2239" s="79"/>
      <c r="W2239" s="79"/>
    </row>
    <row r="2240" spans="1:23" x14ac:dyDescent="0.25">
      <c r="A2240" s="254">
        <v>1</v>
      </c>
      <c r="B2240" s="254">
        <v>1</v>
      </c>
      <c r="C2240" s="279" t="s">
        <v>302</v>
      </c>
      <c r="D2240" s="279"/>
      <c r="E2240" s="146">
        <f t="shared" ref="E2240:G2240" si="1240">E2194</f>
        <v>0</v>
      </c>
      <c r="F2240" s="146">
        <f t="shared" si="1240"/>
        <v>0</v>
      </c>
      <c r="G2240" s="146">
        <f t="shared" si="1240"/>
        <v>0</v>
      </c>
      <c r="H2240" s="146"/>
      <c r="I2240" s="280"/>
      <c r="J2240" s="280"/>
      <c r="K2240" s="120"/>
      <c r="L2240" s="120"/>
      <c r="M2240" s="120"/>
      <c r="N2240" s="120"/>
      <c r="O2240" s="120"/>
      <c r="P2240" s="120"/>
      <c r="Q2240" s="79"/>
      <c r="R2240" s="79"/>
      <c r="S2240" s="79"/>
      <c r="T2240" s="79"/>
      <c r="U2240" s="79"/>
      <c r="V2240" s="79"/>
      <c r="W2240" s="79"/>
    </row>
    <row r="2241" spans="2:23" ht="30" x14ac:dyDescent="0.25">
      <c r="B2241" s="254">
        <v>1</v>
      </c>
      <c r="C2241" s="279" t="s">
        <v>303</v>
      </c>
      <c r="D2241" s="279"/>
      <c r="E2241" s="146">
        <f t="shared" ref="E2241:G2241" si="1241">E2195</f>
        <v>0</v>
      </c>
      <c r="F2241" s="146">
        <f t="shared" si="1241"/>
        <v>0</v>
      </c>
      <c r="G2241" s="146">
        <f t="shared" si="1241"/>
        <v>0</v>
      </c>
      <c r="H2241" s="146" t="e">
        <f t="shared" ref="H2241" si="1242">H2195</f>
        <v>#DIV/0!</v>
      </c>
      <c r="I2241" s="280"/>
      <c r="J2241" s="280"/>
      <c r="K2241" s="120"/>
      <c r="L2241" s="120"/>
      <c r="M2241" s="120"/>
      <c r="N2241" s="120"/>
      <c r="O2241" s="120"/>
      <c r="P2241" s="120"/>
      <c r="Q2241" s="79"/>
      <c r="R2241" s="79"/>
      <c r="S2241" s="79"/>
      <c r="T2241" s="79"/>
      <c r="U2241" s="79"/>
      <c r="V2241" s="79"/>
      <c r="W2241" s="79"/>
    </row>
    <row r="2242" spans="2:23" ht="30" x14ac:dyDescent="0.25">
      <c r="B2242" s="254">
        <v>1</v>
      </c>
      <c r="C2242" s="279" t="s">
        <v>304</v>
      </c>
      <c r="D2242" s="279"/>
      <c r="E2242" s="146">
        <f t="shared" ref="E2242:G2242" si="1243">E2196</f>
        <v>0</v>
      </c>
      <c r="F2242" s="146">
        <f t="shared" si="1243"/>
        <v>0</v>
      </c>
      <c r="G2242" s="146">
        <f t="shared" si="1243"/>
        <v>0</v>
      </c>
      <c r="H2242" s="146" t="e">
        <f t="shared" ref="H2242" si="1244">H2196</f>
        <v>#DIV/0!</v>
      </c>
      <c r="I2242" s="280"/>
      <c r="J2242" s="280"/>
      <c r="K2242" s="120"/>
      <c r="L2242" s="120"/>
      <c r="M2242" s="120"/>
      <c r="N2242" s="120"/>
      <c r="O2242" s="120"/>
      <c r="P2242" s="120"/>
      <c r="Q2242" s="79"/>
      <c r="R2242" s="79"/>
      <c r="S2242" s="79"/>
      <c r="T2242" s="79"/>
      <c r="U2242" s="79"/>
      <c r="V2242" s="79"/>
      <c r="W2242" s="79"/>
    </row>
    <row r="2243" spans="2:23" x14ac:dyDescent="0.25">
      <c r="B2243" s="254">
        <v>1</v>
      </c>
      <c r="C2243" s="279" t="s">
        <v>305</v>
      </c>
      <c r="D2243" s="279"/>
      <c r="E2243" s="146">
        <f t="shared" ref="E2243:G2243" si="1245">E2197</f>
        <v>0</v>
      </c>
      <c r="F2243" s="146">
        <f t="shared" si="1245"/>
        <v>0</v>
      </c>
      <c r="G2243" s="146">
        <f t="shared" si="1245"/>
        <v>0</v>
      </c>
      <c r="H2243" s="146" t="e">
        <f t="shared" ref="H2243" si="1246">H2197</f>
        <v>#DIV/0!</v>
      </c>
      <c r="I2243" s="280"/>
      <c r="J2243" s="280"/>
      <c r="K2243" s="120"/>
      <c r="L2243" s="120"/>
      <c r="M2243" s="120"/>
      <c r="N2243" s="120"/>
      <c r="O2243" s="120"/>
      <c r="P2243" s="120"/>
      <c r="Q2243" s="79"/>
      <c r="R2243" s="79"/>
      <c r="S2243" s="79"/>
      <c r="T2243" s="79"/>
      <c r="U2243" s="79"/>
      <c r="V2243" s="79"/>
      <c r="W2243" s="79"/>
    </row>
    <row r="2244" spans="2:23" x14ac:dyDescent="0.25">
      <c r="B2244" s="254">
        <v>1</v>
      </c>
      <c r="C2244" s="4" t="s">
        <v>157</v>
      </c>
      <c r="D2244" s="279"/>
      <c r="E2244" s="146">
        <f t="shared" ref="E2244:G2244" si="1247">E2198</f>
        <v>0</v>
      </c>
      <c r="F2244" s="146">
        <f t="shared" si="1247"/>
        <v>0</v>
      </c>
      <c r="G2244" s="146">
        <f t="shared" si="1247"/>
        <v>0</v>
      </c>
      <c r="H2244" s="146" t="e">
        <f>H2198</f>
        <v>#DIV/0!</v>
      </c>
      <c r="I2244" s="280"/>
      <c r="J2244" s="280"/>
      <c r="K2244" s="120"/>
      <c r="L2244" s="120"/>
      <c r="M2244" s="120"/>
      <c r="N2244" s="120"/>
      <c r="O2244" s="120"/>
      <c r="P2244" s="120"/>
      <c r="Q2244" s="79"/>
      <c r="R2244" s="79"/>
      <c r="S2244" s="79"/>
      <c r="T2244" s="79"/>
      <c r="U2244" s="79"/>
      <c r="V2244" s="79"/>
      <c r="W2244" s="79"/>
    </row>
    <row r="2245" spans="2:23" x14ac:dyDescent="0.25">
      <c r="C2245" s="4" t="s">
        <v>442</v>
      </c>
      <c r="D2245" s="279"/>
      <c r="E2245" s="146">
        <f t="shared" ref="E2245:G2245" si="1248">E2199</f>
        <v>0</v>
      </c>
      <c r="F2245" s="146">
        <f t="shared" si="1248"/>
        <v>0</v>
      </c>
      <c r="G2245" s="146">
        <f t="shared" si="1248"/>
        <v>0</v>
      </c>
      <c r="H2245" s="146" t="e">
        <f>H2199</f>
        <v>#DIV/0!</v>
      </c>
      <c r="I2245" s="280"/>
      <c r="J2245" s="280"/>
      <c r="K2245" s="120"/>
      <c r="L2245" s="120"/>
      <c r="M2245" s="120"/>
      <c r="N2245" s="120"/>
      <c r="O2245" s="120"/>
      <c r="P2245" s="120"/>
      <c r="Q2245" s="79"/>
      <c r="R2245" s="79"/>
      <c r="S2245" s="79"/>
      <c r="T2245" s="79"/>
      <c r="U2245" s="79"/>
      <c r="V2245" s="79"/>
      <c r="W2245" s="79"/>
    </row>
    <row r="2246" spans="2:23" x14ac:dyDescent="0.25">
      <c r="B2246" s="254">
        <v>1</v>
      </c>
      <c r="C2246" s="4" t="s">
        <v>446</v>
      </c>
      <c r="D2246" s="279"/>
      <c r="E2246" s="146">
        <f t="shared" ref="E2246:G2246" si="1249">E2200</f>
        <v>0</v>
      </c>
      <c r="F2246" s="146">
        <f t="shared" si="1249"/>
        <v>0</v>
      </c>
      <c r="G2246" s="146">
        <f t="shared" si="1249"/>
        <v>0</v>
      </c>
      <c r="H2246" s="146" t="e">
        <f>H2200</f>
        <v>#DIV/0!</v>
      </c>
      <c r="I2246" s="280"/>
      <c r="J2246" s="280"/>
      <c r="K2246" s="120"/>
      <c r="L2246" s="120"/>
      <c r="M2246" s="120"/>
      <c r="N2246" s="120"/>
      <c r="O2246" s="120"/>
      <c r="P2246" s="120"/>
      <c r="Q2246" s="79"/>
      <c r="R2246" s="79"/>
      <c r="S2246" s="79"/>
      <c r="T2246" s="79"/>
      <c r="U2246" s="79"/>
      <c r="V2246" s="79"/>
      <c r="W2246" s="79"/>
    </row>
    <row r="2247" spans="2:23" x14ac:dyDescent="0.25">
      <c r="B2247" s="254">
        <v>1</v>
      </c>
      <c r="C2247" s="845" t="s">
        <v>468</v>
      </c>
      <c r="D2247" s="279"/>
      <c r="E2247" s="147">
        <f t="shared" ref="E2247:G2247" si="1250">E2201</f>
        <v>0</v>
      </c>
      <c r="F2247" s="147">
        <f t="shared" si="1250"/>
        <v>0</v>
      </c>
      <c r="G2247" s="147">
        <f t="shared" si="1250"/>
        <v>0</v>
      </c>
      <c r="H2247" s="147" t="e">
        <f t="shared" ref="H2247" si="1251">H2201</f>
        <v>#DIV/0!</v>
      </c>
      <c r="I2247" s="280"/>
      <c r="J2247" s="280"/>
      <c r="K2247" s="120"/>
      <c r="L2247" s="120"/>
      <c r="M2247" s="120"/>
      <c r="N2247" s="120"/>
      <c r="O2247" s="120"/>
      <c r="P2247" s="120"/>
      <c r="Q2247" s="79">
        <f t="shared" ref="Q2247" si="1252">Q2201</f>
        <v>0</v>
      </c>
      <c r="R2247" s="79">
        <f t="shared" ref="R2247:W2247" si="1253">R2201</f>
        <v>0</v>
      </c>
      <c r="S2247" s="79">
        <f t="shared" si="1253"/>
        <v>0</v>
      </c>
      <c r="T2247" s="79">
        <f t="shared" si="1253"/>
        <v>0</v>
      </c>
      <c r="U2247" s="79">
        <f t="shared" si="1253"/>
        <v>0</v>
      </c>
      <c r="V2247" s="79">
        <f t="shared" si="1253"/>
        <v>0</v>
      </c>
      <c r="W2247" s="79">
        <f t="shared" si="1253"/>
        <v>0</v>
      </c>
    </row>
    <row r="2248" spans="2:23" x14ac:dyDescent="0.25">
      <c r="B2248" s="254">
        <v>1</v>
      </c>
      <c r="C2248" s="392" t="s">
        <v>306</v>
      </c>
      <c r="D2248" s="279"/>
      <c r="E2248" s="146"/>
      <c r="F2248" s="146"/>
      <c r="G2248" s="146"/>
      <c r="H2248" s="146"/>
      <c r="I2248" s="280"/>
      <c r="J2248" s="280"/>
      <c r="K2248" s="120"/>
      <c r="L2248" s="120"/>
      <c r="M2248" s="120"/>
      <c r="N2248" s="120"/>
      <c r="O2248" s="120"/>
      <c r="P2248" s="120"/>
      <c r="Q2248" s="79"/>
      <c r="R2248" s="79"/>
      <c r="S2248" s="79"/>
      <c r="T2248" s="79"/>
      <c r="U2248" s="79"/>
      <c r="V2248" s="79"/>
      <c r="W2248" s="79"/>
    </row>
    <row r="2249" spans="2:23" x14ac:dyDescent="0.25">
      <c r="B2249" s="254">
        <v>1</v>
      </c>
      <c r="C2249" s="279" t="s">
        <v>197</v>
      </c>
      <c r="D2249" s="279"/>
      <c r="E2249" s="146">
        <f>E2203</f>
        <v>0</v>
      </c>
      <c r="F2249" s="146">
        <f t="shared" ref="F2249:G2249" si="1254">F2203</f>
        <v>0</v>
      </c>
      <c r="G2249" s="146">
        <f t="shared" si="1254"/>
        <v>0</v>
      </c>
      <c r="H2249" s="146" t="e">
        <f t="shared" ref="H2249" si="1255">H2203</f>
        <v>#DIV/0!</v>
      </c>
      <c r="I2249" s="280"/>
      <c r="J2249" s="280"/>
      <c r="K2249" s="120"/>
      <c r="L2249" s="120"/>
      <c r="M2249" s="120"/>
      <c r="N2249" s="120"/>
      <c r="O2249" s="120"/>
      <c r="P2249" s="120"/>
      <c r="Q2249" s="79"/>
      <c r="R2249" s="79"/>
      <c r="S2249" s="79"/>
      <c r="T2249" s="79"/>
      <c r="U2249" s="79"/>
      <c r="V2249" s="79"/>
      <c r="W2249" s="79"/>
    </row>
    <row r="2250" spans="2:23" x14ac:dyDescent="0.25">
      <c r="B2250" s="254">
        <v>1</v>
      </c>
      <c r="C2250" s="279" t="s">
        <v>302</v>
      </c>
      <c r="D2250" s="279"/>
      <c r="E2250" s="146">
        <f t="shared" ref="E2250:G2250" si="1256">E2204</f>
        <v>0</v>
      </c>
      <c r="F2250" s="146">
        <f t="shared" si="1256"/>
        <v>0</v>
      </c>
      <c r="G2250" s="146">
        <f t="shared" si="1256"/>
        <v>0</v>
      </c>
      <c r="H2250" s="146">
        <f t="shared" ref="H2250" si="1257">H2204</f>
        <v>0</v>
      </c>
      <c r="I2250" s="280"/>
      <c r="J2250" s="280"/>
      <c r="K2250" s="120"/>
      <c r="L2250" s="120"/>
      <c r="M2250" s="120"/>
      <c r="N2250" s="120"/>
      <c r="O2250" s="120"/>
      <c r="P2250" s="120"/>
      <c r="Q2250" s="79"/>
      <c r="R2250" s="79"/>
      <c r="S2250" s="79"/>
      <c r="T2250" s="79"/>
      <c r="U2250" s="79"/>
      <c r="V2250" s="79"/>
      <c r="W2250" s="79"/>
    </row>
    <row r="2251" spans="2:23" ht="30" customHeight="1" x14ac:dyDescent="0.25">
      <c r="B2251" s="254">
        <v>1</v>
      </c>
      <c r="C2251" s="279" t="s">
        <v>307</v>
      </c>
      <c r="D2251" s="279"/>
      <c r="E2251" s="146">
        <f t="shared" ref="E2251:G2251" si="1258">E2205</f>
        <v>0</v>
      </c>
      <c r="F2251" s="146">
        <f t="shared" si="1258"/>
        <v>0</v>
      </c>
      <c r="G2251" s="146">
        <f t="shared" si="1258"/>
        <v>0</v>
      </c>
      <c r="H2251" s="146" t="e">
        <f t="shared" ref="H2251" si="1259">H2205</f>
        <v>#DIV/0!</v>
      </c>
      <c r="I2251" s="280"/>
      <c r="J2251" s="280"/>
      <c r="K2251" s="120"/>
      <c r="L2251" s="120"/>
      <c r="M2251" s="120"/>
      <c r="N2251" s="120"/>
      <c r="O2251" s="120"/>
      <c r="P2251" s="120"/>
      <c r="Q2251" s="79"/>
      <c r="R2251" s="79"/>
      <c r="S2251" s="79"/>
      <c r="T2251" s="79"/>
      <c r="U2251" s="79"/>
      <c r="V2251" s="79"/>
      <c r="W2251" s="79"/>
    </row>
    <row r="2252" spans="2:23" ht="30" x14ac:dyDescent="0.25">
      <c r="B2252" s="254">
        <v>1</v>
      </c>
      <c r="C2252" s="279" t="s">
        <v>308</v>
      </c>
      <c r="D2252" s="279"/>
      <c r="E2252" s="146">
        <f t="shared" ref="E2252:G2252" si="1260">E2206</f>
        <v>0</v>
      </c>
      <c r="F2252" s="146">
        <f t="shared" si="1260"/>
        <v>0</v>
      </c>
      <c r="G2252" s="146">
        <f t="shared" si="1260"/>
        <v>0</v>
      </c>
      <c r="H2252" s="146" t="e">
        <f t="shared" ref="H2252" si="1261">H2206</f>
        <v>#DIV/0!</v>
      </c>
      <c r="I2252" s="280"/>
      <c r="J2252" s="280"/>
      <c r="K2252" s="120"/>
      <c r="L2252" s="120"/>
      <c r="M2252" s="120"/>
      <c r="N2252" s="120"/>
      <c r="O2252" s="120"/>
      <c r="P2252" s="120"/>
      <c r="Q2252" s="79"/>
      <c r="R2252" s="79"/>
      <c r="S2252" s="79"/>
      <c r="T2252" s="79"/>
      <c r="U2252" s="79"/>
      <c r="V2252" s="79"/>
      <c r="W2252" s="79"/>
    </row>
    <row r="2253" spans="2:23" ht="30" x14ac:dyDescent="0.25">
      <c r="B2253" s="254">
        <v>1</v>
      </c>
      <c r="C2253" s="279" t="s">
        <v>309</v>
      </c>
      <c r="D2253" s="279"/>
      <c r="E2253" s="146">
        <f t="shared" ref="E2253:G2253" si="1262">E2207</f>
        <v>0</v>
      </c>
      <c r="F2253" s="146">
        <f t="shared" si="1262"/>
        <v>0</v>
      </c>
      <c r="G2253" s="146">
        <f t="shared" si="1262"/>
        <v>0</v>
      </c>
      <c r="H2253" s="146" t="e">
        <f t="shared" ref="H2253" si="1263">H2207</f>
        <v>#DIV/0!</v>
      </c>
      <c r="I2253" s="280"/>
      <c r="J2253" s="280"/>
      <c r="K2253" s="120"/>
      <c r="L2253" s="120"/>
      <c r="M2253" s="120"/>
      <c r="N2253" s="120"/>
      <c r="O2253" s="120"/>
      <c r="P2253" s="120"/>
      <c r="Q2253" s="79"/>
      <c r="R2253" s="79"/>
      <c r="S2253" s="79"/>
      <c r="T2253" s="79"/>
      <c r="U2253" s="79"/>
      <c r="V2253" s="79"/>
      <c r="W2253" s="79"/>
    </row>
    <row r="2254" spans="2:23" ht="45" x14ac:dyDescent="0.25">
      <c r="B2254" s="254">
        <v>1</v>
      </c>
      <c r="C2254" s="279" t="s">
        <v>354</v>
      </c>
      <c r="D2254" s="279"/>
      <c r="E2254" s="146">
        <f t="shared" ref="E2254:G2254" si="1264">E2208</f>
        <v>0</v>
      </c>
      <c r="F2254" s="146">
        <f t="shared" si="1264"/>
        <v>0</v>
      </c>
      <c r="G2254" s="146">
        <f t="shared" si="1264"/>
        <v>0</v>
      </c>
      <c r="H2254" s="146" t="e">
        <f t="shared" ref="H2254" si="1265">H2208</f>
        <v>#DIV/0!</v>
      </c>
      <c r="I2254" s="280"/>
      <c r="J2254" s="280"/>
      <c r="K2254" s="120"/>
      <c r="L2254" s="120"/>
      <c r="M2254" s="120"/>
      <c r="N2254" s="120"/>
      <c r="O2254" s="120"/>
      <c r="P2254" s="120"/>
      <c r="Q2254" s="79"/>
      <c r="R2254" s="79"/>
      <c r="S2254" s="79"/>
      <c r="T2254" s="79"/>
      <c r="U2254" s="79"/>
      <c r="V2254" s="79"/>
      <c r="W2254" s="79"/>
    </row>
    <row r="2255" spans="2:23" ht="30" x14ac:dyDescent="0.25">
      <c r="B2255" s="254">
        <v>1</v>
      </c>
      <c r="C2255" s="279" t="s">
        <v>355</v>
      </c>
      <c r="D2255" s="279"/>
      <c r="E2255" s="146">
        <f t="shared" ref="E2255:G2255" si="1266">E2209</f>
        <v>0</v>
      </c>
      <c r="F2255" s="146">
        <f t="shared" si="1266"/>
        <v>0</v>
      </c>
      <c r="G2255" s="146">
        <f t="shared" si="1266"/>
        <v>0</v>
      </c>
      <c r="H2255" s="146" t="e">
        <f t="shared" ref="H2255" si="1267">H2209</f>
        <v>#DIV/0!</v>
      </c>
      <c r="I2255" s="280"/>
      <c r="J2255" s="280"/>
      <c r="K2255" s="120"/>
      <c r="L2255" s="120"/>
      <c r="M2255" s="120"/>
      <c r="N2255" s="120"/>
      <c r="O2255" s="120"/>
      <c r="P2255" s="120"/>
      <c r="Q2255" s="79"/>
      <c r="R2255" s="79"/>
      <c r="S2255" s="79"/>
      <c r="T2255" s="79"/>
      <c r="U2255" s="79"/>
      <c r="V2255" s="79"/>
      <c r="W2255" s="79"/>
    </row>
    <row r="2256" spans="2:23" ht="45" x14ac:dyDescent="0.25">
      <c r="B2256" s="254">
        <v>1</v>
      </c>
      <c r="C2256" s="279" t="s">
        <v>310</v>
      </c>
      <c r="D2256" s="279"/>
      <c r="E2256" s="146">
        <f t="shared" ref="E2256:G2256" si="1268">E2210</f>
        <v>0</v>
      </c>
      <c r="F2256" s="146">
        <f t="shared" si="1268"/>
        <v>0</v>
      </c>
      <c r="G2256" s="146">
        <f t="shared" si="1268"/>
        <v>0</v>
      </c>
      <c r="H2256" s="146" t="e">
        <f t="shared" ref="H2256" si="1269">H2210</f>
        <v>#DIV/0!</v>
      </c>
      <c r="I2256" s="280"/>
      <c r="J2256" s="280"/>
      <c r="K2256" s="120"/>
      <c r="L2256" s="120"/>
      <c r="M2256" s="120"/>
      <c r="N2256" s="120"/>
      <c r="O2256" s="120"/>
      <c r="P2256" s="120"/>
      <c r="Q2256" s="79"/>
      <c r="R2256" s="79"/>
      <c r="S2256" s="79"/>
      <c r="T2256" s="79"/>
      <c r="U2256" s="79"/>
      <c r="V2256" s="79"/>
      <c r="W2256" s="79"/>
    </row>
    <row r="2257" spans="1:23" ht="30" x14ac:dyDescent="0.25">
      <c r="B2257" s="254">
        <v>1</v>
      </c>
      <c r="C2257" s="279" t="s">
        <v>311</v>
      </c>
      <c r="D2257" s="279"/>
      <c r="E2257" s="146">
        <f t="shared" ref="E2257:G2257" si="1270">E2211</f>
        <v>0</v>
      </c>
      <c r="F2257" s="146">
        <f t="shared" si="1270"/>
        <v>0</v>
      </c>
      <c r="G2257" s="146">
        <f t="shared" si="1270"/>
        <v>0</v>
      </c>
      <c r="H2257" s="146" t="e">
        <f t="shared" ref="H2257" si="1271">H2211</f>
        <v>#DIV/0!</v>
      </c>
      <c r="I2257" s="280"/>
      <c r="J2257" s="280"/>
      <c r="K2257" s="120"/>
      <c r="L2257" s="120"/>
      <c r="M2257" s="120"/>
      <c r="N2257" s="120"/>
      <c r="O2257" s="120"/>
      <c r="P2257" s="120"/>
      <c r="Q2257" s="79"/>
      <c r="R2257" s="79"/>
      <c r="S2257" s="79"/>
      <c r="T2257" s="79"/>
      <c r="U2257" s="79"/>
      <c r="V2257" s="79"/>
      <c r="W2257" s="79"/>
    </row>
    <row r="2258" spans="1:23" ht="60" x14ac:dyDescent="0.25">
      <c r="A2258" s="254">
        <v>1</v>
      </c>
      <c r="B2258" s="254">
        <v>1</v>
      </c>
      <c r="C2258" s="279" t="s">
        <v>320</v>
      </c>
      <c r="D2258" s="279"/>
      <c r="E2258" s="146">
        <f t="shared" ref="E2258:G2258" si="1272">E2212</f>
        <v>0</v>
      </c>
      <c r="F2258" s="146">
        <f t="shared" si="1272"/>
        <v>0</v>
      </c>
      <c r="G2258" s="146">
        <f t="shared" si="1272"/>
        <v>0</v>
      </c>
      <c r="H2258" s="146" t="e">
        <f t="shared" ref="H2258" si="1273">H2212</f>
        <v>#DIV/0!</v>
      </c>
      <c r="I2258" s="280"/>
      <c r="J2258" s="280"/>
      <c r="K2258" s="120"/>
      <c r="L2258" s="120"/>
      <c r="M2258" s="120"/>
      <c r="N2258" s="120"/>
      <c r="O2258" s="120"/>
      <c r="P2258" s="120"/>
      <c r="Q2258" s="79"/>
      <c r="R2258" s="79"/>
      <c r="S2258" s="79"/>
      <c r="T2258" s="79"/>
      <c r="U2258" s="79"/>
      <c r="V2258" s="79"/>
      <c r="W2258" s="79"/>
    </row>
    <row r="2259" spans="1:23" ht="45" x14ac:dyDescent="0.25">
      <c r="A2259" s="254">
        <v>1</v>
      </c>
      <c r="B2259" s="254">
        <v>1</v>
      </c>
      <c r="C2259" s="279" t="s">
        <v>321</v>
      </c>
      <c r="D2259" s="279"/>
      <c r="E2259" s="146">
        <f t="shared" ref="E2259:G2259" si="1274">E2213</f>
        <v>0</v>
      </c>
      <c r="F2259" s="146">
        <f t="shared" si="1274"/>
        <v>0</v>
      </c>
      <c r="G2259" s="146">
        <f t="shared" si="1274"/>
        <v>0</v>
      </c>
      <c r="H2259" s="146" t="e">
        <f t="shared" ref="H2259" si="1275">H2213</f>
        <v>#DIV/0!</v>
      </c>
      <c r="I2259" s="280"/>
      <c r="J2259" s="280"/>
      <c r="K2259" s="120"/>
      <c r="L2259" s="120"/>
      <c r="M2259" s="120"/>
      <c r="N2259" s="120"/>
      <c r="O2259" s="120"/>
      <c r="P2259" s="120"/>
      <c r="Q2259" s="79"/>
      <c r="R2259" s="79"/>
      <c r="S2259" s="79"/>
      <c r="T2259" s="79"/>
      <c r="U2259" s="79"/>
      <c r="V2259" s="79"/>
      <c r="W2259" s="79"/>
    </row>
    <row r="2260" spans="1:23" ht="30" x14ac:dyDescent="0.25">
      <c r="A2260" s="254">
        <v>1</v>
      </c>
      <c r="B2260" s="254">
        <v>1</v>
      </c>
      <c r="C2260" s="4" t="s">
        <v>158</v>
      </c>
      <c r="D2260" s="279"/>
      <c r="E2260" s="146">
        <f t="shared" ref="E2260:G2260" si="1276">E2214</f>
        <v>0</v>
      </c>
      <c r="F2260" s="146">
        <f t="shared" si="1276"/>
        <v>0</v>
      </c>
      <c r="G2260" s="146">
        <f t="shared" si="1276"/>
        <v>0</v>
      </c>
      <c r="H2260" s="146" t="e">
        <f t="shared" ref="H2260" si="1277">H2214</f>
        <v>#DIV/0!</v>
      </c>
      <c r="I2260" s="280"/>
      <c r="J2260" s="280"/>
      <c r="K2260" s="120"/>
      <c r="L2260" s="120"/>
      <c r="M2260" s="120"/>
      <c r="N2260" s="120"/>
      <c r="O2260" s="120"/>
      <c r="P2260" s="120"/>
      <c r="Q2260" s="79"/>
      <c r="R2260" s="79"/>
      <c r="S2260" s="79"/>
      <c r="T2260" s="79"/>
      <c r="U2260" s="79"/>
      <c r="V2260" s="79"/>
      <c r="W2260" s="79"/>
    </row>
    <row r="2261" spans="1:23" ht="30" x14ac:dyDescent="0.25">
      <c r="A2261" s="254">
        <v>1</v>
      </c>
      <c r="B2261" s="254">
        <v>1</v>
      </c>
      <c r="C2261" s="1161" t="s">
        <v>298</v>
      </c>
      <c r="D2261" s="279"/>
      <c r="E2261" s="146">
        <f t="shared" ref="E2261:G2261" si="1278">E2215</f>
        <v>0</v>
      </c>
      <c r="F2261" s="146">
        <f t="shared" si="1278"/>
        <v>0</v>
      </c>
      <c r="G2261" s="146">
        <f t="shared" si="1278"/>
        <v>0</v>
      </c>
      <c r="H2261" s="146">
        <f t="shared" ref="H2261" si="1279">H2215</f>
        <v>0</v>
      </c>
      <c r="I2261" s="280"/>
      <c r="J2261" s="280"/>
      <c r="K2261" s="120"/>
      <c r="L2261" s="120"/>
      <c r="M2261" s="120"/>
      <c r="N2261" s="120"/>
      <c r="O2261" s="120"/>
      <c r="P2261" s="120"/>
      <c r="Q2261" s="79"/>
      <c r="R2261" s="79"/>
      <c r="S2261" s="79"/>
      <c r="T2261" s="79"/>
      <c r="U2261" s="79"/>
      <c r="V2261" s="79"/>
      <c r="W2261" s="79"/>
    </row>
    <row r="2262" spans="1:23" x14ac:dyDescent="0.25">
      <c r="A2262" s="254">
        <v>1</v>
      </c>
      <c r="B2262" s="254">
        <v>1</v>
      </c>
      <c r="C2262" s="845" t="s">
        <v>165</v>
      </c>
      <c r="D2262" s="279"/>
      <c r="E2262" s="147">
        <f t="shared" ref="E2262:G2262" si="1280">E2216</f>
        <v>0</v>
      </c>
      <c r="F2262" s="147">
        <f t="shared" si="1280"/>
        <v>0</v>
      </c>
      <c r="G2262" s="147">
        <f t="shared" si="1280"/>
        <v>0</v>
      </c>
      <c r="H2262" s="147" t="e">
        <f t="shared" ref="H2262" si="1281">H2216</f>
        <v>#DIV/0!</v>
      </c>
      <c r="I2262" s="280"/>
      <c r="J2262" s="280"/>
      <c r="K2262" s="120"/>
      <c r="L2262" s="120"/>
      <c r="M2262" s="120"/>
      <c r="N2262" s="120"/>
      <c r="O2262" s="120"/>
      <c r="P2262" s="120"/>
      <c r="Q2262" s="79">
        <f t="shared" ref="Q2262" si="1282">Q2216</f>
        <v>0</v>
      </c>
      <c r="R2262" s="79">
        <f t="shared" ref="R2262:W2262" si="1283">R2216</f>
        <v>0</v>
      </c>
      <c r="S2262" s="79">
        <f t="shared" si="1283"/>
        <v>0</v>
      </c>
      <c r="T2262" s="79">
        <f t="shared" si="1283"/>
        <v>0</v>
      </c>
      <c r="U2262" s="79">
        <f t="shared" si="1283"/>
        <v>0</v>
      </c>
      <c r="V2262" s="79">
        <f t="shared" si="1283"/>
        <v>0</v>
      </c>
      <c r="W2262" s="79">
        <f t="shared" si="1283"/>
        <v>0</v>
      </c>
    </row>
    <row r="2263" spans="1:23" ht="15.75" x14ac:dyDescent="0.25">
      <c r="A2263" s="254">
        <v>1</v>
      </c>
      <c r="B2263" s="254">
        <v>1</v>
      </c>
      <c r="C2263" s="1380" t="s">
        <v>14</v>
      </c>
      <c r="D2263" s="279"/>
      <c r="E2263" s="146"/>
      <c r="F2263" s="146"/>
      <c r="G2263" s="146"/>
      <c r="H2263" s="146"/>
      <c r="I2263" s="280"/>
      <c r="J2263" s="280"/>
      <c r="K2263" s="120"/>
      <c r="L2263" s="120"/>
      <c r="M2263" s="120"/>
      <c r="N2263" s="120"/>
      <c r="O2263" s="120"/>
      <c r="P2263" s="120"/>
      <c r="Q2263" s="79"/>
      <c r="R2263" s="79"/>
      <c r="S2263" s="79"/>
      <c r="T2263" s="79"/>
      <c r="U2263" s="79"/>
      <c r="V2263" s="79"/>
      <c r="W2263" s="79"/>
    </row>
    <row r="2264" spans="1:23" x14ac:dyDescent="0.25">
      <c r="A2264" s="254">
        <v>1</v>
      </c>
      <c r="B2264" s="254">
        <v>1</v>
      </c>
      <c r="C2264" s="722" t="s">
        <v>197</v>
      </c>
      <c r="D2264" s="279"/>
      <c r="E2264" s="146">
        <f>E2249+E2238</f>
        <v>0</v>
      </c>
      <c r="F2264" s="146">
        <f t="shared" ref="F2264:G2264" si="1284">F2249+F2238</f>
        <v>0</v>
      </c>
      <c r="G2264" s="146">
        <f t="shared" si="1284"/>
        <v>0</v>
      </c>
      <c r="H2264" s="146" t="e">
        <f>G2264/F2264*100</f>
        <v>#DIV/0!</v>
      </c>
      <c r="I2264" s="280"/>
      <c r="J2264" s="280"/>
      <c r="K2264" s="120"/>
      <c r="L2264" s="120"/>
      <c r="M2264" s="120"/>
      <c r="N2264" s="120"/>
      <c r="O2264" s="120"/>
      <c r="P2264" s="120"/>
      <c r="Q2264" s="79"/>
      <c r="R2264" s="79"/>
      <c r="S2264" s="79"/>
      <c r="T2264" s="79"/>
      <c r="U2264" s="79"/>
      <c r="V2264" s="79"/>
      <c r="W2264" s="79"/>
    </row>
    <row r="2265" spans="1:23" x14ac:dyDescent="0.25">
      <c r="A2265" s="254">
        <v>1</v>
      </c>
      <c r="B2265" s="254">
        <v>1</v>
      </c>
      <c r="C2265" s="722" t="s">
        <v>157</v>
      </c>
      <c r="D2265" s="279"/>
      <c r="E2265" s="146">
        <f>E2244</f>
        <v>0</v>
      </c>
      <c r="F2265" s="146">
        <f t="shared" ref="F2265:G2265" si="1285">F2244</f>
        <v>0</v>
      </c>
      <c r="G2265" s="146">
        <f t="shared" si="1285"/>
        <v>0</v>
      </c>
      <c r="H2265" s="146" t="e">
        <f t="shared" ref="H2265" si="1286">H2244</f>
        <v>#DIV/0!</v>
      </c>
      <c r="I2265" s="280"/>
      <c r="J2265" s="280"/>
      <c r="K2265" s="120"/>
      <c r="L2265" s="120"/>
      <c r="M2265" s="120"/>
      <c r="N2265" s="120"/>
      <c r="O2265" s="120"/>
      <c r="P2265" s="120"/>
      <c r="Q2265" s="79"/>
      <c r="R2265" s="79"/>
      <c r="S2265" s="79"/>
      <c r="T2265" s="79"/>
      <c r="U2265" s="79"/>
      <c r="V2265" s="79"/>
      <c r="W2265" s="79"/>
    </row>
    <row r="2266" spans="1:23" s="284" customFormat="1" ht="29.25" x14ac:dyDescent="0.25">
      <c r="A2266" s="254">
        <v>1</v>
      </c>
      <c r="B2266" s="254">
        <v>1</v>
      </c>
      <c r="C2266" s="1647" t="s">
        <v>158</v>
      </c>
      <c r="D2266" s="279"/>
      <c r="E2266" s="146">
        <f>E2214</f>
        <v>0</v>
      </c>
      <c r="F2266" s="146">
        <f t="shared" ref="F2266:G2266" si="1287">F2214</f>
        <v>0</v>
      </c>
      <c r="G2266" s="146">
        <f t="shared" si="1287"/>
        <v>0</v>
      </c>
      <c r="H2266" s="146" t="e">
        <f t="shared" ref="H2266" si="1288">H2214</f>
        <v>#DIV/0!</v>
      </c>
      <c r="I2266" s="280"/>
      <c r="J2266" s="280"/>
      <c r="K2266" s="120"/>
      <c r="L2266" s="120"/>
      <c r="M2266" s="120"/>
      <c r="N2266" s="120"/>
      <c r="O2266" s="120"/>
      <c r="P2266" s="120"/>
      <c r="Q2266" s="79"/>
      <c r="R2266" s="79"/>
      <c r="S2266" s="79"/>
      <c r="T2266" s="79"/>
      <c r="U2266" s="79"/>
      <c r="V2266" s="79"/>
      <c r="W2266" s="79"/>
    </row>
    <row r="2267" spans="1:23" x14ac:dyDescent="0.25">
      <c r="A2267" s="254">
        <v>1</v>
      </c>
      <c r="B2267" s="254">
        <v>1</v>
      </c>
      <c r="C2267" s="327" t="s">
        <v>342</v>
      </c>
      <c r="D2267" s="282"/>
      <c r="E2267" s="147">
        <f>E2217</f>
        <v>0</v>
      </c>
      <c r="F2267" s="147">
        <f t="shared" ref="F2267:G2267" si="1289">F2217</f>
        <v>0</v>
      </c>
      <c r="G2267" s="147">
        <f t="shared" si="1289"/>
        <v>0</v>
      </c>
      <c r="H2267" s="147" t="e">
        <f t="shared" ref="H2267" si="1290">H2217</f>
        <v>#DIV/0!</v>
      </c>
      <c r="I2267" s="280"/>
      <c r="J2267" s="280"/>
      <c r="K2267" s="120"/>
      <c r="L2267" s="120"/>
      <c r="M2267" s="120"/>
      <c r="N2267" s="120"/>
      <c r="O2267" s="120"/>
      <c r="P2267" s="120"/>
      <c r="Q2267" s="79">
        <f t="shared" ref="Q2267" si="1291">SUM(Q2217)</f>
        <v>0</v>
      </c>
      <c r="R2267" s="79">
        <f t="shared" ref="R2267:W2267" si="1292">SUM(R2217)</f>
        <v>0</v>
      </c>
      <c r="S2267" s="79">
        <f t="shared" si="1292"/>
        <v>0</v>
      </c>
      <c r="T2267" s="79"/>
      <c r="U2267" s="79">
        <f t="shared" si="1292"/>
        <v>0</v>
      </c>
      <c r="V2267" s="79">
        <f t="shared" si="1292"/>
        <v>0</v>
      </c>
      <c r="W2267" s="79">
        <f t="shared" si="1292"/>
        <v>0</v>
      </c>
    </row>
    <row r="2268" spans="1:23" x14ac:dyDescent="0.25">
      <c r="A2268" s="254">
        <v>1</v>
      </c>
      <c r="B2268" s="254">
        <v>1</v>
      </c>
      <c r="C2268" s="1370" t="s">
        <v>79</v>
      </c>
      <c r="D2268" s="271"/>
      <c r="E2268" s="22">
        <f t="shared" ref="E2268:P2268" si="1293">SUM(E2223)</f>
        <v>0</v>
      </c>
      <c r="F2268" s="22">
        <f t="shared" si="1293"/>
        <v>0</v>
      </c>
      <c r="G2268" s="22">
        <f t="shared" si="1293"/>
        <v>0</v>
      </c>
      <c r="H2268" s="22"/>
      <c r="I2268" s="22" t="e">
        <f t="shared" si="1293"/>
        <v>#DIV/0!</v>
      </c>
      <c r="J2268" s="22" t="e">
        <f t="shared" si="1293"/>
        <v>#DIV/0!</v>
      </c>
      <c r="K2268" s="22">
        <f t="shared" si="1293"/>
        <v>0</v>
      </c>
      <c r="L2268" s="22">
        <f t="shared" si="1293"/>
        <v>0</v>
      </c>
      <c r="M2268" s="22">
        <f t="shared" si="1293"/>
        <v>0</v>
      </c>
      <c r="N2268" s="22" t="e">
        <f t="shared" si="1293"/>
        <v>#DIV/0!</v>
      </c>
      <c r="O2268" s="22">
        <f t="shared" si="1293"/>
        <v>0</v>
      </c>
      <c r="P2268" s="22" t="e">
        <f t="shared" si="1293"/>
        <v>#DIV/0!</v>
      </c>
      <c r="Q2268" s="79"/>
      <c r="R2268" s="79"/>
      <c r="S2268" s="79"/>
      <c r="T2268" s="79"/>
      <c r="U2268" s="79"/>
      <c r="V2268" s="79"/>
      <c r="W2268" s="79"/>
    </row>
    <row r="2269" spans="1:23" x14ac:dyDescent="0.25">
      <c r="A2269" s="254">
        <v>1</v>
      </c>
      <c r="B2269" s="254">
        <v>1</v>
      </c>
      <c r="C2269" s="1651" t="s">
        <v>16</v>
      </c>
      <c r="D2269" s="398"/>
      <c r="E2269" s="22">
        <f>SUM(E2226)</f>
        <v>0</v>
      </c>
      <c r="F2269" s="22">
        <f>SUM(F2226)</f>
        <v>0</v>
      </c>
      <c r="G2269" s="22">
        <f>SUM(G2226)</f>
        <v>0</v>
      </c>
      <c r="H2269" s="22" t="e">
        <f t="shared" ref="H2269" si="1294">SUM(H2226)</f>
        <v>#DIV/0!</v>
      </c>
      <c r="I2269" s="22" t="e">
        <f t="shared" ref="I2269:P2269" si="1295">SUM(I2226)</f>
        <v>#DIV/0!</v>
      </c>
      <c r="J2269" s="22" t="e">
        <f t="shared" si="1295"/>
        <v>#DIV/0!</v>
      </c>
      <c r="K2269" s="22">
        <f t="shared" si="1295"/>
        <v>0</v>
      </c>
      <c r="L2269" s="22">
        <f t="shared" si="1295"/>
        <v>0</v>
      </c>
      <c r="M2269" s="22">
        <f t="shared" si="1295"/>
        <v>0</v>
      </c>
      <c r="N2269" s="22" t="e">
        <f t="shared" si="1295"/>
        <v>#DIV/0!</v>
      </c>
      <c r="O2269" s="22">
        <f t="shared" si="1295"/>
        <v>0</v>
      </c>
      <c r="P2269" s="13" t="e">
        <f t="shared" si="1295"/>
        <v>#DIV/0!</v>
      </c>
      <c r="Q2269" s="79"/>
      <c r="R2269" s="79"/>
      <c r="S2269" s="79"/>
      <c r="T2269" s="79"/>
      <c r="U2269" s="79"/>
      <c r="V2269" s="79"/>
      <c r="W2269" s="79"/>
    </row>
    <row r="2270" spans="1:23" ht="29.25" x14ac:dyDescent="0.25">
      <c r="A2270" s="254">
        <v>1</v>
      </c>
      <c r="B2270" s="254">
        <v>1</v>
      </c>
      <c r="C2270" s="264" t="s">
        <v>340</v>
      </c>
      <c r="D2270" s="20"/>
      <c r="E2270" s="328">
        <f t="shared" ref="E2270:P2270" si="1296">SUM(E2227)</f>
        <v>0</v>
      </c>
      <c r="F2270" s="328">
        <f t="shared" si="1296"/>
        <v>0</v>
      </c>
      <c r="G2270" s="328">
        <f t="shared" si="1296"/>
        <v>0</v>
      </c>
      <c r="H2270" s="328" t="e">
        <f t="shared" ref="H2270" si="1297">SUM(H2227)</f>
        <v>#DIV/0!</v>
      </c>
      <c r="I2270" s="328" t="e">
        <f t="shared" si="1296"/>
        <v>#DIV/0!</v>
      </c>
      <c r="J2270" s="328" t="e">
        <f t="shared" si="1296"/>
        <v>#DIV/0!</v>
      </c>
      <c r="K2270" s="328">
        <f t="shared" si="1296"/>
        <v>0</v>
      </c>
      <c r="L2270" s="328">
        <f t="shared" si="1296"/>
        <v>0</v>
      </c>
      <c r="M2270" s="328">
        <f>SUM(M2227)</f>
        <v>0</v>
      </c>
      <c r="N2270" s="328" t="e">
        <f t="shared" si="1296"/>
        <v>#DIV/0!</v>
      </c>
      <c r="O2270" s="328">
        <f t="shared" si="1296"/>
        <v>0</v>
      </c>
      <c r="P2270" s="328" t="e">
        <f t="shared" si="1296"/>
        <v>#DIV/0!</v>
      </c>
      <c r="Q2270" s="79">
        <f t="shared" ref="Q2270" si="1298">SUM(Q2227)</f>
        <v>0</v>
      </c>
      <c r="R2270" s="79">
        <f>SUM(R2227)</f>
        <v>0</v>
      </c>
      <c r="S2270" s="79">
        <f>SUM(S2227)</f>
        <v>0</v>
      </c>
      <c r="T2270" s="79"/>
      <c r="U2270" s="79">
        <f t="shared" ref="U2270:W2271" si="1299">SUM(U2227)</f>
        <v>0</v>
      </c>
      <c r="V2270" s="79">
        <f t="shared" si="1299"/>
        <v>0</v>
      </c>
      <c r="W2270" s="79">
        <f t="shared" si="1299"/>
        <v>0</v>
      </c>
    </row>
    <row r="2271" spans="1:23" ht="15.75" x14ac:dyDescent="0.25">
      <c r="A2271" s="254">
        <v>1</v>
      </c>
      <c r="B2271" s="254">
        <v>1</v>
      </c>
      <c r="C2271" s="1649" t="s">
        <v>325</v>
      </c>
      <c r="D2271" s="264"/>
      <c r="E2271" s="328">
        <f t="shared" ref="E2271:P2271" si="1300">SUM(E2228)</f>
        <v>0</v>
      </c>
      <c r="F2271" s="328">
        <f t="shared" si="1300"/>
        <v>0</v>
      </c>
      <c r="G2271" s="328">
        <f t="shared" si="1300"/>
        <v>0</v>
      </c>
      <c r="H2271" s="328" t="e">
        <f t="shared" ref="H2271" si="1301">SUM(H2228)</f>
        <v>#DIV/0!</v>
      </c>
      <c r="I2271" s="328">
        <f t="shared" si="1300"/>
        <v>0</v>
      </c>
      <c r="J2271" s="328">
        <f t="shared" si="1300"/>
        <v>0</v>
      </c>
      <c r="K2271" s="328">
        <f t="shared" si="1300"/>
        <v>0</v>
      </c>
      <c r="L2271" s="328">
        <f t="shared" si="1300"/>
        <v>0</v>
      </c>
      <c r="M2271" s="328">
        <f>SUM(M2228)</f>
        <v>0</v>
      </c>
      <c r="N2271" s="328">
        <f t="shared" si="1300"/>
        <v>0</v>
      </c>
      <c r="O2271" s="328">
        <f t="shared" si="1300"/>
        <v>0</v>
      </c>
      <c r="P2271" s="328">
        <f t="shared" si="1300"/>
        <v>0</v>
      </c>
      <c r="Q2271" s="79">
        <f t="shared" ref="Q2271" si="1302">SUM(Q2228)</f>
        <v>0</v>
      </c>
      <c r="R2271" s="79">
        <f>SUM(R2228)</f>
        <v>0</v>
      </c>
      <c r="S2271" s="79">
        <f>SUM(S2228)</f>
        <v>0</v>
      </c>
      <c r="T2271" s="79"/>
      <c r="U2271" s="79">
        <f t="shared" si="1299"/>
        <v>0</v>
      </c>
      <c r="V2271" s="79">
        <f t="shared" si="1299"/>
        <v>0</v>
      </c>
      <c r="W2271" s="79">
        <f t="shared" si="1299"/>
        <v>0</v>
      </c>
    </row>
    <row r="2272" spans="1:23" x14ac:dyDescent="0.25">
      <c r="A2272" s="254">
        <v>1</v>
      </c>
      <c r="B2272" s="254">
        <v>1</v>
      </c>
      <c r="C2272" s="1137" t="s">
        <v>326</v>
      </c>
      <c r="D2272" s="331"/>
      <c r="E2272" s="708">
        <f t="shared" ref="E2272:G2275" si="1303">SUM(E2229)</f>
        <v>0</v>
      </c>
      <c r="F2272" s="708">
        <f t="shared" si="1303"/>
        <v>0</v>
      </c>
      <c r="G2272" s="708">
        <f t="shared" si="1303"/>
        <v>0</v>
      </c>
      <c r="H2272" s="708" t="e">
        <f t="shared" ref="H2272" si="1304">SUM(H2229)</f>
        <v>#DIV/0!</v>
      </c>
      <c r="I2272" s="709"/>
      <c r="J2272" s="819"/>
      <c r="K2272" s="708"/>
      <c r="L2272" s="708"/>
      <c r="M2272" s="708"/>
      <c r="N2272" s="332"/>
      <c r="O2272" s="708"/>
      <c r="P2272" s="332"/>
      <c r="Q2272" s="82"/>
      <c r="R2272" s="82"/>
      <c r="S2272" s="82"/>
      <c r="T2272" s="82"/>
      <c r="U2272" s="82"/>
      <c r="V2272" s="82"/>
      <c r="W2272" s="82"/>
    </row>
    <row r="2273" spans="1:23" x14ac:dyDescent="0.25">
      <c r="A2273" s="254">
        <v>1</v>
      </c>
      <c r="B2273" s="254">
        <v>1</v>
      </c>
      <c r="C2273" s="1397" t="s">
        <v>327</v>
      </c>
      <c r="D2273" s="301"/>
      <c r="E2273" s="114">
        <f t="shared" si="1303"/>
        <v>0</v>
      </c>
      <c r="F2273" s="114">
        <f t="shared" si="1303"/>
        <v>0</v>
      </c>
      <c r="G2273" s="114">
        <f t="shared" si="1303"/>
        <v>0</v>
      </c>
      <c r="H2273" s="114" t="e">
        <f t="shared" ref="H2273" si="1305">SUM(H2230)</f>
        <v>#DIV/0!</v>
      </c>
      <c r="I2273" s="685"/>
      <c r="J2273" s="34"/>
      <c r="K2273" s="114"/>
      <c r="L2273" s="114"/>
      <c r="M2273" s="114"/>
      <c r="N2273" s="300"/>
      <c r="O2273" s="114"/>
      <c r="P2273" s="300"/>
      <c r="Q2273" s="79"/>
      <c r="R2273" s="79"/>
      <c r="S2273" s="79"/>
      <c r="T2273" s="79"/>
      <c r="U2273" s="79"/>
      <c r="V2273" s="79"/>
      <c r="W2273" s="79"/>
    </row>
    <row r="2274" spans="1:23" ht="30" x14ac:dyDescent="0.25">
      <c r="A2274" s="254">
        <v>1</v>
      </c>
      <c r="B2274" s="254">
        <v>1</v>
      </c>
      <c r="C2274" s="398" t="s">
        <v>328</v>
      </c>
      <c r="D2274" s="20"/>
      <c r="E2274" s="468">
        <f t="shared" si="1303"/>
        <v>0</v>
      </c>
      <c r="F2274" s="468">
        <f t="shared" si="1303"/>
        <v>0</v>
      </c>
      <c r="G2274" s="468">
        <f t="shared" si="1303"/>
        <v>0</v>
      </c>
      <c r="H2274" s="468" t="e">
        <f t="shared" ref="H2274" si="1306">SUM(H2231)</f>
        <v>#DIV/0!</v>
      </c>
      <c r="I2274" s="710"/>
      <c r="J2274" s="793"/>
      <c r="K2274" s="468"/>
      <c r="L2274" s="468"/>
      <c r="M2274" s="468"/>
      <c r="N2274" s="300"/>
      <c r="O2274" s="468"/>
      <c r="P2274" s="300"/>
      <c r="Q2274" s="79"/>
      <c r="R2274" s="79"/>
      <c r="S2274" s="79"/>
      <c r="T2274" s="79"/>
      <c r="U2274" s="79"/>
      <c r="V2274" s="79"/>
      <c r="W2274" s="79"/>
    </row>
    <row r="2275" spans="1:23" ht="15.75" thickBot="1" x14ac:dyDescent="0.3">
      <c r="A2275" s="254">
        <v>1</v>
      </c>
      <c r="B2275" s="254">
        <v>1</v>
      </c>
      <c r="C2275" s="1388" t="s">
        <v>343</v>
      </c>
      <c r="D2275" s="334"/>
      <c r="E2275" s="688">
        <f t="shared" si="1303"/>
        <v>0</v>
      </c>
      <c r="F2275" s="688">
        <f t="shared" si="1303"/>
        <v>0</v>
      </c>
      <c r="G2275" s="688">
        <f t="shared" si="1303"/>
        <v>0</v>
      </c>
      <c r="H2275" s="688" t="e">
        <f t="shared" ref="H2275" si="1307">SUM(H2232)</f>
        <v>#DIV/0!</v>
      </c>
      <c r="I2275" s="687"/>
      <c r="J2275" s="1208"/>
      <c r="K2275" s="688"/>
      <c r="L2275" s="688"/>
      <c r="M2275" s="688"/>
      <c r="N2275" s="336"/>
      <c r="O2275" s="688"/>
      <c r="P2275" s="336"/>
      <c r="Q2275" s="892">
        <f>Q2232</f>
        <v>0</v>
      </c>
      <c r="R2275" s="892">
        <f t="shared" ref="R2275:W2275" si="1308">R2232</f>
        <v>0</v>
      </c>
      <c r="S2275" s="892">
        <f t="shared" si="1308"/>
        <v>0</v>
      </c>
      <c r="T2275" s="892">
        <f t="shared" si="1308"/>
        <v>0</v>
      </c>
      <c r="U2275" s="892">
        <f t="shared" si="1308"/>
        <v>0</v>
      </c>
      <c r="V2275" s="892">
        <f t="shared" si="1308"/>
        <v>0</v>
      </c>
      <c r="W2275" s="892">
        <f t="shared" si="1308"/>
        <v>0</v>
      </c>
    </row>
    <row r="2276" spans="1:23" x14ac:dyDescent="0.25">
      <c r="A2276" s="254">
        <v>1</v>
      </c>
      <c r="B2276" s="254">
        <v>1</v>
      </c>
      <c r="C2276" s="1652"/>
      <c r="D2276" s="1212"/>
      <c r="E2276" s="23"/>
      <c r="F2276" s="23"/>
      <c r="G2276" s="23"/>
      <c r="H2276" s="23"/>
      <c r="I2276" s="263"/>
      <c r="J2276" s="263"/>
      <c r="K2276" s="263"/>
      <c r="L2276" s="263"/>
      <c r="M2276" s="263"/>
      <c r="N2276" s="263"/>
      <c r="O2276" s="263"/>
      <c r="P2276" s="263"/>
      <c r="Q2276" s="82"/>
      <c r="R2276" s="82"/>
      <c r="S2276" s="82"/>
      <c r="T2276" s="82"/>
      <c r="U2276" s="82"/>
      <c r="V2276" s="82"/>
      <c r="W2276" s="82"/>
    </row>
    <row r="2277" spans="1:23" ht="29.25" x14ac:dyDescent="0.25">
      <c r="A2277" s="254">
        <v>1</v>
      </c>
      <c r="B2277" s="254">
        <v>1</v>
      </c>
      <c r="C2277" s="331" t="s">
        <v>216</v>
      </c>
      <c r="D2277" s="264"/>
      <c r="E2277" s="1220"/>
      <c r="F2277" s="1220"/>
      <c r="G2277" s="1220"/>
      <c r="H2277" s="1220"/>
      <c r="I2277" s="1221"/>
      <c r="J2277" s="1221"/>
      <c r="K2277" s="151"/>
      <c r="L2277" s="151"/>
      <c r="M2277" s="151"/>
      <c r="N2277" s="151"/>
      <c r="O2277" s="151"/>
      <c r="P2277" s="151"/>
      <c r="Q2277" s="79"/>
      <c r="R2277" s="79"/>
      <c r="S2277" s="79"/>
      <c r="T2277" s="79"/>
      <c r="U2277" s="79"/>
      <c r="V2277" s="79"/>
      <c r="W2277" s="79"/>
    </row>
    <row r="2278" spans="1:23" x14ac:dyDescent="0.25">
      <c r="A2278" s="254">
        <v>1</v>
      </c>
      <c r="B2278" s="254">
        <v>1</v>
      </c>
      <c r="C2278" s="383" t="s">
        <v>5</v>
      </c>
      <c r="D2278" s="383"/>
      <c r="E2278" s="265"/>
      <c r="F2278" s="265"/>
      <c r="G2278" s="265"/>
      <c r="H2278" s="265"/>
      <c r="I2278" s="265"/>
      <c r="J2278" s="265"/>
      <c r="K2278" s="117"/>
      <c r="L2278" s="117"/>
      <c r="M2278" s="117"/>
      <c r="N2278" s="117"/>
      <c r="O2278" s="117"/>
      <c r="P2278" s="117"/>
      <c r="Q2278" s="79"/>
      <c r="R2278" s="79"/>
      <c r="S2278" s="79"/>
      <c r="T2278" s="79"/>
      <c r="U2278" s="79"/>
      <c r="V2278" s="79"/>
      <c r="W2278" s="79"/>
    </row>
    <row r="2279" spans="1:23" x14ac:dyDescent="0.25">
      <c r="A2279" s="254">
        <v>1</v>
      </c>
      <c r="B2279" s="254">
        <v>1</v>
      </c>
      <c r="C2279" s="329" t="s">
        <v>82</v>
      </c>
      <c r="D2279" s="5">
        <v>340</v>
      </c>
      <c r="E2279" s="5">
        <v>5</v>
      </c>
      <c r="F2279" s="29">
        <f>ROUND(E2279/12*$C$4,0)</f>
        <v>2</v>
      </c>
      <c r="G2279" s="29">
        <v>1</v>
      </c>
      <c r="H2279" s="29">
        <f>G2279/F2279*100</f>
        <v>50</v>
      </c>
      <c r="I2279" s="673">
        <v>11</v>
      </c>
      <c r="J2279" s="32">
        <f>M2279/G2279</f>
        <v>10</v>
      </c>
      <c r="K2279" s="226">
        <f>ROUND(E2279*I2279,0)</f>
        <v>55</v>
      </c>
      <c r="L2279" s="226">
        <f t="shared" ref="L2279:L2280" si="1309">ROUND(K2279/12*$C$4,0)</f>
        <v>18</v>
      </c>
      <c r="M2279" s="226">
        <v>10</v>
      </c>
      <c r="N2279" s="226">
        <f>M2279/L2279*100</f>
        <v>55.555555555555557</v>
      </c>
      <c r="O2279" s="226">
        <f>ROUND(K2279/D2279,0)</f>
        <v>0</v>
      </c>
      <c r="P2279" s="226" t="e">
        <f>M2279/$C$4*12/O2279</f>
        <v>#DIV/0!</v>
      </c>
      <c r="Q2279" s="79"/>
      <c r="R2279" s="79"/>
      <c r="S2279" s="79"/>
      <c r="T2279" s="79"/>
      <c r="U2279" s="79"/>
      <c r="V2279" s="79"/>
      <c r="W2279" s="79"/>
    </row>
    <row r="2280" spans="1:23" x14ac:dyDescent="0.25">
      <c r="A2280" s="254">
        <v>1</v>
      </c>
      <c r="B2280" s="254">
        <v>1</v>
      </c>
      <c r="C2280" s="1103" t="s">
        <v>26</v>
      </c>
      <c r="D2280" s="6">
        <v>340</v>
      </c>
      <c r="E2280" s="6">
        <v>12</v>
      </c>
      <c r="F2280" s="31">
        <f>ROUND(E2280/12*$C$4,0)</f>
        <v>4</v>
      </c>
      <c r="G2280" s="31"/>
      <c r="H2280" s="31">
        <f>G2280/F2280*100</f>
        <v>0</v>
      </c>
      <c r="I2280" s="768">
        <v>6.1</v>
      </c>
      <c r="J2280" s="34" t="e">
        <f>M2280/G2280</f>
        <v>#DIV/0!</v>
      </c>
      <c r="K2280" s="300">
        <f>ROUND(E2280*I2280,0)</f>
        <v>73</v>
      </c>
      <c r="L2280" s="300">
        <f t="shared" si="1309"/>
        <v>24</v>
      </c>
      <c r="M2280" s="300"/>
      <c r="N2280" s="300">
        <f>M2280/L2280*100</f>
        <v>0</v>
      </c>
      <c r="O2280" s="300">
        <f>ROUND(K2280/D2280,0)</f>
        <v>0</v>
      </c>
      <c r="P2280" s="300" t="e">
        <f>M2280/$C$4*12/O2280</f>
        <v>#DIV/0!</v>
      </c>
      <c r="Q2280" s="221"/>
      <c r="R2280" s="221"/>
      <c r="S2280" s="221"/>
      <c r="T2280" s="221"/>
      <c r="U2280" s="221"/>
      <c r="V2280" s="221"/>
      <c r="W2280" s="221"/>
    </row>
    <row r="2281" spans="1:23" x14ac:dyDescent="0.25">
      <c r="A2281" s="254">
        <v>1</v>
      </c>
      <c r="B2281" s="254">
        <v>1</v>
      </c>
      <c r="C2281" s="1199" t="s">
        <v>7</v>
      </c>
      <c r="D2281" s="1199"/>
      <c r="E2281" s="165">
        <f>SUM(E2279:E2280)</f>
        <v>17</v>
      </c>
      <c r="F2281" s="165">
        <f>SUM(F2279:F2280)</f>
        <v>6</v>
      </c>
      <c r="G2281" s="165">
        <f>SUM(G2279:G2280)</f>
        <v>1</v>
      </c>
      <c r="H2281" s="165">
        <f>G2281/F2281*100</f>
        <v>16.666666666666664</v>
      </c>
      <c r="I2281" s="630">
        <f>L2281/F2281</f>
        <v>7</v>
      </c>
      <c r="J2281" s="630">
        <f>M2281/G2281</f>
        <v>10</v>
      </c>
      <c r="K2281" s="165">
        <f>SUM(K2279:K2280)</f>
        <v>128</v>
      </c>
      <c r="L2281" s="165">
        <f>SUM(L2279:L2280)</f>
        <v>42</v>
      </c>
      <c r="M2281" s="165">
        <f>SUM(M2279:M2280)</f>
        <v>10</v>
      </c>
      <c r="N2281" s="233">
        <f>M2281/L2281*100</f>
        <v>23.809523809523807</v>
      </c>
      <c r="O2281" s="165">
        <f>SUM(O2279:O2280)</f>
        <v>0</v>
      </c>
      <c r="P2281" s="233" t="e">
        <f>M2281/$C$4*12/O2281</f>
        <v>#DIV/0!</v>
      </c>
      <c r="Q2281" s="81">
        <v>511.10406</v>
      </c>
      <c r="R2281" s="81">
        <f>Q2281/12*$C$4</f>
        <v>170.36802</v>
      </c>
      <c r="S2281" s="81">
        <f>W2281-V2281-T2281</f>
        <v>18.402439999999999</v>
      </c>
      <c r="T2281" s="81"/>
      <c r="U2281" s="81">
        <f>S2281-R2281</f>
        <v>-151.96557999999999</v>
      </c>
      <c r="V2281" s="81">
        <v>0</v>
      </c>
      <c r="W2281" s="81">
        <v>18.402439999999999</v>
      </c>
    </row>
    <row r="2282" spans="1:23" x14ac:dyDescent="0.25">
      <c r="A2282" s="254">
        <v>1</v>
      </c>
      <c r="B2282" s="254">
        <v>1</v>
      </c>
      <c r="C2282" s="1401" t="s">
        <v>14</v>
      </c>
      <c r="D2282" s="1097"/>
      <c r="E2282" s="145"/>
      <c r="F2282" s="145"/>
      <c r="G2282" s="145"/>
      <c r="H2282" s="145"/>
      <c r="I2282" s="1186"/>
      <c r="J2282" s="1186"/>
      <c r="K2282" s="145"/>
      <c r="L2282" s="145"/>
      <c r="M2282" s="145"/>
      <c r="N2282" s="145"/>
      <c r="O2282" s="145"/>
      <c r="P2282" s="145"/>
      <c r="Q2282" s="82"/>
      <c r="R2282" s="82"/>
      <c r="S2282" s="82"/>
      <c r="T2282" s="82"/>
      <c r="U2282" s="82"/>
      <c r="V2282" s="82"/>
      <c r="W2282" s="82"/>
    </row>
    <row r="2283" spans="1:23" x14ac:dyDescent="0.25">
      <c r="A2283" s="254">
        <v>1</v>
      </c>
      <c r="B2283" s="254">
        <v>1</v>
      </c>
      <c r="C2283" s="392" t="s">
        <v>467</v>
      </c>
      <c r="D2283" s="277"/>
      <c r="E2283" s="182"/>
      <c r="F2283" s="182"/>
      <c r="G2283" s="182"/>
      <c r="H2283" s="182"/>
      <c r="I2283" s="278"/>
      <c r="J2283" s="278"/>
      <c r="K2283" s="169"/>
      <c r="L2283" s="169"/>
      <c r="M2283" s="169"/>
      <c r="N2283" s="169"/>
      <c r="O2283" s="169"/>
      <c r="P2283" s="169"/>
      <c r="Q2283" s="79"/>
      <c r="R2283" s="79"/>
      <c r="S2283" s="79"/>
      <c r="T2283" s="79"/>
      <c r="U2283" s="79"/>
      <c r="V2283" s="79"/>
      <c r="W2283" s="79"/>
    </row>
    <row r="2284" spans="1:23" ht="30" x14ac:dyDescent="0.25">
      <c r="A2284" s="254">
        <v>1</v>
      </c>
      <c r="B2284" s="254">
        <v>1</v>
      </c>
      <c r="C2284" s="279" t="s">
        <v>344</v>
      </c>
      <c r="D2284" s="279"/>
      <c r="E2284" s="146">
        <f t="shared" ref="E2284:F2284" si="1310">SUM(E2288,E2289)+E2285/2.7</f>
        <v>18</v>
      </c>
      <c r="F2284" s="146">
        <f t="shared" si="1310"/>
        <v>6</v>
      </c>
      <c r="G2284" s="146">
        <f>SUM(G2288,G2289)+G2285/2.7</f>
        <v>4</v>
      </c>
      <c r="H2284" s="135">
        <f>G2284/F2284*100</f>
        <v>66.666666666666657</v>
      </c>
      <c r="I2284" s="280"/>
      <c r="J2284" s="280"/>
      <c r="K2284" s="120"/>
      <c r="L2284" s="120"/>
      <c r="M2284" s="120"/>
      <c r="N2284" s="120"/>
      <c r="O2284" s="120"/>
      <c r="P2284" s="120"/>
      <c r="Q2284" s="79"/>
      <c r="R2284" s="79"/>
      <c r="S2284" s="79"/>
      <c r="T2284" s="79"/>
      <c r="U2284" s="79"/>
      <c r="V2284" s="79"/>
      <c r="W2284" s="79"/>
    </row>
    <row r="2285" spans="1:23" x14ac:dyDescent="0.25">
      <c r="C2285" s="1161" t="s">
        <v>297</v>
      </c>
      <c r="D2285" s="279"/>
      <c r="E2285" s="146"/>
      <c r="F2285" s="146"/>
      <c r="G2285" s="146"/>
      <c r="H2285" s="135"/>
      <c r="I2285" s="280"/>
      <c r="J2285" s="280"/>
      <c r="K2285" s="120"/>
      <c r="L2285" s="120"/>
      <c r="M2285" s="120"/>
      <c r="N2285" s="120"/>
      <c r="O2285" s="120"/>
      <c r="P2285" s="120"/>
      <c r="Q2285" s="79"/>
      <c r="R2285" s="79"/>
      <c r="S2285" s="79"/>
      <c r="T2285" s="79"/>
      <c r="U2285" s="79"/>
      <c r="V2285" s="79"/>
      <c r="W2285" s="79"/>
    </row>
    <row r="2286" spans="1:23" x14ac:dyDescent="0.25">
      <c r="A2286" s="254">
        <v>1</v>
      </c>
      <c r="B2286" s="254">
        <v>1</v>
      </c>
      <c r="C2286" s="279" t="s">
        <v>302</v>
      </c>
      <c r="D2286" s="279"/>
      <c r="E2286" s="146"/>
      <c r="F2286" s="29">
        <f>ROUND(E2286/12*$C$4,0)</f>
        <v>0</v>
      </c>
      <c r="G2286" s="146"/>
      <c r="H2286" s="135"/>
      <c r="I2286" s="280"/>
      <c r="J2286" s="280"/>
      <c r="K2286" s="120"/>
      <c r="L2286" s="120"/>
      <c r="M2286" s="120"/>
      <c r="N2286" s="120"/>
      <c r="O2286" s="120"/>
      <c r="P2286" s="120"/>
      <c r="Q2286" s="79"/>
      <c r="R2286" s="79"/>
      <c r="S2286" s="79"/>
      <c r="T2286" s="79"/>
      <c r="U2286" s="79"/>
      <c r="V2286" s="79"/>
      <c r="W2286" s="79"/>
    </row>
    <row r="2287" spans="1:23" ht="30" x14ac:dyDescent="0.25">
      <c r="A2287" s="254">
        <v>1</v>
      </c>
      <c r="B2287" s="254">
        <v>1</v>
      </c>
      <c r="C2287" s="279" t="s">
        <v>303</v>
      </c>
      <c r="D2287" s="279"/>
      <c r="E2287" s="146"/>
      <c r="F2287" s="29"/>
      <c r="G2287" s="146"/>
      <c r="H2287" s="135"/>
      <c r="I2287" s="280"/>
      <c r="J2287" s="280"/>
      <c r="K2287" s="120"/>
      <c r="L2287" s="120"/>
      <c r="M2287" s="120"/>
      <c r="N2287" s="120"/>
      <c r="O2287" s="120"/>
      <c r="P2287" s="120"/>
      <c r="Q2287" s="79"/>
      <c r="R2287" s="79"/>
      <c r="S2287" s="79"/>
      <c r="T2287" s="79"/>
      <c r="U2287" s="79"/>
      <c r="V2287" s="79"/>
      <c r="W2287" s="79"/>
    </row>
    <row r="2288" spans="1:23" ht="30" x14ac:dyDescent="0.25">
      <c r="A2288" s="254">
        <v>1</v>
      </c>
      <c r="B2288" s="254">
        <v>1</v>
      </c>
      <c r="C2288" s="279" t="s">
        <v>304</v>
      </c>
      <c r="D2288" s="279"/>
      <c r="E2288" s="146"/>
      <c r="F2288" s="29">
        <f t="shared" ref="F2288:F2308" si="1311">ROUND(E2288/12*$C$4,0)</f>
        <v>0</v>
      </c>
      <c r="G2288" s="146">
        <v>1</v>
      </c>
      <c r="H2288" s="135" t="e">
        <f>G2288/F2288*100</f>
        <v>#DIV/0!</v>
      </c>
      <c r="I2288" s="280"/>
      <c r="J2288" s="280"/>
      <c r="K2288" s="120"/>
      <c r="L2288" s="120"/>
      <c r="M2288" s="120"/>
      <c r="N2288" s="120"/>
      <c r="O2288" s="120"/>
      <c r="P2288" s="120"/>
      <c r="Q2288" s="79"/>
      <c r="R2288" s="79"/>
      <c r="S2288" s="79"/>
      <c r="T2288" s="79"/>
      <c r="U2288" s="79"/>
      <c r="V2288" s="79"/>
      <c r="W2288" s="79"/>
    </row>
    <row r="2289" spans="1:23" x14ac:dyDescent="0.25">
      <c r="A2289" s="254">
        <v>1</v>
      </c>
      <c r="B2289" s="254">
        <v>1</v>
      </c>
      <c r="C2289" s="279" t="s">
        <v>305</v>
      </c>
      <c r="D2289" s="279"/>
      <c r="E2289" s="146">
        <v>18</v>
      </c>
      <c r="F2289" s="29">
        <f t="shared" si="1311"/>
        <v>6</v>
      </c>
      <c r="G2289" s="146">
        <v>3</v>
      </c>
      <c r="H2289" s="135">
        <f>G2289/F2289*100</f>
        <v>50</v>
      </c>
      <c r="I2289" s="280"/>
      <c r="J2289" s="280"/>
      <c r="K2289" s="120"/>
      <c r="L2289" s="120"/>
      <c r="M2289" s="120"/>
      <c r="N2289" s="120"/>
      <c r="O2289" s="120"/>
      <c r="P2289" s="120"/>
      <c r="Q2289" s="79"/>
      <c r="R2289" s="79"/>
      <c r="S2289" s="79"/>
      <c r="T2289" s="79"/>
      <c r="U2289" s="79"/>
      <c r="V2289" s="79"/>
      <c r="W2289" s="79"/>
    </row>
    <row r="2290" spans="1:23" x14ac:dyDescent="0.25">
      <c r="A2290" s="254">
        <v>1</v>
      </c>
      <c r="B2290" s="254">
        <v>1</v>
      </c>
      <c r="C2290" s="4" t="s">
        <v>157</v>
      </c>
      <c r="D2290" s="279"/>
      <c r="E2290" s="146">
        <v>0</v>
      </c>
      <c r="F2290" s="29">
        <f t="shared" si="1311"/>
        <v>0</v>
      </c>
      <c r="G2290" s="146">
        <v>22</v>
      </c>
      <c r="H2290" s="135" t="e">
        <f>G2290/F2290*100</f>
        <v>#DIV/0!</v>
      </c>
      <c r="I2290" s="280"/>
      <c r="J2290" s="280"/>
      <c r="K2290" s="120"/>
      <c r="L2290" s="120"/>
      <c r="M2290" s="120"/>
      <c r="N2290" s="120"/>
      <c r="O2290" s="120"/>
      <c r="P2290" s="120"/>
      <c r="Q2290" s="79"/>
      <c r="R2290" s="79"/>
      <c r="S2290" s="79"/>
      <c r="T2290" s="79"/>
      <c r="U2290" s="79"/>
      <c r="V2290" s="79"/>
      <c r="W2290" s="79"/>
    </row>
    <row r="2291" spans="1:23" s="284" customFormat="1" x14ac:dyDescent="0.25">
      <c r="A2291" s="254">
        <v>1</v>
      </c>
      <c r="B2291" s="254">
        <v>1</v>
      </c>
      <c r="C2291" s="1161" t="s">
        <v>297</v>
      </c>
      <c r="D2291" s="279"/>
      <c r="E2291" s="146"/>
      <c r="F2291" s="29">
        <f t="shared" si="1311"/>
        <v>0</v>
      </c>
      <c r="G2291" s="146"/>
      <c r="H2291" s="135"/>
      <c r="I2291" s="280"/>
      <c r="J2291" s="280"/>
      <c r="K2291" s="120"/>
      <c r="L2291" s="120"/>
      <c r="M2291" s="120"/>
      <c r="N2291" s="120"/>
      <c r="O2291" s="120"/>
      <c r="P2291" s="120"/>
      <c r="Q2291" s="79"/>
      <c r="R2291" s="79"/>
      <c r="S2291" s="79"/>
      <c r="T2291" s="79"/>
      <c r="U2291" s="79"/>
      <c r="V2291" s="79"/>
      <c r="W2291" s="79"/>
    </row>
    <row r="2292" spans="1:23" x14ac:dyDescent="0.25">
      <c r="A2292" s="254">
        <v>1</v>
      </c>
      <c r="B2292" s="254">
        <v>1</v>
      </c>
      <c r="C2292" s="845" t="s">
        <v>468</v>
      </c>
      <c r="D2292" s="282"/>
      <c r="E2292" s="147">
        <f>SUM(E2284+E2290*3.2)</f>
        <v>18</v>
      </c>
      <c r="F2292" s="147">
        <f>SUM(F2284+F2290*3.2)</f>
        <v>6</v>
      </c>
      <c r="G2292" s="147">
        <f>SUM(G2284+G2290*3.2)</f>
        <v>74.400000000000006</v>
      </c>
      <c r="H2292" s="135">
        <f>G2292/F2292*100</f>
        <v>1240</v>
      </c>
      <c r="I2292" s="280"/>
      <c r="J2292" s="280"/>
      <c r="K2292" s="120"/>
      <c r="L2292" s="120"/>
      <c r="M2292" s="120"/>
      <c r="N2292" s="120"/>
      <c r="O2292" s="120"/>
      <c r="P2292" s="120"/>
      <c r="Q2292" s="79"/>
      <c r="R2292" s="81">
        <f>Q2292/12*$C$4</f>
        <v>0</v>
      </c>
      <c r="S2292" s="79">
        <f>W2292-V2292</f>
        <v>38.972429999999996</v>
      </c>
      <c r="T2292" s="79"/>
      <c r="U2292" s="79">
        <f>S2292-R2292</f>
        <v>38.972429999999996</v>
      </c>
      <c r="V2292" s="79">
        <v>0</v>
      </c>
      <c r="W2292" s="79">
        <v>38.972429999999996</v>
      </c>
    </row>
    <row r="2293" spans="1:23" x14ac:dyDescent="0.25">
      <c r="A2293" s="254">
        <v>1</v>
      </c>
      <c r="B2293" s="254">
        <v>1</v>
      </c>
      <c r="C2293" s="392" t="s">
        <v>306</v>
      </c>
      <c r="D2293" s="279"/>
      <c r="E2293" s="146"/>
      <c r="F2293" s="29">
        <f t="shared" si="1311"/>
        <v>0</v>
      </c>
      <c r="G2293" s="146"/>
      <c r="H2293" s="135"/>
      <c r="I2293" s="280"/>
      <c r="J2293" s="280"/>
      <c r="K2293" s="120"/>
      <c r="L2293" s="120"/>
      <c r="M2293" s="120"/>
      <c r="N2293" s="120"/>
      <c r="O2293" s="120"/>
      <c r="P2293" s="120"/>
      <c r="Q2293" s="79"/>
      <c r="R2293" s="79"/>
      <c r="S2293" s="79"/>
      <c r="T2293" s="79"/>
      <c r="U2293" s="79"/>
      <c r="V2293" s="79"/>
      <c r="W2293" s="79"/>
    </row>
    <row r="2294" spans="1:23" x14ac:dyDescent="0.25">
      <c r="A2294" s="254">
        <v>1</v>
      </c>
      <c r="B2294" s="254">
        <v>1</v>
      </c>
      <c r="C2294" s="279" t="s">
        <v>197</v>
      </c>
      <c r="D2294" s="279"/>
      <c r="E2294" s="146">
        <f>SUM(E2296,E2301)</f>
        <v>58</v>
      </c>
      <c r="F2294" s="146">
        <f>SUM(F2296,F2301)</f>
        <v>20</v>
      </c>
      <c r="G2294" s="146">
        <f>SUM(G2296,G2301)</f>
        <v>26</v>
      </c>
      <c r="H2294" s="135">
        <f>G2294/F2294*100</f>
        <v>130</v>
      </c>
      <c r="I2294" s="280"/>
      <c r="J2294" s="280"/>
      <c r="K2294" s="120"/>
      <c r="L2294" s="120"/>
      <c r="M2294" s="120"/>
      <c r="N2294" s="120"/>
      <c r="O2294" s="120"/>
      <c r="P2294" s="120"/>
      <c r="Q2294" s="79"/>
      <c r="R2294" s="79"/>
      <c r="S2294" s="79"/>
      <c r="T2294" s="79"/>
      <c r="U2294" s="79"/>
      <c r="V2294" s="79"/>
      <c r="W2294" s="79"/>
    </row>
    <row r="2295" spans="1:23" x14ac:dyDescent="0.25">
      <c r="A2295" s="254">
        <v>1</v>
      </c>
      <c r="B2295" s="254">
        <v>1</v>
      </c>
      <c r="C2295" s="279" t="s">
        <v>302</v>
      </c>
      <c r="D2295" s="279"/>
      <c r="E2295" s="146"/>
      <c r="F2295" s="29">
        <f t="shared" si="1311"/>
        <v>0</v>
      </c>
      <c r="G2295" s="146"/>
      <c r="H2295" s="135"/>
      <c r="I2295" s="280"/>
      <c r="J2295" s="280"/>
      <c r="K2295" s="120"/>
      <c r="L2295" s="120"/>
      <c r="M2295" s="120"/>
      <c r="N2295" s="120"/>
      <c r="O2295" s="120"/>
      <c r="P2295" s="120"/>
      <c r="Q2295" s="79"/>
      <c r="R2295" s="79"/>
      <c r="S2295" s="79"/>
      <c r="T2295" s="79"/>
      <c r="U2295" s="79"/>
      <c r="V2295" s="79"/>
      <c r="W2295" s="79"/>
    </row>
    <row r="2296" spans="1:23" ht="30" customHeight="1" x14ac:dyDescent="0.25">
      <c r="A2296" s="254">
        <v>1</v>
      </c>
      <c r="B2296" s="254">
        <v>1</v>
      </c>
      <c r="C2296" s="279" t="s">
        <v>307</v>
      </c>
      <c r="D2296" s="279"/>
      <c r="E2296" s="146">
        <f>SUM(E2297:E2300)</f>
        <v>8</v>
      </c>
      <c r="F2296" s="146">
        <f>SUM(F2297:F2300)</f>
        <v>3</v>
      </c>
      <c r="G2296" s="146">
        <f>SUM(G2297:G2300)</f>
        <v>2</v>
      </c>
      <c r="H2296" s="135">
        <f>G2296/F2296*100</f>
        <v>66.666666666666657</v>
      </c>
      <c r="I2296" s="280"/>
      <c r="J2296" s="280"/>
      <c r="K2296" s="120"/>
      <c r="L2296" s="120"/>
      <c r="M2296" s="120"/>
      <c r="N2296" s="120"/>
      <c r="O2296" s="120"/>
      <c r="P2296" s="120"/>
      <c r="Q2296" s="79"/>
      <c r="R2296" s="79"/>
      <c r="S2296" s="79"/>
      <c r="T2296" s="79"/>
      <c r="U2296" s="79"/>
      <c r="V2296" s="79"/>
      <c r="W2296" s="79"/>
    </row>
    <row r="2297" spans="1:23" ht="30" x14ac:dyDescent="0.25">
      <c r="A2297" s="254">
        <v>1</v>
      </c>
      <c r="B2297" s="254">
        <v>1</v>
      </c>
      <c r="C2297" s="279" t="s">
        <v>308</v>
      </c>
      <c r="D2297" s="279"/>
      <c r="E2297" s="146">
        <v>2</v>
      </c>
      <c r="F2297" s="29">
        <f t="shared" si="1311"/>
        <v>1</v>
      </c>
      <c r="G2297" s="146">
        <v>1</v>
      </c>
      <c r="H2297" s="135">
        <f>G2297/F2297*100</f>
        <v>100</v>
      </c>
      <c r="I2297" s="280"/>
      <c r="J2297" s="280"/>
      <c r="K2297" s="120"/>
      <c r="L2297" s="120"/>
      <c r="M2297" s="120"/>
      <c r="N2297" s="120"/>
      <c r="O2297" s="120"/>
      <c r="P2297" s="120"/>
      <c r="Q2297" s="79"/>
      <c r="R2297" s="79"/>
      <c r="S2297" s="79"/>
      <c r="T2297" s="79"/>
      <c r="U2297" s="79"/>
      <c r="V2297" s="79"/>
      <c r="W2297" s="79"/>
    </row>
    <row r="2298" spans="1:23" ht="30" x14ac:dyDescent="0.25">
      <c r="A2298" s="254">
        <v>1</v>
      </c>
      <c r="B2298" s="254">
        <v>1</v>
      </c>
      <c r="C2298" s="279" t="s">
        <v>309</v>
      </c>
      <c r="D2298" s="279"/>
      <c r="E2298" s="146">
        <v>0</v>
      </c>
      <c r="F2298" s="29">
        <f t="shared" si="1311"/>
        <v>0</v>
      </c>
      <c r="G2298" s="146">
        <v>1</v>
      </c>
      <c r="H2298" s="135" t="e">
        <f>G2298/F2298*100</f>
        <v>#DIV/0!</v>
      </c>
      <c r="I2298" s="280"/>
      <c r="J2298" s="280"/>
      <c r="K2298" s="120"/>
      <c r="L2298" s="120"/>
      <c r="M2298" s="120"/>
      <c r="N2298" s="120"/>
      <c r="O2298" s="120"/>
      <c r="P2298" s="120"/>
      <c r="Q2298" s="79"/>
      <c r="R2298" s="79"/>
      <c r="S2298" s="79"/>
      <c r="T2298" s="79"/>
      <c r="U2298" s="79"/>
      <c r="V2298" s="79"/>
      <c r="W2298" s="79"/>
    </row>
    <row r="2299" spans="1:23" ht="45" x14ac:dyDescent="0.25">
      <c r="A2299" s="254">
        <v>1</v>
      </c>
      <c r="B2299" s="254">
        <v>1</v>
      </c>
      <c r="C2299" s="279" t="s">
        <v>354</v>
      </c>
      <c r="D2299" s="279"/>
      <c r="E2299" s="146">
        <v>0</v>
      </c>
      <c r="F2299" s="29">
        <f t="shared" si="1311"/>
        <v>0</v>
      </c>
      <c r="G2299" s="146"/>
      <c r="H2299" s="135"/>
      <c r="I2299" s="280"/>
      <c r="J2299" s="280"/>
      <c r="K2299" s="120"/>
      <c r="L2299" s="120"/>
      <c r="M2299" s="120"/>
      <c r="N2299" s="120"/>
      <c r="O2299" s="120"/>
      <c r="P2299" s="120"/>
      <c r="Q2299" s="79"/>
      <c r="R2299" s="79"/>
      <c r="S2299" s="79"/>
      <c r="T2299" s="79"/>
      <c r="U2299" s="79"/>
      <c r="V2299" s="79"/>
      <c r="W2299" s="79"/>
    </row>
    <row r="2300" spans="1:23" ht="30" x14ac:dyDescent="0.25">
      <c r="A2300" s="254">
        <v>1</v>
      </c>
      <c r="B2300" s="254">
        <v>1</v>
      </c>
      <c r="C2300" s="279" t="s">
        <v>355</v>
      </c>
      <c r="D2300" s="279"/>
      <c r="E2300" s="146">
        <v>6</v>
      </c>
      <c r="F2300" s="29">
        <f t="shared" si="1311"/>
        <v>2</v>
      </c>
      <c r="G2300" s="146"/>
      <c r="H2300" s="135">
        <f>G2300/F2300*100</f>
        <v>0</v>
      </c>
      <c r="I2300" s="280"/>
      <c r="J2300" s="280"/>
      <c r="K2300" s="120"/>
      <c r="L2300" s="120"/>
      <c r="M2300" s="120"/>
      <c r="N2300" s="120"/>
      <c r="O2300" s="120"/>
      <c r="P2300" s="120"/>
      <c r="Q2300" s="79"/>
      <c r="R2300" s="79"/>
      <c r="S2300" s="79"/>
      <c r="T2300" s="79"/>
      <c r="U2300" s="79"/>
      <c r="V2300" s="79"/>
      <c r="W2300" s="79"/>
    </row>
    <row r="2301" spans="1:23" ht="45" x14ac:dyDescent="0.25">
      <c r="A2301" s="254">
        <v>1</v>
      </c>
      <c r="B2301" s="254">
        <v>1</v>
      </c>
      <c r="C2301" s="279" t="s">
        <v>310</v>
      </c>
      <c r="D2301" s="279"/>
      <c r="E2301" s="146">
        <f>SUM(E2302:E2304)</f>
        <v>50</v>
      </c>
      <c r="F2301" s="146">
        <f>SUM(F2302:F2304)</f>
        <v>17</v>
      </c>
      <c r="G2301" s="146">
        <f>SUM(G2302:G2304)</f>
        <v>24</v>
      </c>
      <c r="H2301" s="135">
        <f>G2301/F2301*100</f>
        <v>141.1764705882353</v>
      </c>
      <c r="I2301" s="280"/>
      <c r="J2301" s="280"/>
      <c r="K2301" s="120"/>
      <c r="L2301" s="120"/>
      <c r="M2301" s="120"/>
      <c r="N2301" s="120"/>
      <c r="O2301" s="120"/>
      <c r="P2301" s="120"/>
      <c r="Q2301" s="79"/>
      <c r="R2301" s="79"/>
      <c r="S2301" s="79"/>
      <c r="T2301" s="79"/>
      <c r="U2301" s="79"/>
      <c r="V2301" s="79"/>
      <c r="W2301" s="79"/>
    </row>
    <row r="2302" spans="1:23" ht="30" x14ac:dyDescent="0.25">
      <c r="A2302" s="254">
        <v>1</v>
      </c>
      <c r="B2302" s="254">
        <v>1</v>
      </c>
      <c r="C2302" s="279" t="s">
        <v>311</v>
      </c>
      <c r="D2302" s="279"/>
      <c r="E2302" s="146"/>
      <c r="F2302" s="29">
        <f t="shared" si="1311"/>
        <v>0</v>
      </c>
      <c r="G2302" s="146"/>
      <c r="H2302" s="135" t="e">
        <f>G2302/F2302*100</f>
        <v>#DIV/0!</v>
      </c>
      <c r="I2302" s="280"/>
      <c r="J2302" s="280"/>
      <c r="K2302" s="120"/>
      <c r="L2302" s="120"/>
      <c r="M2302" s="120"/>
      <c r="N2302" s="120"/>
      <c r="O2302" s="120"/>
      <c r="P2302" s="120"/>
      <c r="Q2302" s="79"/>
      <c r="R2302" s="79"/>
      <c r="S2302" s="79"/>
      <c r="T2302" s="79"/>
      <c r="U2302" s="79"/>
      <c r="V2302" s="79"/>
      <c r="W2302" s="79"/>
    </row>
    <row r="2303" spans="1:23" ht="60" x14ac:dyDescent="0.25">
      <c r="A2303" s="254">
        <v>1</v>
      </c>
      <c r="B2303" s="254">
        <v>1</v>
      </c>
      <c r="C2303" s="279" t="s">
        <v>320</v>
      </c>
      <c r="D2303" s="279"/>
      <c r="E2303" s="146">
        <v>50</v>
      </c>
      <c r="F2303" s="29">
        <f t="shared" si="1311"/>
        <v>17</v>
      </c>
      <c r="G2303" s="146">
        <v>24</v>
      </c>
      <c r="H2303" s="135">
        <f>G2303/F2303*100</f>
        <v>141.1764705882353</v>
      </c>
      <c r="I2303" s="280"/>
      <c r="J2303" s="280"/>
      <c r="K2303" s="120"/>
      <c r="L2303" s="120"/>
      <c r="M2303" s="120"/>
      <c r="N2303" s="120"/>
      <c r="O2303" s="120"/>
      <c r="P2303" s="120"/>
      <c r="Q2303" s="79"/>
      <c r="R2303" s="79"/>
      <c r="S2303" s="79"/>
      <c r="T2303" s="79"/>
      <c r="U2303" s="79"/>
      <c r="V2303" s="79"/>
      <c r="W2303" s="79"/>
    </row>
    <row r="2304" spans="1:23" ht="45" x14ac:dyDescent="0.25">
      <c r="A2304" s="254">
        <v>1</v>
      </c>
      <c r="B2304" s="254">
        <v>1</v>
      </c>
      <c r="C2304" s="279" t="s">
        <v>321</v>
      </c>
      <c r="D2304" s="279"/>
      <c r="E2304" s="146"/>
      <c r="F2304" s="29">
        <f t="shared" si="1311"/>
        <v>0</v>
      </c>
      <c r="G2304" s="146"/>
      <c r="H2304" s="135" t="e">
        <f>G2304/F2304*100</f>
        <v>#DIV/0!</v>
      </c>
      <c r="I2304" s="280"/>
      <c r="J2304" s="280"/>
      <c r="K2304" s="120"/>
      <c r="L2304" s="120"/>
      <c r="M2304" s="120"/>
      <c r="N2304" s="120"/>
      <c r="O2304" s="120"/>
      <c r="P2304" s="120"/>
      <c r="Q2304" s="79"/>
      <c r="R2304" s="79"/>
      <c r="S2304" s="79"/>
      <c r="T2304" s="79"/>
      <c r="U2304" s="79"/>
      <c r="V2304" s="79"/>
      <c r="W2304" s="79"/>
    </row>
    <row r="2305" spans="1:23" x14ac:dyDescent="0.25">
      <c r="A2305" s="254">
        <v>1</v>
      </c>
      <c r="B2305" s="254">
        <v>1</v>
      </c>
      <c r="C2305" s="4" t="s">
        <v>157</v>
      </c>
      <c r="D2305" s="279"/>
      <c r="E2305" s="146"/>
      <c r="F2305" s="29">
        <f t="shared" si="1311"/>
        <v>0</v>
      </c>
      <c r="G2305" s="29"/>
      <c r="H2305" s="135"/>
      <c r="I2305" s="280"/>
      <c r="J2305" s="280"/>
      <c r="K2305" s="120"/>
      <c r="L2305" s="120"/>
      <c r="M2305" s="120"/>
      <c r="N2305" s="120"/>
      <c r="O2305" s="120"/>
      <c r="P2305" s="120"/>
      <c r="Q2305" s="79"/>
      <c r="R2305" s="79"/>
      <c r="S2305" s="79"/>
      <c r="T2305" s="79"/>
      <c r="U2305" s="79"/>
      <c r="V2305" s="79"/>
      <c r="W2305" s="79"/>
    </row>
    <row r="2306" spans="1:23" x14ac:dyDescent="0.25">
      <c r="A2306" s="254">
        <v>1</v>
      </c>
      <c r="B2306" s="254">
        <v>1</v>
      </c>
      <c r="C2306" s="1161" t="s">
        <v>297</v>
      </c>
      <c r="D2306" s="279"/>
      <c r="E2306" s="146"/>
      <c r="F2306" s="29">
        <f t="shared" si="1311"/>
        <v>0</v>
      </c>
      <c r="G2306" s="29"/>
      <c r="H2306" s="135"/>
      <c r="I2306" s="280"/>
      <c r="J2306" s="280"/>
      <c r="K2306" s="120"/>
      <c r="L2306" s="120"/>
      <c r="M2306" s="120"/>
      <c r="N2306" s="120"/>
      <c r="O2306" s="120"/>
      <c r="P2306" s="120"/>
      <c r="Q2306" s="79"/>
      <c r="R2306" s="79"/>
      <c r="S2306" s="79"/>
      <c r="T2306" s="79"/>
      <c r="U2306" s="79"/>
      <c r="V2306" s="79"/>
      <c r="W2306" s="79"/>
    </row>
    <row r="2307" spans="1:23" ht="30" x14ac:dyDescent="0.25">
      <c r="A2307" s="254">
        <v>1</v>
      </c>
      <c r="B2307" s="254">
        <v>1</v>
      </c>
      <c r="C2307" s="4" t="s">
        <v>158</v>
      </c>
      <c r="D2307" s="279"/>
      <c r="E2307" s="146">
        <v>50</v>
      </c>
      <c r="F2307" s="29">
        <f t="shared" si="1311"/>
        <v>17</v>
      </c>
      <c r="G2307" s="29">
        <v>7</v>
      </c>
      <c r="H2307" s="135">
        <f>G2307/F2307*100</f>
        <v>41.17647058823529</v>
      </c>
      <c r="I2307" s="280"/>
      <c r="J2307" s="280"/>
      <c r="K2307" s="120"/>
      <c r="L2307" s="120"/>
      <c r="M2307" s="120"/>
      <c r="N2307" s="120"/>
      <c r="O2307" s="120"/>
      <c r="P2307" s="120"/>
      <c r="Q2307" s="79"/>
      <c r="R2307" s="79"/>
      <c r="S2307" s="79"/>
      <c r="T2307" s="79"/>
      <c r="U2307" s="79"/>
      <c r="V2307" s="79"/>
      <c r="W2307" s="79"/>
    </row>
    <row r="2308" spans="1:23" s="284" customFormat="1" ht="30" x14ac:dyDescent="0.25">
      <c r="A2308" s="254">
        <v>1</v>
      </c>
      <c r="B2308" s="254">
        <v>1</v>
      </c>
      <c r="C2308" s="1161" t="s">
        <v>298</v>
      </c>
      <c r="D2308" s="279"/>
      <c r="E2308" s="146"/>
      <c r="F2308" s="29">
        <f t="shared" si="1311"/>
        <v>0</v>
      </c>
      <c r="G2308" s="29"/>
      <c r="H2308" s="120"/>
      <c r="I2308" s="280"/>
      <c r="J2308" s="280"/>
      <c r="K2308" s="120"/>
      <c r="L2308" s="120"/>
      <c r="M2308" s="120"/>
      <c r="N2308" s="120"/>
      <c r="O2308" s="120"/>
      <c r="P2308" s="120"/>
      <c r="Q2308" s="79"/>
      <c r="R2308" s="79"/>
      <c r="S2308" s="79"/>
      <c r="T2308" s="79"/>
      <c r="U2308" s="79"/>
      <c r="V2308" s="79"/>
      <c r="W2308" s="79"/>
    </row>
    <row r="2309" spans="1:23" x14ac:dyDescent="0.25">
      <c r="A2309" s="254">
        <v>1</v>
      </c>
      <c r="B2309" s="254">
        <v>1</v>
      </c>
      <c r="C2309" s="845" t="s">
        <v>165</v>
      </c>
      <c r="D2309" s="282"/>
      <c r="E2309" s="147">
        <f>SUM(E2294,E2307)</f>
        <v>108</v>
      </c>
      <c r="F2309" s="147">
        <f>SUM(F2294,F2307)</f>
        <v>37</v>
      </c>
      <c r="G2309" s="147">
        <f>SUM(G2294,G2307)</f>
        <v>33</v>
      </c>
      <c r="H2309" s="120">
        <f>G2309/F2309*100</f>
        <v>89.189189189189193</v>
      </c>
      <c r="I2309" s="280"/>
      <c r="J2309" s="280"/>
      <c r="K2309" s="120"/>
      <c r="L2309" s="120"/>
      <c r="M2309" s="120"/>
      <c r="N2309" s="120"/>
      <c r="O2309" s="120"/>
      <c r="P2309" s="120"/>
      <c r="Q2309" s="79">
        <v>445.61124999999998</v>
      </c>
      <c r="R2309" s="81">
        <f>Q2309/12*$C$4</f>
        <v>148.53708333333333</v>
      </c>
      <c r="S2309" s="79">
        <f>W2309-V2309</f>
        <v>21.747719999999997</v>
      </c>
      <c r="T2309" s="79"/>
      <c r="U2309" s="79">
        <f>S2309-R2309</f>
        <v>-126.78936333333333</v>
      </c>
      <c r="V2309" s="79">
        <v>-0.15444999999999998</v>
      </c>
      <c r="W2309" s="79">
        <v>21.593269999999997</v>
      </c>
    </row>
    <row r="2310" spans="1:23" x14ac:dyDescent="0.25">
      <c r="A2310" s="254">
        <v>1</v>
      </c>
      <c r="B2310" s="254">
        <v>1</v>
      </c>
      <c r="C2310" s="285" t="s">
        <v>342</v>
      </c>
      <c r="D2310" s="285"/>
      <c r="E2310" s="120">
        <f>SUM(E2309,E2292)</f>
        <v>126</v>
      </c>
      <c r="F2310" s="120">
        <f>SUM(F2309,F2292)</f>
        <v>43</v>
      </c>
      <c r="G2310" s="120">
        <f>SUM(G2309,G2292)</f>
        <v>107.4</v>
      </c>
      <c r="H2310" s="120">
        <f>G2310/F2310*100</f>
        <v>249.76744186046514</v>
      </c>
      <c r="I2310" s="389"/>
      <c r="J2310" s="389"/>
      <c r="K2310" s="120"/>
      <c r="L2310" s="120"/>
      <c r="M2310" s="120"/>
      <c r="N2310" s="120"/>
      <c r="O2310" s="120"/>
      <c r="P2310" s="120"/>
      <c r="Q2310" s="79">
        <f t="shared" ref="Q2310" si="1312">SUM(Q2309,Q2292)</f>
        <v>445.61124999999998</v>
      </c>
      <c r="R2310" s="79">
        <f t="shared" ref="R2310:W2310" si="1313">SUM(R2309,R2292)</f>
        <v>148.53708333333333</v>
      </c>
      <c r="S2310" s="79">
        <f t="shared" si="1313"/>
        <v>60.72014999999999</v>
      </c>
      <c r="T2310" s="79">
        <f t="shared" si="1313"/>
        <v>0</v>
      </c>
      <c r="U2310" s="79">
        <f t="shared" si="1313"/>
        <v>-87.816933333333338</v>
      </c>
      <c r="V2310" s="79">
        <f t="shared" si="1313"/>
        <v>-0.15444999999999998</v>
      </c>
      <c r="W2310" s="79">
        <f t="shared" si="1313"/>
        <v>60.565699999999993</v>
      </c>
    </row>
    <row r="2311" spans="1:23" x14ac:dyDescent="0.25">
      <c r="A2311" s="254">
        <v>1</v>
      </c>
      <c r="B2311" s="254">
        <v>1</v>
      </c>
      <c r="C2311" s="10" t="s">
        <v>31</v>
      </c>
      <c r="D2311" s="10"/>
      <c r="E2311" s="135"/>
      <c r="F2311" s="135"/>
      <c r="G2311" s="135"/>
      <c r="H2311" s="135"/>
      <c r="I2311" s="389"/>
      <c r="J2311" s="389"/>
      <c r="K2311" s="120"/>
      <c r="L2311" s="120"/>
      <c r="M2311" s="120"/>
      <c r="N2311" s="120"/>
      <c r="O2311" s="120"/>
      <c r="P2311" s="120"/>
      <c r="Q2311" s="79"/>
      <c r="R2311" s="79"/>
      <c r="S2311" s="79"/>
      <c r="T2311" s="79"/>
      <c r="U2311" s="79"/>
      <c r="V2311" s="79"/>
      <c r="W2311" s="79"/>
    </row>
    <row r="2312" spans="1:23" x14ac:dyDescent="0.25">
      <c r="A2312" s="254">
        <v>1</v>
      </c>
      <c r="B2312" s="254">
        <v>1</v>
      </c>
      <c r="C2312" s="12" t="s">
        <v>10</v>
      </c>
      <c r="D2312" s="5">
        <v>300</v>
      </c>
      <c r="E2312" s="250"/>
      <c r="F2312" s="29">
        <f>ROUND(E2312/12*$C$4,0)</f>
        <v>0</v>
      </c>
      <c r="G2312" s="29">
        <v>1</v>
      </c>
      <c r="H2312" s="29" t="e">
        <f t="shared" ref="H2312:H2322" si="1314">G2312/F2312*100</f>
        <v>#DIV/0!</v>
      </c>
      <c r="I2312" s="278">
        <v>11</v>
      </c>
      <c r="J2312" s="32">
        <f>M2312/G2312</f>
        <v>12</v>
      </c>
      <c r="K2312" s="226">
        <f>ROUND(E2312*I2312,0)</f>
        <v>0</v>
      </c>
      <c r="L2312" s="226">
        <f t="shared" ref="L2312" si="1315">ROUND(K2312/12*$C$4,0)</f>
        <v>0</v>
      </c>
      <c r="M2312" s="226">
        <v>12</v>
      </c>
      <c r="N2312" s="226" t="e">
        <f>M2312/L2312*100</f>
        <v>#DIV/0!</v>
      </c>
      <c r="O2312" s="226">
        <f>K2312/D2312</f>
        <v>0</v>
      </c>
      <c r="P2312" s="226" t="e">
        <f>M2312/$C$4*12/O2312</f>
        <v>#DIV/0!</v>
      </c>
      <c r="Q2312" s="79"/>
      <c r="R2312" s="79"/>
      <c r="S2312" s="79"/>
      <c r="T2312" s="79"/>
      <c r="U2312" s="79"/>
      <c r="V2312" s="79"/>
      <c r="W2312" s="79"/>
    </row>
    <row r="2313" spans="1:23" x14ac:dyDescent="0.25">
      <c r="A2313" s="254">
        <v>1</v>
      </c>
      <c r="B2313" s="254">
        <v>1</v>
      </c>
      <c r="C2313" s="1200" t="s">
        <v>90</v>
      </c>
      <c r="D2313" s="1200"/>
      <c r="E2313" s="1201">
        <f>SUM(E2312:E2312)</f>
        <v>0</v>
      </c>
      <c r="F2313" s="1201">
        <f>SUM(F2312:F2312)</f>
        <v>0</v>
      </c>
      <c r="G2313" s="1201">
        <f>SUM(G2312:G2312)</f>
        <v>1</v>
      </c>
      <c r="H2313" s="1201" t="e">
        <f t="shared" si="1314"/>
        <v>#DIV/0!</v>
      </c>
      <c r="I2313" s="389" t="e">
        <f>SUM(K2313/E2313)</f>
        <v>#DIV/0!</v>
      </c>
      <c r="J2313" s="274">
        <f>M2313/G2313</f>
        <v>12</v>
      </c>
      <c r="K2313" s="1201">
        <f>SUM(K2312:K2312)</f>
        <v>0</v>
      </c>
      <c r="L2313" s="1201">
        <f>SUM(L2312:L2312)</f>
        <v>0</v>
      </c>
      <c r="M2313" s="1201">
        <f>SUM(M2312:M2312)</f>
        <v>12</v>
      </c>
      <c r="N2313" s="226" t="e">
        <f>M2313/L2313*100</f>
        <v>#DIV/0!</v>
      </c>
      <c r="O2313" s="139">
        <f>SUM(O2312:O2312)</f>
        <v>0</v>
      </c>
      <c r="P2313" s="226" t="e">
        <f>M2313/$C$4*12/O2313</f>
        <v>#DIV/0!</v>
      </c>
      <c r="Q2313" s="79"/>
      <c r="R2313" s="79"/>
      <c r="S2313" s="79"/>
      <c r="T2313" s="79"/>
      <c r="U2313" s="79"/>
      <c r="V2313" s="79"/>
      <c r="W2313" s="79"/>
    </row>
    <row r="2314" spans="1:23" s="297" customFormat="1" x14ac:dyDescent="0.25">
      <c r="A2314" s="254">
        <v>1</v>
      </c>
      <c r="B2314" s="254">
        <v>1</v>
      </c>
      <c r="C2314" s="18" t="s">
        <v>482</v>
      </c>
      <c r="D2314" s="18">
        <v>240</v>
      </c>
      <c r="E2314" s="250">
        <v>5</v>
      </c>
      <c r="F2314" s="29">
        <f>ROUND(E2314/12*$C$4,0)</f>
        <v>2</v>
      </c>
      <c r="G2314" s="29">
        <v>0</v>
      </c>
      <c r="H2314" s="29">
        <f t="shared" si="1314"/>
        <v>0</v>
      </c>
      <c r="I2314" s="278">
        <v>8</v>
      </c>
      <c r="J2314" s="32" t="e">
        <f>M2314/G2314</f>
        <v>#DIV/0!</v>
      </c>
      <c r="K2314" s="226">
        <f>ROUND(E2314*I2314,0)</f>
        <v>40</v>
      </c>
      <c r="L2314" s="226">
        <f t="shared" ref="L2314" si="1316">ROUND(K2314/12*$C$4,0)</f>
        <v>13</v>
      </c>
      <c r="M2314" s="226"/>
      <c r="N2314" s="226">
        <f>M2314/L2314*100</f>
        <v>0</v>
      </c>
      <c r="O2314" s="226">
        <f>K2314/D2314</f>
        <v>0.16666666666666666</v>
      </c>
      <c r="P2314" s="226">
        <f>M2314/$C$4*12/O2314</f>
        <v>0</v>
      </c>
      <c r="Q2314" s="79"/>
      <c r="R2314" s="79"/>
      <c r="S2314" s="79"/>
      <c r="T2314" s="79"/>
      <c r="U2314" s="79">
        <f>S2314-R2314</f>
        <v>0</v>
      </c>
      <c r="V2314" s="79"/>
      <c r="W2314" s="79"/>
    </row>
    <row r="2315" spans="1:23" s="297" customFormat="1" x14ac:dyDescent="0.25">
      <c r="A2315" s="254"/>
      <c r="B2315" s="254"/>
      <c r="C2315" s="1703" t="s">
        <v>77</v>
      </c>
      <c r="D2315" s="75">
        <v>240</v>
      </c>
      <c r="E2315" s="388"/>
      <c r="F2315" s="31"/>
      <c r="G2315" s="31"/>
      <c r="H2315" s="29" t="e">
        <f t="shared" si="1314"/>
        <v>#DIV/0!</v>
      </c>
      <c r="I2315" s="278">
        <v>8</v>
      </c>
      <c r="J2315" s="34" t="e">
        <f t="shared" ref="J2315" si="1317">M2315/G2315</f>
        <v>#DIV/0!</v>
      </c>
      <c r="K2315" s="226">
        <f>ROUND(E2315*I2315,0)</f>
        <v>0</v>
      </c>
      <c r="L2315" s="226">
        <f>ROUND(K2315/9*($C$4-3),0)</f>
        <v>0</v>
      </c>
      <c r="M2315" s="300"/>
      <c r="N2315" s="300" t="e">
        <f t="shared" ref="N2315" si="1318">M2315/L2315*100</f>
        <v>#DIV/0!</v>
      </c>
      <c r="O2315" s="300">
        <f>K2315/D2315</f>
        <v>0</v>
      </c>
      <c r="P2315" s="300" t="e">
        <f t="shared" ref="P2315" si="1319">M2315/$C$4*12/O2315</f>
        <v>#DIV/0!</v>
      </c>
      <c r="Q2315" s="221"/>
      <c r="R2315" s="221"/>
      <c r="S2315" s="221"/>
      <c r="T2315" s="221"/>
      <c r="U2315" s="221"/>
      <c r="V2315" s="221"/>
      <c r="W2315" s="221"/>
    </row>
    <row r="2316" spans="1:23" x14ac:dyDescent="0.25">
      <c r="A2316" s="254">
        <v>1</v>
      </c>
      <c r="B2316" s="254">
        <v>1</v>
      </c>
      <c r="C2316" s="1535" t="s">
        <v>240</v>
      </c>
      <c r="D2316" s="1118"/>
      <c r="E2316" s="138">
        <f>SUM(E2314:E2315)</f>
        <v>5</v>
      </c>
      <c r="F2316" s="138">
        <f t="shared" ref="F2316:G2316" si="1320">SUM(F2314:F2315)</f>
        <v>2</v>
      </c>
      <c r="G2316" s="138">
        <f t="shared" si="1320"/>
        <v>0</v>
      </c>
      <c r="H2316" s="31">
        <f t="shared" si="1314"/>
        <v>0</v>
      </c>
      <c r="I2316" s="756">
        <f>SUM(K2316/E2316)</f>
        <v>8</v>
      </c>
      <c r="J2316" s="369" t="e">
        <f>M2316/G2316</f>
        <v>#DIV/0!</v>
      </c>
      <c r="K2316" s="840">
        <f t="shared" ref="K2316:M2316" si="1321">SUM(K2314:K2315)</f>
        <v>40</v>
      </c>
      <c r="L2316" s="840">
        <f t="shared" si="1321"/>
        <v>13</v>
      </c>
      <c r="M2316" s="840">
        <f t="shared" si="1321"/>
        <v>0</v>
      </c>
      <c r="N2316" s="300">
        <f>M2316/L2316*100</f>
        <v>0</v>
      </c>
      <c r="O2316" s="840">
        <f>SUM(O2314:O2314)</f>
        <v>0.16666666666666666</v>
      </c>
      <c r="P2316" s="300">
        <f>M2316/$C$4*12/O2316</f>
        <v>0</v>
      </c>
      <c r="Q2316" s="221"/>
      <c r="R2316" s="221"/>
      <c r="S2316" s="221"/>
      <c r="T2316" s="221"/>
      <c r="U2316" s="221"/>
      <c r="V2316" s="221"/>
      <c r="W2316" s="221"/>
    </row>
    <row r="2317" spans="1:23" ht="29.25" x14ac:dyDescent="0.25">
      <c r="A2317" s="254">
        <v>1</v>
      </c>
      <c r="B2317" s="254">
        <v>1</v>
      </c>
      <c r="C2317" s="1653" t="s">
        <v>340</v>
      </c>
      <c r="D2317" s="978"/>
      <c r="E2317" s="159">
        <f>SUM(E2316,E2313)</f>
        <v>5</v>
      </c>
      <c r="F2317" s="159">
        <f>SUM(F2313:F2314)</f>
        <v>2</v>
      </c>
      <c r="G2317" s="159">
        <f>SUM(G2316,G2313)</f>
        <v>1</v>
      </c>
      <c r="H2317" s="159">
        <f t="shared" si="1314"/>
        <v>50</v>
      </c>
      <c r="I2317" s="760">
        <f>SUM(K2317/E2317)</f>
        <v>8</v>
      </c>
      <c r="J2317" s="369">
        <f>M2317/G2317</f>
        <v>12</v>
      </c>
      <c r="K2317" s="159">
        <f>SUM(K2316,K2313)</f>
        <v>40</v>
      </c>
      <c r="L2317" s="159">
        <f>SUM(L2316,L2313)</f>
        <v>13</v>
      </c>
      <c r="M2317" s="159">
        <f>SUM(M2316,M2313)</f>
        <v>12</v>
      </c>
      <c r="N2317" s="233">
        <f>M2317/L2317*100</f>
        <v>92.307692307692307</v>
      </c>
      <c r="O2317" s="159">
        <f>SUM(O2316,O2313)</f>
        <v>0.16666666666666666</v>
      </c>
      <c r="P2317" s="233">
        <f>M2317/$C$4*12/O2317</f>
        <v>216</v>
      </c>
      <c r="Q2317" s="81">
        <v>68.865679999999998</v>
      </c>
      <c r="R2317" s="81">
        <f>Q2317/12*$C$4</f>
        <v>22.955226666666665</v>
      </c>
      <c r="S2317" s="81">
        <f>W2317-V2317</f>
        <v>13.24333</v>
      </c>
      <c r="T2317" s="81"/>
      <c r="U2317" s="81">
        <f>S2317-R2317</f>
        <v>-9.7118966666666644</v>
      </c>
      <c r="V2317" s="81">
        <v>0</v>
      </c>
      <c r="W2317" s="81">
        <v>13.24333</v>
      </c>
    </row>
    <row r="2318" spans="1:23" x14ac:dyDescent="0.25">
      <c r="A2318" s="254">
        <v>1</v>
      </c>
      <c r="B2318" s="254">
        <v>1</v>
      </c>
      <c r="C2318" s="1129" t="s">
        <v>325</v>
      </c>
      <c r="D2318" s="20"/>
      <c r="E2318" s="1222">
        <f>E2319</f>
        <v>70</v>
      </c>
      <c r="F2318" s="182">
        <f>SUM(F2319)</f>
        <v>23</v>
      </c>
      <c r="G2318" s="182">
        <f>SUM(G2319)</f>
        <v>13</v>
      </c>
      <c r="H2318" s="22">
        <f t="shared" si="1314"/>
        <v>56.521739130434781</v>
      </c>
      <c r="I2318" s="756"/>
      <c r="J2318" s="1196"/>
      <c r="K2318" s="162"/>
      <c r="L2318" s="162"/>
      <c r="M2318" s="162"/>
      <c r="N2318" s="300"/>
      <c r="O2318" s="162"/>
      <c r="P2318" s="300"/>
      <c r="Q2318" s="79"/>
      <c r="R2318" s="79"/>
      <c r="S2318" s="79"/>
      <c r="T2318" s="79"/>
      <c r="U2318" s="79"/>
      <c r="V2318" s="79"/>
      <c r="W2318" s="79"/>
    </row>
    <row r="2319" spans="1:23" x14ac:dyDescent="0.25">
      <c r="A2319" s="254">
        <v>1</v>
      </c>
      <c r="B2319" s="254">
        <v>1</v>
      </c>
      <c r="C2319" s="1397" t="s">
        <v>326</v>
      </c>
      <c r="D2319" s="20"/>
      <c r="E2319" s="250">
        <v>70</v>
      </c>
      <c r="F2319" s="29">
        <f>ROUND(E2319/12*$C$4,0)</f>
        <v>23</v>
      </c>
      <c r="G2319" s="5">
        <v>13</v>
      </c>
      <c r="H2319" s="5">
        <f t="shared" si="1314"/>
        <v>56.521739130434781</v>
      </c>
      <c r="I2319" s="756"/>
      <c r="J2319" s="1196"/>
      <c r="K2319" s="162"/>
      <c r="L2319" s="162"/>
      <c r="M2319" s="162"/>
      <c r="N2319" s="300"/>
      <c r="O2319" s="162"/>
      <c r="P2319" s="300"/>
      <c r="Q2319" s="79"/>
      <c r="R2319" s="79"/>
      <c r="S2319" s="79"/>
      <c r="T2319" s="79"/>
      <c r="U2319" s="79"/>
      <c r="V2319" s="79"/>
      <c r="W2319" s="79"/>
    </row>
    <row r="2320" spans="1:23" x14ac:dyDescent="0.25">
      <c r="A2320" s="254">
        <v>1</v>
      </c>
      <c r="B2320" s="254">
        <v>1</v>
      </c>
      <c r="C2320" s="1384" t="s">
        <v>327</v>
      </c>
      <c r="D2320" s="20"/>
      <c r="E2320" s="1222">
        <f>E2321</f>
        <v>0</v>
      </c>
      <c r="F2320" s="182">
        <f>F2321</f>
        <v>0</v>
      </c>
      <c r="G2320" s="22">
        <f>G2321</f>
        <v>0</v>
      </c>
      <c r="H2320" s="22" t="e">
        <f t="shared" si="1314"/>
        <v>#DIV/0!</v>
      </c>
      <c r="I2320" s="756"/>
      <c r="J2320" s="1196"/>
      <c r="K2320" s="162"/>
      <c r="L2320" s="162"/>
      <c r="M2320" s="162"/>
      <c r="N2320" s="300"/>
      <c r="O2320" s="162"/>
      <c r="P2320" s="300"/>
      <c r="Q2320" s="79"/>
      <c r="R2320" s="79"/>
      <c r="S2320" s="79"/>
      <c r="T2320" s="79"/>
      <c r="U2320" s="79"/>
      <c r="V2320" s="79"/>
      <c r="W2320" s="79"/>
    </row>
    <row r="2321" spans="1:23" ht="30" x14ac:dyDescent="0.25">
      <c r="A2321" s="254">
        <v>1</v>
      </c>
      <c r="B2321" s="254">
        <v>1</v>
      </c>
      <c r="C2321" s="1397" t="s">
        <v>328</v>
      </c>
      <c r="D2321" s="264"/>
      <c r="E2321" s="250"/>
      <c r="F2321" s="29">
        <f>ROUND(E2321/12*$C$4,0)</f>
        <v>0</v>
      </c>
      <c r="G2321" s="22">
        <v>0</v>
      </c>
      <c r="H2321" s="22" t="e">
        <f t="shared" si="1314"/>
        <v>#DIV/0!</v>
      </c>
      <c r="I2321" s="756"/>
      <c r="J2321" s="1196"/>
      <c r="K2321" s="162"/>
      <c r="L2321" s="162"/>
      <c r="M2321" s="22"/>
      <c r="N2321" s="226"/>
      <c r="O2321" s="162"/>
      <c r="P2321" s="226"/>
      <c r="Q2321" s="79"/>
      <c r="R2321" s="79"/>
      <c r="S2321" s="79"/>
      <c r="T2321" s="79"/>
      <c r="U2321" s="79"/>
      <c r="V2321" s="79"/>
      <c r="W2321" s="79"/>
    </row>
    <row r="2322" spans="1:23" ht="16.5" thickBot="1" x14ac:dyDescent="0.3">
      <c r="C2322" s="1654" t="s">
        <v>316</v>
      </c>
      <c r="D2322" s="331"/>
      <c r="E2322" s="1223">
        <f>SUM(E2318,E2320)</f>
        <v>70</v>
      </c>
      <c r="F2322" s="1223">
        <f>SUM(F2318,F2320)</f>
        <v>23</v>
      </c>
      <c r="G2322" s="181">
        <f>G2320+G2318</f>
        <v>13</v>
      </c>
      <c r="H2322" s="160">
        <f t="shared" si="1314"/>
        <v>56.521739130434781</v>
      </c>
      <c r="I2322" s="1224"/>
      <c r="J2322" s="661"/>
      <c r="K2322" s="25"/>
      <c r="L2322" s="25"/>
      <c r="M2322" s="24"/>
      <c r="N2322" s="332"/>
      <c r="O2322" s="25"/>
      <c r="P2322" s="332"/>
      <c r="Q2322" s="118">
        <v>150.68529999999998</v>
      </c>
      <c r="R2322" s="118">
        <f>Q2322/12*$C$4</f>
        <v>50.228433333333328</v>
      </c>
      <c r="S2322" s="118">
        <f>W2322-V2322</f>
        <v>33.483319999999999</v>
      </c>
      <c r="T2322" s="118"/>
      <c r="U2322" s="118">
        <f>S2322-R2322</f>
        <v>-16.745113333333329</v>
      </c>
      <c r="V2322" s="118">
        <v>-0.42131999999999997</v>
      </c>
      <c r="W2322" s="118">
        <v>33.061999999999998</v>
      </c>
    </row>
    <row r="2323" spans="1:23" ht="15.75" thickBot="1" x14ac:dyDescent="0.3">
      <c r="A2323" s="254">
        <v>1</v>
      </c>
      <c r="B2323" s="254">
        <v>1</v>
      </c>
      <c r="C2323" s="1046" t="s">
        <v>17</v>
      </c>
      <c r="D2323" s="521"/>
      <c r="E2323" s="516"/>
      <c r="F2323" s="516"/>
      <c r="G2323" s="516"/>
      <c r="H2323" s="516"/>
      <c r="I2323" s="163"/>
      <c r="J2323" s="163"/>
      <c r="K2323" s="163"/>
      <c r="L2323" s="163"/>
      <c r="M2323" s="163">
        <f>M2281+M2317</f>
        <v>22</v>
      </c>
      <c r="N2323" s="163"/>
      <c r="O2323" s="163"/>
      <c r="P2323" s="163"/>
      <c r="Q2323" s="83">
        <f>SUM(Q2322,Q2317,Q2310,Q2281)</f>
        <v>1176.26629</v>
      </c>
      <c r="R2323" s="83">
        <f t="shared" ref="R2323:W2323" si="1322">SUM(R2322,R2317,R2310,R2281)</f>
        <v>392.0887633333333</v>
      </c>
      <c r="S2323" s="83">
        <f t="shared" si="1322"/>
        <v>125.84923999999999</v>
      </c>
      <c r="T2323" s="83">
        <f t="shared" si="1322"/>
        <v>0</v>
      </c>
      <c r="U2323" s="83">
        <f t="shared" si="1322"/>
        <v>-266.2395233333333</v>
      </c>
      <c r="V2323" s="83">
        <f>SUM(V2322,V2317,V2310,V2281)</f>
        <v>-0.57576999999999989</v>
      </c>
      <c r="W2323" s="83">
        <f t="shared" si="1322"/>
        <v>125.27346999999999</v>
      </c>
    </row>
    <row r="2324" spans="1:23" ht="29.25" x14ac:dyDescent="0.25">
      <c r="A2324" s="254">
        <v>1</v>
      </c>
      <c r="B2324" s="254">
        <v>1</v>
      </c>
      <c r="C2324" s="575" t="s">
        <v>217</v>
      </c>
      <c r="D2324" s="575"/>
      <c r="E2324" s="164"/>
      <c r="F2324" s="164"/>
      <c r="G2324" s="164"/>
      <c r="H2324" s="164"/>
      <c r="I2324" s="164"/>
      <c r="J2324" s="164"/>
      <c r="K2324" s="164"/>
      <c r="L2324" s="164"/>
      <c r="M2324" s="164"/>
      <c r="N2324" s="164"/>
      <c r="O2324" s="164"/>
      <c r="P2324" s="164"/>
      <c r="Q2324" s="82"/>
      <c r="R2324" s="82"/>
      <c r="S2324" s="82"/>
      <c r="T2324" s="82"/>
      <c r="U2324" s="82"/>
      <c r="V2324" s="82"/>
      <c r="W2324" s="82"/>
    </row>
    <row r="2325" spans="1:23" x14ac:dyDescent="0.25">
      <c r="A2325" s="254">
        <v>1</v>
      </c>
      <c r="B2325" s="254">
        <v>1</v>
      </c>
      <c r="C2325" s="383" t="s">
        <v>5</v>
      </c>
      <c r="D2325" s="383"/>
      <c r="E2325" s="265"/>
      <c r="F2325" s="265"/>
      <c r="G2325" s="265"/>
      <c r="H2325" s="265"/>
      <c r="I2325" s="265"/>
      <c r="J2325" s="265"/>
      <c r="K2325" s="117"/>
      <c r="L2325" s="117"/>
      <c r="M2325" s="117"/>
      <c r="N2325" s="117"/>
      <c r="O2325" s="117"/>
      <c r="P2325" s="117"/>
      <c r="Q2325" s="79"/>
      <c r="R2325" s="79"/>
      <c r="S2325" s="79"/>
      <c r="T2325" s="79"/>
      <c r="U2325" s="79"/>
      <c r="V2325" s="79"/>
      <c r="W2325" s="79"/>
    </row>
    <row r="2326" spans="1:23" x14ac:dyDescent="0.25">
      <c r="A2326" s="254">
        <v>1</v>
      </c>
      <c r="B2326" s="254">
        <v>1</v>
      </c>
      <c r="C2326" s="329" t="s">
        <v>82</v>
      </c>
      <c r="D2326" s="329">
        <v>340</v>
      </c>
      <c r="E2326" s="5"/>
      <c r="F2326" s="29">
        <f>ROUND(E2326/12*$C$4,0)</f>
        <v>0</v>
      </c>
      <c r="G2326" s="29"/>
      <c r="H2326" s="29" t="e">
        <f>G2326/F2326*100</f>
        <v>#DIV/0!</v>
      </c>
      <c r="I2326" s="673">
        <v>11</v>
      </c>
      <c r="J2326" s="32" t="e">
        <f>M2326/G2326</f>
        <v>#DIV/0!</v>
      </c>
      <c r="K2326" s="226">
        <f>ROUND(E2326*I2326,0)</f>
        <v>0</v>
      </c>
      <c r="L2326" s="226">
        <f t="shared" ref="L2326:L2328" si="1323">ROUND(K2326/12*$C$4,0)</f>
        <v>0</v>
      </c>
      <c r="M2326" s="226"/>
      <c r="N2326" s="226" t="e">
        <f>M2326/L2326*100</f>
        <v>#DIV/0!</v>
      </c>
      <c r="O2326" s="226">
        <f>ROUND(K2326/D2326,0)</f>
        <v>0</v>
      </c>
      <c r="P2326" s="226" t="e">
        <f>M2326/$C$4*12/O2326</f>
        <v>#DIV/0!</v>
      </c>
      <c r="Q2326" s="79"/>
      <c r="R2326" s="79"/>
      <c r="S2326" s="79"/>
      <c r="T2326" s="79"/>
      <c r="U2326" s="79"/>
      <c r="V2326" s="79"/>
      <c r="W2326" s="79"/>
    </row>
    <row r="2327" spans="1:23" x14ac:dyDescent="0.25">
      <c r="A2327" s="254">
        <v>1</v>
      </c>
      <c r="B2327" s="254">
        <v>1</v>
      </c>
      <c r="C2327" s="329" t="s">
        <v>83</v>
      </c>
      <c r="D2327" s="329">
        <v>330</v>
      </c>
      <c r="E2327" s="5"/>
      <c r="F2327" s="29">
        <f>ROUND(E2327/12*$C$4,0)</f>
        <v>0</v>
      </c>
      <c r="G2327" s="29"/>
      <c r="H2327" s="29" t="e">
        <f>G2327/F2327*100</f>
        <v>#DIV/0!</v>
      </c>
      <c r="I2327" s="673">
        <v>9</v>
      </c>
      <c r="J2327" s="32" t="e">
        <f>M2327/G2327</f>
        <v>#DIV/0!</v>
      </c>
      <c r="K2327" s="226">
        <f>ROUND(E2327*I2327,0)</f>
        <v>0</v>
      </c>
      <c r="L2327" s="226">
        <f t="shared" si="1323"/>
        <v>0</v>
      </c>
      <c r="M2327" s="226"/>
      <c r="N2327" s="226" t="e">
        <f>M2327/L2327*100</f>
        <v>#DIV/0!</v>
      </c>
      <c r="O2327" s="226">
        <f>ROUND(K2327/D2327,0)</f>
        <v>0</v>
      </c>
      <c r="P2327" s="226" t="e">
        <f>M2327/$C$4*12/O2327</f>
        <v>#DIV/0!</v>
      </c>
      <c r="Q2327" s="79"/>
      <c r="R2327" s="79"/>
      <c r="S2327" s="79"/>
      <c r="T2327" s="79"/>
      <c r="U2327" s="79"/>
      <c r="V2327" s="79"/>
      <c r="W2327" s="79"/>
    </row>
    <row r="2328" spans="1:23" x14ac:dyDescent="0.25">
      <c r="A2328" s="254">
        <v>1</v>
      </c>
      <c r="B2328" s="254">
        <v>1</v>
      </c>
      <c r="C2328" s="1103" t="s">
        <v>26</v>
      </c>
      <c r="D2328" s="1103">
        <v>340</v>
      </c>
      <c r="E2328" s="6"/>
      <c r="F2328" s="31">
        <f>ROUND(E2328/12*$C$4,0)</f>
        <v>0</v>
      </c>
      <c r="G2328" s="29"/>
      <c r="H2328" s="31" t="e">
        <f>G2328/F2328*100</f>
        <v>#DIV/0!</v>
      </c>
      <c r="I2328" s="768">
        <v>6.1</v>
      </c>
      <c r="J2328" s="34" t="e">
        <f>M2328/G2328</f>
        <v>#DIV/0!</v>
      </c>
      <c r="K2328" s="300">
        <f>ROUND(E2328*I2328,0)</f>
        <v>0</v>
      </c>
      <c r="L2328" s="300">
        <f t="shared" si="1323"/>
        <v>0</v>
      </c>
      <c r="M2328" s="300"/>
      <c r="N2328" s="300" t="e">
        <f>M2328/L2328*100</f>
        <v>#DIV/0!</v>
      </c>
      <c r="O2328" s="300">
        <f>ROUND(K2328/D2328,0)</f>
        <v>0</v>
      </c>
      <c r="P2328" s="300" t="e">
        <f>M2328/$C$4*12/O2328</f>
        <v>#DIV/0!</v>
      </c>
      <c r="Q2328" s="221"/>
      <c r="R2328" s="221"/>
      <c r="S2328" s="221"/>
      <c r="T2328" s="221"/>
      <c r="U2328" s="221"/>
      <c r="V2328" s="221"/>
      <c r="W2328" s="221"/>
    </row>
    <row r="2329" spans="1:23" x14ac:dyDescent="0.25">
      <c r="A2329" s="254">
        <v>1</v>
      </c>
      <c r="B2329" s="254">
        <v>1</v>
      </c>
      <c r="C2329" s="1199" t="s">
        <v>7</v>
      </c>
      <c r="D2329" s="1199"/>
      <c r="E2329" s="165">
        <f>SUM(E2326:E2328)</f>
        <v>0</v>
      </c>
      <c r="F2329" s="165">
        <f>SUM(F2326:F2328)</f>
        <v>0</v>
      </c>
      <c r="G2329" s="165">
        <f>SUM(G2326:G2328)</f>
        <v>0</v>
      </c>
      <c r="H2329" s="165" t="e">
        <f>G2329/F2329*100</f>
        <v>#DIV/0!</v>
      </c>
      <c r="I2329" s="630" t="e">
        <f>L2329/F2329</f>
        <v>#DIV/0!</v>
      </c>
      <c r="J2329" s="630" t="e">
        <f>M2329/G2329</f>
        <v>#DIV/0!</v>
      </c>
      <c r="K2329" s="165">
        <f>SUM(K2326:K2328)</f>
        <v>0</v>
      </c>
      <c r="L2329" s="165">
        <f>SUM(L2326:L2328)</f>
        <v>0</v>
      </c>
      <c r="M2329" s="165">
        <f>SUM(M2326:M2328)</f>
        <v>0</v>
      </c>
      <c r="N2329" s="466" t="e">
        <f>M2329/L2329*100</f>
        <v>#DIV/0!</v>
      </c>
      <c r="O2329" s="165">
        <f>SUM(O2326:O2328)</f>
        <v>0</v>
      </c>
      <c r="P2329" s="466" t="e">
        <f>M2329/$C$4*12/O2329</f>
        <v>#DIV/0!</v>
      </c>
      <c r="Q2329" s="81"/>
      <c r="R2329" s="81">
        <f>Q2329/12*$C$4</f>
        <v>0</v>
      </c>
      <c r="S2329" s="81">
        <f>W2329-V2329-T2329</f>
        <v>0</v>
      </c>
      <c r="T2329" s="81"/>
      <c r="U2329" s="81">
        <f>S2329-R2329</f>
        <v>0</v>
      </c>
      <c r="V2329" s="81"/>
      <c r="W2329" s="81"/>
    </row>
    <row r="2330" spans="1:23" x14ac:dyDescent="0.25">
      <c r="A2330" s="254">
        <v>1</v>
      </c>
      <c r="B2330" s="254">
        <v>1</v>
      </c>
      <c r="C2330" s="1401" t="s">
        <v>14</v>
      </c>
      <c r="D2330" s="1097"/>
      <c r="E2330" s="145"/>
      <c r="F2330" s="145"/>
      <c r="G2330" s="145"/>
      <c r="H2330" s="145"/>
      <c r="I2330" s="1186"/>
      <c r="J2330" s="1186"/>
      <c r="K2330" s="145"/>
      <c r="L2330" s="145"/>
      <c r="M2330" s="145"/>
      <c r="N2330" s="145"/>
      <c r="O2330" s="145"/>
      <c r="P2330" s="145"/>
      <c r="Q2330" s="82"/>
      <c r="R2330" s="82"/>
      <c r="S2330" s="82"/>
      <c r="T2330" s="82"/>
      <c r="U2330" s="82"/>
      <c r="V2330" s="82"/>
      <c r="W2330" s="82"/>
    </row>
    <row r="2331" spans="1:23" x14ac:dyDescent="0.25">
      <c r="A2331" s="254">
        <v>1</v>
      </c>
      <c r="B2331" s="254">
        <v>1</v>
      </c>
      <c r="C2331" s="392" t="s">
        <v>467</v>
      </c>
      <c r="D2331" s="277"/>
      <c r="E2331" s="182"/>
      <c r="F2331" s="182"/>
      <c r="G2331" s="182"/>
      <c r="H2331" s="182"/>
      <c r="I2331" s="278"/>
      <c r="J2331" s="278"/>
      <c r="K2331" s="169"/>
      <c r="L2331" s="169"/>
      <c r="M2331" s="169"/>
      <c r="N2331" s="169"/>
      <c r="O2331" s="169"/>
      <c r="P2331" s="169"/>
      <c r="Q2331" s="79"/>
      <c r="R2331" s="79"/>
      <c r="S2331" s="79"/>
      <c r="T2331" s="79"/>
      <c r="U2331" s="79"/>
      <c r="V2331" s="79"/>
      <c r="W2331" s="79"/>
    </row>
    <row r="2332" spans="1:23" ht="30" x14ac:dyDescent="0.25">
      <c r="A2332" s="254">
        <v>1</v>
      </c>
      <c r="B2332" s="254">
        <v>1</v>
      </c>
      <c r="C2332" s="279" t="s">
        <v>344</v>
      </c>
      <c r="D2332" s="279"/>
      <c r="E2332" s="146">
        <f t="shared" ref="E2332:F2332" si="1324">E2335+E2336+E2337+E2333/2.7</f>
        <v>0</v>
      </c>
      <c r="F2332" s="146">
        <f t="shared" si="1324"/>
        <v>0</v>
      </c>
      <c r="G2332" s="146">
        <f>G2335+G2336+G2337+G2333/2.7</f>
        <v>0</v>
      </c>
      <c r="H2332" s="135" t="e">
        <f>G2332/F2332*100</f>
        <v>#DIV/0!</v>
      </c>
      <c r="I2332" s="280"/>
      <c r="J2332" s="280"/>
      <c r="K2332" s="120"/>
      <c r="L2332" s="120"/>
      <c r="M2332" s="120"/>
      <c r="N2332" s="120"/>
      <c r="O2332" s="120"/>
      <c r="P2332" s="120"/>
      <c r="Q2332" s="79"/>
      <c r="R2332" s="79"/>
      <c r="S2332" s="79"/>
      <c r="T2332" s="79"/>
      <c r="U2332" s="79"/>
      <c r="V2332" s="79"/>
      <c r="W2332" s="79"/>
    </row>
    <row r="2333" spans="1:23" x14ac:dyDescent="0.25">
      <c r="C2333" s="279" t="s">
        <v>471</v>
      </c>
      <c r="D2333" s="279"/>
      <c r="E2333" s="146"/>
      <c r="F2333" s="146"/>
      <c r="G2333" s="146"/>
      <c r="H2333" s="135"/>
      <c r="I2333" s="280"/>
      <c r="J2333" s="280"/>
      <c r="K2333" s="120"/>
      <c r="L2333" s="120"/>
      <c r="M2333" s="120"/>
      <c r="N2333" s="120"/>
      <c r="O2333" s="120"/>
      <c r="P2333" s="120"/>
      <c r="Q2333" s="79"/>
      <c r="R2333" s="79"/>
      <c r="S2333" s="79"/>
      <c r="T2333" s="79"/>
      <c r="U2333" s="79"/>
      <c r="V2333" s="79"/>
      <c r="W2333" s="79"/>
    </row>
    <row r="2334" spans="1:23" x14ac:dyDescent="0.25">
      <c r="A2334" s="254">
        <v>1</v>
      </c>
      <c r="B2334" s="254">
        <v>1</v>
      </c>
      <c r="C2334" s="279" t="s">
        <v>302</v>
      </c>
      <c r="D2334" s="279"/>
      <c r="E2334" s="146"/>
      <c r="F2334" s="29">
        <f t="shared" ref="F2334:F2357" si="1325">ROUND(E2334/12*$C$4,0)</f>
        <v>0</v>
      </c>
      <c r="G2334" s="146"/>
      <c r="H2334" s="135"/>
      <c r="I2334" s="280"/>
      <c r="J2334" s="280"/>
      <c r="K2334" s="120"/>
      <c r="L2334" s="120"/>
      <c r="M2334" s="120"/>
      <c r="N2334" s="120"/>
      <c r="O2334" s="120"/>
      <c r="P2334" s="120"/>
      <c r="Q2334" s="79"/>
      <c r="R2334" s="79"/>
      <c r="S2334" s="79"/>
      <c r="T2334" s="79"/>
      <c r="U2334" s="79"/>
      <c r="V2334" s="79"/>
      <c r="W2334" s="79"/>
    </row>
    <row r="2335" spans="1:23" ht="30" x14ac:dyDescent="0.25">
      <c r="A2335" s="254">
        <v>1</v>
      </c>
      <c r="B2335" s="254">
        <v>1</v>
      </c>
      <c r="C2335" s="279" t="s">
        <v>303</v>
      </c>
      <c r="D2335" s="279"/>
      <c r="E2335" s="146"/>
      <c r="F2335" s="29">
        <f t="shared" si="1325"/>
        <v>0</v>
      </c>
      <c r="G2335" s="146"/>
      <c r="H2335" s="135" t="e">
        <f t="shared" ref="H2335:H2341" si="1326">G2335/F2335*100</f>
        <v>#DIV/0!</v>
      </c>
      <c r="I2335" s="280"/>
      <c r="J2335" s="280"/>
      <c r="K2335" s="120"/>
      <c r="L2335" s="120"/>
      <c r="M2335" s="120"/>
      <c r="N2335" s="120"/>
      <c r="O2335" s="120"/>
      <c r="P2335" s="120"/>
      <c r="Q2335" s="79"/>
      <c r="R2335" s="79"/>
      <c r="S2335" s="79"/>
      <c r="T2335" s="79"/>
      <c r="U2335" s="79"/>
      <c r="V2335" s="79"/>
      <c r="W2335" s="79"/>
    </row>
    <row r="2336" spans="1:23" ht="30" x14ac:dyDescent="0.25">
      <c r="A2336" s="254">
        <v>1</v>
      </c>
      <c r="B2336" s="254">
        <v>1</v>
      </c>
      <c r="C2336" s="279" t="s">
        <v>304</v>
      </c>
      <c r="D2336" s="279"/>
      <c r="E2336" s="146"/>
      <c r="F2336" s="29">
        <f t="shared" si="1325"/>
        <v>0</v>
      </c>
      <c r="G2336" s="146"/>
      <c r="H2336" s="135" t="e">
        <f t="shared" si="1326"/>
        <v>#DIV/0!</v>
      </c>
      <c r="I2336" s="280"/>
      <c r="J2336" s="280"/>
      <c r="K2336" s="120"/>
      <c r="L2336" s="120"/>
      <c r="M2336" s="120"/>
      <c r="N2336" s="120"/>
      <c r="O2336" s="120"/>
      <c r="P2336" s="120"/>
      <c r="Q2336" s="79"/>
      <c r="R2336" s="79"/>
      <c r="S2336" s="79"/>
      <c r="T2336" s="79"/>
      <c r="U2336" s="79"/>
      <c r="V2336" s="79"/>
      <c r="W2336" s="79"/>
    </row>
    <row r="2337" spans="1:23" x14ac:dyDescent="0.25">
      <c r="A2337" s="254">
        <v>1</v>
      </c>
      <c r="B2337" s="254">
        <v>1</v>
      </c>
      <c r="C2337" s="279" t="s">
        <v>305</v>
      </c>
      <c r="D2337" s="279"/>
      <c r="E2337" s="146"/>
      <c r="F2337" s="29">
        <f t="shared" si="1325"/>
        <v>0</v>
      </c>
      <c r="G2337" s="146"/>
      <c r="H2337" s="135" t="e">
        <f t="shared" si="1326"/>
        <v>#DIV/0!</v>
      </c>
      <c r="I2337" s="280"/>
      <c r="J2337" s="280"/>
      <c r="K2337" s="120"/>
      <c r="L2337" s="120"/>
      <c r="M2337" s="120"/>
      <c r="N2337" s="120"/>
      <c r="O2337" s="120"/>
      <c r="P2337" s="120"/>
      <c r="Q2337" s="79"/>
      <c r="R2337" s="79"/>
      <c r="S2337" s="79"/>
      <c r="T2337" s="79"/>
      <c r="U2337" s="79"/>
      <c r="V2337" s="79"/>
      <c r="W2337" s="79"/>
    </row>
    <row r="2338" spans="1:23" x14ac:dyDescent="0.25">
      <c r="A2338" s="254">
        <v>1</v>
      </c>
      <c r="B2338" s="254">
        <v>1</v>
      </c>
      <c r="C2338" s="279" t="s">
        <v>157</v>
      </c>
      <c r="D2338" s="279"/>
      <c r="E2338" s="146"/>
      <c r="F2338" s="29">
        <f t="shared" ref="F2338:G2338" si="1327">F2339+F2340/8.5</f>
        <v>0</v>
      </c>
      <c r="G2338" s="146">
        <f t="shared" si="1327"/>
        <v>1.2223529411764706</v>
      </c>
      <c r="H2338" s="135" t="e">
        <f t="shared" si="1326"/>
        <v>#DIV/0!</v>
      </c>
      <c r="I2338" s="280"/>
      <c r="J2338" s="280"/>
      <c r="K2338" s="120"/>
      <c r="L2338" s="120"/>
      <c r="M2338" s="120"/>
      <c r="N2338" s="120"/>
      <c r="O2338" s="120"/>
      <c r="P2338" s="120"/>
      <c r="Q2338" s="79"/>
      <c r="R2338" s="79"/>
      <c r="S2338" s="79"/>
      <c r="T2338" s="79"/>
      <c r="U2338" s="79"/>
      <c r="V2338" s="79"/>
      <c r="W2338" s="79"/>
    </row>
    <row r="2339" spans="1:23" x14ac:dyDescent="0.25">
      <c r="C2339" s="279" t="s">
        <v>442</v>
      </c>
      <c r="D2339" s="279"/>
      <c r="E2339" s="146"/>
      <c r="F2339" s="29">
        <f t="shared" si="1325"/>
        <v>0</v>
      </c>
      <c r="G2339" s="146"/>
      <c r="H2339" s="135" t="e">
        <f t="shared" si="1326"/>
        <v>#DIV/0!</v>
      </c>
      <c r="I2339" s="280"/>
      <c r="J2339" s="280"/>
      <c r="K2339" s="120"/>
      <c r="L2339" s="120"/>
      <c r="M2339" s="120"/>
      <c r="N2339" s="120"/>
      <c r="O2339" s="120"/>
      <c r="P2339" s="120"/>
      <c r="Q2339" s="79"/>
      <c r="R2339" s="79"/>
      <c r="S2339" s="79"/>
      <c r="T2339" s="79"/>
      <c r="U2339" s="79"/>
      <c r="V2339" s="79"/>
      <c r="W2339" s="79"/>
    </row>
    <row r="2340" spans="1:23" s="297" customFormat="1" x14ac:dyDescent="0.25">
      <c r="A2340" s="254">
        <v>1</v>
      </c>
      <c r="B2340" s="254">
        <v>1</v>
      </c>
      <c r="C2340" s="279" t="s">
        <v>446</v>
      </c>
      <c r="D2340" s="279"/>
      <c r="E2340" s="146"/>
      <c r="F2340" s="29">
        <f t="shared" si="1325"/>
        <v>0</v>
      </c>
      <c r="G2340" s="281">
        <v>10.39</v>
      </c>
      <c r="H2340" s="135" t="e">
        <f t="shared" si="1326"/>
        <v>#DIV/0!</v>
      </c>
      <c r="I2340" s="280"/>
      <c r="J2340" s="280"/>
      <c r="K2340" s="120"/>
      <c r="L2340" s="120"/>
      <c r="M2340" s="120"/>
      <c r="N2340" s="120"/>
      <c r="O2340" s="120"/>
      <c r="P2340" s="120"/>
      <c r="Q2340" s="79"/>
      <c r="R2340" s="79"/>
      <c r="S2340" s="79"/>
      <c r="T2340" s="79"/>
      <c r="U2340" s="79"/>
      <c r="V2340" s="79"/>
      <c r="W2340" s="79"/>
    </row>
    <row r="2341" spans="1:23" x14ac:dyDescent="0.25">
      <c r="A2341" s="254">
        <v>1</v>
      </c>
      <c r="B2341" s="254">
        <v>1</v>
      </c>
      <c r="C2341" s="282" t="s">
        <v>468</v>
      </c>
      <c r="D2341" s="282"/>
      <c r="E2341" s="147"/>
      <c r="F2341" s="147">
        <f t="shared" ref="F2341:G2341" si="1328">SUM(F2332+F2339*3.2)+F2340/3.9</f>
        <v>0</v>
      </c>
      <c r="G2341" s="147">
        <f t="shared" si="1328"/>
        <v>2.6641025641025644</v>
      </c>
      <c r="H2341" s="120" t="e">
        <f t="shared" si="1326"/>
        <v>#DIV/0!</v>
      </c>
      <c r="I2341" s="280"/>
      <c r="J2341" s="280"/>
      <c r="K2341" s="120"/>
      <c r="L2341" s="120"/>
      <c r="M2341" s="120"/>
      <c r="N2341" s="120"/>
      <c r="O2341" s="120"/>
      <c r="P2341" s="120"/>
      <c r="Q2341" s="79"/>
      <c r="R2341" s="81">
        <f>Q2341/12*$C$4</f>
        <v>0</v>
      </c>
      <c r="S2341" s="79">
        <f>W2341-V2341</f>
        <v>2.0600200000000002</v>
      </c>
      <c r="T2341" s="79"/>
      <c r="U2341" s="79">
        <f>S2341-R2341</f>
        <v>2.0600200000000002</v>
      </c>
      <c r="V2341" s="79"/>
      <c r="W2341" s="79">
        <v>2.0600200000000002</v>
      </c>
    </row>
    <row r="2342" spans="1:23" ht="30" x14ac:dyDescent="0.25">
      <c r="A2342" s="254">
        <v>1</v>
      </c>
      <c r="B2342" s="254">
        <v>1</v>
      </c>
      <c r="C2342" s="1124" t="s">
        <v>306</v>
      </c>
      <c r="D2342" s="279"/>
      <c r="E2342" s="146"/>
      <c r="F2342" s="29"/>
      <c r="G2342" s="146"/>
      <c r="H2342" s="146"/>
      <c r="I2342" s="280"/>
      <c r="J2342" s="280"/>
      <c r="K2342" s="120"/>
      <c r="L2342" s="120"/>
      <c r="M2342" s="120"/>
      <c r="N2342" s="120"/>
      <c r="O2342" s="120"/>
      <c r="P2342" s="120"/>
      <c r="Q2342" s="79"/>
      <c r="R2342" s="79"/>
      <c r="S2342" s="79"/>
      <c r="T2342" s="79"/>
      <c r="U2342" s="79"/>
      <c r="V2342" s="79"/>
      <c r="W2342" s="79"/>
    </row>
    <row r="2343" spans="1:23" x14ac:dyDescent="0.25">
      <c r="A2343" s="254">
        <v>1</v>
      </c>
      <c r="B2343" s="254">
        <v>1</v>
      </c>
      <c r="C2343" s="279" t="s">
        <v>197</v>
      </c>
      <c r="D2343" s="279"/>
      <c r="E2343" s="146"/>
      <c r="F2343" s="146">
        <f>F2345+F2350</f>
        <v>0</v>
      </c>
      <c r="G2343" s="146"/>
      <c r="H2343" s="135" t="e">
        <f>G2343/F2343*100</f>
        <v>#DIV/0!</v>
      </c>
      <c r="I2343" s="280"/>
      <c r="J2343" s="280"/>
      <c r="K2343" s="120"/>
      <c r="L2343" s="120"/>
      <c r="M2343" s="120"/>
      <c r="N2343" s="120"/>
      <c r="O2343" s="120"/>
      <c r="P2343" s="120"/>
      <c r="Q2343" s="79"/>
      <c r="R2343" s="79"/>
      <c r="S2343" s="79"/>
      <c r="T2343" s="79"/>
      <c r="U2343" s="79"/>
      <c r="V2343" s="79"/>
      <c r="W2343" s="79"/>
    </row>
    <row r="2344" spans="1:23" x14ac:dyDescent="0.25">
      <c r="A2344" s="254">
        <v>1</v>
      </c>
      <c r="B2344" s="254">
        <v>1</v>
      </c>
      <c r="C2344" s="279" t="s">
        <v>302</v>
      </c>
      <c r="D2344" s="279"/>
      <c r="E2344" s="146"/>
      <c r="F2344" s="29"/>
      <c r="G2344" s="146"/>
      <c r="H2344" s="146"/>
      <c r="I2344" s="280"/>
      <c r="J2344" s="280"/>
      <c r="K2344" s="120"/>
      <c r="L2344" s="120"/>
      <c r="M2344" s="120"/>
      <c r="N2344" s="120"/>
      <c r="O2344" s="120"/>
      <c r="P2344" s="120"/>
      <c r="Q2344" s="79"/>
      <c r="R2344" s="79"/>
      <c r="S2344" s="79"/>
      <c r="T2344" s="79"/>
      <c r="U2344" s="79"/>
      <c r="V2344" s="79"/>
      <c r="W2344" s="79"/>
    </row>
    <row r="2345" spans="1:23" ht="45" x14ac:dyDescent="0.25">
      <c r="A2345" s="254">
        <v>1</v>
      </c>
      <c r="B2345" s="254">
        <v>1</v>
      </c>
      <c r="C2345" s="1124" t="s">
        <v>307</v>
      </c>
      <c r="D2345" s="279"/>
      <c r="E2345" s="146"/>
      <c r="F2345" s="146">
        <f>SUM(F2346:F2349)</f>
        <v>0</v>
      </c>
      <c r="G2345" s="146">
        <f>SUM(G2346:G2349)</f>
        <v>0</v>
      </c>
      <c r="H2345" s="135" t="e">
        <f t="shared" ref="H2345:H2353" si="1329">G2345/F2345*100</f>
        <v>#DIV/0!</v>
      </c>
      <c r="I2345" s="280"/>
      <c r="J2345" s="280"/>
      <c r="K2345" s="120"/>
      <c r="L2345" s="120"/>
      <c r="M2345" s="120"/>
      <c r="N2345" s="120"/>
      <c r="O2345" s="120"/>
      <c r="P2345" s="120"/>
      <c r="Q2345" s="79"/>
      <c r="R2345" s="79"/>
      <c r="S2345" s="79"/>
      <c r="T2345" s="79"/>
      <c r="U2345" s="79"/>
      <c r="V2345" s="79"/>
      <c r="W2345" s="79"/>
    </row>
    <row r="2346" spans="1:23" ht="30" x14ac:dyDescent="0.25">
      <c r="A2346" s="254">
        <v>1</v>
      </c>
      <c r="B2346" s="254">
        <v>1</v>
      </c>
      <c r="C2346" s="279" t="s">
        <v>308</v>
      </c>
      <c r="D2346" s="279"/>
      <c r="E2346" s="146"/>
      <c r="F2346" s="29">
        <f t="shared" si="1325"/>
        <v>0</v>
      </c>
      <c r="G2346" s="146"/>
      <c r="H2346" s="135" t="e">
        <f t="shared" si="1329"/>
        <v>#DIV/0!</v>
      </c>
      <c r="I2346" s="280"/>
      <c r="J2346" s="280"/>
      <c r="K2346" s="120"/>
      <c r="L2346" s="120"/>
      <c r="M2346" s="120"/>
      <c r="N2346" s="120"/>
      <c r="O2346" s="120"/>
      <c r="P2346" s="120"/>
      <c r="Q2346" s="79"/>
      <c r="R2346" s="79"/>
      <c r="S2346" s="79"/>
      <c r="T2346" s="79"/>
      <c r="U2346" s="79"/>
      <c r="V2346" s="79"/>
      <c r="W2346" s="79"/>
    </row>
    <row r="2347" spans="1:23" ht="30" x14ac:dyDescent="0.25">
      <c r="A2347" s="254">
        <v>1</v>
      </c>
      <c r="B2347" s="254">
        <v>1</v>
      </c>
      <c r="C2347" s="279" t="s">
        <v>309</v>
      </c>
      <c r="D2347" s="279"/>
      <c r="E2347" s="146"/>
      <c r="F2347" s="29">
        <f t="shared" si="1325"/>
        <v>0</v>
      </c>
      <c r="G2347" s="146"/>
      <c r="H2347" s="135" t="e">
        <f t="shared" si="1329"/>
        <v>#DIV/0!</v>
      </c>
      <c r="I2347" s="280"/>
      <c r="J2347" s="280"/>
      <c r="K2347" s="120"/>
      <c r="L2347" s="120"/>
      <c r="M2347" s="120"/>
      <c r="N2347" s="120"/>
      <c r="O2347" s="120"/>
      <c r="P2347" s="120"/>
      <c r="Q2347" s="79"/>
      <c r="R2347" s="79"/>
      <c r="S2347" s="79"/>
      <c r="T2347" s="79"/>
      <c r="U2347" s="79"/>
      <c r="V2347" s="79"/>
      <c r="W2347" s="79"/>
    </row>
    <row r="2348" spans="1:23" ht="45" x14ac:dyDescent="0.25">
      <c r="A2348" s="254">
        <v>1</v>
      </c>
      <c r="B2348" s="254">
        <v>1</v>
      </c>
      <c r="C2348" s="279" t="s">
        <v>354</v>
      </c>
      <c r="D2348" s="279"/>
      <c r="E2348" s="146"/>
      <c r="F2348" s="29">
        <f t="shared" si="1325"/>
        <v>0</v>
      </c>
      <c r="G2348" s="146"/>
      <c r="H2348" s="135" t="e">
        <f t="shared" si="1329"/>
        <v>#DIV/0!</v>
      </c>
      <c r="I2348" s="280"/>
      <c r="J2348" s="280"/>
      <c r="K2348" s="120"/>
      <c r="L2348" s="120"/>
      <c r="M2348" s="120"/>
      <c r="N2348" s="120"/>
      <c r="O2348" s="120"/>
      <c r="P2348" s="120"/>
      <c r="Q2348" s="79"/>
      <c r="R2348" s="79"/>
      <c r="S2348" s="79"/>
      <c r="T2348" s="79"/>
      <c r="U2348" s="79"/>
      <c r="V2348" s="79"/>
      <c r="W2348" s="79"/>
    </row>
    <row r="2349" spans="1:23" ht="30" x14ac:dyDescent="0.25">
      <c r="A2349" s="254">
        <v>1</v>
      </c>
      <c r="B2349" s="254">
        <v>1</v>
      </c>
      <c r="C2349" s="279" t="s">
        <v>355</v>
      </c>
      <c r="D2349" s="279"/>
      <c r="E2349" s="146"/>
      <c r="F2349" s="29">
        <f t="shared" si="1325"/>
        <v>0</v>
      </c>
      <c r="G2349" s="146"/>
      <c r="H2349" s="135" t="e">
        <f t="shared" si="1329"/>
        <v>#DIV/0!</v>
      </c>
      <c r="I2349" s="280"/>
      <c r="J2349" s="280"/>
      <c r="K2349" s="120"/>
      <c r="L2349" s="120"/>
      <c r="M2349" s="120"/>
      <c r="N2349" s="120"/>
      <c r="O2349" s="120"/>
      <c r="P2349" s="120"/>
      <c r="Q2349" s="79"/>
      <c r="R2349" s="79"/>
      <c r="S2349" s="79"/>
      <c r="T2349" s="79"/>
      <c r="U2349" s="79"/>
      <c r="V2349" s="79"/>
      <c r="W2349" s="79"/>
    </row>
    <row r="2350" spans="1:23" ht="45" x14ac:dyDescent="0.25">
      <c r="A2350" s="254">
        <v>1</v>
      </c>
      <c r="B2350" s="254">
        <v>1</v>
      </c>
      <c r="C2350" s="1124" t="s">
        <v>310</v>
      </c>
      <c r="D2350" s="279"/>
      <c r="E2350" s="146"/>
      <c r="F2350" s="146">
        <f>SUM(F2351:F2353)</f>
        <v>0</v>
      </c>
      <c r="G2350" s="146">
        <f>SUM(G2351:G2353)</f>
        <v>0</v>
      </c>
      <c r="H2350" s="135" t="e">
        <f t="shared" si="1329"/>
        <v>#DIV/0!</v>
      </c>
      <c r="I2350" s="280"/>
      <c r="J2350" s="280"/>
      <c r="K2350" s="120"/>
      <c r="L2350" s="120"/>
      <c r="M2350" s="120"/>
      <c r="N2350" s="120"/>
      <c r="O2350" s="120"/>
      <c r="P2350" s="120"/>
      <c r="Q2350" s="79"/>
      <c r="R2350" s="79"/>
      <c r="S2350" s="79"/>
      <c r="T2350" s="79"/>
      <c r="U2350" s="79"/>
      <c r="V2350" s="79"/>
      <c r="W2350" s="79"/>
    </row>
    <row r="2351" spans="1:23" ht="30" x14ac:dyDescent="0.25">
      <c r="A2351" s="254">
        <v>1</v>
      </c>
      <c r="B2351" s="254">
        <v>1</v>
      </c>
      <c r="C2351" s="279" t="s">
        <v>311</v>
      </c>
      <c r="D2351" s="279"/>
      <c r="E2351" s="146"/>
      <c r="F2351" s="29">
        <f t="shared" si="1325"/>
        <v>0</v>
      </c>
      <c r="G2351" s="146"/>
      <c r="H2351" s="135" t="e">
        <f t="shared" si="1329"/>
        <v>#DIV/0!</v>
      </c>
      <c r="I2351" s="280"/>
      <c r="J2351" s="280"/>
      <c r="K2351" s="120"/>
      <c r="L2351" s="120"/>
      <c r="M2351" s="120"/>
      <c r="N2351" s="120"/>
      <c r="O2351" s="120"/>
      <c r="P2351" s="120"/>
      <c r="Q2351" s="79"/>
      <c r="R2351" s="79"/>
      <c r="S2351" s="79"/>
      <c r="T2351" s="79"/>
      <c r="U2351" s="79"/>
      <c r="V2351" s="79"/>
      <c r="W2351" s="79"/>
    </row>
    <row r="2352" spans="1:23" ht="60" x14ac:dyDescent="0.25">
      <c r="A2352" s="254">
        <v>1</v>
      </c>
      <c r="B2352" s="254">
        <v>1</v>
      </c>
      <c r="C2352" s="279" t="s">
        <v>320</v>
      </c>
      <c r="D2352" s="279"/>
      <c r="E2352" s="146"/>
      <c r="F2352" s="29">
        <f t="shared" si="1325"/>
        <v>0</v>
      </c>
      <c r="G2352" s="146"/>
      <c r="H2352" s="135" t="e">
        <f t="shared" si="1329"/>
        <v>#DIV/0!</v>
      </c>
      <c r="I2352" s="280"/>
      <c r="J2352" s="280"/>
      <c r="K2352" s="120"/>
      <c r="L2352" s="120"/>
      <c r="M2352" s="120"/>
      <c r="N2352" s="120"/>
      <c r="O2352" s="120"/>
      <c r="P2352" s="120"/>
      <c r="Q2352" s="79"/>
      <c r="R2352" s="79"/>
      <c r="S2352" s="79"/>
      <c r="T2352" s="79"/>
      <c r="U2352" s="79"/>
      <c r="V2352" s="79"/>
      <c r="W2352" s="79"/>
    </row>
    <row r="2353" spans="1:23" ht="45" x14ac:dyDescent="0.25">
      <c r="A2353" s="254">
        <v>1</v>
      </c>
      <c r="B2353" s="254">
        <v>1</v>
      </c>
      <c r="C2353" s="279" t="s">
        <v>321</v>
      </c>
      <c r="D2353" s="279"/>
      <c r="E2353" s="146"/>
      <c r="F2353" s="29">
        <f t="shared" si="1325"/>
        <v>0</v>
      </c>
      <c r="G2353" s="146"/>
      <c r="H2353" s="135" t="e">
        <f t="shared" si="1329"/>
        <v>#DIV/0!</v>
      </c>
      <c r="I2353" s="280"/>
      <c r="J2353" s="280"/>
      <c r="K2353" s="120"/>
      <c r="L2353" s="120"/>
      <c r="M2353" s="120"/>
      <c r="N2353" s="120"/>
      <c r="O2353" s="120"/>
      <c r="P2353" s="120"/>
      <c r="Q2353" s="79"/>
      <c r="R2353" s="79"/>
      <c r="S2353" s="79"/>
      <c r="T2353" s="79"/>
      <c r="U2353" s="79"/>
      <c r="V2353" s="79"/>
      <c r="W2353" s="79"/>
    </row>
    <row r="2354" spans="1:23" x14ac:dyDescent="0.25">
      <c r="A2354" s="254">
        <v>1</v>
      </c>
      <c r="B2354" s="254">
        <v>1</v>
      </c>
      <c r="C2354" s="279" t="s">
        <v>157</v>
      </c>
      <c r="D2354" s="279"/>
      <c r="E2354" s="146"/>
      <c r="F2354" s="29">
        <f t="shared" si="1325"/>
        <v>0</v>
      </c>
      <c r="G2354" s="146"/>
      <c r="H2354" s="135"/>
      <c r="I2354" s="280"/>
      <c r="J2354" s="280"/>
      <c r="K2354" s="120"/>
      <c r="L2354" s="120"/>
      <c r="M2354" s="120"/>
      <c r="N2354" s="120"/>
      <c r="O2354" s="120"/>
      <c r="P2354" s="120"/>
      <c r="Q2354" s="79"/>
      <c r="R2354" s="79"/>
      <c r="S2354" s="79"/>
      <c r="T2354" s="79"/>
      <c r="U2354" s="79"/>
      <c r="V2354" s="79"/>
      <c r="W2354" s="79"/>
    </row>
    <row r="2355" spans="1:23" x14ac:dyDescent="0.25">
      <c r="A2355" s="254">
        <v>1</v>
      </c>
      <c r="B2355" s="254">
        <v>1</v>
      </c>
      <c r="C2355" s="279" t="s">
        <v>297</v>
      </c>
      <c r="D2355" s="279"/>
      <c r="E2355" s="146"/>
      <c r="F2355" s="29">
        <f t="shared" si="1325"/>
        <v>0</v>
      </c>
      <c r="G2355" s="146"/>
      <c r="H2355" s="135"/>
      <c r="I2355" s="280"/>
      <c r="J2355" s="280"/>
      <c r="K2355" s="120"/>
      <c r="L2355" s="120"/>
      <c r="M2355" s="120"/>
      <c r="N2355" s="120"/>
      <c r="O2355" s="120"/>
      <c r="P2355" s="120"/>
      <c r="Q2355" s="79"/>
      <c r="R2355" s="79"/>
      <c r="S2355" s="79"/>
      <c r="T2355" s="79"/>
      <c r="U2355" s="79"/>
      <c r="V2355" s="79"/>
      <c r="W2355" s="79"/>
    </row>
    <row r="2356" spans="1:23" ht="30" x14ac:dyDescent="0.25">
      <c r="A2356" s="254">
        <v>1</v>
      </c>
      <c r="B2356" s="254">
        <v>1</v>
      </c>
      <c r="C2356" s="279" t="s">
        <v>158</v>
      </c>
      <c r="D2356" s="279"/>
      <c r="E2356" s="146"/>
      <c r="F2356" s="29">
        <f t="shared" si="1325"/>
        <v>0</v>
      </c>
      <c r="G2356" s="146"/>
      <c r="H2356" s="135" t="e">
        <f>G2356/F2356*100</f>
        <v>#DIV/0!</v>
      </c>
      <c r="I2356" s="280"/>
      <c r="J2356" s="280"/>
      <c r="K2356" s="120"/>
      <c r="L2356" s="120"/>
      <c r="M2356" s="120"/>
      <c r="N2356" s="120"/>
      <c r="O2356" s="120"/>
      <c r="P2356" s="120"/>
      <c r="Q2356" s="79"/>
      <c r="R2356" s="79"/>
      <c r="S2356" s="79"/>
      <c r="T2356" s="79"/>
      <c r="U2356" s="79"/>
      <c r="V2356" s="79"/>
      <c r="W2356" s="79"/>
    </row>
    <row r="2357" spans="1:23" s="297" customFormat="1" ht="30" x14ac:dyDescent="0.25">
      <c r="A2357" s="254">
        <v>1</v>
      </c>
      <c r="B2357" s="254">
        <v>1</v>
      </c>
      <c r="C2357" s="279" t="s">
        <v>298</v>
      </c>
      <c r="D2357" s="279"/>
      <c r="E2357" s="146"/>
      <c r="F2357" s="29">
        <f t="shared" si="1325"/>
        <v>0</v>
      </c>
      <c r="G2357" s="29"/>
      <c r="H2357" s="135"/>
      <c r="I2357" s="280"/>
      <c r="J2357" s="280"/>
      <c r="K2357" s="120"/>
      <c r="L2357" s="120"/>
      <c r="M2357" s="120"/>
      <c r="N2357" s="120"/>
      <c r="O2357" s="120"/>
      <c r="P2357" s="120"/>
      <c r="Q2357" s="79"/>
      <c r="R2357" s="79"/>
      <c r="S2357" s="79"/>
      <c r="T2357" s="79"/>
      <c r="U2357" s="79"/>
      <c r="V2357" s="79"/>
      <c r="W2357" s="79"/>
    </row>
    <row r="2358" spans="1:23" s="297" customFormat="1" ht="29.25" x14ac:dyDescent="0.25">
      <c r="A2358" s="254">
        <v>1</v>
      </c>
      <c r="B2358" s="254">
        <v>1</v>
      </c>
      <c r="C2358" s="282" t="s">
        <v>165</v>
      </c>
      <c r="D2358" s="282"/>
      <c r="E2358" s="147"/>
      <c r="F2358" s="147">
        <f>SUM(F2356,F2343)</f>
        <v>0</v>
      </c>
      <c r="G2358" s="147">
        <f>SUM(G2356,G2343)</f>
        <v>0</v>
      </c>
      <c r="H2358" s="120" t="e">
        <f>G2358/F2358*100</f>
        <v>#DIV/0!</v>
      </c>
      <c r="I2358" s="280"/>
      <c r="J2358" s="280"/>
      <c r="K2358" s="120"/>
      <c r="L2358" s="120"/>
      <c r="M2358" s="120"/>
      <c r="N2358" s="120"/>
      <c r="O2358" s="120"/>
      <c r="P2358" s="120"/>
      <c r="Q2358" s="79"/>
      <c r="R2358" s="81">
        <f>Q2358/12*$C$4</f>
        <v>0</v>
      </c>
      <c r="S2358" s="79">
        <f>W2358-V2358</f>
        <v>0</v>
      </c>
      <c r="T2358" s="79"/>
      <c r="U2358" s="79">
        <f>S2358-R2358</f>
        <v>0</v>
      </c>
      <c r="V2358" s="79"/>
      <c r="W2358" s="79"/>
    </row>
    <row r="2359" spans="1:23" x14ac:dyDescent="0.25">
      <c r="A2359" s="254">
        <v>1</v>
      </c>
      <c r="B2359" s="254">
        <v>1</v>
      </c>
      <c r="C2359" s="282" t="s">
        <v>342</v>
      </c>
      <c r="D2359" s="282"/>
      <c r="E2359" s="147"/>
      <c r="F2359" s="147">
        <f>SUM(F2358,F2341)</f>
        <v>0</v>
      </c>
      <c r="G2359" s="147">
        <f>SUM(G2358,G2341)</f>
        <v>2.6641025641025644</v>
      </c>
      <c r="H2359" s="120" t="e">
        <f>G2359/F2359*100</f>
        <v>#DIV/0!</v>
      </c>
      <c r="I2359" s="280"/>
      <c r="J2359" s="280"/>
      <c r="K2359" s="120"/>
      <c r="L2359" s="120"/>
      <c r="M2359" s="120"/>
      <c r="N2359" s="120"/>
      <c r="O2359" s="120"/>
      <c r="P2359" s="120"/>
      <c r="Q2359" s="79">
        <f t="shared" ref="Q2359" si="1330">SUM(Q2358,Q2341)</f>
        <v>0</v>
      </c>
      <c r="R2359" s="79">
        <f t="shared" ref="R2359:W2359" si="1331">SUM(R2358,R2341)</f>
        <v>0</v>
      </c>
      <c r="S2359" s="79">
        <f t="shared" si="1331"/>
        <v>2.0600200000000002</v>
      </c>
      <c r="T2359" s="79">
        <f t="shared" si="1331"/>
        <v>0</v>
      </c>
      <c r="U2359" s="79">
        <f t="shared" si="1331"/>
        <v>2.0600200000000002</v>
      </c>
      <c r="V2359" s="79">
        <f t="shared" si="1331"/>
        <v>0</v>
      </c>
      <c r="W2359" s="79">
        <f t="shared" si="1331"/>
        <v>2.0600200000000002</v>
      </c>
    </row>
    <row r="2360" spans="1:23" x14ac:dyDescent="0.25">
      <c r="A2360" s="254">
        <v>1</v>
      </c>
      <c r="B2360" s="254">
        <v>1</v>
      </c>
      <c r="C2360" s="10" t="s">
        <v>31</v>
      </c>
      <c r="D2360" s="10"/>
      <c r="E2360" s="135"/>
      <c r="F2360" s="135"/>
      <c r="G2360" s="135"/>
      <c r="H2360" s="135"/>
      <c r="I2360" s="389"/>
      <c r="J2360" s="389"/>
      <c r="K2360" s="120"/>
      <c r="L2360" s="120"/>
      <c r="M2360" s="120"/>
      <c r="N2360" s="120"/>
      <c r="O2360" s="120"/>
      <c r="P2360" s="120"/>
      <c r="Q2360" s="79"/>
      <c r="R2360" s="79"/>
      <c r="S2360" s="79"/>
      <c r="T2360" s="79"/>
      <c r="U2360" s="79"/>
      <c r="V2360" s="79"/>
      <c r="W2360" s="79"/>
    </row>
    <row r="2361" spans="1:23" x14ac:dyDescent="0.25">
      <c r="A2361" s="254">
        <v>1</v>
      </c>
      <c r="B2361" s="254">
        <v>1</v>
      </c>
      <c r="C2361" s="329" t="s">
        <v>82</v>
      </c>
      <c r="D2361" s="5">
        <v>300</v>
      </c>
      <c r="E2361" s="250"/>
      <c r="F2361" s="29">
        <f>ROUND(E2361/12*$C$4,0)</f>
        <v>0</v>
      </c>
      <c r="G2361" s="29"/>
      <c r="H2361" s="29" t="e">
        <f t="shared" ref="H2361:H2372" si="1332">G2361/F2361*100</f>
        <v>#DIV/0!</v>
      </c>
      <c r="I2361" s="278">
        <v>11</v>
      </c>
      <c r="J2361" s="32" t="e">
        <f t="shared" ref="J2361:J2367" si="1333">M2361/G2361</f>
        <v>#DIV/0!</v>
      </c>
      <c r="K2361" s="226">
        <f>ROUND(E2361*I2361,0)</f>
        <v>0</v>
      </c>
      <c r="L2361" s="226">
        <f t="shared" ref="L2361:L2362" si="1334">ROUND(K2361/12*$C$4,0)</f>
        <v>0</v>
      </c>
      <c r="M2361" s="226"/>
      <c r="N2361" s="226" t="e">
        <f t="shared" ref="N2361:N2367" si="1335">M2361/L2361*100</f>
        <v>#DIV/0!</v>
      </c>
      <c r="O2361" s="226">
        <f>ROUND(K2361/D2361,0)</f>
        <v>0</v>
      </c>
      <c r="P2361" s="226" t="e">
        <f t="shared" ref="P2361:P2367" si="1336">M2361/$C$4*12/O2361</f>
        <v>#DIV/0!</v>
      </c>
      <c r="Q2361" s="79"/>
      <c r="R2361" s="79"/>
      <c r="S2361" s="79"/>
      <c r="T2361" s="79"/>
      <c r="U2361" s="79"/>
      <c r="V2361" s="79"/>
      <c r="W2361" s="79"/>
    </row>
    <row r="2362" spans="1:23" x14ac:dyDescent="0.25">
      <c r="A2362" s="254">
        <v>1</v>
      </c>
      <c r="B2362" s="254">
        <v>1</v>
      </c>
      <c r="C2362" s="329" t="s">
        <v>83</v>
      </c>
      <c r="D2362" s="5">
        <v>300</v>
      </c>
      <c r="E2362" s="250"/>
      <c r="F2362" s="29">
        <f>ROUND(E2362/12*$C$4,0)</f>
        <v>0</v>
      </c>
      <c r="G2362" s="29"/>
      <c r="H2362" s="29" t="e">
        <f t="shared" si="1332"/>
        <v>#DIV/0!</v>
      </c>
      <c r="I2362" s="278">
        <v>9</v>
      </c>
      <c r="J2362" s="32" t="e">
        <f t="shared" si="1333"/>
        <v>#DIV/0!</v>
      </c>
      <c r="K2362" s="226">
        <f>ROUND(E2362*I2362,0)</f>
        <v>0</v>
      </c>
      <c r="L2362" s="226">
        <f t="shared" si="1334"/>
        <v>0</v>
      </c>
      <c r="M2362" s="226"/>
      <c r="N2362" s="226" t="e">
        <f t="shared" si="1335"/>
        <v>#DIV/0!</v>
      </c>
      <c r="O2362" s="226">
        <f>ROUND(K2362/D2362,0)</f>
        <v>0</v>
      </c>
      <c r="P2362" s="226" t="e">
        <f t="shared" si="1336"/>
        <v>#DIV/0!</v>
      </c>
      <c r="Q2362" s="79"/>
      <c r="R2362" s="79"/>
      <c r="S2362" s="79"/>
      <c r="T2362" s="79"/>
      <c r="U2362" s="79"/>
      <c r="V2362" s="79"/>
      <c r="W2362" s="79"/>
    </row>
    <row r="2363" spans="1:23" x14ac:dyDescent="0.25">
      <c r="A2363" s="254">
        <v>1</v>
      </c>
      <c r="B2363" s="254">
        <v>1</v>
      </c>
      <c r="C2363" s="1200" t="s">
        <v>90</v>
      </c>
      <c r="D2363" s="1200"/>
      <c r="E2363" s="1201"/>
      <c r="F2363" s="1201">
        <f>SUM(F2361:F2362)</f>
        <v>0</v>
      </c>
      <c r="G2363" s="1201">
        <f>SUM(G2361:G2362)</f>
        <v>0</v>
      </c>
      <c r="H2363" s="1201" t="e">
        <f t="shared" si="1332"/>
        <v>#DIV/0!</v>
      </c>
      <c r="I2363" s="389" t="e">
        <f>SUM(K2363/E2363)</f>
        <v>#DIV/0!</v>
      </c>
      <c r="J2363" s="274" t="e">
        <f t="shared" si="1333"/>
        <v>#DIV/0!</v>
      </c>
      <c r="K2363" s="1201">
        <f>SUM(K2361:K2362)</f>
        <v>0</v>
      </c>
      <c r="L2363" s="1201">
        <f>SUM(L2361:L2362)</f>
        <v>0</v>
      </c>
      <c r="M2363" s="1201">
        <f>SUM(M2361:M2362)</f>
        <v>0</v>
      </c>
      <c r="N2363" s="226" t="e">
        <f t="shared" si="1335"/>
        <v>#DIV/0!</v>
      </c>
      <c r="O2363" s="139">
        <f>SUM(O2361:O2362)</f>
        <v>0</v>
      </c>
      <c r="P2363" s="226" t="e">
        <f t="shared" si="1336"/>
        <v>#DIV/0!</v>
      </c>
      <c r="Q2363" s="79"/>
      <c r="R2363" s="79"/>
      <c r="S2363" s="79"/>
      <c r="T2363" s="79"/>
      <c r="U2363" s="79"/>
      <c r="V2363" s="79"/>
      <c r="W2363" s="79"/>
    </row>
    <row r="2364" spans="1:23" s="297" customFormat="1" x14ac:dyDescent="0.25">
      <c r="A2364" s="254">
        <v>1</v>
      </c>
      <c r="B2364" s="254">
        <v>1</v>
      </c>
      <c r="C2364" s="75" t="s">
        <v>482</v>
      </c>
      <c r="D2364" s="75">
        <v>240</v>
      </c>
      <c r="E2364" s="252"/>
      <c r="F2364" s="29">
        <f>ROUND(E2364/12*$C$4,0)</f>
        <v>0</v>
      </c>
      <c r="G2364" s="29"/>
      <c r="H2364" s="31" t="e">
        <f t="shared" si="1332"/>
        <v>#DIV/0!</v>
      </c>
      <c r="I2364" s="469">
        <v>8</v>
      </c>
      <c r="J2364" s="34" t="e">
        <f t="shared" si="1333"/>
        <v>#DIV/0!</v>
      </c>
      <c r="K2364" s="300">
        <f>ROUND(E2364*I2364,0)</f>
        <v>0</v>
      </c>
      <c r="L2364" s="226">
        <f t="shared" ref="L2364" si="1337">ROUND(K2364/12*$C$4,0)</f>
        <v>0</v>
      </c>
      <c r="M2364" s="300"/>
      <c r="N2364" s="300" t="e">
        <f t="shared" si="1335"/>
        <v>#DIV/0!</v>
      </c>
      <c r="O2364" s="300">
        <f>K2364/D2364</f>
        <v>0</v>
      </c>
      <c r="P2364" s="226" t="e">
        <f t="shared" si="1336"/>
        <v>#DIV/0!</v>
      </c>
      <c r="Q2364" s="221"/>
      <c r="R2364" s="221"/>
      <c r="S2364" s="221"/>
      <c r="T2364" s="221"/>
      <c r="U2364" s="221"/>
      <c r="V2364" s="221"/>
      <c r="W2364" s="221"/>
    </row>
    <row r="2365" spans="1:23" s="297" customFormat="1" x14ac:dyDescent="0.25">
      <c r="A2365" s="254"/>
      <c r="B2365" s="254"/>
      <c r="C2365" s="1704" t="s">
        <v>77</v>
      </c>
      <c r="D2365" s="1705">
        <v>240</v>
      </c>
      <c r="E2365" s="626"/>
      <c r="F2365" s="29"/>
      <c r="G2365" s="185"/>
      <c r="H2365" s="31" t="e">
        <f t="shared" si="1332"/>
        <v>#DIV/0!</v>
      </c>
      <c r="I2365" s="469">
        <v>8</v>
      </c>
      <c r="J2365" s="34" t="e">
        <f t="shared" si="1333"/>
        <v>#DIV/0!</v>
      </c>
      <c r="K2365" s="300">
        <f>ROUND(E2365*I2365,0)</f>
        <v>0</v>
      </c>
      <c r="L2365" s="226"/>
      <c r="M2365" s="307"/>
      <c r="N2365" s="300" t="e">
        <f t="shared" si="1335"/>
        <v>#DIV/0!</v>
      </c>
      <c r="O2365" s="300">
        <f>K2365/D2365</f>
        <v>0</v>
      </c>
      <c r="P2365" s="226" t="e">
        <f t="shared" si="1336"/>
        <v>#DIV/0!</v>
      </c>
      <c r="Q2365" s="118"/>
      <c r="R2365" s="118"/>
      <c r="S2365" s="118"/>
      <c r="T2365" s="118"/>
      <c r="U2365" s="118"/>
      <c r="V2365" s="118"/>
      <c r="W2365" s="118"/>
    </row>
    <row r="2366" spans="1:23" x14ac:dyDescent="0.25">
      <c r="A2366" s="254">
        <v>1</v>
      </c>
      <c r="B2366" s="254">
        <v>1</v>
      </c>
      <c r="C2366" s="1596" t="s">
        <v>240</v>
      </c>
      <c r="D2366" s="1188"/>
      <c r="E2366" s="165">
        <f>E2364+E2365</f>
        <v>0</v>
      </c>
      <c r="F2366" s="165">
        <v>0</v>
      </c>
      <c r="G2366" s="165">
        <v>0</v>
      </c>
      <c r="H2366" s="130" t="e">
        <f t="shared" si="1332"/>
        <v>#DIV/0!</v>
      </c>
      <c r="I2366" s="760" t="e">
        <f>SUM(K2366/E2366)</f>
        <v>#DIV/0!</v>
      </c>
      <c r="J2366" s="979" t="e">
        <f t="shared" si="1333"/>
        <v>#DIV/0!</v>
      </c>
      <c r="K2366" s="466">
        <v>0</v>
      </c>
      <c r="L2366" s="466">
        <v>0</v>
      </c>
      <c r="M2366" s="466">
        <v>0</v>
      </c>
      <c r="N2366" s="233" t="e">
        <f t="shared" si="1335"/>
        <v>#DIV/0!</v>
      </c>
      <c r="O2366" s="466">
        <f>SUM(O2364:O2364)</f>
        <v>0</v>
      </c>
      <c r="P2366" s="233" t="e">
        <f t="shared" si="1336"/>
        <v>#DIV/0!</v>
      </c>
      <c r="Q2366" s="81"/>
      <c r="R2366" s="81"/>
      <c r="S2366" s="81"/>
      <c r="T2366" s="81"/>
      <c r="U2366" s="81"/>
      <c r="V2366" s="81"/>
      <c r="W2366" s="81"/>
    </row>
    <row r="2367" spans="1:23" s="297" customFormat="1" ht="29.25" x14ac:dyDescent="0.25">
      <c r="A2367" s="254">
        <v>1</v>
      </c>
      <c r="B2367" s="254">
        <v>1</v>
      </c>
      <c r="C2367" s="978" t="s">
        <v>340</v>
      </c>
      <c r="D2367" s="978"/>
      <c r="E2367" s="159"/>
      <c r="F2367" s="159">
        <f>SUM(F2366,F2363)</f>
        <v>0</v>
      </c>
      <c r="G2367" s="159">
        <f>SUM(G2366,G2363)</f>
        <v>0</v>
      </c>
      <c r="H2367" s="159" t="e">
        <f t="shared" si="1332"/>
        <v>#DIV/0!</v>
      </c>
      <c r="I2367" s="760" t="e">
        <f>SUM(K2367/E2367)</f>
        <v>#DIV/0!</v>
      </c>
      <c r="J2367" s="979" t="e">
        <f t="shared" si="1333"/>
        <v>#DIV/0!</v>
      </c>
      <c r="K2367" s="159">
        <f>SUM(K2366,K2363)</f>
        <v>0</v>
      </c>
      <c r="L2367" s="159">
        <f>SUM(L2366,L2363)</f>
        <v>0</v>
      </c>
      <c r="M2367" s="159">
        <f>SUM(M2366,M2363)</f>
        <v>0</v>
      </c>
      <c r="N2367" s="233" t="e">
        <f t="shared" si="1335"/>
        <v>#DIV/0!</v>
      </c>
      <c r="O2367" s="159">
        <f>SUM(O2366,O2363)</f>
        <v>0</v>
      </c>
      <c r="P2367" s="233" t="e">
        <f t="shared" si="1336"/>
        <v>#DIV/0!</v>
      </c>
      <c r="Q2367" s="81"/>
      <c r="R2367" s="81">
        <f>Q2367/12*$C$4</f>
        <v>0</v>
      </c>
      <c r="S2367" s="81">
        <f t="shared" ref="S2367:S2371" si="1338">W2367-V2367</f>
        <v>0</v>
      </c>
      <c r="T2367" s="81"/>
      <c r="U2367" s="81">
        <f t="shared" ref="U2367:U2371" si="1339">S2367-R2367</f>
        <v>0</v>
      </c>
      <c r="V2367" s="81"/>
      <c r="W2367" s="81"/>
    </row>
    <row r="2368" spans="1:23" x14ac:dyDescent="0.25">
      <c r="A2368" s="254">
        <v>1</v>
      </c>
      <c r="B2368" s="254">
        <v>1</v>
      </c>
      <c r="C2368" s="19" t="s">
        <v>325</v>
      </c>
      <c r="D2368" s="19"/>
      <c r="E2368" s="1222"/>
      <c r="F2368" s="1222">
        <f>SUM(F2369)</f>
        <v>0</v>
      </c>
      <c r="G2368" s="1222">
        <f>SUM(G2369)</f>
        <v>0</v>
      </c>
      <c r="H2368" s="1222" t="e">
        <f t="shared" si="1332"/>
        <v>#DIV/0!</v>
      </c>
      <c r="I2368" s="1222"/>
      <c r="J2368" s="1222"/>
      <c r="K2368" s="1222"/>
      <c r="L2368" s="1222"/>
      <c r="M2368" s="1222"/>
      <c r="N2368" s="1222"/>
      <c r="O2368" s="1222"/>
      <c r="P2368" s="1222"/>
      <c r="Q2368" s="79"/>
      <c r="R2368" s="79"/>
      <c r="S2368" s="79">
        <f t="shared" si="1338"/>
        <v>0</v>
      </c>
      <c r="T2368" s="79"/>
      <c r="U2368" s="79">
        <f t="shared" si="1339"/>
        <v>0</v>
      </c>
      <c r="V2368" s="79"/>
      <c r="W2368" s="79"/>
    </row>
    <row r="2369" spans="1:23" s="297" customFormat="1" x14ac:dyDescent="0.25">
      <c r="A2369" s="254">
        <v>1</v>
      </c>
      <c r="B2369" s="254">
        <v>1</v>
      </c>
      <c r="C2369" s="1226" t="s">
        <v>326</v>
      </c>
      <c r="D2369" s="1226"/>
      <c r="E2369" s="250"/>
      <c r="F2369" s="29">
        <f>ROUND(E2369/12*$C$4,0)</f>
        <v>0</v>
      </c>
      <c r="G2369" s="250"/>
      <c r="H2369" s="1222" t="e">
        <f t="shared" si="1332"/>
        <v>#DIV/0!</v>
      </c>
      <c r="I2369" s="250"/>
      <c r="J2369" s="250"/>
      <c r="K2369" s="250"/>
      <c r="L2369" s="250"/>
      <c r="M2369" s="250"/>
      <c r="N2369" s="250"/>
      <c r="O2369" s="250"/>
      <c r="P2369" s="250"/>
      <c r="Q2369" s="79"/>
      <c r="R2369" s="79"/>
      <c r="S2369" s="79">
        <f t="shared" si="1338"/>
        <v>0</v>
      </c>
      <c r="T2369" s="79"/>
      <c r="U2369" s="79">
        <f t="shared" si="1339"/>
        <v>0</v>
      </c>
      <c r="V2369" s="79"/>
      <c r="W2369" s="79"/>
    </row>
    <row r="2370" spans="1:23" x14ac:dyDescent="0.25">
      <c r="A2370" s="254">
        <v>1</v>
      </c>
      <c r="B2370" s="254">
        <v>1</v>
      </c>
      <c r="C2370" s="19" t="s">
        <v>327</v>
      </c>
      <c r="D2370" s="19"/>
      <c r="E2370" s="1222"/>
      <c r="F2370" s="1222">
        <f t="shared" ref="F2370:G2370" si="1340">SUM(F2371)</f>
        <v>0</v>
      </c>
      <c r="G2370" s="1222">
        <f t="shared" si="1340"/>
        <v>0</v>
      </c>
      <c r="H2370" s="1222" t="e">
        <f t="shared" si="1332"/>
        <v>#DIV/0!</v>
      </c>
      <c r="I2370" s="1222"/>
      <c r="J2370" s="1222"/>
      <c r="K2370" s="1222"/>
      <c r="L2370" s="1222"/>
      <c r="M2370" s="1222"/>
      <c r="N2370" s="1222"/>
      <c r="O2370" s="1222"/>
      <c r="P2370" s="1222"/>
      <c r="Q2370" s="79"/>
      <c r="R2370" s="79"/>
      <c r="S2370" s="79">
        <f t="shared" si="1338"/>
        <v>0</v>
      </c>
      <c r="T2370" s="79"/>
      <c r="U2370" s="79">
        <f t="shared" si="1339"/>
        <v>0</v>
      </c>
      <c r="V2370" s="79"/>
      <c r="W2370" s="79"/>
    </row>
    <row r="2371" spans="1:23" ht="30" x14ac:dyDescent="0.25">
      <c r="A2371" s="254">
        <v>1</v>
      </c>
      <c r="B2371" s="254">
        <v>1</v>
      </c>
      <c r="C2371" s="1226" t="s">
        <v>328</v>
      </c>
      <c r="D2371" s="1226"/>
      <c r="E2371" s="250"/>
      <c r="F2371" s="29">
        <f>ROUND(E2371/12*$C$4,0)</f>
        <v>0</v>
      </c>
      <c r="G2371" s="250"/>
      <c r="H2371" s="1222" t="e">
        <f t="shared" si="1332"/>
        <v>#DIV/0!</v>
      </c>
      <c r="I2371" s="250"/>
      <c r="J2371" s="250"/>
      <c r="K2371" s="250"/>
      <c r="L2371" s="250"/>
      <c r="M2371" s="250"/>
      <c r="N2371" s="250"/>
      <c r="O2371" s="250"/>
      <c r="P2371" s="250"/>
      <c r="Q2371" s="79"/>
      <c r="R2371" s="79"/>
      <c r="S2371" s="79">
        <f t="shared" si="1338"/>
        <v>0</v>
      </c>
      <c r="T2371" s="79"/>
      <c r="U2371" s="79">
        <f t="shared" si="1339"/>
        <v>0</v>
      </c>
      <c r="V2371" s="79"/>
      <c r="W2371" s="79"/>
    </row>
    <row r="2372" spans="1:23" ht="15.75" thickBot="1" x14ac:dyDescent="0.3">
      <c r="C2372" s="1227" t="s">
        <v>343</v>
      </c>
      <c r="D2372" s="1227"/>
      <c r="E2372" s="1223"/>
      <c r="F2372" s="1223">
        <f>SUM(F2368,F2370)</f>
        <v>0</v>
      </c>
      <c r="G2372" s="1223"/>
      <c r="H2372" s="1222" t="e">
        <f t="shared" si="1332"/>
        <v>#DIV/0!</v>
      </c>
      <c r="I2372" s="1225"/>
      <c r="J2372" s="1225"/>
      <c r="K2372" s="1225"/>
      <c r="L2372" s="1225"/>
      <c r="M2372" s="1225"/>
      <c r="N2372" s="1225"/>
      <c r="O2372" s="1225"/>
      <c r="P2372" s="1225"/>
      <c r="Q2372" s="118"/>
      <c r="R2372" s="118">
        <f>Q2372/12*$C$4</f>
        <v>0</v>
      </c>
      <c r="S2372" s="118">
        <f t="shared" ref="S2372" si="1341">W2372-V2372</f>
        <v>0</v>
      </c>
      <c r="T2372" s="118"/>
      <c r="U2372" s="118">
        <f t="shared" ref="U2372" si="1342">S2372-R2372</f>
        <v>0</v>
      </c>
      <c r="V2372" s="118"/>
      <c r="W2372" s="118"/>
    </row>
    <row r="2373" spans="1:23" ht="15.75" thickBot="1" x14ac:dyDescent="0.3">
      <c r="A2373" s="254">
        <v>1</v>
      </c>
      <c r="B2373" s="254">
        <v>1</v>
      </c>
      <c r="C2373" s="1046" t="s">
        <v>17</v>
      </c>
      <c r="D2373" s="521"/>
      <c r="E2373" s="516"/>
      <c r="F2373" s="516"/>
      <c r="G2373" s="516"/>
      <c r="H2373" s="516"/>
      <c r="I2373" s="163"/>
      <c r="J2373" s="163"/>
      <c r="K2373" s="163"/>
      <c r="L2373" s="163"/>
      <c r="M2373" s="163"/>
      <c r="N2373" s="163"/>
      <c r="O2373" s="163"/>
      <c r="P2373" s="163"/>
      <c r="Q2373" s="83">
        <f t="shared" ref="Q2373:W2373" si="1343">SUM(Q2372,Q2367,Q2359,Q2329)</f>
        <v>0</v>
      </c>
      <c r="R2373" s="83">
        <f t="shared" si="1343"/>
        <v>0</v>
      </c>
      <c r="S2373" s="83">
        <f t="shared" si="1343"/>
        <v>2.0600200000000002</v>
      </c>
      <c r="T2373" s="83">
        <f t="shared" si="1343"/>
        <v>0</v>
      </c>
      <c r="U2373" s="83">
        <f t="shared" si="1343"/>
        <v>2.0600200000000002</v>
      </c>
      <c r="V2373" s="83">
        <f t="shared" si="1343"/>
        <v>0</v>
      </c>
      <c r="W2373" s="83">
        <f t="shared" si="1343"/>
        <v>2.0600200000000002</v>
      </c>
    </row>
    <row r="2374" spans="1:23" ht="29.25" x14ac:dyDescent="0.25">
      <c r="A2374" s="254">
        <v>1</v>
      </c>
      <c r="B2374" s="254">
        <v>1</v>
      </c>
      <c r="C2374" s="1655" t="s">
        <v>218</v>
      </c>
      <c r="D2374" s="527"/>
      <c r="E2374" s="527"/>
      <c r="F2374" s="527"/>
      <c r="G2374" s="527"/>
      <c r="H2374" s="527"/>
      <c r="I2374" s="1228"/>
      <c r="J2374" s="1228"/>
      <c r="K2374" s="527"/>
      <c r="L2374" s="527"/>
      <c r="M2374" s="527"/>
      <c r="N2374" s="527"/>
      <c r="O2374" s="527"/>
      <c r="P2374" s="527"/>
      <c r="Q2374" s="221">
        <f t="shared" ref="Q2374:W2374" si="1344">SUM(Q2373,Q2323)</f>
        <v>1176.26629</v>
      </c>
      <c r="R2374" s="221">
        <f t="shared" si="1344"/>
        <v>392.0887633333333</v>
      </c>
      <c r="S2374" s="221">
        <f t="shared" si="1344"/>
        <v>127.90925999999999</v>
      </c>
      <c r="T2374" s="221">
        <f t="shared" si="1344"/>
        <v>0</v>
      </c>
      <c r="U2374" s="221">
        <f t="shared" si="1344"/>
        <v>-264.17950333333329</v>
      </c>
      <c r="V2374" s="221">
        <f t="shared" si="1344"/>
        <v>-0.57576999999999989</v>
      </c>
      <c r="W2374" s="221">
        <f t="shared" si="1344"/>
        <v>127.33348999999998</v>
      </c>
    </row>
    <row r="2375" spans="1:23" x14ac:dyDescent="0.25">
      <c r="A2375" s="254">
        <v>1</v>
      </c>
      <c r="B2375" s="254">
        <v>1</v>
      </c>
      <c r="C2375" s="961" t="s">
        <v>7</v>
      </c>
      <c r="D2375" s="159"/>
      <c r="E2375" s="159">
        <f>E2329+E2281</f>
        <v>17</v>
      </c>
      <c r="F2375" s="159">
        <f>F2329+F2281</f>
        <v>6</v>
      </c>
      <c r="G2375" s="159">
        <f>G2329+G2281</f>
        <v>1</v>
      </c>
      <c r="H2375" s="159">
        <f>G2375/F2375*100</f>
        <v>16.666666666666664</v>
      </c>
      <c r="I2375" s="405">
        <f>K2375/E2375</f>
        <v>7.5294117647058822</v>
      </c>
      <c r="J2375" s="630">
        <f>M2375/G2375</f>
        <v>10</v>
      </c>
      <c r="K2375" s="159">
        <f>K2329+K2281</f>
        <v>128</v>
      </c>
      <c r="L2375" s="159">
        <f>L2329+L2281</f>
        <v>42</v>
      </c>
      <c r="M2375" s="159">
        <f>M2329+M2281</f>
        <v>10</v>
      </c>
      <c r="N2375" s="233">
        <f>M2375/L2375*100</f>
        <v>23.809523809523807</v>
      </c>
      <c r="O2375" s="159">
        <f>SUM(O2329,O2281)</f>
        <v>0</v>
      </c>
      <c r="P2375" s="233" t="e">
        <f>M2375/$C$4*12/O2375</f>
        <v>#DIV/0!</v>
      </c>
      <c r="Q2375" s="81">
        <f t="shared" ref="Q2375:W2375" si="1345">SUM(Q2329,Q2281)</f>
        <v>511.10406</v>
      </c>
      <c r="R2375" s="81">
        <f t="shared" si="1345"/>
        <v>170.36802</v>
      </c>
      <c r="S2375" s="81">
        <f t="shared" si="1345"/>
        <v>18.402439999999999</v>
      </c>
      <c r="T2375" s="81">
        <f t="shared" si="1345"/>
        <v>0</v>
      </c>
      <c r="U2375" s="81">
        <f t="shared" si="1345"/>
        <v>-151.96557999999999</v>
      </c>
      <c r="V2375" s="81">
        <f t="shared" si="1345"/>
        <v>0</v>
      </c>
      <c r="W2375" s="81">
        <f t="shared" si="1345"/>
        <v>18.402439999999999</v>
      </c>
    </row>
    <row r="2376" spans="1:23" x14ac:dyDescent="0.25">
      <c r="A2376" s="254">
        <v>1</v>
      </c>
      <c r="B2376" s="254">
        <v>1</v>
      </c>
      <c r="C2376" s="1401" t="s">
        <v>14</v>
      </c>
      <c r="D2376" s="11"/>
      <c r="E2376" s="11"/>
      <c r="F2376" s="11"/>
      <c r="G2376" s="11"/>
      <c r="H2376" s="11"/>
      <c r="I2376" s="997"/>
      <c r="J2376" s="997"/>
      <c r="K2376" s="145"/>
      <c r="L2376" s="145"/>
      <c r="M2376" s="145"/>
      <c r="N2376" s="145"/>
      <c r="O2376" s="145"/>
      <c r="P2376" s="423"/>
      <c r="Q2376" s="82"/>
      <c r="R2376" s="82"/>
      <c r="S2376" s="82"/>
      <c r="T2376" s="82"/>
      <c r="U2376" s="82"/>
      <c r="V2376" s="82"/>
      <c r="W2376" s="82"/>
    </row>
    <row r="2377" spans="1:23" x14ac:dyDescent="0.25">
      <c r="A2377" s="254">
        <v>1</v>
      </c>
      <c r="B2377" s="254">
        <v>1</v>
      </c>
      <c r="C2377" s="392" t="s">
        <v>467</v>
      </c>
      <c r="D2377" s="146"/>
      <c r="E2377" s="146"/>
      <c r="F2377" s="146"/>
      <c r="G2377" s="146"/>
      <c r="H2377" s="22"/>
      <c r="I2377" s="280"/>
      <c r="J2377" s="280"/>
      <c r="K2377" s="120"/>
      <c r="L2377" s="120"/>
      <c r="M2377" s="120"/>
      <c r="N2377" s="120"/>
      <c r="O2377" s="120"/>
      <c r="P2377" s="226"/>
      <c r="Q2377" s="79"/>
      <c r="R2377" s="79"/>
      <c r="S2377" s="79"/>
      <c r="T2377" s="79"/>
      <c r="U2377" s="79"/>
      <c r="V2377" s="79"/>
      <c r="W2377" s="79"/>
    </row>
    <row r="2378" spans="1:23" ht="30" x14ac:dyDescent="0.25">
      <c r="A2378" s="254">
        <v>1</v>
      </c>
      <c r="B2378" s="254">
        <v>1</v>
      </c>
      <c r="C2378" s="279" t="s">
        <v>344</v>
      </c>
      <c r="D2378" s="146"/>
      <c r="E2378" s="146">
        <f t="shared" ref="E2378:G2384" si="1346">E2332+E2284</f>
        <v>18</v>
      </c>
      <c r="F2378" s="146">
        <f t="shared" si="1346"/>
        <v>6</v>
      </c>
      <c r="G2378" s="146">
        <f t="shared" si="1346"/>
        <v>4</v>
      </c>
      <c r="H2378" s="146">
        <f>G2378/F2378*100</f>
        <v>66.666666666666657</v>
      </c>
      <c r="I2378" s="280"/>
      <c r="J2378" s="280"/>
      <c r="K2378" s="120"/>
      <c r="L2378" s="120"/>
      <c r="M2378" s="120"/>
      <c r="N2378" s="120"/>
      <c r="O2378" s="120"/>
      <c r="P2378" s="226"/>
      <c r="Q2378" s="79"/>
      <c r="R2378" s="79"/>
      <c r="S2378" s="79"/>
      <c r="T2378" s="79"/>
      <c r="U2378" s="79"/>
      <c r="V2378" s="79"/>
      <c r="W2378" s="79"/>
    </row>
    <row r="2379" spans="1:23" x14ac:dyDescent="0.25">
      <c r="C2379" s="279" t="s">
        <v>297</v>
      </c>
      <c r="D2379" s="146"/>
      <c r="E2379" s="146">
        <f t="shared" si="1346"/>
        <v>0</v>
      </c>
      <c r="F2379" s="146">
        <f t="shared" si="1346"/>
        <v>0</v>
      </c>
      <c r="G2379" s="146">
        <f t="shared" si="1346"/>
        <v>0</v>
      </c>
      <c r="H2379" s="146"/>
      <c r="I2379" s="280"/>
      <c r="J2379" s="280"/>
      <c r="K2379" s="120"/>
      <c r="L2379" s="120"/>
      <c r="M2379" s="120"/>
      <c r="N2379" s="120"/>
      <c r="O2379" s="120"/>
      <c r="P2379" s="226"/>
      <c r="Q2379" s="79"/>
      <c r="R2379" s="79"/>
      <c r="S2379" s="79"/>
      <c r="T2379" s="79"/>
      <c r="U2379" s="79"/>
      <c r="V2379" s="79"/>
      <c r="W2379" s="79"/>
    </row>
    <row r="2380" spans="1:23" x14ac:dyDescent="0.25">
      <c r="A2380" s="254">
        <v>1</v>
      </c>
      <c r="B2380" s="254">
        <v>1</v>
      </c>
      <c r="C2380" s="279" t="s">
        <v>302</v>
      </c>
      <c r="D2380" s="146"/>
      <c r="E2380" s="146">
        <f t="shared" si="1346"/>
        <v>0</v>
      </c>
      <c r="F2380" s="146">
        <f t="shared" si="1346"/>
        <v>0</v>
      </c>
      <c r="G2380" s="146">
        <f t="shared" si="1346"/>
        <v>0</v>
      </c>
      <c r="H2380" s="22"/>
      <c r="I2380" s="280"/>
      <c r="J2380" s="280"/>
      <c r="K2380" s="120"/>
      <c r="L2380" s="120"/>
      <c r="M2380" s="120"/>
      <c r="N2380" s="120"/>
      <c r="O2380" s="120"/>
      <c r="P2380" s="226"/>
      <c r="Q2380" s="79"/>
      <c r="R2380" s="79"/>
      <c r="S2380" s="79"/>
      <c r="T2380" s="79"/>
      <c r="U2380" s="79"/>
      <c r="V2380" s="79"/>
      <c r="W2380" s="79"/>
    </row>
    <row r="2381" spans="1:23" ht="30" x14ac:dyDescent="0.25">
      <c r="B2381" s="254">
        <v>1</v>
      </c>
      <c r="C2381" s="279" t="s">
        <v>303</v>
      </c>
      <c r="D2381" s="146"/>
      <c r="E2381" s="146">
        <f t="shared" si="1346"/>
        <v>0</v>
      </c>
      <c r="F2381" s="146">
        <f t="shared" si="1346"/>
        <v>0</v>
      </c>
      <c r="G2381" s="146">
        <f t="shared" si="1346"/>
        <v>0</v>
      </c>
      <c r="H2381" s="22" t="e">
        <f t="shared" ref="H2381:H2387" si="1347">G2381/F2381*100</f>
        <v>#DIV/0!</v>
      </c>
      <c r="I2381" s="280"/>
      <c r="J2381" s="280"/>
      <c r="K2381" s="120"/>
      <c r="L2381" s="120"/>
      <c r="M2381" s="120"/>
      <c r="N2381" s="120"/>
      <c r="O2381" s="120"/>
      <c r="P2381" s="226"/>
      <c r="Q2381" s="79"/>
      <c r="R2381" s="79"/>
      <c r="S2381" s="79"/>
      <c r="T2381" s="79"/>
      <c r="U2381" s="79"/>
      <c r="V2381" s="79"/>
      <c r="W2381" s="79"/>
    </row>
    <row r="2382" spans="1:23" ht="30" x14ac:dyDescent="0.25">
      <c r="B2382" s="254">
        <v>1</v>
      </c>
      <c r="C2382" s="279" t="s">
        <v>304</v>
      </c>
      <c r="D2382" s="146"/>
      <c r="E2382" s="146">
        <f t="shared" si="1346"/>
        <v>0</v>
      </c>
      <c r="F2382" s="146">
        <f t="shared" si="1346"/>
        <v>0</v>
      </c>
      <c r="G2382" s="146">
        <f t="shared" si="1346"/>
        <v>1</v>
      </c>
      <c r="H2382" s="22" t="e">
        <f t="shared" si="1347"/>
        <v>#DIV/0!</v>
      </c>
      <c r="I2382" s="280"/>
      <c r="J2382" s="280"/>
      <c r="K2382" s="120"/>
      <c r="L2382" s="120"/>
      <c r="M2382" s="120"/>
      <c r="N2382" s="120"/>
      <c r="O2382" s="120"/>
      <c r="P2382" s="226"/>
      <c r="Q2382" s="79"/>
      <c r="R2382" s="79"/>
      <c r="S2382" s="79"/>
      <c r="T2382" s="79"/>
      <c r="U2382" s="79"/>
      <c r="V2382" s="79"/>
      <c r="W2382" s="79"/>
    </row>
    <row r="2383" spans="1:23" x14ac:dyDescent="0.25">
      <c r="B2383" s="254">
        <v>1</v>
      </c>
      <c r="C2383" s="279" t="s">
        <v>305</v>
      </c>
      <c r="D2383" s="146"/>
      <c r="E2383" s="146">
        <f t="shared" si="1346"/>
        <v>18</v>
      </c>
      <c r="F2383" s="146">
        <f t="shared" si="1346"/>
        <v>6</v>
      </c>
      <c r="G2383" s="146">
        <f t="shared" si="1346"/>
        <v>3</v>
      </c>
      <c r="H2383" s="22">
        <f t="shared" si="1347"/>
        <v>50</v>
      </c>
      <c r="I2383" s="280"/>
      <c r="J2383" s="280"/>
      <c r="K2383" s="120"/>
      <c r="L2383" s="120"/>
      <c r="M2383" s="120"/>
      <c r="N2383" s="120"/>
      <c r="O2383" s="120"/>
      <c r="P2383" s="226"/>
      <c r="Q2383" s="79"/>
      <c r="R2383" s="79"/>
      <c r="S2383" s="79"/>
      <c r="T2383" s="79"/>
      <c r="U2383" s="79"/>
      <c r="V2383" s="79"/>
      <c r="W2383" s="79"/>
    </row>
    <row r="2384" spans="1:23" x14ac:dyDescent="0.25">
      <c r="B2384" s="254">
        <v>1</v>
      </c>
      <c r="C2384" s="279" t="s">
        <v>157</v>
      </c>
      <c r="D2384" s="146"/>
      <c r="E2384" s="146">
        <f t="shared" si="1346"/>
        <v>0</v>
      </c>
      <c r="F2384" s="146">
        <f t="shared" si="1346"/>
        <v>0</v>
      </c>
      <c r="G2384" s="146">
        <f t="shared" si="1346"/>
        <v>23.222352941176471</v>
      </c>
      <c r="H2384" s="22" t="e">
        <f t="shared" si="1347"/>
        <v>#DIV/0!</v>
      </c>
      <c r="I2384" s="280"/>
      <c r="J2384" s="280"/>
      <c r="K2384" s="120"/>
      <c r="L2384" s="120"/>
      <c r="M2384" s="120"/>
      <c r="N2384" s="120"/>
      <c r="O2384" s="120"/>
      <c r="P2384" s="226"/>
      <c r="Q2384" s="79"/>
      <c r="R2384" s="79"/>
      <c r="S2384" s="79"/>
      <c r="T2384" s="79"/>
      <c r="U2384" s="79"/>
      <c r="V2384" s="79"/>
      <c r="W2384" s="79"/>
    </row>
    <row r="2385" spans="1:23" x14ac:dyDescent="0.25">
      <c r="C2385" s="279" t="s">
        <v>442</v>
      </c>
      <c r="D2385" s="146"/>
      <c r="E2385" s="146">
        <f t="shared" ref="E2385:G2387" si="1348">E2339+E2290</f>
        <v>0</v>
      </c>
      <c r="F2385" s="146">
        <f t="shared" si="1348"/>
        <v>0</v>
      </c>
      <c r="G2385" s="146">
        <f t="shared" si="1348"/>
        <v>22</v>
      </c>
      <c r="H2385" s="22" t="e">
        <f t="shared" si="1347"/>
        <v>#DIV/0!</v>
      </c>
      <c r="I2385" s="280"/>
      <c r="J2385" s="280"/>
      <c r="K2385" s="120"/>
      <c r="L2385" s="120"/>
      <c r="M2385" s="120"/>
      <c r="N2385" s="120"/>
      <c r="O2385" s="120"/>
      <c r="P2385" s="226"/>
      <c r="Q2385" s="79"/>
      <c r="R2385" s="79"/>
      <c r="S2385" s="79"/>
      <c r="T2385" s="79"/>
      <c r="U2385" s="79"/>
      <c r="V2385" s="79"/>
      <c r="W2385" s="79"/>
    </row>
    <row r="2386" spans="1:23" x14ac:dyDescent="0.25">
      <c r="B2386" s="254">
        <v>1</v>
      </c>
      <c r="C2386" s="279" t="s">
        <v>446</v>
      </c>
      <c r="D2386" s="146"/>
      <c r="E2386" s="146">
        <f t="shared" si="1348"/>
        <v>0</v>
      </c>
      <c r="F2386" s="146">
        <f t="shared" si="1348"/>
        <v>0</v>
      </c>
      <c r="G2386" s="146">
        <f t="shared" si="1348"/>
        <v>10.39</v>
      </c>
      <c r="H2386" s="22" t="e">
        <f t="shared" si="1347"/>
        <v>#DIV/0!</v>
      </c>
      <c r="I2386" s="280"/>
      <c r="J2386" s="280"/>
      <c r="K2386" s="120"/>
      <c r="L2386" s="120"/>
      <c r="M2386" s="120"/>
      <c r="N2386" s="120"/>
      <c r="O2386" s="120"/>
      <c r="P2386" s="226"/>
      <c r="Q2386" s="79"/>
      <c r="R2386" s="79"/>
      <c r="S2386" s="79"/>
      <c r="T2386" s="79"/>
      <c r="U2386" s="79"/>
      <c r="V2386" s="79"/>
      <c r="W2386" s="79"/>
    </row>
    <row r="2387" spans="1:23" x14ac:dyDescent="0.25">
      <c r="B2387" s="254">
        <v>1</v>
      </c>
      <c r="C2387" s="282" t="s">
        <v>468</v>
      </c>
      <c r="D2387" s="146"/>
      <c r="E2387" s="147">
        <f t="shared" si="1348"/>
        <v>18</v>
      </c>
      <c r="F2387" s="147">
        <f t="shared" si="1348"/>
        <v>6</v>
      </c>
      <c r="G2387" s="147">
        <f t="shared" si="1348"/>
        <v>77.064102564102569</v>
      </c>
      <c r="H2387" s="22">
        <f t="shared" si="1347"/>
        <v>1284.4017094017095</v>
      </c>
      <c r="I2387" s="280"/>
      <c r="J2387" s="280"/>
      <c r="K2387" s="120"/>
      <c r="L2387" s="120"/>
      <c r="M2387" s="120"/>
      <c r="N2387" s="120"/>
      <c r="O2387" s="120"/>
      <c r="P2387" s="226"/>
      <c r="Q2387" s="79">
        <f t="shared" ref="Q2387:W2387" si="1349">Q2341+Q2292</f>
        <v>0</v>
      </c>
      <c r="R2387" s="79">
        <f t="shared" si="1349"/>
        <v>0</v>
      </c>
      <c r="S2387" s="79">
        <f t="shared" si="1349"/>
        <v>41.032449999999997</v>
      </c>
      <c r="T2387" s="79">
        <f t="shared" si="1349"/>
        <v>0</v>
      </c>
      <c r="U2387" s="79">
        <f t="shared" si="1349"/>
        <v>41.032449999999997</v>
      </c>
      <c r="V2387" s="79">
        <f t="shared" si="1349"/>
        <v>0</v>
      </c>
      <c r="W2387" s="79">
        <f t="shared" si="1349"/>
        <v>41.032449999999997</v>
      </c>
    </row>
    <row r="2388" spans="1:23" ht="30" x14ac:dyDescent="0.25">
      <c r="B2388" s="254">
        <v>1</v>
      </c>
      <c r="C2388" s="1124" t="s">
        <v>306</v>
      </c>
      <c r="D2388" s="146"/>
      <c r="E2388" s="146"/>
      <c r="F2388" s="146"/>
      <c r="G2388" s="146"/>
      <c r="H2388" s="22"/>
      <c r="I2388" s="280"/>
      <c r="J2388" s="280"/>
      <c r="K2388" s="120"/>
      <c r="L2388" s="120"/>
      <c r="M2388" s="120"/>
      <c r="N2388" s="120"/>
      <c r="O2388" s="120"/>
      <c r="P2388" s="226"/>
      <c r="Q2388" s="79"/>
      <c r="R2388" s="79"/>
      <c r="S2388" s="79"/>
      <c r="T2388" s="79"/>
      <c r="U2388" s="79"/>
      <c r="V2388" s="79"/>
      <c r="W2388" s="79"/>
    </row>
    <row r="2389" spans="1:23" x14ac:dyDescent="0.25">
      <c r="B2389" s="254">
        <v>1</v>
      </c>
      <c r="C2389" s="279" t="s">
        <v>197</v>
      </c>
      <c r="D2389" s="146"/>
      <c r="E2389" s="146">
        <f t="shared" ref="E2389:G2404" si="1350">E2343+E2294</f>
        <v>58</v>
      </c>
      <c r="F2389" s="146">
        <f t="shared" si="1350"/>
        <v>20</v>
      </c>
      <c r="G2389" s="146">
        <f t="shared" si="1350"/>
        <v>26</v>
      </c>
      <c r="H2389" s="22">
        <f>G2389/F2389*100</f>
        <v>130</v>
      </c>
      <c r="I2389" s="280"/>
      <c r="J2389" s="280"/>
      <c r="K2389" s="120"/>
      <c r="L2389" s="120"/>
      <c r="M2389" s="120"/>
      <c r="N2389" s="120"/>
      <c r="O2389" s="120"/>
      <c r="P2389" s="226"/>
      <c r="Q2389" s="79"/>
      <c r="R2389" s="79"/>
      <c r="S2389" s="79"/>
      <c r="T2389" s="79"/>
      <c r="U2389" s="79"/>
      <c r="V2389" s="79"/>
      <c r="W2389" s="79"/>
    </row>
    <row r="2390" spans="1:23" x14ac:dyDescent="0.25">
      <c r="B2390" s="254">
        <v>1</v>
      </c>
      <c r="C2390" s="279" t="s">
        <v>302</v>
      </c>
      <c r="D2390" s="146"/>
      <c r="E2390" s="146">
        <f t="shared" si="1350"/>
        <v>0</v>
      </c>
      <c r="F2390" s="146">
        <f t="shared" si="1350"/>
        <v>0</v>
      </c>
      <c r="G2390" s="146">
        <f t="shared" si="1350"/>
        <v>0</v>
      </c>
      <c r="H2390" s="22"/>
      <c r="I2390" s="280"/>
      <c r="J2390" s="280"/>
      <c r="K2390" s="120"/>
      <c r="L2390" s="120"/>
      <c r="M2390" s="120"/>
      <c r="N2390" s="120"/>
      <c r="O2390" s="120"/>
      <c r="P2390" s="226"/>
      <c r="Q2390" s="79"/>
      <c r="R2390" s="79"/>
      <c r="S2390" s="79"/>
      <c r="T2390" s="79"/>
      <c r="U2390" s="79"/>
      <c r="V2390" s="79"/>
      <c r="W2390" s="79"/>
    </row>
    <row r="2391" spans="1:23" ht="45" x14ac:dyDescent="0.25">
      <c r="B2391" s="254">
        <v>1</v>
      </c>
      <c r="C2391" s="1124" t="s">
        <v>307</v>
      </c>
      <c r="D2391" s="146"/>
      <c r="E2391" s="146">
        <f t="shared" si="1350"/>
        <v>8</v>
      </c>
      <c r="F2391" s="146">
        <f t="shared" si="1350"/>
        <v>3</v>
      </c>
      <c r="G2391" s="146">
        <f t="shared" si="1350"/>
        <v>2</v>
      </c>
      <c r="H2391" s="22">
        <f t="shared" ref="H2391:H2399" si="1351">G2391/F2391*100</f>
        <v>66.666666666666657</v>
      </c>
      <c r="I2391" s="280"/>
      <c r="J2391" s="280"/>
      <c r="K2391" s="120"/>
      <c r="L2391" s="120"/>
      <c r="M2391" s="120"/>
      <c r="N2391" s="120"/>
      <c r="O2391" s="120"/>
      <c r="P2391" s="226"/>
      <c r="Q2391" s="79"/>
      <c r="R2391" s="79"/>
      <c r="S2391" s="79"/>
      <c r="T2391" s="79"/>
      <c r="U2391" s="79"/>
      <c r="V2391" s="79"/>
      <c r="W2391" s="79"/>
    </row>
    <row r="2392" spans="1:23" ht="30" x14ac:dyDescent="0.25">
      <c r="B2392" s="254">
        <v>1</v>
      </c>
      <c r="C2392" s="279" t="s">
        <v>308</v>
      </c>
      <c r="D2392" s="146"/>
      <c r="E2392" s="146">
        <f t="shared" si="1350"/>
        <v>2</v>
      </c>
      <c r="F2392" s="146">
        <f t="shared" si="1350"/>
        <v>1</v>
      </c>
      <c r="G2392" s="146">
        <f t="shared" si="1350"/>
        <v>1</v>
      </c>
      <c r="H2392" s="22">
        <f t="shared" si="1351"/>
        <v>100</v>
      </c>
      <c r="I2392" s="280"/>
      <c r="J2392" s="280"/>
      <c r="K2392" s="120"/>
      <c r="L2392" s="120"/>
      <c r="M2392" s="120"/>
      <c r="N2392" s="120"/>
      <c r="O2392" s="120"/>
      <c r="P2392" s="226"/>
      <c r="Q2392" s="79"/>
      <c r="R2392" s="79"/>
      <c r="S2392" s="79"/>
      <c r="T2392" s="79"/>
      <c r="U2392" s="79"/>
      <c r="V2392" s="79"/>
      <c r="W2392" s="79"/>
    </row>
    <row r="2393" spans="1:23" ht="30" x14ac:dyDescent="0.25">
      <c r="B2393" s="254">
        <v>1</v>
      </c>
      <c r="C2393" s="279" t="s">
        <v>309</v>
      </c>
      <c r="D2393" s="146"/>
      <c r="E2393" s="146">
        <f t="shared" si="1350"/>
        <v>0</v>
      </c>
      <c r="F2393" s="146">
        <f t="shared" si="1350"/>
        <v>0</v>
      </c>
      <c r="G2393" s="146">
        <f t="shared" si="1350"/>
        <v>1</v>
      </c>
      <c r="H2393" s="22" t="e">
        <f t="shared" si="1351"/>
        <v>#DIV/0!</v>
      </c>
      <c r="I2393" s="280"/>
      <c r="J2393" s="280"/>
      <c r="K2393" s="120"/>
      <c r="L2393" s="120"/>
      <c r="M2393" s="120"/>
      <c r="N2393" s="120"/>
      <c r="O2393" s="120"/>
      <c r="P2393" s="226"/>
      <c r="Q2393" s="79"/>
      <c r="R2393" s="79"/>
      <c r="S2393" s="79"/>
      <c r="T2393" s="79"/>
      <c r="U2393" s="79"/>
      <c r="V2393" s="79"/>
      <c r="W2393" s="79"/>
    </row>
    <row r="2394" spans="1:23" ht="45" x14ac:dyDescent="0.25">
      <c r="A2394" s="254">
        <v>1</v>
      </c>
      <c r="B2394" s="254">
        <v>1</v>
      </c>
      <c r="C2394" s="279" t="s">
        <v>354</v>
      </c>
      <c r="D2394" s="146"/>
      <c r="E2394" s="146">
        <f t="shared" si="1350"/>
        <v>0</v>
      </c>
      <c r="F2394" s="146">
        <f t="shared" si="1350"/>
        <v>0</v>
      </c>
      <c r="G2394" s="146">
        <f t="shared" si="1350"/>
        <v>0</v>
      </c>
      <c r="H2394" s="22" t="e">
        <f t="shared" si="1351"/>
        <v>#DIV/0!</v>
      </c>
      <c r="I2394" s="280"/>
      <c r="J2394" s="280"/>
      <c r="K2394" s="120"/>
      <c r="L2394" s="120"/>
      <c r="M2394" s="120"/>
      <c r="N2394" s="120"/>
      <c r="O2394" s="120"/>
      <c r="P2394" s="226"/>
      <c r="Q2394" s="79"/>
      <c r="R2394" s="79"/>
      <c r="S2394" s="79"/>
      <c r="T2394" s="79"/>
      <c r="U2394" s="79"/>
      <c r="V2394" s="79"/>
      <c r="W2394" s="79"/>
    </row>
    <row r="2395" spans="1:23" ht="30" x14ac:dyDescent="0.25">
      <c r="A2395" s="254">
        <v>1</v>
      </c>
      <c r="B2395" s="254">
        <v>1</v>
      </c>
      <c r="C2395" s="279" t="s">
        <v>355</v>
      </c>
      <c r="D2395" s="146"/>
      <c r="E2395" s="146">
        <f t="shared" si="1350"/>
        <v>6</v>
      </c>
      <c r="F2395" s="146">
        <f t="shared" si="1350"/>
        <v>2</v>
      </c>
      <c r="G2395" s="146">
        <f t="shared" si="1350"/>
        <v>0</v>
      </c>
      <c r="H2395" s="22">
        <f t="shared" si="1351"/>
        <v>0</v>
      </c>
      <c r="I2395" s="280"/>
      <c r="J2395" s="280"/>
      <c r="K2395" s="120"/>
      <c r="L2395" s="120"/>
      <c r="M2395" s="120"/>
      <c r="N2395" s="120"/>
      <c r="O2395" s="120"/>
      <c r="P2395" s="226"/>
      <c r="Q2395" s="79"/>
      <c r="R2395" s="79"/>
      <c r="S2395" s="79"/>
      <c r="T2395" s="79"/>
      <c r="U2395" s="79"/>
      <c r="V2395" s="79"/>
      <c r="W2395" s="79"/>
    </row>
    <row r="2396" spans="1:23" ht="45" x14ac:dyDescent="0.25">
      <c r="A2396" s="254">
        <v>1</v>
      </c>
      <c r="B2396" s="254">
        <v>1</v>
      </c>
      <c r="C2396" s="1124" t="s">
        <v>310</v>
      </c>
      <c r="D2396" s="146"/>
      <c r="E2396" s="146">
        <f t="shared" si="1350"/>
        <v>50</v>
      </c>
      <c r="F2396" s="146">
        <f t="shared" si="1350"/>
        <v>17</v>
      </c>
      <c r="G2396" s="146">
        <f t="shared" si="1350"/>
        <v>24</v>
      </c>
      <c r="H2396" s="22">
        <f t="shared" si="1351"/>
        <v>141.1764705882353</v>
      </c>
      <c r="I2396" s="280"/>
      <c r="J2396" s="280"/>
      <c r="K2396" s="120"/>
      <c r="L2396" s="120"/>
      <c r="M2396" s="120"/>
      <c r="N2396" s="120"/>
      <c r="O2396" s="120"/>
      <c r="P2396" s="226"/>
      <c r="Q2396" s="79"/>
      <c r="R2396" s="79"/>
      <c r="S2396" s="79"/>
      <c r="T2396" s="79"/>
      <c r="U2396" s="79"/>
      <c r="V2396" s="79"/>
      <c r="W2396" s="79"/>
    </row>
    <row r="2397" spans="1:23" ht="30" x14ac:dyDescent="0.25">
      <c r="A2397" s="254">
        <v>1</v>
      </c>
      <c r="B2397" s="254">
        <v>1</v>
      </c>
      <c r="C2397" s="279" t="s">
        <v>311</v>
      </c>
      <c r="D2397" s="146"/>
      <c r="E2397" s="146">
        <f t="shared" si="1350"/>
        <v>0</v>
      </c>
      <c r="F2397" s="146">
        <f t="shared" si="1350"/>
        <v>0</v>
      </c>
      <c r="G2397" s="146">
        <f t="shared" si="1350"/>
        <v>0</v>
      </c>
      <c r="H2397" s="22" t="e">
        <f t="shared" si="1351"/>
        <v>#DIV/0!</v>
      </c>
      <c r="I2397" s="280"/>
      <c r="J2397" s="280"/>
      <c r="K2397" s="120"/>
      <c r="L2397" s="120"/>
      <c r="M2397" s="120"/>
      <c r="N2397" s="120"/>
      <c r="O2397" s="120"/>
      <c r="P2397" s="226"/>
      <c r="Q2397" s="79"/>
      <c r="R2397" s="79"/>
      <c r="S2397" s="79"/>
      <c r="T2397" s="79"/>
      <c r="U2397" s="79"/>
      <c r="V2397" s="79"/>
      <c r="W2397" s="79"/>
    </row>
    <row r="2398" spans="1:23" ht="60" x14ac:dyDescent="0.25">
      <c r="A2398" s="254">
        <v>1</v>
      </c>
      <c r="B2398" s="254">
        <v>1</v>
      </c>
      <c r="C2398" s="279" t="s">
        <v>320</v>
      </c>
      <c r="D2398" s="146"/>
      <c r="E2398" s="146">
        <f t="shared" si="1350"/>
        <v>50</v>
      </c>
      <c r="F2398" s="146">
        <f t="shared" si="1350"/>
        <v>17</v>
      </c>
      <c r="G2398" s="146">
        <f t="shared" si="1350"/>
        <v>24</v>
      </c>
      <c r="H2398" s="22">
        <f t="shared" si="1351"/>
        <v>141.1764705882353</v>
      </c>
      <c r="I2398" s="280"/>
      <c r="J2398" s="280"/>
      <c r="K2398" s="120"/>
      <c r="L2398" s="120"/>
      <c r="M2398" s="120"/>
      <c r="N2398" s="120"/>
      <c r="O2398" s="120"/>
      <c r="P2398" s="226"/>
      <c r="Q2398" s="79"/>
      <c r="R2398" s="79"/>
      <c r="S2398" s="79"/>
      <c r="T2398" s="79"/>
      <c r="U2398" s="79"/>
      <c r="V2398" s="79"/>
      <c r="W2398" s="79"/>
    </row>
    <row r="2399" spans="1:23" ht="45" x14ac:dyDescent="0.25">
      <c r="A2399" s="254">
        <v>1</v>
      </c>
      <c r="B2399" s="254">
        <v>1</v>
      </c>
      <c r="C2399" s="279" t="s">
        <v>321</v>
      </c>
      <c r="D2399" s="146"/>
      <c r="E2399" s="146">
        <f t="shared" si="1350"/>
        <v>0</v>
      </c>
      <c r="F2399" s="146">
        <f t="shared" si="1350"/>
        <v>0</v>
      </c>
      <c r="G2399" s="146">
        <f t="shared" si="1350"/>
        <v>0</v>
      </c>
      <c r="H2399" s="22" t="e">
        <f t="shared" si="1351"/>
        <v>#DIV/0!</v>
      </c>
      <c r="I2399" s="280"/>
      <c r="J2399" s="280"/>
      <c r="K2399" s="120"/>
      <c r="L2399" s="120"/>
      <c r="M2399" s="120"/>
      <c r="N2399" s="120"/>
      <c r="O2399" s="120"/>
      <c r="P2399" s="226"/>
      <c r="Q2399" s="79"/>
      <c r="R2399" s="79"/>
      <c r="S2399" s="79"/>
      <c r="T2399" s="79"/>
      <c r="U2399" s="79"/>
      <c r="V2399" s="79"/>
      <c r="W2399" s="79"/>
    </row>
    <row r="2400" spans="1:23" x14ac:dyDescent="0.25">
      <c r="A2400" s="254">
        <v>1</v>
      </c>
      <c r="B2400" s="254">
        <v>1</v>
      </c>
      <c r="C2400" s="279" t="s">
        <v>157</v>
      </c>
      <c r="D2400" s="146"/>
      <c r="E2400" s="146">
        <f t="shared" si="1350"/>
        <v>0</v>
      </c>
      <c r="F2400" s="146">
        <f t="shared" si="1350"/>
        <v>0</v>
      </c>
      <c r="G2400" s="146">
        <f t="shared" si="1350"/>
        <v>0</v>
      </c>
      <c r="H2400" s="22"/>
      <c r="I2400" s="280"/>
      <c r="J2400" s="280"/>
      <c r="K2400" s="120"/>
      <c r="L2400" s="120"/>
      <c r="M2400" s="120"/>
      <c r="N2400" s="120"/>
      <c r="O2400" s="120"/>
      <c r="P2400" s="226"/>
      <c r="Q2400" s="79"/>
      <c r="R2400" s="79"/>
      <c r="S2400" s="79"/>
      <c r="T2400" s="79"/>
      <c r="U2400" s="79"/>
      <c r="V2400" s="79"/>
      <c r="W2400" s="79"/>
    </row>
    <row r="2401" spans="1:23" x14ac:dyDescent="0.25">
      <c r="A2401" s="254">
        <v>1</v>
      </c>
      <c r="B2401" s="254">
        <v>1</v>
      </c>
      <c r="C2401" s="279" t="s">
        <v>297</v>
      </c>
      <c r="D2401" s="146"/>
      <c r="E2401" s="146">
        <f t="shared" si="1350"/>
        <v>0</v>
      </c>
      <c r="F2401" s="146">
        <f t="shared" si="1350"/>
        <v>0</v>
      </c>
      <c r="G2401" s="146">
        <f t="shared" si="1350"/>
        <v>0</v>
      </c>
      <c r="H2401" s="22"/>
      <c r="I2401" s="280"/>
      <c r="J2401" s="280"/>
      <c r="K2401" s="120"/>
      <c r="L2401" s="120"/>
      <c r="M2401" s="120"/>
      <c r="N2401" s="120"/>
      <c r="O2401" s="120"/>
      <c r="P2401" s="226"/>
      <c r="Q2401" s="79"/>
      <c r="R2401" s="79"/>
      <c r="S2401" s="79"/>
      <c r="T2401" s="79"/>
      <c r="U2401" s="79"/>
      <c r="V2401" s="79"/>
      <c r="W2401" s="79"/>
    </row>
    <row r="2402" spans="1:23" ht="30" x14ac:dyDescent="0.25">
      <c r="A2402" s="254">
        <v>1</v>
      </c>
      <c r="B2402" s="254">
        <v>1</v>
      </c>
      <c r="C2402" s="279" t="s">
        <v>158</v>
      </c>
      <c r="D2402" s="146"/>
      <c r="E2402" s="146">
        <f t="shared" si="1350"/>
        <v>50</v>
      </c>
      <c r="F2402" s="146">
        <f t="shared" si="1350"/>
        <v>17</v>
      </c>
      <c r="G2402" s="146">
        <f t="shared" si="1350"/>
        <v>7</v>
      </c>
      <c r="H2402" s="22">
        <f>G2402/F2402*100</f>
        <v>41.17647058823529</v>
      </c>
      <c r="I2402" s="280"/>
      <c r="J2402" s="280"/>
      <c r="K2402" s="120"/>
      <c r="L2402" s="120"/>
      <c r="M2402" s="120"/>
      <c r="N2402" s="120"/>
      <c r="O2402" s="120"/>
      <c r="P2402" s="226"/>
      <c r="Q2402" s="79"/>
      <c r="R2402" s="79"/>
      <c r="S2402" s="79"/>
      <c r="T2402" s="79"/>
      <c r="U2402" s="79"/>
      <c r="V2402" s="79"/>
      <c r="W2402" s="79"/>
    </row>
    <row r="2403" spans="1:23" ht="30" x14ac:dyDescent="0.25">
      <c r="A2403" s="254">
        <v>1</v>
      </c>
      <c r="B2403" s="254">
        <v>1</v>
      </c>
      <c r="C2403" s="279" t="s">
        <v>298</v>
      </c>
      <c r="D2403" s="146"/>
      <c r="E2403" s="146">
        <f t="shared" si="1350"/>
        <v>0</v>
      </c>
      <c r="F2403" s="146">
        <f t="shared" si="1350"/>
        <v>0</v>
      </c>
      <c r="G2403" s="146">
        <f t="shared" si="1350"/>
        <v>0</v>
      </c>
      <c r="H2403" s="22"/>
      <c r="I2403" s="280"/>
      <c r="J2403" s="280"/>
      <c r="K2403" s="120"/>
      <c r="L2403" s="120"/>
      <c r="M2403" s="120"/>
      <c r="N2403" s="120"/>
      <c r="O2403" s="120"/>
      <c r="P2403" s="226"/>
      <c r="Q2403" s="79"/>
      <c r="R2403" s="79"/>
      <c r="S2403" s="79"/>
      <c r="T2403" s="79"/>
      <c r="U2403" s="79"/>
      <c r="V2403" s="79"/>
      <c r="W2403" s="79"/>
    </row>
    <row r="2404" spans="1:23" ht="29.25" x14ac:dyDescent="0.25">
      <c r="A2404" s="254">
        <v>1</v>
      </c>
      <c r="B2404" s="254">
        <v>1</v>
      </c>
      <c r="C2404" s="282" t="s">
        <v>165</v>
      </c>
      <c r="D2404" s="147"/>
      <c r="E2404" s="147">
        <f t="shared" si="1350"/>
        <v>108</v>
      </c>
      <c r="F2404" s="147">
        <f t="shared" si="1350"/>
        <v>37</v>
      </c>
      <c r="G2404" s="147">
        <f t="shared" si="1350"/>
        <v>33</v>
      </c>
      <c r="H2404" s="22">
        <f>G2404/F2404*100</f>
        <v>89.189189189189193</v>
      </c>
      <c r="I2404" s="280"/>
      <c r="J2404" s="280"/>
      <c r="K2404" s="120"/>
      <c r="L2404" s="120"/>
      <c r="M2404" s="120"/>
      <c r="N2404" s="120"/>
      <c r="O2404" s="120"/>
      <c r="P2404" s="226"/>
      <c r="Q2404" s="79">
        <f t="shared" ref="Q2404:W2404" si="1352">Q2358+Q2309</f>
        <v>445.61124999999998</v>
      </c>
      <c r="R2404" s="79">
        <f t="shared" si="1352"/>
        <v>148.53708333333333</v>
      </c>
      <c r="S2404" s="79">
        <f t="shared" si="1352"/>
        <v>21.747719999999997</v>
      </c>
      <c r="T2404" s="79">
        <f t="shared" si="1352"/>
        <v>0</v>
      </c>
      <c r="U2404" s="79">
        <f t="shared" si="1352"/>
        <v>-126.78936333333333</v>
      </c>
      <c r="V2404" s="79">
        <f t="shared" si="1352"/>
        <v>-0.15444999999999998</v>
      </c>
      <c r="W2404" s="79">
        <f t="shared" si="1352"/>
        <v>21.593269999999997</v>
      </c>
    </row>
    <row r="2405" spans="1:23" ht="15.75" x14ac:dyDescent="0.25">
      <c r="A2405" s="254">
        <v>1</v>
      </c>
      <c r="B2405" s="254">
        <v>1</v>
      </c>
      <c r="C2405" s="1380" t="s">
        <v>14</v>
      </c>
      <c r="D2405" s="146"/>
      <c r="E2405" s="146"/>
      <c r="F2405" s="146"/>
      <c r="G2405" s="146"/>
      <c r="H2405" s="22"/>
      <c r="I2405" s="280"/>
      <c r="J2405" s="280"/>
      <c r="K2405" s="120"/>
      <c r="L2405" s="120"/>
      <c r="M2405" s="120"/>
      <c r="N2405" s="120"/>
      <c r="O2405" s="120"/>
      <c r="P2405" s="226"/>
      <c r="Q2405" s="79"/>
      <c r="R2405" s="79"/>
      <c r="S2405" s="79"/>
      <c r="T2405" s="79"/>
      <c r="U2405" s="79"/>
      <c r="V2405" s="79"/>
      <c r="W2405" s="79"/>
    </row>
    <row r="2406" spans="1:23" x14ac:dyDescent="0.25">
      <c r="A2406" s="254">
        <v>1</v>
      </c>
      <c r="B2406" s="254">
        <v>1</v>
      </c>
      <c r="C2406" s="722" t="s">
        <v>197</v>
      </c>
      <c r="D2406" s="146"/>
      <c r="E2406" s="146">
        <f>E2343+E2332+E2294+E2284</f>
        <v>76</v>
      </c>
      <c r="F2406" s="146">
        <f>F2343+F2332+F2294+F2284</f>
        <v>26</v>
      </c>
      <c r="G2406" s="146">
        <f>G2343+G2332+G2294+G2284</f>
        <v>30</v>
      </c>
      <c r="H2406" s="22">
        <f t="shared" ref="H2406:H2417" si="1353">G2406/F2406*100</f>
        <v>115.38461538461537</v>
      </c>
      <c r="I2406" s="280"/>
      <c r="J2406" s="280"/>
      <c r="K2406" s="120"/>
      <c r="L2406" s="120"/>
      <c r="M2406" s="120"/>
      <c r="N2406" s="120"/>
      <c r="O2406" s="120"/>
      <c r="P2406" s="226"/>
      <c r="Q2406" s="79"/>
      <c r="R2406" s="79"/>
      <c r="S2406" s="79"/>
      <c r="T2406" s="79"/>
      <c r="U2406" s="79"/>
      <c r="V2406" s="79"/>
      <c r="W2406" s="79"/>
    </row>
    <row r="2407" spans="1:23" x14ac:dyDescent="0.25">
      <c r="A2407" s="254">
        <v>1</v>
      </c>
      <c r="B2407" s="254">
        <v>1</v>
      </c>
      <c r="C2407" s="722" t="s">
        <v>157</v>
      </c>
      <c r="D2407" s="146"/>
      <c r="E2407" s="146">
        <f>E2338+E2290</f>
        <v>0</v>
      </c>
      <c r="F2407" s="146">
        <f>F2338+F2290</f>
        <v>0</v>
      </c>
      <c r="G2407" s="146">
        <f>G2338+G2290</f>
        <v>23.222352941176471</v>
      </c>
      <c r="H2407" s="22" t="e">
        <f t="shared" si="1353"/>
        <v>#DIV/0!</v>
      </c>
      <c r="I2407" s="280"/>
      <c r="J2407" s="280"/>
      <c r="K2407" s="120"/>
      <c r="L2407" s="120"/>
      <c r="M2407" s="120"/>
      <c r="N2407" s="120"/>
      <c r="O2407" s="120"/>
      <c r="P2407" s="226"/>
      <c r="Q2407" s="79"/>
      <c r="R2407" s="79"/>
      <c r="S2407" s="79"/>
      <c r="T2407" s="79"/>
      <c r="U2407" s="79"/>
      <c r="V2407" s="79"/>
      <c r="W2407" s="79"/>
    </row>
    <row r="2408" spans="1:23" ht="29.25" x14ac:dyDescent="0.25">
      <c r="A2408" s="254">
        <v>1</v>
      </c>
      <c r="B2408" s="254">
        <v>1</v>
      </c>
      <c r="C2408" s="1642" t="s">
        <v>158</v>
      </c>
      <c r="D2408" s="146"/>
      <c r="E2408" s="146">
        <f>E2356+E2307</f>
        <v>50</v>
      </c>
      <c r="F2408" s="146">
        <f>F2356+F2307</f>
        <v>17</v>
      </c>
      <c r="G2408" s="146">
        <f>G2356+G2307</f>
        <v>7</v>
      </c>
      <c r="H2408" s="22">
        <f t="shared" si="1353"/>
        <v>41.17647058823529</v>
      </c>
      <c r="I2408" s="280"/>
      <c r="J2408" s="280"/>
      <c r="K2408" s="120"/>
      <c r="L2408" s="120"/>
      <c r="M2408" s="120"/>
      <c r="N2408" s="120"/>
      <c r="O2408" s="120"/>
      <c r="P2408" s="226"/>
      <c r="Q2408" s="79"/>
      <c r="R2408" s="79"/>
      <c r="S2408" s="79"/>
      <c r="T2408" s="79"/>
      <c r="U2408" s="79"/>
      <c r="V2408" s="79"/>
      <c r="W2408" s="79"/>
    </row>
    <row r="2409" spans="1:23" x14ac:dyDescent="0.25">
      <c r="A2409" s="254">
        <v>1</v>
      </c>
      <c r="B2409" s="254">
        <v>1</v>
      </c>
      <c r="C2409" s="282" t="s">
        <v>342</v>
      </c>
      <c r="D2409" s="147"/>
      <c r="E2409" s="147">
        <f>E2359+E2310</f>
        <v>126</v>
      </c>
      <c r="F2409" s="147">
        <f>F2359+F2310</f>
        <v>43</v>
      </c>
      <c r="G2409" s="147">
        <f>G2359+G2310</f>
        <v>110.06410256410257</v>
      </c>
      <c r="H2409" s="22">
        <f t="shared" si="1353"/>
        <v>255.96302921884319</v>
      </c>
      <c r="I2409" s="280"/>
      <c r="J2409" s="280"/>
      <c r="K2409" s="120"/>
      <c r="L2409" s="120"/>
      <c r="M2409" s="120"/>
      <c r="N2409" s="120"/>
      <c r="O2409" s="120"/>
      <c r="P2409" s="226"/>
      <c r="Q2409" s="79">
        <f t="shared" ref="Q2409:W2409" si="1354">Q2359+Q2310</f>
        <v>445.61124999999998</v>
      </c>
      <c r="R2409" s="79">
        <f t="shared" si="1354"/>
        <v>148.53708333333333</v>
      </c>
      <c r="S2409" s="79">
        <f t="shared" si="1354"/>
        <v>62.780169999999991</v>
      </c>
      <c r="T2409" s="79">
        <f t="shared" si="1354"/>
        <v>0</v>
      </c>
      <c r="U2409" s="79">
        <f t="shared" si="1354"/>
        <v>-85.756913333333344</v>
      </c>
      <c r="V2409" s="79">
        <f t="shared" si="1354"/>
        <v>-0.15444999999999998</v>
      </c>
      <c r="W2409" s="79">
        <f t="shared" si="1354"/>
        <v>62.625719999999994</v>
      </c>
    </row>
    <row r="2410" spans="1:23" x14ac:dyDescent="0.25">
      <c r="A2410" s="254">
        <v>1</v>
      </c>
      <c r="B2410" s="254">
        <v>1</v>
      </c>
      <c r="C2410" s="323" t="s">
        <v>79</v>
      </c>
      <c r="D2410" s="328"/>
      <c r="E2410" s="328">
        <f>SUM(E2363,E2313)</f>
        <v>0</v>
      </c>
      <c r="F2410" s="328">
        <f>SUM(F2363,F2313)</f>
        <v>0</v>
      </c>
      <c r="G2410" s="328">
        <f>SUM(G2363,G2313)</f>
        <v>1</v>
      </c>
      <c r="H2410" s="328" t="e">
        <f t="shared" si="1353"/>
        <v>#DIV/0!</v>
      </c>
      <c r="I2410" s="324" t="e">
        <f>K2410/E2410</f>
        <v>#DIV/0!</v>
      </c>
      <c r="J2410" s="274">
        <f>M2410/G2410</f>
        <v>12</v>
      </c>
      <c r="K2410" s="328">
        <f>SUM(K2363,K2313)</f>
        <v>0</v>
      </c>
      <c r="L2410" s="328">
        <f>SUM(L2363,L2313)</f>
        <v>0</v>
      </c>
      <c r="M2410" s="328">
        <f>SUM(M2363,M2313)</f>
        <v>12</v>
      </c>
      <c r="N2410" s="226" t="e">
        <f>M2410/L2410*100</f>
        <v>#DIV/0!</v>
      </c>
      <c r="O2410" s="328">
        <f>SUM(O2363,O2313)</f>
        <v>0</v>
      </c>
      <c r="P2410" s="226" t="e">
        <f>M2410/$C$4*12/O2410</f>
        <v>#DIV/0!</v>
      </c>
      <c r="Q2410" s="79">
        <f>SUM(Q2363,Q2313)</f>
        <v>0</v>
      </c>
      <c r="R2410" s="79">
        <f>SUM(R2363,R2313)</f>
        <v>0</v>
      </c>
      <c r="S2410" s="79">
        <f>SUM(S2363,S2313)</f>
        <v>0</v>
      </c>
      <c r="T2410" s="79"/>
      <c r="U2410" s="79">
        <f>SUM(U2363,U2313)</f>
        <v>0</v>
      </c>
      <c r="V2410" s="79">
        <f>SUM(V2363,V2313)</f>
        <v>0</v>
      </c>
      <c r="W2410" s="79">
        <f>SUM(W2363,W2313)</f>
        <v>0</v>
      </c>
    </row>
    <row r="2411" spans="1:23" x14ac:dyDescent="0.25">
      <c r="A2411" s="254">
        <v>1</v>
      </c>
      <c r="B2411" s="254">
        <v>1</v>
      </c>
      <c r="C2411" s="329" t="s">
        <v>16</v>
      </c>
      <c r="D2411" s="13"/>
      <c r="E2411" s="13">
        <f t="shared" ref="E2411:G2412" si="1355">SUM(E2366,E2316)</f>
        <v>5</v>
      </c>
      <c r="F2411" s="13">
        <f t="shared" si="1355"/>
        <v>2</v>
      </c>
      <c r="G2411" s="13">
        <f t="shared" si="1355"/>
        <v>0</v>
      </c>
      <c r="H2411" s="13">
        <f t="shared" si="1353"/>
        <v>0</v>
      </c>
      <c r="I2411" s="324">
        <f>K2411/E2411</f>
        <v>8</v>
      </c>
      <c r="J2411" s="274" t="e">
        <f>M2411/G2411</f>
        <v>#DIV/0!</v>
      </c>
      <c r="K2411" s="13">
        <f t="shared" ref="K2411:M2412" si="1356">SUM(K2366,K2316)</f>
        <v>40</v>
      </c>
      <c r="L2411" s="13">
        <f t="shared" si="1356"/>
        <v>13</v>
      </c>
      <c r="M2411" s="13">
        <f t="shared" si="1356"/>
        <v>0</v>
      </c>
      <c r="N2411" s="226">
        <f>M2411/L2411*100</f>
        <v>0</v>
      </c>
      <c r="O2411" s="13">
        <f>SUM(O2366,O2316)</f>
        <v>0.16666666666666666</v>
      </c>
      <c r="P2411" s="226">
        <f>M2411/$C$4*12/O2411</f>
        <v>0</v>
      </c>
      <c r="Q2411" s="79">
        <f t="shared" ref="Q2411:S2412" si="1357">SUM(Q2366,Q2316)</f>
        <v>0</v>
      </c>
      <c r="R2411" s="79">
        <f t="shared" si="1357"/>
        <v>0</v>
      </c>
      <c r="S2411" s="79">
        <f t="shared" si="1357"/>
        <v>0</v>
      </c>
      <c r="T2411" s="79"/>
      <c r="U2411" s="79">
        <f t="shared" ref="U2411:W2412" si="1358">SUM(U2366,U2316)</f>
        <v>0</v>
      </c>
      <c r="V2411" s="79">
        <f t="shared" si="1358"/>
        <v>0</v>
      </c>
      <c r="W2411" s="79">
        <f t="shared" si="1358"/>
        <v>0</v>
      </c>
    </row>
    <row r="2412" spans="1:23" ht="29.25" x14ac:dyDescent="0.25">
      <c r="A2412" s="254">
        <v>1</v>
      </c>
      <c r="B2412" s="254">
        <v>1</v>
      </c>
      <c r="C2412" s="978" t="s">
        <v>340</v>
      </c>
      <c r="D2412" s="22"/>
      <c r="E2412" s="22">
        <f t="shared" si="1355"/>
        <v>5</v>
      </c>
      <c r="F2412" s="22">
        <f t="shared" si="1355"/>
        <v>2</v>
      </c>
      <c r="G2412" s="22">
        <f t="shared" si="1355"/>
        <v>1</v>
      </c>
      <c r="H2412" s="22">
        <f t="shared" si="1353"/>
        <v>50</v>
      </c>
      <c r="I2412" s="324">
        <f>K2412/E2412</f>
        <v>8</v>
      </c>
      <c r="J2412" s="274">
        <f>M2412/G2412</f>
        <v>12</v>
      </c>
      <c r="K2412" s="22">
        <f t="shared" si="1356"/>
        <v>40</v>
      </c>
      <c r="L2412" s="22">
        <f t="shared" si="1356"/>
        <v>13</v>
      </c>
      <c r="M2412" s="22">
        <f t="shared" si="1356"/>
        <v>12</v>
      </c>
      <c r="N2412" s="226">
        <f>M2412/L2412*100</f>
        <v>92.307692307692307</v>
      </c>
      <c r="O2412" s="22">
        <f>SUM(O2367,O2317)</f>
        <v>0.16666666666666666</v>
      </c>
      <c r="P2412" s="226">
        <f>M2412/$C$4*12/O2412</f>
        <v>216</v>
      </c>
      <c r="Q2412" s="79">
        <f t="shared" si="1357"/>
        <v>68.865679999999998</v>
      </c>
      <c r="R2412" s="79">
        <f t="shared" si="1357"/>
        <v>22.955226666666665</v>
      </c>
      <c r="S2412" s="79">
        <f t="shared" si="1357"/>
        <v>13.24333</v>
      </c>
      <c r="T2412" s="79">
        <f>SUM(T2367,T2317)</f>
        <v>0</v>
      </c>
      <c r="U2412" s="79">
        <f t="shared" si="1358"/>
        <v>-9.7118966666666644</v>
      </c>
      <c r="V2412" s="79">
        <f t="shared" si="1358"/>
        <v>0</v>
      </c>
      <c r="W2412" s="79">
        <f t="shared" si="1358"/>
        <v>13.24333</v>
      </c>
    </row>
    <row r="2413" spans="1:23" x14ac:dyDescent="0.25">
      <c r="A2413" s="254">
        <v>1</v>
      </c>
      <c r="B2413" s="254">
        <v>1</v>
      </c>
      <c r="C2413" s="19" t="s">
        <v>325</v>
      </c>
      <c r="D2413" s="162"/>
      <c r="E2413" s="162">
        <f t="shared" ref="E2413:G2417" si="1359">E2368+E2318</f>
        <v>70</v>
      </c>
      <c r="F2413" s="162">
        <f t="shared" si="1359"/>
        <v>23</v>
      </c>
      <c r="G2413" s="162">
        <f t="shared" si="1359"/>
        <v>13</v>
      </c>
      <c r="H2413" s="22">
        <f t="shared" si="1353"/>
        <v>56.521739130434781</v>
      </c>
      <c r="I2413" s="710"/>
      <c r="J2413" s="793"/>
      <c r="K2413" s="162"/>
      <c r="L2413" s="162"/>
      <c r="M2413" s="162"/>
      <c r="N2413" s="300"/>
      <c r="O2413" s="162"/>
      <c r="P2413" s="300"/>
      <c r="Q2413" s="79">
        <f t="shared" ref="Q2413:S2417" si="1360">Q2368+Q2318</f>
        <v>0</v>
      </c>
      <c r="R2413" s="79">
        <f t="shared" si="1360"/>
        <v>0</v>
      </c>
      <c r="S2413" s="79">
        <f t="shared" si="1360"/>
        <v>0</v>
      </c>
      <c r="T2413" s="79"/>
      <c r="U2413" s="79">
        <f t="shared" ref="U2413:W2417" si="1361">U2368+U2318</f>
        <v>0</v>
      </c>
      <c r="V2413" s="79">
        <f t="shared" si="1361"/>
        <v>0</v>
      </c>
      <c r="W2413" s="79">
        <f t="shared" si="1361"/>
        <v>0</v>
      </c>
    </row>
    <row r="2414" spans="1:23" x14ac:dyDescent="0.25">
      <c r="A2414" s="254">
        <v>1</v>
      </c>
      <c r="B2414" s="254">
        <v>1</v>
      </c>
      <c r="C2414" s="1226" t="s">
        <v>326</v>
      </c>
      <c r="D2414" s="6"/>
      <c r="E2414" s="6">
        <f t="shared" si="1359"/>
        <v>70</v>
      </c>
      <c r="F2414" s="6">
        <f t="shared" si="1359"/>
        <v>23</v>
      </c>
      <c r="G2414" s="162">
        <f t="shared" si="1359"/>
        <v>13</v>
      </c>
      <c r="H2414" s="22">
        <f t="shared" si="1353"/>
        <v>56.521739130434781</v>
      </c>
      <c r="I2414" s="710"/>
      <c r="J2414" s="793"/>
      <c r="K2414" s="162"/>
      <c r="L2414" s="162"/>
      <c r="M2414" s="162"/>
      <c r="N2414" s="300"/>
      <c r="O2414" s="162"/>
      <c r="P2414" s="300"/>
      <c r="Q2414" s="79">
        <f t="shared" si="1360"/>
        <v>0</v>
      </c>
      <c r="R2414" s="79">
        <f t="shared" si="1360"/>
        <v>0</v>
      </c>
      <c r="S2414" s="79">
        <f t="shared" si="1360"/>
        <v>0</v>
      </c>
      <c r="T2414" s="79"/>
      <c r="U2414" s="79">
        <f t="shared" si="1361"/>
        <v>0</v>
      </c>
      <c r="V2414" s="79">
        <f t="shared" si="1361"/>
        <v>0</v>
      </c>
      <c r="W2414" s="79">
        <f t="shared" si="1361"/>
        <v>0</v>
      </c>
    </row>
    <row r="2415" spans="1:23" x14ac:dyDescent="0.25">
      <c r="A2415" s="254">
        <v>1</v>
      </c>
      <c r="B2415" s="254">
        <v>1</v>
      </c>
      <c r="C2415" s="19" t="s">
        <v>327</v>
      </c>
      <c r="D2415" s="162"/>
      <c r="E2415" s="162">
        <f t="shared" si="1359"/>
        <v>0</v>
      </c>
      <c r="F2415" s="162">
        <f t="shared" si="1359"/>
        <v>0</v>
      </c>
      <c r="G2415" s="162">
        <f t="shared" si="1359"/>
        <v>0</v>
      </c>
      <c r="H2415" s="22" t="e">
        <f t="shared" si="1353"/>
        <v>#DIV/0!</v>
      </c>
      <c r="I2415" s="710"/>
      <c r="J2415" s="793"/>
      <c r="K2415" s="162"/>
      <c r="L2415" s="162"/>
      <c r="M2415" s="162"/>
      <c r="N2415" s="300"/>
      <c r="O2415" s="162"/>
      <c r="P2415" s="300"/>
      <c r="Q2415" s="79">
        <f t="shared" si="1360"/>
        <v>0</v>
      </c>
      <c r="R2415" s="79">
        <f t="shared" si="1360"/>
        <v>0</v>
      </c>
      <c r="S2415" s="79">
        <f t="shared" si="1360"/>
        <v>0</v>
      </c>
      <c r="T2415" s="843"/>
      <c r="U2415" s="79">
        <f t="shared" si="1361"/>
        <v>0</v>
      </c>
      <c r="V2415" s="79">
        <f t="shared" si="1361"/>
        <v>0</v>
      </c>
      <c r="W2415" s="79">
        <f t="shared" si="1361"/>
        <v>0</v>
      </c>
    </row>
    <row r="2416" spans="1:23" ht="30" x14ac:dyDescent="0.25">
      <c r="B2416" s="254">
        <v>1</v>
      </c>
      <c r="C2416" s="1226" t="s">
        <v>328</v>
      </c>
      <c r="D2416" s="5"/>
      <c r="E2416" s="5">
        <f t="shared" si="1359"/>
        <v>0</v>
      </c>
      <c r="F2416" s="6">
        <f t="shared" si="1359"/>
        <v>0</v>
      </c>
      <c r="G2416" s="1229">
        <f t="shared" si="1359"/>
        <v>0</v>
      </c>
      <c r="H2416" s="162" t="e">
        <f t="shared" si="1353"/>
        <v>#DIV/0!</v>
      </c>
      <c r="I2416" s="1230"/>
      <c r="J2416" s="274"/>
      <c r="K2416" s="22"/>
      <c r="L2416" s="22"/>
      <c r="M2416" s="22"/>
      <c r="N2416" s="300"/>
      <c r="O2416" s="162"/>
      <c r="P2416" s="226"/>
      <c r="Q2416" s="79">
        <f t="shared" si="1360"/>
        <v>0</v>
      </c>
      <c r="R2416" s="79">
        <f t="shared" si="1360"/>
        <v>0</v>
      </c>
      <c r="S2416" s="79">
        <f t="shared" si="1360"/>
        <v>0</v>
      </c>
      <c r="T2416" s="843"/>
      <c r="U2416" s="79">
        <f t="shared" si="1361"/>
        <v>0</v>
      </c>
      <c r="V2416" s="79">
        <f t="shared" si="1361"/>
        <v>0</v>
      </c>
      <c r="W2416" s="843">
        <f t="shared" si="1361"/>
        <v>0</v>
      </c>
    </row>
    <row r="2417" spans="2:29" ht="15.75" thickBot="1" x14ac:dyDescent="0.3">
      <c r="B2417" s="305"/>
      <c r="C2417" s="1656" t="s">
        <v>343</v>
      </c>
      <c r="D2417" s="25"/>
      <c r="E2417" s="1231">
        <f t="shared" si="1359"/>
        <v>70</v>
      </c>
      <c r="F2417" s="1231">
        <f t="shared" si="1359"/>
        <v>23</v>
      </c>
      <c r="G2417" s="1231">
        <f t="shared" si="1359"/>
        <v>13</v>
      </c>
      <c r="H2417" s="25">
        <f t="shared" si="1353"/>
        <v>56.521739130434781</v>
      </c>
      <c r="I2417" s="1232"/>
      <c r="J2417" s="890"/>
      <c r="K2417" s="25"/>
      <c r="L2417" s="25"/>
      <c r="M2417" s="25"/>
      <c r="N2417" s="336"/>
      <c r="O2417" s="25"/>
      <c r="P2417" s="336"/>
      <c r="Q2417" s="892">
        <f t="shared" si="1360"/>
        <v>150.68529999999998</v>
      </c>
      <c r="R2417" s="1171">
        <f t="shared" si="1360"/>
        <v>50.228433333333328</v>
      </c>
      <c r="S2417" s="1171">
        <f t="shared" si="1360"/>
        <v>33.483319999999999</v>
      </c>
      <c r="T2417" s="892">
        <f>T2372+T2322</f>
        <v>0</v>
      </c>
      <c r="U2417" s="892">
        <f t="shared" si="1361"/>
        <v>-16.745113333333329</v>
      </c>
      <c r="V2417" s="1171">
        <f t="shared" si="1361"/>
        <v>-0.42131999999999997</v>
      </c>
      <c r="W2417" s="1233">
        <f t="shared" si="1361"/>
        <v>33.061999999999998</v>
      </c>
    </row>
    <row r="2418" spans="2:29" x14ac:dyDescent="0.25">
      <c r="C2418" s="1657"/>
    </row>
    <row r="2419" spans="2:29" ht="15.75" hidden="1" x14ac:dyDescent="0.25">
      <c r="C2419" s="1685" t="s">
        <v>486</v>
      </c>
      <c r="D2419" s="1686">
        <f>IF(I2419&gt;100,I2419,0)</f>
        <v>0</v>
      </c>
      <c r="E2419" s="1706">
        <f>E123+E679+E2181</f>
        <v>25</v>
      </c>
      <c r="F2419" s="1706">
        <f>F123+F679+F2181</f>
        <v>8.3333333333333339</v>
      </c>
      <c r="G2419" s="1706">
        <f t="shared" ref="G2419:M2419" si="1362">G123+G679+G2181</f>
        <v>3</v>
      </c>
      <c r="H2419" s="1706"/>
      <c r="I2419" s="1706"/>
      <c r="J2419" s="1706"/>
      <c r="K2419" s="1706">
        <f t="shared" si="1362"/>
        <v>193</v>
      </c>
      <c r="L2419" s="1706">
        <f t="shared" si="1362"/>
        <v>64.666666666666671</v>
      </c>
      <c r="M2419" s="1706">
        <f t="shared" si="1362"/>
        <v>20</v>
      </c>
      <c r="N2419" s="1706"/>
      <c r="O2419" s="1706"/>
      <c r="S2419" s="791"/>
      <c r="T2419" s="791"/>
      <c r="X2419" s="27"/>
      <c r="Y2419" s="27"/>
      <c r="Z2419" s="1707"/>
      <c r="AA2419" s="1707"/>
      <c r="AC2419" s="1707"/>
    </row>
    <row r="2420" spans="2:29" ht="15.75" hidden="1" x14ac:dyDescent="0.25">
      <c r="C2420" s="1685" t="s">
        <v>487</v>
      </c>
      <c r="D2420" s="1686">
        <f t="shared" ref="D2420:D2450" si="1363">IF(I2420&gt;100,I2420,0)</f>
        <v>0</v>
      </c>
      <c r="E2420" s="1706">
        <f>E26+E126+E409+E622+E678+E915+E1327+E1869+E1970+E2082+E2187+E2280+E2328+E125+E680+E779+E804+E1870+E827+E1968+E2079+E2186+E127+E681+E780+E805+E828+E1871+E1969+E2078+E2185</f>
        <v>551</v>
      </c>
      <c r="F2420" s="1706">
        <f>F26+F126+F409+F622+F678+F915+F1327+F1869+F1970+F2082+F2187+F2280+F2328+F125+F680+F779+F804+F1870+F827+F1968+F2079+F2186+F127+F681+F780+F805+F828+F1871+F1969+F2078+F2185</f>
        <v>183.00000000000003</v>
      </c>
      <c r="G2420" s="1706">
        <f t="shared" ref="G2420:M2420" si="1364">G26+G126+G409+G622+G678+G915+G1327+G1869+G1970+G2082+G2187+G2280+G2328+G125+G680+G779+G804+G1870+G827+G1968+G2079+G2186+G127+G681+G780+G805+G828+G1871+G1969+G2078+G2185</f>
        <v>166</v>
      </c>
      <c r="H2420" s="1706"/>
      <c r="I2420" s="1706"/>
      <c r="J2420" s="1706"/>
      <c r="K2420" s="1706">
        <f t="shared" si="1364"/>
        <v>3618</v>
      </c>
      <c r="L2420" s="1706">
        <f t="shared" si="1364"/>
        <v>1206.3333333333333</v>
      </c>
      <c r="M2420" s="1706">
        <f t="shared" si="1364"/>
        <v>1056</v>
      </c>
      <c r="N2420" s="1706"/>
      <c r="O2420" s="1706"/>
      <c r="S2420" s="791"/>
      <c r="T2420" s="791"/>
      <c r="X2420" s="27"/>
      <c r="Y2420" s="27"/>
      <c r="Z2420" s="1707"/>
      <c r="AA2420" s="1707"/>
      <c r="AC2420" s="1707"/>
    </row>
    <row r="2421" spans="2:29" ht="15.75" hidden="1" x14ac:dyDescent="0.25">
      <c r="C2421" s="1685" t="s">
        <v>488</v>
      </c>
      <c r="D2421" s="1686">
        <f t="shared" si="1363"/>
        <v>0</v>
      </c>
      <c r="E2421" s="1706">
        <f>E181+E705</f>
        <v>2</v>
      </c>
      <c r="F2421" s="1706">
        <f>F181+F705</f>
        <v>0.66666666666666663</v>
      </c>
      <c r="G2421" s="1706">
        <f>G181+G705</f>
        <v>0</v>
      </c>
      <c r="H2421" s="1706"/>
      <c r="I2421" s="1706"/>
      <c r="J2421" s="1706"/>
      <c r="K2421" s="1706">
        <f>K181+K705</f>
        <v>22</v>
      </c>
      <c r="L2421" s="1706">
        <f>L181+L705</f>
        <v>7</v>
      </c>
      <c r="M2421" s="1706">
        <f>M181+M705</f>
        <v>0</v>
      </c>
      <c r="N2421" s="1706"/>
      <c r="O2421" s="1706"/>
      <c r="S2421" s="791"/>
      <c r="T2421" s="791"/>
      <c r="X2421" s="27"/>
      <c r="Y2421" s="27"/>
      <c r="Z2421" s="1707"/>
      <c r="AA2421" s="1707"/>
      <c r="AC2421" s="1707"/>
    </row>
    <row r="2422" spans="2:29" ht="15.75" hidden="1" x14ac:dyDescent="0.25">
      <c r="C2422" s="1685" t="s">
        <v>489</v>
      </c>
      <c r="D2422" s="1686">
        <f t="shared" si="1363"/>
        <v>0</v>
      </c>
      <c r="E2422" s="1706">
        <f>E15+E178+E408+E1330</f>
        <v>68</v>
      </c>
      <c r="F2422" s="1706">
        <f>F15+F178+F408+F1330</f>
        <v>22.666666666666668</v>
      </c>
      <c r="G2422" s="1706">
        <f>G15+G178+G408+G1330</f>
        <v>23</v>
      </c>
      <c r="H2422" s="1706"/>
      <c r="I2422" s="1706"/>
      <c r="J2422" s="1706"/>
      <c r="K2422" s="1706">
        <f>K15+K178+K408+K1330</f>
        <v>892</v>
      </c>
      <c r="L2422" s="1706">
        <f>L15+L178+L408+L1330</f>
        <v>297.66666666666663</v>
      </c>
      <c r="M2422" s="1706">
        <f>M15+M178+M408+M1330</f>
        <v>227</v>
      </c>
      <c r="N2422" s="1706"/>
      <c r="O2422" s="1706"/>
      <c r="S2422" s="791"/>
      <c r="T2422" s="791"/>
      <c r="X2422" s="27"/>
      <c r="Y2422" s="27"/>
      <c r="Z2422" s="1707"/>
      <c r="AA2422" s="1707"/>
      <c r="AC2422" s="1707"/>
    </row>
    <row r="2423" spans="2:29" ht="15.75" hidden="1" x14ac:dyDescent="0.25">
      <c r="C2423" s="1685" t="s">
        <v>490</v>
      </c>
      <c r="D2423" s="1686">
        <f t="shared" si="1363"/>
        <v>0</v>
      </c>
      <c r="E2423" s="1706">
        <f>E17</f>
        <v>30</v>
      </c>
      <c r="F2423" s="1706">
        <f>F17</f>
        <v>10</v>
      </c>
      <c r="G2423" s="1706">
        <f>G17</f>
        <v>17</v>
      </c>
      <c r="H2423" s="1706"/>
      <c r="I2423" s="1706"/>
      <c r="J2423" s="1706"/>
      <c r="K2423" s="1706">
        <f>K17</f>
        <v>507</v>
      </c>
      <c r="L2423" s="1706">
        <f>L17</f>
        <v>169</v>
      </c>
      <c r="M2423" s="1706">
        <f>M17</f>
        <v>276</v>
      </c>
      <c r="N2423" s="1706"/>
      <c r="O2423" s="1706"/>
      <c r="S2423" s="791"/>
      <c r="T2423" s="791"/>
      <c r="X2423" s="27"/>
      <c r="Y2423" s="27"/>
      <c r="Z2423" s="1707"/>
      <c r="AA2423" s="1707"/>
      <c r="AC2423" s="1707"/>
    </row>
    <row r="2424" spans="2:29" ht="15.75" hidden="1" x14ac:dyDescent="0.25">
      <c r="C2424" s="1685" t="s">
        <v>491</v>
      </c>
      <c r="D2424" s="1686">
        <f t="shared" si="1363"/>
        <v>0</v>
      </c>
      <c r="E2424" s="1706"/>
      <c r="F2424" s="1706"/>
      <c r="G2424" s="1706"/>
      <c r="H2424" s="1706"/>
      <c r="I2424" s="1706"/>
      <c r="J2424" s="1706"/>
      <c r="K2424" s="1706"/>
      <c r="L2424" s="1706"/>
      <c r="M2424" s="1706"/>
      <c r="N2424" s="1706"/>
      <c r="O2424" s="1706"/>
      <c r="S2424" s="791"/>
      <c r="T2424" s="791"/>
      <c r="X2424" s="27"/>
      <c r="Y2424" s="27"/>
      <c r="Z2424" s="1707"/>
      <c r="AA2424" s="1707"/>
      <c r="AC2424" s="1707"/>
    </row>
    <row r="2425" spans="2:29" ht="31.5" hidden="1" x14ac:dyDescent="0.25">
      <c r="C2425" s="1685" t="s">
        <v>492</v>
      </c>
      <c r="D2425" s="1686">
        <f t="shared" si="1363"/>
        <v>0</v>
      </c>
      <c r="E2425" s="1708">
        <f>E521</f>
        <v>0</v>
      </c>
      <c r="F2425" s="1708">
        <f>F521</f>
        <v>0</v>
      </c>
      <c r="G2425" s="1708">
        <f>G521</f>
        <v>0</v>
      </c>
      <c r="H2425" s="1708"/>
      <c r="I2425" s="1706"/>
      <c r="J2425" s="1708"/>
      <c r="K2425" s="1708">
        <f>K521</f>
        <v>0</v>
      </c>
      <c r="L2425" s="1708">
        <f>L521</f>
        <v>0</v>
      </c>
      <c r="M2425" s="1708">
        <f>M521</f>
        <v>0</v>
      </c>
      <c r="N2425" s="1708"/>
      <c r="O2425" s="1708"/>
      <c r="P2425" s="254"/>
      <c r="Q2425" s="254"/>
      <c r="R2425" s="254"/>
      <c r="S2425" s="254"/>
      <c r="T2425" s="254"/>
      <c r="U2425" s="259"/>
      <c r="V2425" s="259"/>
      <c r="W2425" s="259"/>
      <c r="X2425" s="259"/>
      <c r="Y2425" s="259"/>
      <c r="Z2425" s="1707"/>
      <c r="AA2425" s="1707"/>
      <c r="AC2425" s="1707"/>
    </row>
    <row r="2426" spans="2:29" ht="15.75" hidden="1" x14ac:dyDescent="0.25">
      <c r="C2426" s="1685" t="s">
        <v>493</v>
      </c>
      <c r="D2426" s="1686">
        <f t="shared" si="1363"/>
        <v>0</v>
      </c>
      <c r="E2426" s="1708">
        <f>E187+E620+E1868+E2076+E2183</f>
        <v>213</v>
      </c>
      <c r="F2426" s="1708">
        <f>F187+F620+F1868+F2076+F2183</f>
        <v>70.333333333333343</v>
      </c>
      <c r="G2426" s="1708">
        <f>G187+G620+G1868+G2076+G2183</f>
        <v>76</v>
      </c>
      <c r="H2426" s="1708"/>
      <c r="I2426" s="1706"/>
      <c r="J2426" s="1708"/>
      <c r="K2426" s="1708">
        <f>K187+K620+K1868+K2076+K2183</f>
        <v>1485</v>
      </c>
      <c r="L2426" s="1708">
        <f>L187+L620+L1868+L2076+L2183</f>
        <v>495</v>
      </c>
      <c r="M2426" s="1708">
        <f>M187+M620+M1868+M2076+M2183</f>
        <v>479</v>
      </c>
      <c r="N2426" s="1708"/>
      <c r="O2426" s="1708"/>
      <c r="P2426" s="254"/>
      <c r="Q2426" s="254"/>
      <c r="R2426" s="254"/>
      <c r="S2426" s="254"/>
      <c r="T2426" s="254"/>
      <c r="U2426" s="259"/>
      <c r="V2426" s="259"/>
      <c r="W2426" s="259"/>
      <c r="X2426" s="259"/>
      <c r="Y2426" s="259"/>
      <c r="Z2426" s="1707"/>
      <c r="AA2426" s="1707"/>
      <c r="AC2426" s="1707"/>
    </row>
    <row r="2427" spans="2:29" ht="15.75" hidden="1" x14ac:dyDescent="0.25">
      <c r="C2427" s="1685" t="s">
        <v>494</v>
      </c>
      <c r="D2427" s="1686">
        <f t="shared" si="1363"/>
        <v>0</v>
      </c>
      <c r="E2427" s="1708">
        <f>E14+E87+E88+E180+E407+E448+E675+E1328+E2080</f>
        <v>873</v>
      </c>
      <c r="F2427" s="1708">
        <f>F14+F87+F88+F180+F407+F448+F675+F1328+F2080</f>
        <v>291.33333333333331</v>
      </c>
      <c r="G2427" s="1708">
        <f>G14+G87+G88+G180+G407+G448+G675+G1328+G2080</f>
        <v>354</v>
      </c>
      <c r="H2427" s="1708"/>
      <c r="I2427" s="1706"/>
      <c r="J2427" s="1708"/>
      <c r="K2427" s="1708">
        <f>K14+K87+K88+K180+K407+K448+K675+K1328+K2080</f>
        <v>6831</v>
      </c>
      <c r="L2427" s="1708">
        <f>L14+L87+L88+L180+L407+L448+L675+L1328+L2080</f>
        <v>2277</v>
      </c>
      <c r="M2427" s="1708">
        <f>M14+M87+M88+M180+M407+M448+M675+M1328+M2080</f>
        <v>2211</v>
      </c>
      <c r="N2427" s="1708"/>
      <c r="O2427" s="1708"/>
      <c r="P2427" s="254"/>
      <c r="Q2427" s="254"/>
      <c r="R2427" s="254"/>
      <c r="S2427" s="254"/>
      <c r="T2427" s="254"/>
      <c r="U2427" s="259"/>
      <c r="V2427" s="259"/>
      <c r="W2427" s="259"/>
      <c r="X2427" s="259"/>
      <c r="Y2427" s="259"/>
      <c r="Z2427" s="1707"/>
      <c r="AA2427" s="1707"/>
      <c r="AC2427" s="1707"/>
    </row>
    <row r="2428" spans="2:29" ht="15.75" hidden="1" x14ac:dyDescent="0.25">
      <c r="C2428" s="1685" t="s">
        <v>495</v>
      </c>
      <c r="D2428" s="1686">
        <f t="shared" si="1363"/>
        <v>0</v>
      </c>
      <c r="E2428" s="1708">
        <f>E624</f>
        <v>30</v>
      </c>
      <c r="F2428" s="1708">
        <f>F624</f>
        <v>10</v>
      </c>
      <c r="G2428" s="1708">
        <f>G624</f>
        <v>13</v>
      </c>
      <c r="H2428" s="1708"/>
      <c r="I2428" s="1706"/>
      <c r="J2428" s="1708"/>
      <c r="K2428" s="1708">
        <f>K624</f>
        <v>318</v>
      </c>
      <c r="L2428" s="1708">
        <f>L624</f>
        <v>106</v>
      </c>
      <c r="M2428" s="1708">
        <f>M624</f>
        <v>190</v>
      </c>
      <c r="N2428" s="1708"/>
      <c r="O2428" s="1708"/>
      <c r="P2428" s="254"/>
      <c r="Q2428" s="254"/>
      <c r="R2428" s="254"/>
      <c r="S2428" s="254"/>
      <c r="T2428" s="254"/>
      <c r="U2428" s="259"/>
      <c r="V2428" s="259"/>
      <c r="W2428" s="259"/>
      <c r="X2428" s="259"/>
      <c r="Y2428" s="259"/>
      <c r="Z2428" s="1707"/>
      <c r="AA2428" s="1707"/>
      <c r="AC2428" s="1707"/>
    </row>
    <row r="2429" spans="2:29" ht="15.75" hidden="1" x14ac:dyDescent="0.25">
      <c r="C2429" s="1685" t="s">
        <v>496</v>
      </c>
      <c r="D2429" s="1686">
        <f t="shared" si="1363"/>
        <v>0</v>
      </c>
      <c r="E2429" s="1708">
        <f>E485+E1474</f>
        <v>135</v>
      </c>
      <c r="F2429" s="1708">
        <f>F485+F1474</f>
        <v>45</v>
      </c>
      <c r="G2429" s="1708">
        <f>G485+G1474</f>
        <v>39</v>
      </c>
      <c r="H2429" s="1708"/>
      <c r="I2429" s="1706"/>
      <c r="J2429" s="1708"/>
      <c r="K2429" s="1708">
        <f>K485+K1474</f>
        <v>1705</v>
      </c>
      <c r="L2429" s="1708">
        <f>L485+L1474</f>
        <v>569</v>
      </c>
      <c r="M2429" s="1708">
        <f>M485+M1474</f>
        <v>500</v>
      </c>
      <c r="N2429" s="1708"/>
      <c r="O2429" s="1708"/>
      <c r="P2429" s="254"/>
      <c r="Q2429" s="254"/>
      <c r="R2429" s="254"/>
      <c r="S2429" s="254"/>
      <c r="T2429" s="254"/>
      <c r="U2429" s="259"/>
      <c r="V2429" s="259"/>
      <c r="W2429" s="259"/>
      <c r="X2429" s="259"/>
      <c r="Y2429" s="259"/>
      <c r="Z2429" s="1707"/>
      <c r="AA2429" s="1707"/>
      <c r="AC2429" s="1707"/>
    </row>
    <row r="2430" spans="2:29" ht="15.75" hidden="1" x14ac:dyDescent="0.25">
      <c r="C2430" s="1685" t="s">
        <v>497</v>
      </c>
      <c r="D2430" s="1686">
        <f t="shared" si="1363"/>
        <v>0</v>
      </c>
      <c r="E2430" s="1708">
        <f>E27+E90+E410+E682+E1329+E1437+E1865+E1966+E2081+E2188+E186</f>
        <v>231.2</v>
      </c>
      <c r="F2430" s="1708">
        <f>F27+F90+F410+F682+F1329+F1437+F1865+F1966+F2081+F2188+F186</f>
        <v>76.733333333333334</v>
      </c>
      <c r="G2430" s="1708">
        <f>G27+G90+G410+G682+G1329+G1437+G1865+G1966+G2081+G2188+G186</f>
        <v>79</v>
      </c>
      <c r="H2430" s="1708"/>
      <c r="I2430" s="1706"/>
      <c r="J2430" s="1708"/>
      <c r="K2430" s="1708">
        <f>K27+K90+K410+K682+K1329+K1437+K1865+K1966+K2081+K2188+K186</f>
        <v>2311</v>
      </c>
      <c r="L2430" s="1708">
        <f>L27+L90+L410+L682+L1329+L1437+L1865+L1966+L2081+L2188+L186</f>
        <v>771</v>
      </c>
      <c r="M2430" s="1708">
        <f>M27+M90+M410+M682+M1329+M1437+M1865+M1966+M2081+M2188+M186</f>
        <v>817</v>
      </c>
      <c r="N2430" s="1708"/>
      <c r="O2430" s="1708"/>
      <c r="P2430" s="254"/>
      <c r="Q2430" s="254"/>
      <c r="R2430" s="254"/>
      <c r="S2430" s="254"/>
      <c r="T2430" s="254"/>
      <c r="U2430" s="259"/>
      <c r="V2430" s="259"/>
      <c r="W2430" s="259"/>
      <c r="X2430" s="259"/>
      <c r="Y2430" s="259"/>
      <c r="Z2430" s="1707"/>
      <c r="AA2430" s="1707"/>
      <c r="AC2430" s="1707"/>
    </row>
    <row r="2431" spans="2:29" ht="15.75" hidden="1" x14ac:dyDescent="0.25">
      <c r="C2431" s="1685" t="s">
        <v>498</v>
      </c>
      <c r="D2431" s="1686">
        <f t="shared" si="1363"/>
        <v>0</v>
      </c>
      <c r="E2431" s="1708">
        <f>E91</f>
        <v>170</v>
      </c>
      <c r="F2431" s="1708">
        <f>F91</f>
        <v>56.666666666666664</v>
      </c>
      <c r="G2431" s="1708">
        <f>G91</f>
        <v>58</v>
      </c>
      <c r="H2431" s="1708"/>
      <c r="I2431" s="1706"/>
      <c r="J2431" s="1708"/>
      <c r="K2431" s="1708">
        <f>K91</f>
        <v>1785</v>
      </c>
      <c r="L2431" s="1708">
        <f>L91</f>
        <v>595</v>
      </c>
      <c r="M2431" s="1708">
        <f>M91</f>
        <v>563</v>
      </c>
      <c r="N2431" s="1708"/>
      <c r="O2431" s="1708"/>
      <c r="P2431" s="254"/>
      <c r="Q2431" s="254"/>
      <c r="R2431" s="254"/>
      <c r="S2431" s="254"/>
      <c r="T2431" s="254"/>
      <c r="U2431" s="259"/>
      <c r="V2431" s="259"/>
      <c r="W2431" s="259"/>
      <c r="X2431" s="259"/>
      <c r="Y2431" s="259"/>
      <c r="Z2431" s="1707"/>
      <c r="AA2431" s="1707"/>
      <c r="AC2431" s="1707"/>
    </row>
    <row r="2432" spans="2:29" ht="15.75" hidden="1" x14ac:dyDescent="0.25">
      <c r="C2432" s="1685" t="s">
        <v>499</v>
      </c>
      <c r="D2432" s="1686">
        <f t="shared" si="1363"/>
        <v>0</v>
      </c>
      <c r="E2432" s="1708">
        <f>E122</f>
        <v>45</v>
      </c>
      <c r="F2432" s="1708">
        <f>F122</f>
        <v>15</v>
      </c>
      <c r="G2432" s="1708">
        <f>G122</f>
        <v>10</v>
      </c>
      <c r="H2432" s="1708"/>
      <c r="I2432" s="1706"/>
      <c r="J2432" s="1708"/>
      <c r="K2432" s="1708">
        <f>K122</f>
        <v>617</v>
      </c>
      <c r="L2432" s="1708">
        <f>L122</f>
        <v>205.66666666666666</v>
      </c>
      <c r="M2432" s="1708">
        <f>M122</f>
        <v>172</v>
      </c>
      <c r="N2432" s="1708"/>
      <c r="O2432" s="1708"/>
      <c r="P2432" s="254"/>
      <c r="Q2432" s="254"/>
      <c r="R2432" s="254"/>
      <c r="S2432" s="254"/>
      <c r="T2432" s="254"/>
      <c r="U2432" s="259"/>
      <c r="V2432" s="259"/>
      <c r="W2432" s="259"/>
      <c r="X2432" s="259"/>
      <c r="Y2432" s="259"/>
      <c r="Z2432" s="1707"/>
      <c r="AA2432" s="1707"/>
      <c r="AC2432" s="1707"/>
    </row>
    <row r="2433" spans="3:29" ht="15.75" hidden="1" x14ac:dyDescent="0.25">
      <c r="C2433" s="1685" t="s">
        <v>500</v>
      </c>
      <c r="D2433" s="1686">
        <f t="shared" si="1363"/>
        <v>0</v>
      </c>
      <c r="E2433" s="1708">
        <f>E30+E179+E1336</f>
        <v>32</v>
      </c>
      <c r="F2433" s="1708">
        <f>F30+F179+F1336</f>
        <v>10.666666666666666</v>
      </c>
      <c r="G2433" s="1708">
        <f>G30+G179+G1336</f>
        <v>30</v>
      </c>
      <c r="H2433" s="1708"/>
      <c r="I2433" s="1706"/>
      <c r="J2433" s="1708"/>
      <c r="K2433" s="1708">
        <f>K30+K179+K1336</f>
        <v>473</v>
      </c>
      <c r="L2433" s="1708">
        <f>L30+L179+L1336</f>
        <v>158</v>
      </c>
      <c r="M2433" s="1708">
        <f>M30+M179+M1336</f>
        <v>387</v>
      </c>
      <c r="N2433" s="1708"/>
      <c r="O2433" s="1708"/>
      <c r="P2433" s="254"/>
      <c r="Q2433" s="254"/>
      <c r="R2433" s="254"/>
      <c r="S2433" s="254"/>
      <c r="T2433" s="254"/>
      <c r="U2433" s="259"/>
      <c r="V2433" s="259"/>
      <c r="W2433" s="259"/>
      <c r="X2433" s="259"/>
      <c r="Y2433" s="259"/>
      <c r="Z2433" s="1707"/>
      <c r="AA2433" s="1707"/>
      <c r="AC2433" s="1707"/>
    </row>
    <row r="2434" spans="3:29" ht="15.75" hidden="1" x14ac:dyDescent="0.25">
      <c r="C2434" s="1685" t="s">
        <v>501</v>
      </c>
      <c r="D2434" s="1686">
        <f t="shared" si="1363"/>
        <v>0</v>
      </c>
      <c r="E2434" s="1708">
        <f>E185+E238+E239+E240+E241+E243+E242</f>
        <v>114</v>
      </c>
      <c r="F2434" s="1708">
        <f>F185+F238+F239+F240+F241+F243+F242</f>
        <v>38.000000000000007</v>
      </c>
      <c r="G2434" s="1708">
        <f>G185+G238+G239+G240+G241+G243+G242</f>
        <v>47</v>
      </c>
      <c r="H2434" s="1708"/>
      <c r="I2434" s="1706"/>
      <c r="J2434" s="1708"/>
      <c r="K2434" s="1708">
        <f>K185+K238+K239+K240+K241+K243+K242</f>
        <v>2525</v>
      </c>
      <c r="L2434" s="1708">
        <f>L185+L238+L239+L240+L241+L243+L242</f>
        <v>841.66666666666674</v>
      </c>
      <c r="M2434" s="1708">
        <f>M185+M238+M239+M240+M241+M243+M242</f>
        <v>1277</v>
      </c>
      <c r="N2434" s="1708"/>
      <c r="O2434" s="1708"/>
      <c r="P2434" s="254"/>
      <c r="Q2434" s="254"/>
      <c r="R2434" s="254"/>
      <c r="S2434" s="254"/>
      <c r="T2434" s="254"/>
      <c r="U2434" s="259"/>
      <c r="V2434" s="259"/>
      <c r="W2434" s="259"/>
      <c r="X2434" s="259"/>
      <c r="Y2434" s="259"/>
      <c r="Z2434" s="1707"/>
      <c r="AA2434" s="1707"/>
      <c r="AC2434" s="1707"/>
    </row>
    <row r="2435" spans="3:29" ht="15.75" hidden="1" x14ac:dyDescent="0.25">
      <c r="C2435" s="1685" t="s">
        <v>502</v>
      </c>
      <c r="D2435" s="1686">
        <f t="shared" si="1363"/>
        <v>0</v>
      </c>
      <c r="E2435" s="1708">
        <f>E28+E412+E509+E600</f>
        <v>330</v>
      </c>
      <c r="F2435" s="1708">
        <f>F28+F412+F509+F600</f>
        <v>110.33333333333334</v>
      </c>
      <c r="G2435" s="1708">
        <f>G28+G412+G509+G600</f>
        <v>117</v>
      </c>
      <c r="H2435" s="1708"/>
      <c r="I2435" s="1706"/>
      <c r="J2435" s="1708"/>
      <c r="K2435" s="1708">
        <f>K28+K412+K509+K600</f>
        <v>2415</v>
      </c>
      <c r="L2435" s="1708">
        <f>L28+L412+L509+L600</f>
        <v>805</v>
      </c>
      <c r="M2435" s="1708">
        <f>M28+M412+M509+M600</f>
        <v>759</v>
      </c>
      <c r="N2435" s="1708"/>
      <c r="O2435" s="1708"/>
      <c r="P2435" s="254"/>
      <c r="Q2435" s="254"/>
      <c r="R2435" s="254"/>
      <c r="S2435" s="254"/>
      <c r="T2435" s="254"/>
      <c r="U2435" s="259"/>
      <c r="V2435" s="259"/>
      <c r="W2435" s="259"/>
      <c r="X2435" s="259"/>
      <c r="Y2435" s="259"/>
      <c r="Z2435" s="1707"/>
      <c r="AA2435" s="1707"/>
      <c r="AC2435" s="1707"/>
    </row>
    <row r="2436" spans="3:29" ht="15.75" hidden="1" x14ac:dyDescent="0.25">
      <c r="C2436" s="1685" t="s">
        <v>503</v>
      </c>
      <c r="D2436" s="1686">
        <f t="shared" si="1363"/>
        <v>0</v>
      </c>
      <c r="E2436" s="1708">
        <f>E371+E411+E623</f>
        <v>5140</v>
      </c>
      <c r="F2436" s="1708">
        <f>F371+F411+F623</f>
        <v>1713.6666666666667</v>
      </c>
      <c r="G2436" s="1708">
        <f>G371+G411+G623</f>
        <v>1794</v>
      </c>
      <c r="H2436" s="1708"/>
      <c r="I2436" s="1706"/>
      <c r="J2436" s="1708"/>
      <c r="K2436" s="1708">
        <f>K371+K411+K623</f>
        <v>16400</v>
      </c>
      <c r="L2436" s="1708">
        <f>L371+L411+L623</f>
        <v>5467</v>
      </c>
      <c r="M2436" s="1708">
        <f>M371+M411+M623</f>
        <v>6504</v>
      </c>
      <c r="N2436" s="1708"/>
      <c r="O2436" s="1708"/>
      <c r="P2436" s="254"/>
      <c r="Q2436" s="254"/>
      <c r="R2436" s="254"/>
      <c r="S2436" s="254"/>
      <c r="T2436" s="254"/>
      <c r="U2436" s="259"/>
      <c r="V2436" s="259"/>
      <c r="W2436" s="259"/>
      <c r="X2436" s="259"/>
      <c r="Y2436" s="259"/>
      <c r="Z2436" s="1707"/>
      <c r="AA2436" s="1707"/>
      <c r="AC2436" s="1707"/>
    </row>
    <row r="2437" spans="3:29" ht="15.75" hidden="1" x14ac:dyDescent="0.25">
      <c r="C2437" s="1685" t="s">
        <v>504</v>
      </c>
      <c r="D2437" s="1686">
        <f t="shared" si="1363"/>
        <v>0</v>
      </c>
      <c r="E2437" s="1708">
        <f>E491+E706+E745+E1872+E1971+E2077+E2184</f>
        <v>40</v>
      </c>
      <c r="F2437" s="1708">
        <f>F491+F706+F745+F1872+F1971+F2077+F2184</f>
        <v>13.666666666666666</v>
      </c>
      <c r="G2437" s="1708">
        <f>G491+G706+G745+G1872+G1971+G2077+G2184</f>
        <v>6</v>
      </c>
      <c r="H2437" s="1708"/>
      <c r="I2437" s="1706"/>
      <c r="J2437" s="1708"/>
      <c r="K2437" s="1708">
        <f>K491+K706+K745+K1872+K1971+K2077+K2184</f>
        <v>399</v>
      </c>
      <c r="L2437" s="1708">
        <f>L491+L706+L745+L1872+L1971+L2077+L2184</f>
        <v>132</v>
      </c>
      <c r="M2437" s="1708">
        <f>M491+M706+M745+M1872+M1971+M2077+M2184</f>
        <v>53</v>
      </c>
      <c r="N2437" s="1708"/>
      <c r="O2437" s="1708"/>
      <c r="P2437" s="254"/>
      <c r="Q2437" s="254"/>
      <c r="R2437" s="254"/>
      <c r="S2437" s="254"/>
      <c r="T2437" s="254"/>
      <c r="U2437" s="259"/>
      <c r="V2437" s="259"/>
      <c r="W2437" s="259"/>
      <c r="X2437" s="259"/>
      <c r="Y2437" s="259"/>
      <c r="Z2437" s="1707"/>
      <c r="AA2437" s="1707"/>
      <c r="AC2437" s="1707"/>
    </row>
    <row r="2438" spans="3:29" ht="15.75" hidden="1" x14ac:dyDescent="0.25">
      <c r="C2438" s="1685" t="s">
        <v>505</v>
      </c>
      <c r="D2438" s="1686">
        <f t="shared" si="1363"/>
        <v>0</v>
      </c>
      <c r="E2438" s="1708">
        <f>E29+E625+E704+E1331</f>
        <v>47</v>
      </c>
      <c r="F2438" s="1708">
        <f>F29+F625+F704+F1331</f>
        <v>15.666666666666668</v>
      </c>
      <c r="G2438" s="1708">
        <f>G29+G625+G704+G1331</f>
        <v>21</v>
      </c>
      <c r="H2438" s="1708"/>
      <c r="I2438" s="1706"/>
      <c r="J2438" s="1708"/>
      <c r="K2438" s="1708">
        <f>K29+K625+K704+K1331</f>
        <v>605</v>
      </c>
      <c r="L2438" s="1708">
        <f>L29+L625+L704+L1331</f>
        <v>201.33333333333331</v>
      </c>
      <c r="M2438" s="1708">
        <f>M29+M625+M704+M1331</f>
        <v>275</v>
      </c>
      <c r="N2438" s="1708"/>
      <c r="O2438" s="1708"/>
      <c r="P2438" s="254"/>
      <c r="Q2438" s="254"/>
      <c r="R2438" s="254"/>
      <c r="S2438" s="254"/>
      <c r="T2438" s="254"/>
      <c r="U2438" s="259"/>
      <c r="V2438" s="259"/>
      <c r="W2438" s="259"/>
      <c r="X2438" s="259"/>
      <c r="Y2438" s="259"/>
      <c r="Z2438" s="1707"/>
      <c r="AA2438" s="1707"/>
      <c r="AC2438" s="1707"/>
    </row>
    <row r="2439" spans="3:29" ht="15.75" hidden="1" x14ac:dyDescent="0.25">
      <c r="C2439" s="1685" t="s">
        <v>506</v>
      </c>
      <c r="D2439" s="1686">
        <f t="shared" si="1363"/>
        <v>0</v>
      </c>
      <c r="E2439" s="1708">
        <f>E13+E182</f>
        <v>30</v>
      </c>
      <c r="F2439" s="1708">
        <f>F13+F182</f>
        <v>10</v>
      </c>
      <c r="G2439" s="1708">
        <f>G13+G182</f>
        <v>15</v>
      </c>
      <c r="H2439" s="1708"/>
      <c r="I2439" s="1706"/>
      <c r="J2439" s="1708"/>
      <c r="K2439" s="1708">
        <f>K13+K182</f>
        <v>445</v>
      </c>
      <c r="L2439" s="1708">
        <f>L13+L182</f>
        <v>148.33333333333334</v>
      </c>
      <c r="M2439" s="1708">
        <f>M13+M182</f>
        <v>241</v>
      </c>
      <c r="N2439" s="1708"/>
      <c r="O2439" s="1708"/>
      <c r="P2439" s="254"/>
      <c r="Q2439" s="254"/>
      <c r="R2439" s="254"/>
      <c r="S2439" s="254"/>
      <c r="T2439" s="254"/>
      <c r="U2439" s="259"/>
      <c r="V2439" s="259"/>
      <c r="W2439" s="259"/>
      <c r="X2439" s="259"/>
      <c r="Y2439" s="259"/>
      <c r="Z2439" s="1707"/>
      <c r="AA2439" s="1707"/>
      <c r="AC2439" s="1707"/>
    </row>
    <row r="2440" spans="3:29" ht="31.5" hidden="1" x14ac:dyDescent="0.25">
      <c r="C2440" s="1685" t="s">
        <v>507</v>
      </c>
      <c r="D2440" s="1686">
        <f t="shared" si="1363"/>
        <v>0</v>
      </c>
      <c r="E2440" s="1708">
        <f>E20+E449</f>
        <v>912</v>
      </c>
      <c r="F2440" s="1708">
        <f>F20+F449</f>
        <v>304</v>
      </c>
      <c r="G2440" s="1708">
        <f>G20+G449</f>
        <v>252</v>
      </c>
      <c r="H2440" s="1708"/>
      <c r="I2440" s="1706"/>
      <c r="J2440" s="1708"/>
      <c r="K2440" s="1708">
        <f>K20+K449</f>
        <v>3744</v>
      </c>
      <c r="L2440" s="1708">
        <f>L20+L449</f>
        <v>1248</v>
      </c>
      <c r="M2440" s="1708">
        <f>M20+M449</f>
        <v>1517</v>
      </c>
      <c r="N2440" s="1708"/>
      <c r="O2440" s="1708"/>
      <c r="P2440" s="254"/>
      <c r="Q2440" s="254"/>
      <c r="R2440" s="254"/>
      <c r="S2440" s="254"/>
      <c r="T2440" s="254"/>
      <c r="U2440" s="259"/>
      <c r="V2440" s="259"/>
      <c r="W2440" s="259"/>
      <c r="X2440" s="259"/>
      <c r="Y2440" s="259"/>
      <c r="Z2440" s="1707"/>
      <c r="AA2440" s="1707"/>
      <c r="AC2440" s="1707"/>
    </row>
    <row r="2441" spans="3:29" ht="31.5" hidden="1" x14ac:dyDescent="0.25">
      <c r="C2441" s="1685" t="s">
        <v>508</v>
      </c>
      <c r="D2441" s="1686">
        <f t="shared" si="1363"/>
        <v>0</v>
      </c>
      <c r="E2441" s="1708">
        <f>E21+E1335</f>
        <v>53</v>
      </c>
      <c r="F2441" s="1708">
        <f>F21+F1335</f>
        <v>17.666666666666668</v>
      </c>
      <c r="G2441" s="1708">
        <f>G21+G1335</f>
        <v>18</v>
      </c>
      <c r="H2441" s="1708"/>
      <c r="I2441" s="1706"/>
      <c r="J2441" s="1708"/>
      <c r="K2441" s="1708">
        <f>K21+K1335</f>
        <v>701</v>
      </c>
      <c r="L2441" s="1708">
        <f>L21+L1335</f>
        <v>234</v>
      </c>
      <c r="M2441" s="1708">
        <f>M21+M1335</f>
        <v>214</v>
      </c>
      <c r="N2441" s="1708"/>
      <c r="O2441" s="1708"/>
      <c r="P2441" s="254"/>
      <c r="Q2441" s="254"/>
      <c r="R2441" s="254"/>
      <c r="S2441" s="254"/>
      <c r="T2441" s="254"/>
      <c r="U2441" s="259"/>
      <c r="V2441" s="259"/>
      <c r="W2441" s="259"/>
      <c r="X2441" s="259"/>
      <c r="Y2441" s="259"/>
      <c r="Z2441" s="1707"/>
      <c r="AA2441" s="1707"/>
      <c r="AC2441" s="1707"/>
    </row>
    <row r="2442" spans="3:29" ht="15.75" hidden="1" x14ac:dyDescent="0.25">
      <c r="C2442" s="1685" t="s">
        <v>509</v>
      </c>
      <c r="D2442" s="1686">
        <f t="shared" si="1363"/>
        <v>0</v>
      </c>
      <c r="E2442" s="1708">
        <f>E413+E618+E674+E1332+E1436+E1864+E1965+E2074+E2180+E2279+E2326+E626</f>
        <v>118</v>
      </c>
      <c r="F2442" s="1708">
        <f>F413+F618+F674+F1332+F1436+F1864+F1965+F2074+F2180+F2279+F2326+F626</f>
        <v>40.333333333333336</v>
      </c>
      <c r="G2442" s="1708">
        <f>G413+G618+G674+G1332+G1436+G1864+G1965+G2074+G2180+G2279+G2326+G626</f>
        <v>36</v>
      </c>
      <c r="H2442" s="1708"/>
      <c r="I2442" s="1706"/>
      <c r="J2442" s="1708"/>
      <c r="K2442" s="1708">
        <f>K413+K618+K674+K1332+K1436+K1864+K1965+K2074+K2180+K2279+K2326+K626</f>
        <v>1067</v>
      </c>
      <c r="L2442" s="1708">
        <f>L413+L618+L674+L1332+L1436+L1864+L1965+L2074+L2180+L2279+L2326+L626</f>
        <v>356</v>
      </c>
      <c r="M2442" s="1708">
        <f>M413+M618+M674+M1332+M1436+M1864+M1965+M2074+M2180+M2279+M2326+M626</f>
        <v>417</v>
      </c>
      <c r="N2442" s="1708"/>
      <c r="O2442" s="1708"/>
      <c r="P2442" s="254"/>
      <c r="Q2442" s="254"/>
      <c r="R2442" s="254"/>
      <c r="S2442" s="254"/>
      <c r="T2442" s="254"/>
      <c r="U2442" s="259"/>
      <c r="V2442" s="259"/>
      <c r="W2442" s="259"/>
      <c r="X2442" s="259"/>
      <c r="Y2442" s="259"/>
      <c r="Z2442" s="1707"/>
      <c r="AA2442" s="1707"/>
      <c r="AC2442" s="1707"/>
    </row>
    <row r="2443" spans="3:29" ht="15.75" hidden="1" x14ac:dyDescent="0.25">
      <c r="C2443" s="1685" t="s">
        <v>510</v>
      </c>
      <c r="D2443" s="1686">
        <f t="shared" si="1363"/>
        <v>0</v>
      </c>
      <c r="E2443" s="1708">
        <f>E23+E94+E183+E1334+E22+E92+E184+E405+E1326+E1439+E1523+E1867+E1967</f>
        <v>324</v>
      </c>
      <c r="F2443" s="1708">
        <f>F23+F94+F183+F1334+F22+F92+F184+F405+F1326+F1439+F1523+F1867+F1967</f>
        <v>108</v>
      </c>
      <c r="G2443" s="1708">
        <f>G23+G94+G183+G1334+G22+G92+G184+G405+G1326+G1439+G1523+G1867+G1967</f>
        <v>111</v>
      </c>
      <c r="H2443" s="1708"/>
      <c r="I2443" s="1706"/>
      <c r="J2443" s="1708"/>
      <c r="K2443" s="1708">
        <f>K23+K94+K183+K1334+K22+K92+K184+K405+K1326+K1439+K1523+K1867+K1967</f>
        <v>3939</v>
      </c>
      <c r="L2443" s="1708">
        <f>L23+L94+L183+L1334+L22+L92+L184+L405+L1326+L1439+L1523+L1867+L1967</f>
        <v>1312.6666666666667</v>
      </c>
      <c r="M2443" s="1708">
        <f>M23+M94+M183+M1334+M22+M92+M184+M405+M1326+M1439+M1523+M1867+M1967</f>
        <v>1273</v>
      </c>
      <c r="N2443" s="1708"/>
      <c r="O2443" s="1708"/>
      <c r="P2443" s="254"/>
      <c r="Q2443" s="254"/>
      <c r="R2443" s="254"/>
      <c r="S2443" s="254"/>
      <c r="T2443" s="254"/>
      <c r="U2443" s="259"/>
      <c r="V2443" s="259"/>
      <c r="W2443" s="259"/>
      <c r="X2443" s="259"/>
      <c r="Y2443" s="259"/>
      <c r="Z2443" s="1707"/>
      <c r="AA2443" s="1707"/>
      <c r="AC2443" s="1707"/>
    </row>
    <row r="2444" spans="3:29" ht="31.5" hidden="1" x14ac:dyDescent="0.25">
      <c r="C2444" s="1685" t="s">
        <v>511</v>
      </c>
      <c r="D2444" s="1686">
        <f t="shared" si="1363"/>
        <v>0</v>
      </c>
      <c r="E2444" s="1708">
        <f>E24+E176+E406+E621+E1333</f>
        <v>254.2</v>
      </c>
      <c r="F2444" s="1708">
        <f>F24+F176+F406+F621+F1333</f>
        <v>84.733333333333334</v>
      </c>
      <c r="G2444" s="1708">
        <f>G24+G176+G406+G621+G1333</f>
        <v>105</v>
      </c>
      <c r="H2444" s="1708"/>
      <c r="I2444" s="1706"/>
      <c r="J2444" s="1708"/>
      <c r="K2444" s="1708">
        <f>K24+K176+K406+K621+K1333</f>
        <v>2406</v>
      </c>
      <c r="L2444" s="1708">
        <f>L24+L176+L406+L621+L1333</f>
        <v>803</v>
      </c>
      <c r="M2444" s="1708">
        <f>M24+M176+M406+M621+M1333</f>
        <v>1047</v>
      </c>
      <c r="N2444" s="1708"/>
      <c r="O2444" s="1708"/>
      <c r="P2444" s="254"/>
      <c r="Q2444" s="254"/>
      <c r="R2444" s="254"/>
      <c r="S2444" s="254"/>
      <c r="T2444" s="254"/>
      <c r="U2444" s="259"/>
      <c r="V2444" s="259"/>
      <c r="W2444" s="259"/>
      <c r="X2444" s="259"/>
      <c r="Y2444" s="259"/>
      <c r="Z2444" s="1707"/>
      <c r="AA2444" s="1707"/>
      <c r="AC2444" s="1707"/>
    </row>
    <row r="2445" spans="3:29" ht="15.75" hidden="1" x14ac:dyDescent="0.25">
      <c r="C2445" s="1685" t="s">
        <v>512</v>
      </c>
      <c r="D2445" s="1686">
        <f t="shared" si="1363"/>
        <v>0</v>
      </c>
      <c r="E2445" s="1708">
        <f>E93</f>
        <v>15</v>
      </c>
      <c r="F2445" s="1708">
        <f>F93</f>
        <v>5</v>
      </c>
      <c r="G2445" s="1708">
        <f>G93</f>
        <v>5</v>
      </c>
      <c r="H2445" s="1708"/>
      <c r="I2445" s="1706"/>
      <c r="J2445" s="1708"/>
      <c r="K2445" s="1708">
        <f>K93</f>
        <v>263</v>
      </c>
      <c r="L2445" s="1708">
        <f>L93</f>
        <v>87.666666666666671</v>
      </c>
      <c r="M2445" s="1708">
        <f>M93</f>
        <v>150</v>
      </c>
      <c r="N2445" s="1708"/>
      <c r="O2445" s="1708"/>
      <c r="P2445" s="254"/>
      <c r="Q2445" s="254"/>
      <c r="R2445" s="254"/>
      <c r="S2445" s="254"/>
      <c r="T2445" s="254"/>
      <c r="U2445" s="259"/>
      <c r="V2445" s="259"/>
      <c r="W2445" s="259"/>
      <c r="X2445" s="259"/>
      <c r="Y2445" s="259"/>
      <c r="Z2445" s="1707"/>
      <c r="AA2445" s="1707"/>
      <c r="AC2445" s="1707"/>
    </row>
    <row r="2446" spans="3:29" ht="15.75" hidden="1" x14ac:dyDescent="0.25">
      <c r="C2446" s="1685" t="s">
        <v>513</v>
      </c>
      <c r="D2446" s="1686">
        <f t="shared" si="1363"/>
        <v>0</v>
      </c>
      <c r="E2446" s="1708">
        <f>E19+E175</f>
        <v>52</v>
      </c>
      <c r="F2446" s="1708">
        <f>F19+F175</f>
        <v>17.333333333333332</v>
      </c>
      <c r="G2446" s="1708">
        <f>G19+G175</f>
        <v>12</v>
      </c>
      <c r="H2446" s="1708"/>
      <c r="I2446" s="1706"/>
      <c r="J2446" s="1708"/>
      <c r="K2446" s="1708">
        <f>K19+K175</f>
        <v>663</v>
      </c>
      <c r="L2446" s="1708">
        <f>L19+L175</f>
        <v>221</v>
      </c>
      <c r="M2446" s="1708">
        <f>M19+M175</f>
        <v>152</v>
      </c>
      <c r="N2446" s="1708"/>
      <c r="O2446" s="1708"/>
      <c r="P2446" s="254"/>
      <c r="Q2446" s="254"/>
      <c r="R2446" s="254"/>
      <c r="S2446" s="254"/>
      <c r="T2446" s="254"/>
      <c r="U2446" s="259"/>
      <c r="V2446" s="259"/>
      <c r="W2446" s="259"/>
      <c r="X2446" s="259"/>
      <c r="Y2446" s="259"/>
      <c r="Z2446" s="1707"/>
      <c r="AA2446" s="1707"/>
      <c r="AC2446" s="1707"/>
    </row>
    <row r="2447" spans="3:29" ht="78.75" hidden="1" x14ac:dyDescent="0.25">
      <c r="C2447" s="1685" t="s">
        <v>514</v>
      </c>
      <c r="D2447" s="1686">
        <f t="shared" si="1363"/>
        <v>0</v>
      </c>
      <c r="E2447" s="1708">
        <f>E677+E18+E89+E124+E174+E404+E619+E676+E914+E1325+E1438+E1866+E1964+E2075+E2182+E2327</f>
        <v>383</v>
      </c>
      <c r="F2447" s="1708">
        <f>F677+F18+F89+F124+F174+F404+F619+F676+F914+F1325+F1438+F1866+F1964+F2075+F2182+F2327</f>
        <v>128.66666666666669</v>
      </c>
      <c r="G2447" s="1708">
        <f>G677+G18+G89+G124+G174+G404+G619+G676+G914+G1325+G1438+G1866+G1964+G2075+G2182+G2327</f>
        <v>127</v>
      </c>
      <c r="H2447" s="1708"/>
      <c r="I2447" s="1706"/>
      <c r="J2447" s="1708"/>
      <c r="K2447" s="1708">
        <f>K677+K18+K89+K124+K174+K404+K619+K676+K914+K1325+K1438+K1866+K1964+K2075+K2182+K2327</f>
        <v>3602</v>
      </c>
      <c r="L2447" s="1708">
        <f>L677+L18+L89+L124+L174+L404+L619+L676+L914+L1325+L1438+L1866+L1964+L2075+L2182+L2327</f>
        <v>1201.3333333333335</v>
      </c>
      <c r="M2447" s="1708">
        <f>M677+M18+M89+M124+M174+M404+M619+M676+M914+M1325+M1438+M1866+M1964+M2075+M2182+M2327</f>
        <v>964</v>
      </c>
      <c r="N2447" s="1708"/>
      <c r="O2447" s="1708"/>
      <c r="P2447" s="254"/>
      <c r="Q2447" s="254"/>
      <c r="R2447" s="254"/>
      <c r="S2447" s="254"/>
      <c r="T2447" s="254"/>
      <c r="U2447" s="259"/>
      <c r="V2447" s="259"/>
      <c r="W2447" s="259"/>
      <c r="X2447" s="259"/>
      <c r="Y2447" s="259"/>
      <c r="Z2447" s="1707"/>
      <c r="AA2447" s="1707"/>
      <c r="AC2447" s="1707"/>
    </row>
    <row r="2448" spans="3:29" ht="15.75" hidden="1" x14ac:dyDescent="0.25">
      <c r="C2448" s="1685" t="s">
        <v>515</v>
      </c>
      <c r="D2448" s="1686">
        <f t="shared" si="1363"/>
        <v>0</v>
      </c>
      <c r="E2448" s="1708">
        <f>E25+E601</f>
        <v>80</v>
      </c>
      <c r="F2448" s="1708">
        <f>F25+F601</f>
        <v>26.666666666666664</v>
      </c>
      <c r="G2448" s="1708">
        <f>G25+G601</f>
        <v>26</v>
      </c>
      <c r="H2448" s="1708"/>
      <c r="I2448" s="1706"/>
      <c r="J2448" s="1708"/>
      <c r="K2448" s="1708">
        <f>K25+K601</f>
        <v>580</v>
      </c>
      <c r="L2448" s="1708">
        <f>L25+L601</f>
        <v>193</v>
      </c>
      <c r="M2448" s="1708">
        <f>M25+M601</f>
        <v>180</v>
      </c>
      <c r="N2448" s="1708"/>
      <c r="O2448" s="1708"/>
      <c r="P2448" s="254"/>
      <c r="Q2448" s="254"/>
      <c r="R2448" s="254"/>
      <c r="S2448" s="254"/>
      <c r="T2448" s="254"/>
      <c r="U2448" s="259"/>
      <c r="V2448" s="259"/>
      <c r="W2448" s="259"/>
      <c r="X2448" s="259"/>
      <c r="Y2448" s="259"/>
      <c r="Z2448" s="1707"/>
      <c r="AA2448" s="1707"/>
      <c r="AC2448" s="1707"/>
    </row>
    <row r="2449" spans="3:30" ht="15.75" hidden="1" x14ac:dyDescent="0.25">
      <c r="C2449" s="1685" t="s">
        <v>516</v>
      </c>
      <c r="D2449" s="1686">
        <f t="shared" si="1363"/>
        <v>0</v>
      </c>
      <c r="E2449" s="1708">
        <f>E177+E16</f>
        <v>30</v>
      </c>
      <c r="F2449" s="1708">
        <f>F177+F16</f>
        <v>10</v>
      </c>
      <c r="G2449" s="1708">
        <f>G177+G16</f>
        <v>11</v>
      </c>
      <c r="H2449" s="1708"/>
      <c r="I2449" s="1706"/>
      <c r="J2449" s="1708"/>
      <c r="K2449" s="1708">
        <f>K177+K16</f>
        <v>380</v>
      </c>
      <c r="L2449" s="1708">
        <f>L177+L16</f>
        <v>126.66666666666666</v>
      </c>
      <c r="M2449" s="1708">
        <f>M177+M16</f>
        <v>119</v>
      </c>
      <c r="N2449" s="1708"/>
      <c r="O2449" s="1708"/>
      <c r="P2449" s="254"/>
      <c r="Q2449" s="254"/>
      <c r="R2449" s="254"/>
      <c r="S2449" s="254"/>
      <c r="T2449" s="254"/>
      <c r="U2449" s="259"/>
      <c r="V2449" s="259"/>
      <c r="W2449" s="259"/>
      <c r="X2449" s="259"/>
      <c r="Y2449" s="259"/>
      <c r="Z2449" s="1707"/>
      <c r="AA2449" s="1707"/>
      <c r="AC2449" s="1707"/>
    </row>
    <row r="2450" spans="3:30" ht="15.75" hidden="1" x14ac:dyDescent="0.25">
      <c r="C2450" s="1685" t="s">
        <v>517</v>
      </c>
      <c r="D2450" s="1686">
        <f t="shared" si="1363"/>
        <v>0</v>
      </c>
      <c r="E2450" s="1708"/>
      <c r="F2450" s="1708"/>
      <c r="G2450" s="1708"/>
      <c r="H2450" s="1708"/>
      <c r="I2450" s="1706"/>
      <c r="J2450" s="1708"/>
      <c r="K2450" s="1708"/>
      <c r="L2450" s="1708"/>
      <c r="M2450" s="1708"/>
      <c r="N2450" s="1708"/>
      <c r="O2450" s="1708"/>
      <c r="P2450" s="254"/>
      <c r="Q2450" s="254"/>
      <c r="R2450" s="254"/>
      <c r="S2450" s="254"/>
      <c r="T2450" s="254"/>
      <c r="U2450" s="259"/>
      <c r="V2450" s="259"/>
      <c r="W2450" s="259"/>
      <c r="X2450" s="259"/>
      <c r="Y2450" s="259"/>
      <c r="Z2450" s="1707"/>
      <c r="AA2450" s="1707"/>
      <c r="AC2450" s="1707"/>
    </row>
    <row r="2451" spans="3:30" ht="15.75" hidden="1" x14ac:dyDescent="0.25">
      <c r="C2451" s="1511" t="s">
        <v>518</v>
      </c>
      <c r="D2451" s="1686"/>
      <c r="E2451" s="1708">
        <f>SUBTOTAL(9,E2419:E2450)</f>
        <v>10327.400000000001</v>
      </c>
      <c r="F2451" s="1708">
        <f>SUBTOTAL(9,F2419:F2450)</f>
        <v>3444.1333333333328</v>
      </c>
      <c r="G2451" s="1708">
        <f t="shared" ref="G2451:M2451" si="1365">SUBTOTAL(9,G2419:G2450)</f>
        <v>3571</v>
      </c>
      <c r="H2451" s="1708"/>
      <c r="I2451" s="1706">
        <f t="shared" ref="I2451:I2454" si="1366">H2451/G2451*100</f>
        <v>0</v>
      </c>
      <c r="J2451" s="1708">
        <f t="shared" si="1365"/>
        <v>0</v>
      </c>
      <c r="K2451" s="1708">
        <f t="shared" si="1365"/>
        <v>60891</v>
      </c>
      <c r="L2451" s="1708">
        <f t="shared" si="1365"/>
        <v>20300.000000000004</v>
      </c>
      <c r="M2451" s="1708">
        <f t="shared" si="1365"/>
        <v>22040</v>
      </c>
      <c r="N2451" s="1708"/>
      <c r="O2451" s="1708"/>
      <c r="P2451" s="254"/>
      <c r="Q2451" s="254"/>
      <c r="R2451" s="254"/>
      <c r="S2451" s="254"/>
      <c r="T2451" s="254"/>
      <c r="U2451" s="259"/>
      <c r="V2451" s="259"/>
      <c r="W2451" s="259"/>
      <c r="X2451" s="259"/>
      <c r="Y2451" s="259"/>
      <c r="Z2451" s="1707"/>
      <c r="AA2451" s="1707"/>
      <c r="AC2451" s="1707"/>
    </row>
    <row r="2452" spans="3:30" hidden="1" x14ac:dyDescent="0.25">
      <c r="C2452" s="254"/>
      <c r="D2452" s="1709"/>
      <c r="E2452" s="1708"/>
      <c r="F2452" s="1708"/>
      <c r="G2452" s="254"/>
      <c r="H2452" s="254"/>
      <c r="I2452" s="1706" t="e">
        <f t="shared" si="1366"/>
        <v>#DIV/0!</v>
      </c>
      <c r="J2452" s="254"/>
      <c r="K2452" s="254"/>
      <c r="L2452" s="254"/>
      <c r="M2452" s="254"/>
      <c r="N2452" s="254"/>
      <c r="O2452" s="254"/>
      <c r="P2452" s="254"/>
      <c r="Q2452" s="254"/>
      <c r="R2452" s="254"/>
      <c r="S2452" s="254"/>
      <c r="T2452" s="254"/>
      <c r="U2452" s="259"/>
      <c r="V2452" s="259"/>
      <c r="W2452" s="259"/>
      <c r="X2452" s="259"/>
      <c r="Y2452" s="259"/>
      <c r="Z2452" s="1707"/>
      <c r="AA2452" s="1707"/>
      <c r="AC2452" s="1707"/>
    </row>
    <row r="2453" spans="3:30" hidden="1" x14ac:dyDescent="0.25">
      <c r="C2453" s="254" t="s">
        <v>519</v>
      </c>
      <c r="D2453" s="1709"/>
      <c r="E2453" s="1708">
        <f>E372+E450+E510</f>
        <v>6565</v>
      </c>
      <c r="F2453" s="1708">
        <f>F372+F450+F510</f>
        <v>2189</v>
      </c>
      <c r="G2453" s="1708">
        <f>G372+G450+G510</f>
        <v>2241</v>
      </c>
      <c r="H2453" s="1708"/>
      <c r="I2453" s="1706">
        <f t="shared" si="1366"/>
        <v>0</v>
      </c>
      <c r="J2453" s="1708">
        <f>L2453/F2453</f>
        <v>3.5413430790315212</v>
      </c>
      <c r="K2453" s="1708">
        <f>M2453/G2453</f>
        <v>3.8406961178045513</v>
      </c>
      <c r="L2453" s="1708">
        <f>L372+L450+L510</f>
        <v>7752</v>
      </c>
      <c r="M2453" s="1708">
        <f>M372+M450+M510</f>
        <v>8607</v>
      </c>
      <c r="N2453" s="1708"/>
      <c r="O2453" s="254"/>
      <c r="P2453" s="254"/>
      <c r="Q2453" s="254"/>
      <c r="R2453" s="254"/>
      <c r="S2453" s="254"/>
      <c r="T2453" s="254"/>
      <c r="U2453" s="259"/>
      <c r="V2453" s="259"/>
      <c r="W2453" s="259"/>
      <c r="X2453" s="259"/>
      <c r="Y2453" s="259"/>
      <c r="Z2453" s="1707"/>
      <c r="AA2453" s="1707"/>
      <c r="AC2453" s="1707"/>
    </row>
    <row r="2454" spans="3:30" hidden="1" x14ac:dyDescent="0.25">
      <c r="C2454" s="44">
        <v>1349899</v>
      </c>
      <c r="D2454" s="1709"/>
      <c r="E2454" s="1708">
        <f>E2453/$C$2454*1000</f>
        <v>4.8633268118577755</v>
      </c>
      <c r="F2454" s="1708">
        <f>F2453/$C$2454*1000</f>
        <v>1.621602801394771</v>
      </c>
      <c r="G2454" s="1708">
        <f t="shared" ref="G2454:M2454" si="1367">G2453/$C$2454*1000</f>
        <v>1.6601242018847335</v>
      </c>
      <c r="H2454" s="1708"/>
      <c r="I2454" s="1706">
        <f t="shared" si="1366"/>
        <v>0</v>
      </c>
      <c r="J2454" s="1708"/>
      <c r="K2454" s="1708"/>
      <c r="L2454" s="1708">
        <f t="shared" si="1367"/>
        <v>5.7426518576574983</v>
      </c>
      <c r="M2454" s="1708">
        <f t="shared" si="1367"/>
        <v>6.3760325772520758</v>
      </c>
      <c r="N2454" s="1708"/>
      <c r="O2454" s="254"/>
      <c r="P2454" s="254"/>
      <c r="Q2454" s="254"/>
      <c r="R2454" s="254"/>
      <c r="S2454" s="254"/>
      <c r="T2454" s="254"/>
      <c r="U2454" s="259"/>
      <c r="V2454" s="259"/>
      <c r="W2454" s="259"/>
      <c r="X2454" s="259"/>
      <c r="Y2454" s="259"/>
      <c r="Z2454" s="1707"/>
      <c r="AA2454" s="1707"/>
      <c r="AC2454" s="1707"/>
    </row>
    <row r="2455" spans="3:30" hidden="1" x14ac:dyDescent="0.25">
      <c r="C2455" s="254"/>
      <c r="D2455" s="254"/>
      <c r="E2455" s="1708"/>
      <c r="F2455" s="254"/>
      <c r="G2455" s="254"/>
      <c r="H2455" s="254"/>
      <c r="I2455" s="254"/>
      <c r="J2455" s="254"/>
      <c r="K2455" s="254"/>
      <c r="L2455" s="254"/>
      <c r="M2455" s="254"/>
      <c r="N2455" s="254"/>
      <c r="O2455" s="254"/>
      <c r="P2455" s="254"/>
      <c r="Q2455" s="254"/>
      <c r="R2455" s="254"/>
      <c r="S2455" s="254"/>
      <c r="T2455" s="254"/>
      <c r="U2455" s="254"/>
      <c r="V2455" s="259"/>
      <c r="W2455" s="259"/>
      <c r="X2455" s="259"/>
      <c r="Y2455" s="259"/>
      <c r="Z2455" s="259"/>
      <c r="AA2455" s="1707"/>
      <c r="AB2455" s="1707"/>
      <c r="AD2455" s="1707"/>
    </row>
    <row r="2456" spans="3:30" hidden="1" x14ac:dyDescent="0.25">
      <c r="C2456" s="254"/>
      <c r="D2456" s="254"/>
      <c r="E2456" s="254"/>
      <c r="F2456" s="254"/>
      <c r="G2456" s="254"/>
      <c r="H2456" s="254"/>
      <c r="I2456" s="254"/>
      <c r="J2456" s="254"/>
      <c r="K2456" s="254"/>
      <c r="L2456" s="254"/>
      <c r="M2456" s="254"/>
      <c r="N2456" s="254"/>
      <c r="O2456" s="254"/>
      <c r="P2456" s="254"/>
      <c r="Q2456" s="254"/>
      <c r="R2456" s="254"/>
      <c r="S2456" s="259"/>
      <c r="T2456" s="259"/>
      <c r="U2456" s="259"/>
      <c r="V2456" s="259"/>
      <c r="W2456" s="259"/>
    </row>
    <row r="2457" spans="3:30" hidden="1" x14ac:dyDescent="0.25">
      <c r="C2457" s="254"/>
      <c r="D2457" s="254"/>
      <c r="E2457" s="254"/>
      <c r="F2457" s="254"/>
      <c r="G2457" s="254"/>
      <c r="H2457" s="254"/>
      <c r="I2457" s="254"/>
      <c r="J2457" s="254"/>
      <c r="K2457" s="254"/>
      <c r="L2457" s="254"/>
      <c r="M2457" s="254"/>
      <c r="N2457" s="254"/>
      <c r="O2457" s="254"/>
      <c r="P2457" s="254"/>
      <c r="Q2457" s="254"/>
      <c r="R2457" s="254"/>
      <c r="S2457" s="259"/>
      <c r="T2457" s="259"/>
      <c r="U2457" s="259"/>
      <c r="V2457" s="259"/>
      <c r="W2457" s="259"/>
    </row>
    <row r="2458" spans="3:30" hidden="1" x14ac:dyDescent="0.25">
      <c r="C2458" s="254"/>
      <c r="D2458" s="254"/>
      <c r="E2458" s="254"/>
      <c r="F2458" s="254"/>
      <c r="G2458" s="254"/>
      <c r="H2458" s="254"/>
      <c r="I2458" s="254"/>
      <c r="J2458" s="254"/>
      <c r="K2458" s="254"/>
      <c r="L2458" s="254"/>
      <c r="M2458" s="254"/>
      <c r="N2458" s="254"/>
      <c r="O2458" s="254"/>
      <c r="P2458" s="254"/>
      <c r="Q2458" s="254"/>
      <c r="R2458" s="254"/>
      <c r="S2458" s="259"/>
      <c r="T2458" s="259"/>
      <c r="U2458" s="259"/>
      <c r="V2458" s="259"/>
      <c r="W2458" s="259"/>
    </row>
    <row r="2459" spans="3:30" hidden="1" x14ac:dyDescent="0.25">
      <c r="C2459" s="254"/>
      <c r="D2459" s="254"/>
      <c r="E2459" s="254"/>
      <c r="F2459" s="254"/>
      <c r="G2459" s="254"/>
      <c r="H2459" s="254"/>
      <c r="I2459" s="254"/>
      <c r="J2459" s="254"/>
      <c r="K2459" s="254"/>
      <c r="L2459" s="254"/>
      <c r="M2459" s="254"/>
      <c r="N2459" s="254"/>
      <c r="O2459" s="254"/>
      <c r="P2459" s="254"/>
      <c r="Q2459" s="254"/>
      <c r="R2459" s="254"/>
      <c r="S2459" s="259"/>
      <c r="T2459" s="259"/>
      <c r="U2459" s="259"/>
      <c r="V2459" s="259"/>
      <c r="W2459" s="259"/>
    </row>
    <row r="2460" spans="3:30" hidden="1" x14ac:dyDescent="0.25">
      <c r="C2460" s="254"/>
      <c r="D2460" s="254"/>
      <c r="E2460" s="254"/>
      <c r="F2460" s="254"/>
      <c r="G2460" s="254"/>
      <c r="H2460" s="254"/>
      <c r="I2460" s="254"/>
      <c r="J2460" s="254"/>
      <c r="K2460" s="254"/>
      <c r="L2460" s="254"/>
      <c r="M2460" s="254"/>
      <c r="N2460" s="254"/>
      <c r="O2460" s="254"/>
      <c r="P2460" s="254"/>
      <c r="Q2460" s="254"/>
      <c r="R2460" s="254"/>
      <c r="S2460" s="259"/>
      <c r="T2460" s="259"/>
      <c r="U2460" s="259"/>
      <c r="V2460" s="259"/>
      <c r="W2460" s="259"/>
    </row>
    <row r="2461" spans="3:30" hidden="1" x14ac:dyDescent="0.25">
      <c r="C2461" s="254"/>
      <c r="D2461" s="254"/>
      <c r="E2461" s="254"/>
      <c r="F2461" s="254"/>
      <c r="G2461" s="254"/>
      <c r="H2461" s="254"/>
      <c r="I2461" s="254"/>
      <c r="J2461" s="254"/>
      <c r="K2461" s="254"/>
      <c r="L2461" s="254"/>
      <c r="M2461" s="254"/>
      <c r="N2461" s="254"/>
      <c r="O2461" s="254"/>
      <c r="P2461" s="254"/>
      <c r="Q2461" s="254"/>
      <c r="R2461" s="254"/>
      <c r="S2461" s="259"/>
      <c r="T2461" s="259"/>
      <c r="U2461" s="259"/>
      <c r="V2461" s="259"/>
      <c r="W2461" s="259"/>
    </row>
    <row r="2462" spans="3:30" hidden="1" x14ac:dyDescent="0.25">
      <c r="C2462" s="254"/>
      <c r="D2462" s="254"/>
      <c r="E2462" s="254"/>
      <c r="F2462" s="254"/>
      <c r="G2462" s="254"/>
      <c r="H2462" s="254"/>
      <c r="I2462" s="254"/>
      <c r="J2462" s="254"/>
      <c r="K2462" s="254"/>
      <c r="L2462" s="254"/>
      <c r="M2462" s="254"/>
      <c r="N2462" s="254"/>
      <c r="O2462" s="254"/>
      <c r="P2462" s="254"/>
      <c r="Q2462" s="254"/>
      <c r="R2462" s="254"/>
      <c r="S2462" s="259"/>
      <c r="T2462" s="259"/>
      <c r="U2462" s="259"/>
      <c r="V2462" s="259"/>
      <c r="W2462" s="259"/>
    </row>
    <row r="2463" spans="3:30" hidden="1" x14ac:dyDescent="0.25">
      <c r="C2463" s="254"/>
      <c r="D2463" s="254"/>
      <c r="E2463" s="254"/>
      <c r="F2463" s="254"/>
      <c r="G2463" s="254"/>
      <c r="H2463" s="254"/>
      <c r="I2463" s="254"/>
      <c r="J2463" s="254"/>
      <c r="K2463" s="254"/>
      <c r="L2463" s="254"/>
      <c r="M2463" s="254"/>
      <c r="N2463" s="254"/>
      <c r="O2463" s="254"/>
      <c r="P2463" s="254"/>
      <c r="Q2463" s="254"/>
      <c r="R2463" s="254"/>
      <c r="S2463" s="259"/>
      <c r="T2463" s="259"/>
      <c r="U2463" s="259"/>
      <c r="V2463" s="259"/>
      <c r="W2463" s="259"/>
    </row>
    <row r="2464" spans="3:30" hidden="1" x14ac:dyDescent="0.25">
      <c r="C2464" s="254"/>
      <c r="D2464" s="254"/>
      <c r="E2464" s="254"/>
      <c r="F2464" s="254"/>
      <c r="G2464" s="254"/>
      <c r="H2464" s="254"/>
      <c r="I2464" s="254"/>
      <c r="J2464" s="254"/>
      <c r="K2464" s="254"/>
      <c r="L2464" s="254"/>
      <c r="M2464" s="254"/>
      <c r="N2464" s="254"/>
      <c r="O2464" s="254"/>
      <c r="P2464" s="254"/>
      <c r="Q2464" s="254"/>
      <c r="R2464" s="254"/>
      <c r="S2464" s="259"/>
      <c r="T2464" s="259"/>
      <c r="U2464" s="259"/>
      <c r="V2464" s="259"/>
      <c r="W2464" s="259"/>
    </row>
    <row r="2465" spans="19:23" s="254" customFormat="1" hidden="1" x14ac:dyDescent="0.25">
      <c r="S2465" s="259"/>
      <c r="T2465" s="259"/>
      <c r="U2465" s="259"/>
      <c r="V2465" s="259"/>
      <c r="W2465" s="259"/>
    </row>
    <row r="2466" spans="19:23" s="254" customFormat="1" hidden="1" x14ac:dyDescent="0.25">
      <c r="S2466" s="259"/>
      <c r="T2466" s="259"/>
      <c r="U2466" s="259"/>
      <c r="V2466" s="259"/>
      <c r="W2466" s="259"/>
    </row>
    <row r="2467" spans="19:23" s="254" customFormat="1" hidden="1" x14ac:dyDescent="0.25">
      <c r="S2467" s="259"/>
      <c r="T2467" s="259"/>
      <c r="U2467" s="259"/>
      <c r="V2467" s="259"/>
      <c r="W2467" s="259"/>
    </row>
    <row r="2468" spans="19:23" s="254" customFormat="1" hidden="1" x14ac:dyDescent="0.25">
      <c r="S2468" s="259"/>
      <c r="T2468" s="259"/>
      <c r="U2468" s="259"/>
      <c r="V2468" s="259"/>
      <c r="W2468" s="259"/>
    </row>
    <row r="2469" spans="19:23" s="254" customFormat="1" hidden="1" x14ac:dyDescent="0.25">
      <c r="S2469" s="259"/>
      <c r="T2469" s="259"/>
      <c r="U2469" s="259"/>
      <c r="V2469" s="259"/>
      <c r="W2469" s="259"/>
    </row>
    <row r="2470" spans="19:23" s="254" customFormat="1" hidden="1" x14ac:dyDescent="0.25">
      <c r="S2470" s="259"/>
      <c r="T2470" s="259"/>
      <c r="U2470" s="259"/>
      <c r="V2470" s="259"/>
      <c r="W2470" s="259"/>
    </row>
    <row r="2471" spans="19:23" s="254" customFormat="1" hidden="1" x14ac:dyDescent="0.25">
      <c r="S2471" s="259"/>
      <c r="T2471" s="259"/>
      <c r="U2471" s="259"/>
      <c r="V2471" s="259"/>
      <c r="W2471" s="259"/>
    </row>
    <row r="2472" spans="19:23" s="254" customFormat="1" hidden="1" x14ac:dyDescent="0.25">
      <c r="S2472" s="259"/>
      <c r="T2472" s="259"/>
      <c r="U2472" s="259"/>
      <c r="V2472" s="259"/>
      <c r="W2472" s="259"/>
    </row>
    <row r="2473" spans="19:23" s="254" customFormat="1" hidden="1" x14ac:dyDescent="0.25">
      <c r="S2473" s="259"/>
      <c r="T2473" s="259"/>
      <c r="U2473" s="259"/>
      <c r="V2473" s="259"/>
      <c r="W2473" s="259"/>
    </row>
    <row r="2474" spans="19:23" s="254" customFormat="1" hidden="1" x14ac:dyDescent="0.25">
      <c r="S2474" s="259"/>
      <c r="T2474" s="259"/>
      <c r="U2474" s="259"/>
      <c r="V2474" s="259"/>
      <c r="W2474" s="259"/>
    </row>
    <row r="2475" spans="19:23" s="254" customFormat="1" hidden="1" x14ac:dyDescent="0.25">
      <c r="S2475" s="259"/>
      <c r="T2475" s="259"/>
      <c r="U2475" s="259"/>
      <c r="V2475" s="259"/>
      <c r="W2475" s="259"/>
    </row>
    <row r="2476" spans="19:23" s="254" customFormat="1" hidden="1" x14ac:dyDescent="0.25">
      <c r="S2476" s="259"/>
      <c r="T2476" s="259"/>
      <c r="U2476" s="259"/>
      <c r="V2476" s="259"/>
      <c r="W2476" s="259"/>
    </row>
    <row r="2477" spans="19:23" s="254" customFormat="1" hidden="1" x14ac:dyDescent="0.25">
      <c r="S2477" s="259"/>
      <c r="T2477" s="259"/>
      <c r="U2477" s="259"/>
      <c r="V2477" s="259"/>
      <c r="W2477" s="259"/>
    </row>
    <row r="2478" spans="19:23" s="254" customFormat="1" hidden="1" x14ac:dyDescent="0.25">
      <c r="S2478" s="259"/>
      <c r="T2478" s="259"/>
      <c r="U2478" s="259"/>
      <c r="V2478" s="259"/>
      <c r="W2478" s="259"/>
    </row>
    <row r="2479" spans="19:23" s="254" customFormat="1" hidden="1" x14ac:dyDescent="0.25">
      <c r="S2479" s="259"/>
      <c r="T2479" s="259"/>
      <c r="U2479" s="259"/>
      <c r="V2479" s="259"/>
      <c r="W2479" s="259"/>
    </row>
    <row r="2480" spans="19:23" s="254" customFormat="1" hidden="1" x14ac:dyDescent="0.25">
      <c r="S2480" s="259"/>
      <c r="T2480" s="259"/>
      <c r="U2480" s="259"/>
      <c r="V2480" s="259"/>
      <c r="W2480" s="259"/>
    </row>
    <row r="2481" spans="19:23" s="254" customFormat="1" hidden="1" x14ac:dyDescent="0.25">
      <c r="S2481" s="259"/>
      <c r="T2481" s="259"/>
      <c r="U2481" s="259"/>
      <c r="V2481" s="259"/>
      <c r="W2481" s="259"/>
    </row>
    <row r="2482" spans="19:23" s="254" customFormat="1" hidden="1" x14ac:dyDescent="0.25">
      <c r="S2482" s="259"/>
      <c r="T2482" s="259"/>
      <c r="U2482" s="259"/>
      <c r="V2482" s="259"/>
      <c r="W2482" s="259"/>
    </row>
    <row r="2483" spans="19:23" s="254" customFormat="1" hidden="1" x14ac:dyDescent="0.25">
      <c r="S2483" s="259"/>
      <c r="T2483" s="259"/>
      <c r="U2483" s="259"/>
      <c r="V2483" s="259"/>
      <c r="W2483" s="259"/>
    </row>
    <row r="2484" spans="19:23" s="254" customFormat="1" hidden="1" x14ac:dyDescent="0.25">
      <c r="S2484" s="259"/>
      <c r="T2484" s="259"/>
      <c r="U2484" s="259"/>
      <c r="V2484" s="259"/>
      <c r="W2484" s="259"/>
    </row>
    <row r="2485" spans="19:23" s="254" customFormat="1" hidden="1" x14ac:dyDescent="0.25">
      <c r="S2485" s="259"/>
      <c r="T2485" s="259"/>
      <c r="U2485" s="259"/>
      <c r="V2485" s="259"/>
      <c r="W2485" s="259"/>
    </row>
    <row r="2486" spans="19:23" s="254" customFormat="1" hidden="1" x14ac:dyDescent="0.25">
      <c r="S2486" s="259"/>
      <c r="T2486" s="259"/>
      <c r="U2486" s="259"/>
      <c r="V2486" s="259"/>
      <c r="W2486" s="259"/>
    </row>
    <row r="2487" spans="19:23" s="254" customFormat="1" hidden="1" x14ac:dyDescent="0.25">
      <c r="S2487" s="259"/>
      <c r="T2487" s="259"/>
      <c r="U2487" s="259"/>
      <c r="V2487" s="259"/>
      <c r="W2487" s="259"/>
    </row>
    <row r="2488" spans="19:23" s="254" customFormat="1" hidden="1" x14ac:dyDescent="0.25">
      <c r="S2488" s="259"/>
      <c r="T2488" s="259"/>
      <c r="U2488" s="259"/>
      <c r="V2488" s="259"/>
      <c r="W2488" s="259"/>
    </row>
    <row r="2489" spans="19:23" s="254" customFormat="1" hidden="1" x14ac:dyDescent="0.25">
      <c r="S2489" s="259"/>
      <c r="T2489" s="259"/>
      <c r="U2489" s="259"/>
      <c r="V2489" s="259"/>
      <c r="W2489" s="259"/>
    </row>
    <row r="2490" spans="19:23" s="254" customFormat="1" hidden="1" x14ac:dyDescent="0.25">
      <c r="S2490" s="259"/>
      <c r="T2490" s="259"/>
      <c r="U2490" s="259"/>
      <c r="V2490" s="259"/>
      <c r="W2490" s="259"/>
    </row>
    <row r="2491" spans="19:23" s="254" customFormat="1" hidden="1" x14ac:dyDescent="0.25">
      <c r="S2491" s="259"/>
      <c r="T2491" s="259"/>
      <c r="U2491" s="259"/>
      <c r="V2491" s="259"/>
      <c r="W2491" s="259"/>
    </row>
    <row r="2492" spans="19:23" s="254" customFormat="1" hidden="1" x14ac:dyDescent="0.25">
      <c r="S2492" s="259"/>
      <c r="T2492" s="259"/>
      <c r="U2492" s="259"/>
      <c r="V2492" s="259"/>
      <c r="W2492" s="259"/>
    </row>
    <row r="2493" spans="19:23" s="254" customFormat="1" hidden="1" x14ac:dyDescent="0.25">
      <c r="S2493" s="259"/>
      <c r="T2493" s="259"/>
      <c r="U2493" s="259"/>
      <c r="V2493" s="259"/>
      <c r="W2493" s="259"/>
    </row>
    <row r="2494" spans="19:23" s="254" customFormat="1" hidden="1" x14ac:dyDescent="0.25">
      <c r="S2494" s="259"/>
      <c r="T2494" s="259"/>
      <c r="U2494" s="259"/>
      <c r="V2494" s="259"/>
      <c r="W2494" s="259"/>
    </row>
    <row r="2495" spans="19:23" s="254" customFormat="1" hidden="1" x14ac:dyDescent="0.25">
      <c r="S2495" s="259"/>
      <c r="T2495" s="259"/>
      <c r="U2495" s="259"/>
      <c r="V2495" s="259"/>
      <c r="W2495" s="259"/>
    </row>
    <row r="2496" spans="19:23" s="254" customFormat="1" hidden="1" x14ac:dyDescent="0.25">
      <c r="S2496" s="259"/>
      <c r="T2496" s="259"/>
      <c r="U2496" s="259"/>
      <c r="V2496" s="259"/>
      <c r="W2496" s="259"/>
    </row>
    <row r="2497" spans="19:23" s="254" customFormat="1" hidden="1" x14ac:dyDescent="0.25">
      <c r="S2497" s="259"/>
      <c r="T2497" s="259"/>
      <c r="U2497" s="259"/>
      <c r="V2497" s="259"/>
      <c r="W2497" s="259"/>
    </row>
    <row r="2498" spans="19:23" s="254" customFormat="1" hidden="1" x14ac:dyDescent="0.25">
      <c r="S2498" s="259"/>
      <c r="T2498" s="259"/>
      <c r="U2498" s="259"/>
      <c r="V2498" s="259"/>
      <c r="W2498" s="259"/>
    </row>
    <row r="2499" spans="19:23" s="254" customFormat="1" hidden="1" x14ac:dyDescent="0.25">
      <c r="S2499" s="259"/>
      <c r="T2499" s="259"/>
      <c r="U2499" s="259"/>
      <c r="V2499" s="259"/>
      <c r="W2499" s="259"/>
    </row>
    <row r="2500" spans="19:23" s="254" customFormat="1" hidden="1" x14ac:dyDescent="0.25">
      <c r="S2500" s="259"/>
      <c r="T2500" s="259"/>
      <c r="U2500" s="259"/>
      <c r="V2500" s="259"/>
      <c r="W2500" s="259"/>
    </row>
    <row r="2501" spans="19:23" s="254" customFormat="1" hidden="1" x14ac:dyDescent="0.25">
      <c r="S2501" s="259"/>
      <c r="T2501" s="259"/>
      <c r="U2501" s="259"/>
      <c r="V2501" s="259"/>
      <c r="W2501" s="259"/>
    </row>
    <row r="2502" spans="19:23" s="254" customFormat="1" hidden="1" x14ac:dyDescent="0.25">
      <c r="S2502" s="259"/>
      <c r="T2502" s="259"/>
      <c r="U2502" s="259"/>
      <c r="V2502" s="259"/>
      <c r="W2502" s="259"/>
    </row>
    <row r="2503" spans="19:23" s="254" customFormat="1" hidden="1" x14ac:dyDescent="0.25">
      <c r="S2503" s="259"/>
      <c r="T2503" s="259"/>
      <c r="U2503" s="259"/>
      <c r="V2503" s="259"/>
      <c r="W2503" s="259"/>
    </row>
    <row r="2504" spans="19:23" s="254" customFormat="1" hidden="1" x14ac:dyDescent="0.25">
      <c r="S2504" s="259"/>
      <c r="T2504" s="259"/>
      <c r="U2504" s="259"/>
      <c r="V2504" s="259"/>
      <c r="W2504" s="259"/>
    </row>
    <row r="2505" spans="19:23" s="254" customFormat="1" hidden="1" x14ac:dyDescent="0.25">
      <c r="S2505" s="259"/>
      <c r="T2505" s="259"/>
      <c r="U2505" s="259"/>
      <c r="V2505" s="259"/>
      <c r="W2505" s="259"/>
    </row>
    <row r="2506" spans="19:23" s="254" customFormat="1" hidden="1" x14ac:dyDescent="0.25">
      <c r="S2506" s="259"/>
      <c r="T2506" s="259"/>
      <c r="U2506" s="259"/>
      <c r="V2506" s="259"/>
      <c r="W2506" s="259"/>
    </row>
    <row r="2507" spans="19:23" s="254" customFormat="1" hidden="1" x14ac:dyDescent="0.25">
      <c r="S2507" s="259"/>
      <c r="T2507" s="259"/>
      <c r="U2507" s="259"/>
      <c r="V2507" s="259"/>
      <c r="W2507" s="259"/>
    </row>
    <row r="2508" spans="19:23" s="254" customFormat="1" hidden="1" x14ac:dyDescent="0.25">
      <c r="S2508" s="259"/>
      <c r="T2508" s="259"/>
      <c r="U2508" s="259"/>
      <c r="V2508" s="259"/>
      <c r="W2508" s="259"/>
    </row>
    <row r="2509" spans="19:23" s="254" customFormat="1" hidden="1" x14ac:dyDescent="0.25">
      <c r="S2509" s="259"/>
      <c r="T2509" s="259"/>
      <c r="U2509" s="259"/>
      <c r="V2509" s="259"/>
      <c r="W2509" s="259"/>
    </row>
    <row r="2510" spans="19:23" s="254" customFormat="1" hidden="1" x14ac:dyDescent="0.25">
      <c r="S2510" s="259"/>
      <c r="T2510" s="259"/>
      <c r="U2510" s="259"/>
      <c r="V2510" s="259"/>
      <c r="W2510" s="259"/>
    </row>
    <row r="2511" spans="19:23" s="254" customFormat="1" hidden="1" x14ac:dyDescent="0.25">
      <c r="S2511" s="259"/>
      <c r="T2511" s="259"/>
      <c r="U2511" s="259"/>
      <c r="V2511" s="259"/>
      <c r="W2511" s="259"/>
    </row>
    <row r="2512" spans="19:23" s="254" customFormat="1" hidden="1" x14ac:dyDescent="0.25">
      <c r="S2512" s="259"/>
      <c r="T2512" s="259"/>
      <c r="U2512" s="259"/>
      <c r="V2512" s="259"/>
      <c r="W2512" s="259"/>
    </row>
    <row r="2513" spans="19:23" s="254" customFormat="1" hidden="1" x14ac:dyDescent="0.25">
      <c r="S2513" s="259"/>
      <c r="T2513" s="259"/>
      <c r="U2513" s="259"/>
      <c r="V2513" s="259"/>
      <c r="W2513" s="259"/>
    </row>
    <row r="2514" spans="19:23" s="254" customFormat="1" hidden="1" x14ac:dyDescent="0.25">
      <c r="S2514" s="259"/>
      <c r="T2514" s="259"/>
      <c r="U2514" s="259"/>
      <c r="V2514" s="259"/>
      <c r="W2514" s="259"/>
    </row>
    <row r="2515" spans="19:23" s="254" customFormat="1" hidden="1" x14ac:dyDescent="0.25">
      <c r="S2515" s="259"/>
      <c r="T2515" s="259"/>
      <c r="U2515" s="259"/>
      <c r="V2515" s="259"/>
      <c r="W2515" s="259"/>
    </row>
    <row r="2516" spans="19:23" s="254" customFormat="1" hidden="1" x14ac:dyDescent="0.25">
      <c r="S2516" s="259"/>
      <c r="T2516" s="259"/>
      <c r="U2516" s="259"/>
      <c r="V2516" s="259"/>
      <c r="W2516" s="259"/>
    </row>
    <row r="2517" spans="19:23" s="254" customFormat="1" hidden="1" x14ac:dyDescent="0.25">
      <c r="S2517" s="259"/>
      <c r="T2517" s="259"/>
      <c r="U2517" s="259"/>
      <c r="V2517" s="259"/>
      <c r="W2517" s="259"/>
    </row>
    <row r="2518" spans="19:23" s="254" customFormat="1" hidden="1" x14ac:dyDescent="0.25">
      <c r="S2518" s="259"/>
      <c r="T2518" s="259"/>
      <c r="U2518" s="259"/>
      <c r="V2518" s="259"/>
      <c r="W2518" s="259"/>
    </row>
    <row r="2519" spans="19:23" s="254" customFormat="1" hidden="1" x14ac:dyDescent="0.25">
      <c r="S2519" s="259"/>
      <c r="T2519" s="259"/>
      <c r="U2519" s="259"/>
      <c r="V2519" s="259"/>
      <c r="W2519" s="259"/>
    </row>
    <row r="2520" spans="19:23" s="254" customFormat="1" hidden="1" x14ac:dyDescent="0.25">
      <c r="S2520" s="259"/>
      <c r="T2520" s="259"/>
      <c r="U2520" s="259"/>
      <c r="V2520" s="259"/>
      <c r="W2520" s="259"/>
    </row>
    <row r="2521" spans="19:23" s="254" customFormat="1" hidden="1" x14ac:dyDescent="0.25">
      <c r="S2521" s="259"/>
      <c r="T2521" s="259"/>
      <c r="U2521" s="259"/>
      <c r="V2521" s="259"/>
      <c r="W2521" s="259"/>
    </row>
    <row r="2522" spans="19:23" s="254" customFormat="1" hidden="1" x14ac:dyDescent="0.25">
      <c r="S2522" s="259"/>
      <c r="T2522" s="259"/>
      <c r="U2522" s="259"/>
      <c r="V2522" s="259"/>
      <c r="W2522" s="259"/>
    </row>
    <row r="2523" spans="19:23" s="254" customFormat="1" hidden="1" x14ac:dyDescent="0.25">
      <c r="S2523" s="259"/>
      <c r="T2523" s="259"/>
      <c r="U2523" s="259"/>
      <c r="V2523" s="259"/>
      <c r="W2523" s="259"/>
    </row>
    <row r="2524" spans="19:23" s="254" customFormat="1" hidden="1" x14ac:dyDescent="0.25">
      <c r="S2524" s="259"/>
      <c r="T2524" s="259"/>
      <c r="U2524" s="259"/>
      <c r="V2524" s="259"/>
      <c r="W2524" s="259"/>
    </row>
    <row r="2525" spans="19:23" s="254" customFormat="1" hidden="1" x14ac:dyDescent="0.25">
      <c r="S2525" s="259"/>
      <c r="T2525" s="259"/>
      <c r="U2525" s="259"/>
      <c r="V2525" s="259"/>
      <c r="W2525" s="259"/>
    </row>
    <row r="2526" spans="19:23" s="254" customFormat="1" hidden="1" x14ac:dyDescent="0.25">
      <c r="S2526" s="259"/>
      <c r="T2526" s="259"/>
      <c r="U2526" s="259"/>
      <c r="V2526" s="259"/>
      <c r="W2526" s="259"/>
    </row>
    <row r="2527" spans="19:23" s="254" customFormat="1" hidden="1" x14ac:dyDescent="0.25">
      <c r="S2527" s="259"/>
      <c r="T2527" s="259"/>
      <c r="U2527" s="259"/>
      <c r="V2527" s="259"/>
      <c r="W2527" s="259"/>
    </row>
    <row r="2528" spans="19:23" s="254" customFormat="1" hidden="1" x14ac:dyDescent="0.25">
      <c r="S2528" s="259"/>
      <c r="T2528" s="259"/>
      <c r="U2528" s="259"/>
      <c r="V2528" s="259"/>
      <c r="W2528" s="259"/>
    </row>
    <row r="2529" spans="19:23" s="254" customFormat="1" hidden="1" x14ac:dyDescent="0.25">
      <c r="S2529" s="259"/>
      <c r="T2529" s="259"/>
      <c r="U2529" s="259"/>
      <c r="V2529" s="259"/>
      <c r="W2529" s="259"/>
    </row>
    <row r="2530" spans="19:23" s="254" customFormat="1" hidden="1" x14ac:dyDescent="0.25">
      <c r="S2530" s="259"/>
      <c r="T2530" s="259"/>
      <c r="U2530" s="259"/>
      <c r="V2530" s="259"/>
      <c r="W2530" s="259"/>
    </row>
    <row r="2531" spans="19:23" s="254" customFormat="1" hidden="1" x14ac:dyDescent="0.25">
      <c r="S2531" s="259"/>
      <c r="T2531" s="259"/>
      <c r="U2531" s="259"/>
      <c r="V2531" s="259"/>
      <c r="W2531" s="259"/>
    </row>
    <row r="2532" spans="19:23" s="254" customFormat="1" hidden="1" x14ac:dyDescent="0.25">
      <c r="S2532" s="259"/>
      <c r="T2532" s="259"/>
      <c r="U2532" s="259"/>
      <c r="V2532" s="259"/>
      <c r="W2532" s="259"/>
    </row>
    <row r="2533" spans="19:23" s="254" customFormat="1" hidden="1" x14ac:dyDescent="0.25">
      <c r="S2533" s="259"/>
      <c r="T2533" s="259"/>
      <c r="U2533" s="259"/>
      <c r="V2533" s="259"/>
      <c r="W2533" s="259"/>
    </row>
    <row r="2534" spans="19:23" s="254" customFormat="1" hidden="1" x14ac:dyDescent="0.25">
      <c r="S2534" s="259"/>
      <c r="T2534" s="259"/>
      <c r="U2534" s="259"/>
      <c r="V2534" s="259"/>
      <c r="W2534" s="259"/>
    </row>
    <row r="2535" spans="19:23" s="254" customFormat="1" hidden="1" x14ac:dyDescent="0.25">
      <c r="S2535" s="259"/>
      <c r="T2535" s="259"/>
      <c r="U2535" s="259"/>
      <c r="V2535" s="259"/>
      <c r="W2535" s="259"/>
    </row>
    <row r="2536" spans="19:23" s="254" customFormat="1" hidden="1" x14ac:dyDescent="0.25">
      <c r="S2536" s="259"/>
      <c r="T2536" s="259"/>
      <c r="U2536" s="259"/>
      <c r="V2536" s="259"/>
      <c r="W2536" s="259"/>
    </row>
    <row r="2537" spans="19:23" s="254" customFormat="1" hidden="1" x14ac:dyDescent="0.25">
      <c r="S2537" s="259"/>
      <c r="T2537" s="259"/>
      <c r="U2537" s="259"/>
      <c r="V2537" s="259"/>
      <c r="W2537" s="259"/>
    </row>
    <row r="2538" spans="19:23" s="254" customFormat="1" hidden="1" x14ac:dyDescent="0.25">
      <c r="S2538" s="259"/>
      <c r="T2538" s="259"/>
      <c r="U2538" s="259"/>
      <c r="V2538" s="259"/>
      <c r="W2538" s="259"/>
    </row>
    <row r="2539" spans="19:23" s="254" customFormat="1" hidden="1" x14ac:dyDescent="0.25">
      <c r="S2539" s="259"/>
      <c r="T2539" s="259"/>
      <c r="U2539" s="259"/>
      <c r="V2539" s="259"/>
      <c r="W2539" s="259"/>
    </row>
    <row r="2540" spans="19:23" s="254" customFormat="1" hidden="1" x14ac:dyDescent="0.25">
      <c r="S2540" s="259"/>
      <c r="T2540" s="259"/>
      <c r="U2540" s="259"/>
      <c r="V2540" s="259"/>
      <c r="W2540" s="259"/>
    </row>
    <row r="2541" spans="19:23" s="254" customFormat="1" hidden="1" x14ac:dyDescent="0.25">
      <c r="S2541" s="259"/>
      <c r="T2541" s="259"/>
      <c r="U2541" s="259"/>
      <c r="V2541" s="259"/>
      <c r="W2541" s="259"/>
    </row>
    <row r="2542" spans="19:23" s="254" customFormat="1" hidden="1" x14ac:dyDescent="0.25">
      <c r="S2542" s="259"/>
      <c r="T2542" s="259"/>
      <c r="U2542" s="259"/>
      <c r="V2542" s="259"/>
      <c r="W2542" s="259"/>
    </row>
    <row r="2543" spans="19:23" s="254" customFormat="1" hidden="1" x14ac:dyDescent="0.25">
      <c r="S2543" s="259"/>
      <c r="T2543" s="259"/>
      <c r="U2543" s="259"/>
      <c r="V2543" s="259"/>
      <c r="W2543" s="259"/>
    </row>
    <row r="2544" spans="19:23" s="254" customFormat="1" hidden="1" x14ac:dyDescent="0.25">
      <c r="S2544" s="259"/>
      <c r="T2544" s="259"/>
      <c r="U2544" s="259"/>
      <c r="V2544" s="259"/>
      <c r="W2544" s="259"/>
    </row>
    <row r="2545" spans="19:23" s="254" customFormat="1" hidden="1" x14ac:dyDescent="0.25">
      <c r="S2545" s="259"/>
      <c r="T2545" s="259"/>
      <c r="U2545" s="259"/>
      <c r="V2545" s="259"/>
      <c r="W2545" s="259"/>
    </row>
    <row r="2546" spans="19:23" s="254" customFormat="1" hidden="1" x14ac:dyDescent="0.25">
      <c r="S2546" s="259"/>
      <c r="T2546" s="259"/>
      <c r="U2546" s="259"/>
      <c r="V2546" s="259"/>
      <c r="W2546" s="259"/>
    </row>
    <row r="2547" spans="19:23" s="254" customFormat="1" hidden="1" x14ac:dyDescent="0.25">
      <c r="S2547" s="259"/>
      <c r="T2547" s="259"/>
      <c r="U2547" s="259"/>
      <c r="V2547" s="259"/>
      <c r="W2547" s="259"/>
    </row>
    <row r="2548" spans="19:23" s="254" customFormat="1" hidden="1" x14ac:dyDescent="0.25">
      <c r="S2548" s="259"/>
      <c r="T2548" s="259"/>
      <c r="U2548" s="259"/>
      <c r="V2548" s="259"/>
      <c r="W2548" s="259"/>
    </row>
    <row r="2549" spans="19:23" s="254" customFormat="1" hidden="1" x14ac:dyDescent="0.25">
      <c r="S2549" s="259"/>
      <c r="T2549" s="259"/>
      <c r="U2549" s="259"/>
      <c r="V2549" s="259"/>
      <c r="W2549" s="259"/>
    </row>
    <row r="2550" spans="19:23" s="254" customFormat="1" hidden="1" x14ac:dyDescent="0.25">
      <c r="S2550" s="259"/>
      <c r="T2550" s="259"/>
      <c r="U2550" s="259"/>
      <c r="V2550" s="259"/>
      <c r="W2550" s="259"/>
    </row>
    <row r="2551" spans="19:23" s="254" customFormat="1" hidden="1" x14ac:dyDescent="0.25">
      <c r="S2551" s="259"/>
      <c r="T2551" s="259"/>
      <c r="U2551" s="259"/>
      <c r="V2551" s="259"/>
      <c r="W2551" s="259"/>
    </row>
    <row r="2552" spans="19:23" s="254" customFormat="1" hidden="1" x14ac:dyDescent="0.25">
      <c r="S2552" s="259"/>
      <c r="T2552" s="259"/>
      <c r="U2552" s="259"/>
      <c r="V2552" s="259"/>
      <c r="W2552" s="259"/>
    </row>
    <row r="2553" spans="19:23" s="254" customFormat="1" hidden="1" x14ac:dyDescent="0.25">
      <c r="S2553" s="259"/>
      <c r="T2553" s="259"/>
      <c r="U2553" s="259"/>
      <c r="V2553" s="259"/>
      <c r="W2553" s="259"/>
    </row>
    <row r="2554" spans="19:23" s="254" customFormat="1" hidden="1" x14ac:dyDescent="0.25">
      <c r="S2554" s="259"/>
      <c r="T2554" s="259"/>
      <c r="U2554" s="259"/>
      <c r="V2554" s="259"/>
      <c r="W2554" s="259"/>
    </row>
    <row r="2555" spans="19:23" s="254" customFormat="1" hidden="1" x14ac:dyDescent="0.25">
      <c r="S2555" s="259"/>
      <c r="T2555" s="259"/>
      <c r="U2555" s="259"/>
      <c r="V2555" s="259"/>
      <c r="W2555" s="259"/>
    </row>
    <row r="2556" spans="19:23" s="254" customFormat="1" x14ac:dyDescent="0.25">
      <c r="S2556" s="259"/>
      <c r="T2556" s="259"/>
      <c r="U2556" s="259"/>
      <c r="V2556" s="259"/>
      <c r="W2556" s="259"/>
    </row>
    <row r="2557" spans="19:23" s="254" customFormat="1" x14ac:dyDescent="0.25">
      <c r="S2557" s="259"/>
      <c r="T2557" s="259"/>
      <c r="U2557" s="259"/>
      <c r="V2557" s="259"/>
      <c r="W2557" s="259"/>
    </row>
    <row r="2558" spans="19:23" s="254" customFormat="1" x14ac:dyDescent="0.25">
      <c r="S2558" s="259"/>
      <c r="T2558" s="259"/>
      <c r="U2558" s="259"/>
      <c r="V2558" s="259"/>
      <c r="W2558" s="259"/>
    </row>
    <row r="2559" spans="19:23" s="254" customFormat="1" x14ac:dyDescent="0.25">
      <c r="S2559" s="259"/>
      <c r="T2559" s="259"/>
      <c r="U2559" s="259"/>
      <c r="V2559" s="259"/>
      <c r="W2559" s="259"/>
    </row>
    <row r="2560" spans="19:23" s="254" customFormat="1" x14ac:dyDescent="0.25">
      <c r="S2560" s="259"/>
      <c r="T2560" s="259"/>
      <c r="U2560" s="259"/>
      <c r="V2560" s="259"/>
      <c r="W2560" s="259"/>
    </row>
    <row r="2561" spans="19:23" s="254" customFormat="1" x14ac:dyDescent="0.25">
      <c r="S2561" s="259"/>
      <c r="T2561" s="259"/>
      <c r="U2561" s="259"/>
      <c r="V2561" s="259"/>
      <c r="W2561" s="259"/>
    </row>
    <row r="2562" spans="19:23" s="254" customFormat="1" x14ac:dyDescent="0.25">
      <c r="S2562" s="259"/>
      <c r="T2562" s="259"/>
      <c r="U2562" s="259"/>
      <c r="V2562" s="259"/>
      <c r="W2562" s="259"/>
    </row>
    <row r="2563" spans="19:23" s="254" customFormat="1" x14ac:dyDescent="0.25">
      <c r="S2563" s="259"/>
      <c r="T2563" s="259"/>
      <c r="U2563" s="259"/>
      <c r="V2563" s="259"/>
      <c r="W2563" s="259"/>
    </row>
    <row r="2564" spans="19:23" s="254" customFormat="1" x14ac:dyDescent="0.25">
      <c r="S2564" s="259"/>
      <c r="T2564" s="259"/>
      <c r="U2564" s="259"/>
      <c r="V2564" s="259"/>
      <c r="W2564" s="259"/>
    </row>
    <row r="2565" spans="19:23" s="254" customFormat="1" x14ac:dyDescent="0.25">
      <c r="S2565" s="259"/>
      <c r="T2565" s="259"/>
      <c r="U2565" s="259"/>
      <c r="V2565" s="259"/>
      <c r="W2565" s="259"/>
    </row>
    <row r="2566" spans="19:23" s="254" customFormat="1" x14ac:dyDescent="0.25">
      <c r="S2566" s="259"/>
      <c r="T2566" s="259"/>
      <c r="U2566" s="259"/>
      <c r="V2566" s="259"/>
      <c r="W2566" s="259"/>
    </row>
    <row r="2567" spans="19:23" s="254" customFormat="1" x14ac:dyDescent="0.25">
      <c r="S2567" s="259"/>
      <c r="T2567" s="259"/>
      <c r="U2567" s="259"/>
      <c r="V2567" s="259"/>
      <c r="W2567" s="259"/>
    </row>
    <row r="2568" spans="19:23" s="254" customFormat="1" x14ac:dyDescent="0.25">
      <c r="S2568" s="259"/>
      <c r="T2568" s="259"/>
      <c r="U2568" s="259"/>
      <c r="V2568" s="259"/>
      <c r="W2568" s="259"/>
    </row>
    <row r="2569" spans="19:23" s="254" customFormat="1" x14ac:dyDescent="0.25">
      <c r="S2569" s="259"/>
      <c r="T2569" s="259"/>
      <c r="U2569" s="259"/>
      <c r="V2569" s="259"/>
      <c r="W2569" s="259"/>
    </row>
    <row r="2570" spans="19:23" s="254" customFormat="1" x14ac:dyDescent="0.25">
      <c r="S2570" s="259"/>
      <c r="T2570" s="259"/>
      <c r="U2570" s="259"/>
      <c r="V2570" s="259"/>
      <c r="W2570" s="259"/>
    </row>
    <row r="2571" spans="19:23" s="254" customFormat="1" x14ac:dyDescent="0.25">
      <c r="S2571" s="259"/>
      <c r="T2571" s="259"/>
      <c r="U2571" s="259"/>
      <c r="V2571" s="259"/>
      <c r="W2571" s="259"/>
    </row>
    <row r="2572" spans="19:23" s="254" customFormat="1" x14ac:dyDescent="0.25">
      <c r="S2572" s="259"/>
      <c r="T2572" s="259"/>
      <c r="U2572" s="259"/>
      <c r="V2572" s="259"/>
      <c r="W2572" s="259"/>
    </row>
    <row r="2573" spans="19:23" s="254" customFormat="1" x14ac:dyDescent="0.25">
      <c r="S2573" s="259"/>
      <c r="T2573" s="259"/>
      <c r="U2573" s="259"/>
      <c r="V2573" s="259"/>
      <c r="W2573" s="259"/>
    </row>
    <row r="2574" spans="19:23" s="254" customFormat="1" x14ac:dyDescent="0.25">
      <c r="S2574" s="259"/>
      <c r="T2574" s="259"/>
      <c r="U2574" s="259"/>
      <c r="V2574" s="259"/>
      <c r="W2574" s="259"/>
    </row>
    <row r="2575" spans="19:23" s="254" customFormat="1" x14ac:dyDescent="0.25">
      <c r="S2575" s="259"/>
      <c r="T2575" s="259"/>
      <c r="U2575" s="259"/>
      <c r="V2575" s="259"/>
      <c r="W2575" s="259"/>
    </row>
    <row r="2576" spans="19:23" s="254" customFormat="1" x14ac:dyDescent="0.25">
      <c r="S2576" s="259"/>
      <c r="T2576" s="259"/>
      <c r="U2576" s="259"/>
      <c r="V2576" s="259"/>
      <c r="W2576" s="259"/>
    </row>
    <row r="2577" spans="19:23" s="254" customFormat="1" x14ac:dyDescent="0.25">
      <c r="S2577" s="259"/>
      <c r="T2577" s="259"/>
      <c r="U2577" s="259"/>
      <c r="V2577" s="259"/>
      <c r="W2577" s="259"/>
    </row>
    <row r="2578" spans="19:23" s="254" customFormat="1" x14ac:dyDescent="0.25">
      <c r="S2578" s="259"/>
      <c r="T2578" s="259"/>
      <c r="U2578" s="259"/>
      <c r="V2578" s="259"/>
      <c r="W2578" s="259"/>
    </row>
    <row r="2579" spans="19:23" s="254" customFormat="1" x14ac:dyDescent="0.25">
      <c r="S2579" s="259"/>
      <c r="T2579" s="259"/>
      <c r="U2579" s="259"/>
      <c r="V2579" s="259"/>
      <c r="W2579" s="259"/>
    </row>
    <row r="2580" spans="19:23" s="254" customFormat="1" x14ac:dyDescent="0.25">
      <c r="S2580" s="259"/>
      <c r="T2580" s="259"/>
      <c r="U2580" s="259"/>
      <c r="V2580" s="259"/>
      <c r="W2580" s="259"/>
    </row>
    <row r="2581" spans="19:23" s="254" customFormat="1" x14ac:dyDescent="0.25">
      <c r="S2581" s="259"/>
      <c r="T2581" s="259"/>
      <c r="U2581" s="259"/>
      <c r="V2581" s="259"/>
      <c r="W2581" s="259"/>
    </row>
    <row r="2582" spans="19:23" s="254" customFormat="1" x14ac:dyDescent="0.25">
      <c r="S2582" s="259"/>
      <c r="T2582" s="259"/>
      <c r="U2582" s="259"/>
      <c r="V2582" s="259"/>
      <c r="W2582" s="259"/>
    </row>
    <row r="2583" spans="19:23" s="254" customFormat="1" x14ac:dyDescent="0.25">
      <c r="S2583" s="259"/>
      <c r="T2583" s="259"/>
      <c r="U2583" s="259"/>
      <c r="V2583" s="259"/>
      <c r="W2583" s="259"/>
    </row>
    <row r="2584" spans="19:23" s="254" customFormat="1" x14ac:dyDescent="0.25">
      <c r="S2584" s="259"/>
      <c r="T2584" s="259"/>
      <c r="U2584" s="259"/>
      <c r="V2584" s="259"/>
      <c r="W2584" s="259"/>
    </row>
    <row r="2585" spans="19:23" s="254" customFormat="1" x14ac:dyDescent="0.25">
      <c r="S2585" s="259"/>
      <c r="T2585" s="259"/>
      <c r="U2585" s="259"/>
      <c r="V2585" s="259"/>
      <c r="W2585" s="259"/>
    </row>
    <row r="2586" spans="19:23" s="254" customFormat="1" x14ac:dyDescent="0.25">
      <c r="S2586" s="259"/>
      <c r="T2586" s="259"/>
      <c r="U2586" s="259"/>
      <c r="V2586" s="259"/>
      <c r="W2586" s="259"/>
    </row>
    <row r="2587" spans="19:23" s="254" customFormat="1" x14ac:dyDescent="0.25">
      <c r="S2587" s="259"/>
      <c r="T2587" s="259"/>
      <c r="U2587" s="259"/>
      <c r="V2587" s="259"/>
      <c r="W2587" s="259"/>
    </row>
    <row r="2588" spans="19:23" s="254" customFormat="1" x14ac:dyDescent="0.25">
      <c r="S2588" s="259"/>
      <c r="T2588" s="259"/>
      <c r="U2588" s="259"/>
      <c r="V2588" s="259"/>
      <c r="W2588" s="259"/>
    </row>
    <row r="2589" spans="19:23" s="254" customFormat="1" x14ac:dyDescent="0.25">
      <c r="S2589" s="259"/>
      <c r="T2589" s="259"/>
      <c r="U2589" s="259"/>
      <c r="V2589" s="259"/>
      <c r="W2589" s="259"/>
    </row>
    <row r="2590" spans="19:23" s="254" customFormat="1" x14ac:dyDescent="0.25">
      <c r="S2590" s="259"/>
      <c r="T2590" s="259"/>
      <c r="U2590" s="259"/>
      <c r="V2590" s="259"/>
      <c r="W2590" s="259"/>
    </row>
    <row r="2591" spans="19:23" s="254" customFormat="1" x14ac:dyDescent="0.25">
      <c r="S2591" s="259"/>
      <c r="T2591" s="259"/>
      <c r="U2591" s="259"/>
      <c r="V2591" s="259"/>
      <c r="W2591" s="259"/>
    </row>
    <row r="2592" spans="19:23" s="254" customFormat="1" x14ac:dyDescent="0.25">
      <c r="S2592" s="259"/>
      <c r="T2592" s="259"/>
      <c r="U2592" s="259"/>
      <c r="V2592" s="259"/>
      <c r="W2592" s="259"/>
    </row>
    <row r="2593" spans="19:23" s="254" customFormat="1" x14ac:dyDescent="0.25">
      <c r="S2593" s="259"/>
      <c r="T2593" s="259"/>
      <c r="U2593" s="259"/>
      <c r="V2593" s="259"/>
      <c r="W2593" s="259"/>
    </row>
    <row r="2594" spans="19:23" s="254" customFormat="1" x14ac:dyDescent="0.25">
      <c r="S2594" s="259"/>
      <c r="T2594" s="259"/>
      <c r="U2594" s="259"/>
      <c r="V2594" s="259"/>
      <c r="W2594" s="259"/>
    </row>
    <row r="2595" spans="19:23" s="254" customFormat="1" x14ac:dyDescent="0.25">
      <c r="S2595" s="259"/>
      <c r="T2595" s="259"/>
      <c r="U2595" s="259"/>
      <c r="V2595" s="259"/>
      <c r="W2595" s="259"/>
    </row>
    <row r="2596" spans="19:23" s="254" customFormat="1" x14ac:dyDescent="0.25">
      <c r="S2596" s="259"/>
      <c r="T2596" s="259"/>
      <c r="U2596" s="259"/>
      <c r="V2596" s="259"/>
      <c r="W2596" s="259"/>
    </row>
    <row r="2597" spans="19:23" s="254" customFormat="1" x14ac:dyDescent="0.25">
      <c r="S2597" s="259"/>
      <c r="T2597" s="259"/>
      <c r="U2597" s="259"/>
      <c r="V2597" s="259"/>
      <c r="W2597" s="259"/>
    </row>
    <row r="2598" spans="19:23" s="254" customFormat="1" x14ac:dyDescent="0.25">
      <c r="S2598" s="259"/>
      <c r="T2598" s="259"/>
      <c r="U2598" s="259"/>
      <c r="V2598" s="259"/>
      <c r="W2598" s="259"/>
    </row>
    <row r="2599" spans="19:23" s="254" customFormat="1" x14ac:dyDescent="0.25">
      <c r="S2599" s="259"/>
      <c r="T2599" s="259"/>
      <c r="U2599" s="259"/>
      <c r="V2599" s="259"/>
      <c r="W2599" s="259"/>
    </row>
    <row r="2600" spans="19:23" s="254" customFormat="1" x14ac:dyDescent="0.25">
      <c r="S2600" s="259"/>
      <c r="T2600" s="259"/>
      <c r="U2600" s="259"/>
      <c r="V2600" s="259"/>
      <c r="W2600" s="259"/>
    </row>
    <row r="2601" spans="19:23" s="254" customFormat="1" x14ac:dyDescent="0.25">
      <c r="S2601" s="259"/>
      <c r="T2601" s="259"/>
      <c r="U2601" s="259"/>
      <c r="V2601" s="259"/>
      <c r="W2601" s="259"/>
    </row>
    <row r="2602" spans="19:23" s="254" customFormat="1" x14ac:dyDescent="0.25">
      <c r="S2602" s="259"/>
      <c r="T2602" s="259"/>
      <c r="U2602" s="259"/>
      <c r="V2602" s="259"/>
      <c r="W2602" s="259"/>
    </row>
    <row r="2603" spans="19:23" s="254" customFormat="1" x14ac:dyDescent="0.25">
      <c r="S2603" s="259"/>
      <c r="T2603" s="259"/>
      <c r="U2603" s="259"/>
      <c r="V2603" s="259"/>
      <c r="W2603" s="259"/>
    </row>
    <row r="2604" spans="19:23" s="254" customFormat="1" x14ac:dyDescent="0.25">
      <c r="S2604" s="259"/>
      <c r="T2604" s="259"/>
      <c r="U2604" s="259"/>
      <c r="V2604" s="259"/>
      <c r="W2604" s="259"/>
    </row>
    <row r="2605" spans="19:23" s="254" customFormat="1" x14ac:dyDescent="0.25">
      <c r="S2605" s="259"/>
      <c r="T2605" s="259"/>
      <c r="U2605" s="259"/>
      <c r="V2605" s="259"/>
      <c r="W2605" s="259"/>
    </row>
    <row r="2606" spans="19:23" s="254" customFormat="1" x14ac:dyDescent="0.25">
      <c r="S2606" s="259"/>
      <c r="T2606" s="259"/>
      <c r="U2606" s="259"/>
      <c r="V2606" s="259"/>
      <c r="W2606" s="259"/>
    </row>
    <row r="2607" spans="19:23" s="254" customFormat="1" x14ac:dyDescent="0.25">
      <c r="S2607" s="259"/>
      <c r="T2607" s="259"/>
      <c r="U2607" s="259"/>
      <c r="V2607" s="259"/>
      <c r="W2607" s="259"/>
    </row>
    <row r="2608" spans="19:23" s="254" customFormat="1" x14ac:dyDescent="0.25">
      <c r="S2608" s="259"/>
      <c r="T2608" s="259"/>
      <c r="U2608" s="259"/>
      <c r="V2608" s="259"/>
      <c r="W2608" s="259"/>
    </row>
    <row r="2609" spans="19:23" s="254" customFormat="1" x14ac:dyDescent="0.25">
      <c r="S2609" s="259"/>
      <c r="T2609" s="259"/>
      <c r="U2609" s="259"/>
      <c r="V2609" s="259"/>
      <c r="W2609" s="259"/>
    </row>
    <row r="2610" spans="19:23" s="254" customFormat="1" x14ac:dyDescent="0.25">
      <c r="S2610" s="259"/>
      <c r="T2610" s="259"/>
      <c r="U2610" s="259"/>
      <c r="V2610" s="259"/>
      <c r="W2610" s="259"/>
    </row>
    <row r="2611" spans="19:23" s="254" customFormat="1" x14ac:dyDescent="0.25">
      <c r="S2611" s="259"/>
      <c r="T2611" s="259"/>
      <c r="U2611" s="259"/>
      <c r="V2611" s="259"/>
      <c r="W2611" s="259"/>
    </row>
    <row r="2612" spans="19:23" s="254" customFormat="1" x14ac:dyDescent="0.25">
      <c r="S2612" s="259"/>
      <c r="T2612" s="259"/>
      <c r="U2612" s="259"/>
      <c r="V2612" s="259"/>
      <c r="W2612" s="259"/>
    </row>
    <row r="2613" spans="19:23" s="254" customFormat="1" x14ac:dyDescent="0.25">
      <c r="S2613" s="259"/>
      <c r="T2613" s="259"/>
      <c r="U2613" s="259"/>
      <c r="V2613" s="259"/>
      <c r="W2613" s="259"/>
    </row>
    <row r="2614" spans="19:23" s="254" customFormat="1" x14ac:dyDescent="0.25">
      <c r="S2614" s="259"/>
      <c r="T2614" s="259"/>
      <c r="U2614" s="259"/>
      <c r="V2614" s="259"/>
      <c r="W2614" s="259"/>
    </row>
    <row r="2615" spans="19:23" s="254" customFormat="1" x14ac:dyDescent="0.25">
      <c r="S2615" s="259"/>
      <c r="T2615" s="259"/>
      <c r="U2615" s="259"/>
      <c r="V2615" s="259"/>
      <c r="W2615" s="259"/>
    </row>
    <row r="2616" spans="19:23" s="254" customFormat="1" x14ac:dyDescent="0.25">
      <c r="S2616" s="259"/>
      <c r="T2616" s="259"/>
      <c r="U2616" s="259"/>
      <c r="V2616" s="259"/>
      <c r="W2616" s="259"/>
    </row>
    <row r="2617" spans="19:23" s="254" customFormat="1" x14ac:dyDescent="0.25">
      <c r="S2617" s="259"/>
      <c r="T2617" s="259"/>
      <c r="U2617" s="259"/>
      <c r="V2617" s="259"/>
      <c r="W2617" s="259"/>
    </row>
    <row r="2618" spans="19:23" s="254" customFormat="1" x14ac:dyDescent="0.25">
      <c r="S2618" s="259"/>
      <c r="T2618" s="259"/>
      <c r="U2618" s="259"/>
      <c r="V2618" s="259"/>
      <c r="W2618" s="259"/>
    </row>
    <row r="2619" spans="19:23" s="254" customFormat="1" x14ac:dyDescent="0.25">
      <c r="S2619" s="259"/>
      <c r="T2619" s="259"/>
      <c r="U2619" s="259"/>
      <c r="V2619" s="259"/>
      <c r="W2619" s="259"/>
    </row>
    <row r="2620" spans="19:23" s="254" customFormat="1" x14ac:dyDescent="0.25">
      <c r="S2620" s="259"/>
      <c r="T2620" s="259"/>
      <c r="U2620" s="259"/>
      <c r="V2620" s="259"/>
      <c r="W2620" s="259"/>
    </row>
    <row r="2621" spans="19:23" s="254" customFormat="1" x14ac:dyDescent="0.25">
      <c r="S2621" s="259"/>
      <c r="T2621" s="259"/>
      <c r="U2621" s="259"/>
      <c r="V2621" s="259"/>
      <c r="W2621" s="259"/>
    </row>
    <row r="2622" spans="19:23" s="254" customFormat="1" x14ac:dyDescent="0.25">
      <c r="S2622" s="259"/>
      <c r="T2622" s="259"/>
      <c r="U2622" s="259"/>
      <c r="V2622" s="259"/>
      <c r="W2622" s="259"/>
    </row>
    <row r="2623" spans="19:23" s="254" customFormat="1" x14ac:dyDescent="0.25">
      <c r="S2623" s="259"/>
      <c r="T2623" s="259"/>
      <c r="U2623" s="259"/>
      <c r="V2623" s="259"/>
      <c r="W2623" s="259"/>
    </row>
    <row r="2624" spans="19:23" s="254" customFormat="1" x14ac:dyDescent="0.25">
      <c r="S2624" s="259"/>
      <c r="T2624" s="259"/>
      <c r="U2624" s="259"/>
      <c r="V2624" s="259"/>
      <c r="W2624" s="259"/>
    </row>
    <row r="2625" spans="19:23" s="254" customFormat="1" x14ac:dyDescent="0.25">
      <c r="S2625" s="259"/>
      <c r="T2625" s="259"/>
      <c r="U2625" s="259"/>
      <c r="V2625" s="259"/>
      <c r="W2625" s="259"/>
    </row>
    <row r="2626" spans="19:23" s="254" customFormat="1" x14ac:dyDescent="0.25">
      <c r="S2626" s="259"/>
      <c r="T2626" s="259"/>
      <c r="U2626" s="259"/>
      <c r="V2626" s="259"/>
      <c r="W2626" s="259"/>
    </row>
    <row r="2627" spans="19:23" s="254" customFormat="1" x14ac:dyDescent="0.25">
      <c r="S2627" s="259"/>
      <c r="T2627" s="259"/>
      <c r="U2627" s="259"/>
      <c r="V2627" s="259"/>
      <c r="W2627" s="259"/>
    </row>
    <row r="2628" spans="19:23" s="254" customFormat="1" x14ac:dyDescent="0.25">
      <c r="S2628" s="259"/>
      <c r="T2628" s="259"/>
      <c r="U2628" s="259"/>
      <c r="V2628" s="259"/>
      <c r="W2628" s="259"/>
    </row>
    <row r="2629" spans="19:23" s="254" customFormat="1" x14ac:dyDescent="0.25">
      <c r="S2629" s="259"/>
      <c r="T2629" s="259"/>
      <c r="U2629" s="259"/>
      <c r="V2629" s="259"/>
      <c r="W2629" s="259"/>
    </row>
    <row r="2630" spans="19:23" s="254" customFormat="1" x14ac:dyDescent="0.25">
      <c r="S2630" s="259"/>
      <c r="T2630" s="259"/>
      <c r="U2630" s="259"/>
      <c r="V2630" s="259"/>
      <c r="W2630" s="259"/>
    </row>
    <row r="2631" spans="19:23" s="254" customFormat="1" x14ac:dyDescent="0.25">
      <c r="S2631" s="259"/>
      <c r="T2631" s="259"/>
      <c r="U2631" s="259"/>
      <c r="V2631" s="259"/>
      <c r="W2631" s="259"/>
    </row>
    <row r="2632" spans="19:23" s="254" customFormat="1" x14ac:dyDescent="0.25">
      <c r="S2632" s="259"/>
      <c r="T2632" s="259"/>
      <c r="U2632" s="259"/>
      <c r="V2632" s="259"/>
      <c r="W2632" s="259"/>
    </row>
    <row r="2633" spans="19:23" s="254" customFormat="1" x14ac:dyDescent="0.25">
      <c r="S2633" s="259"/>
      <c r="T2633" s="259"/>
      <c r="U2633" s="259"/>
      <c r="V2633" s="259"/>
      <c r="W2633" s="259"/>
    </row>
    <row r="2634" spans="19:23" s="254" customFormat="1" x14ac:dyDescent="0.25">
      <c r="S2634" s="259"/>
      <c r="T2634" s="259"/>
      <c r="U2634" s="259"/>
      <c r="V2634" s="259"/>
      <c r="W2634" s="259"/>
    </row>
    <row r="2635" spans="19:23" s="254" customFormat="1" x14ac:dyDescent="0.25">
      <c r="S2635" s="259"/>
      <c r="T2635" s="259"/>
      <c r="U2635" s="259"/>
      <c r="V2635" s="259"/>
      <c r="W2635" s="259"/>
    </row>
    <row r="2636" spans="19:23" s="254" customFormat="1" x14ac:dyDescent="0.25">
      <c r="S2636" s="259"/>
      <c r="T2636" s="259"/>
      <c r="U2636" s="259"/>
      <c r="V2636" s="259"/>
      <c r="W2636" s="259"/>
    </row>
    <row r="2637" spans="19:23" s="254" customFormat="1" x14ac:dyDescent="0.25">
      <c r="S2637" s="259"/>
      <c r="T2637" s="259"/>
      <c r="U2637" s="259"/>
      <c r="V2637" s="259"/>
      <c r="W2637" s="259"/>
    </row>
    <row r="2638" spans="19:23" s="254" customFormat="1" x14ac:dyDescent="0.25">
      <c r="S2638" s="259"/>
      <c r="T2638" s="259"/>
      <c r="U2638" s="259"/>
      <c r="V2638" s="259"/>
      <c r="W2638" s="259"/>
    </row>
    <row r="2639" spans="19:23" s="254" customFormat="1" x14ac:dyDescent="0.25">
      <c r="S2639" s="259"/>
      <c r="T2639" s="259"/>
      <c r="U2639" s="259"/>
      <c r="V2639" s="259"/>
      <c r="W2639" s="259"/>
    </row>
    <row r="2640" spans="19:23" s="254" customFormat="1" x14ac:dyDescent="0.25">
      <c r="S2640" s="259"/>
      <c r="T2640" s="259"/>
      <c r="U2640" s="259"/>
      <c r="V2640" s="259"/>
      <c r="W2640" s="259"/>
    </row>
    <row r="2641" spans="19:23" s="254" customFormat="1" x14ac:dyDescent="0.25">
      <c r="S2641" s="259"/>
      <c r="T2641" s="259"/>
      <c r="U2641" s="259"/>
      <c r="V2641" s="259"/>
      <c r="W2641" s="259"/>
    </row>
    <row r="2642" spans="19:23" s="254" customFormat="1" x14ac:dyDescent="0.25">
      <c r="S2642" s="259"/>
      <c r="T2642" s="259"/>
      <c r="U2642" s="259"/>
      <c r="V2642" s="259"/>
      <c r="W2642" s="259"/>
    </row>
    <row r="2643" spans="19:23" s="254" customFormat="1" x14ac:dyDescent="0.25">
      <c r="S2643" s="259"/>
      <c r="T2643" s="259"/>
      <c r="U2643" s="259"/>
      <c r="V2643" s="259"/>
      <c r="W2643" s="259"/>
    </row>
    <row r="2644" spans="19:23" s="254" customFormat="1" x14ac:dyDescent="0.25">
      <c r="S2644" s="259"/>
      <c r="T2644" s="259"/>
      <c r="U2644" s="259"/>
      <c r="V2644" s="259"/>
      <c r="W2644" s="259"/>
    </row>
    <row r="2645" spans="19:23" s="254" customFormat="1" x14ac:dyDescent="0.25">
      <c r="S2645" s="259"/>
      <c r="T2645" s="259"/>
      <c r="U2645" s="259"/>
      <c r="V2645" s="259"/>
      <c r="W2645" s="259"/>
    </row>
    <row r="2646" spans="19:23" s="254" customFormat="1" x14ac:dyDescent="0.25">
      <c r="S2646" s="259"/>
      <c r="T2646" s="259"/>
      <c r="U2646" s="259"/>
      <c r="V2646" s="259"/>
      <c r="W2646" s="259"/>
    </row>
    <row r="2647" spans="19:23" s="254" customFormat="1" x14ac:dyDescent="0.25">
      <c r="S2647" s="259"/>
      <c r="T2647" s="259"/>
      <c r="U2647" s="259"/>
      <c r="V2647" s="259"/>
      <c r="W2647" s="259"/>
    </row>
    <row r="2648" spans="19:23" s="254" customFormat="1" x14ac:dyDescent="0.25">
      <c r="S2648" s="259"/>
      <c r="T2648" s="259"/>
      <c r="U2648" s="259"/>
      <c r="V2648" s="259"/>
      <c r="W2648" s="259"/>
    </row>
    <row r="2649" spans="19:23" s="254" customFormat="1" x14ac:dyDescent="0.25">
      <c r="S2649" s="259"/>
      <c r="T2649" s="259"/>
      <c r="U2649" s="259"/>
      <c r="V2649" s="259"/>
      <c r="W2649" s="259"/>
    </row>
    <row r="2650" spans="19:23" s="254" customFormat="1" x14ac:dyDescent="0.25">
      <c r="S2650" s="259"/>
      <c r="T2650" s="259"/>
      <c r="U2650" s="259"/>
      <c r="V2650" s="259"/>
      <c r="W2650" s="259"/>
    </row>
    <row r="2651" spans="19:23" s="254" customFormat="1" x14ac:dyDescent="0.25">
      <c r="S2651" s="259"/>
      <c r="T2651" s="259"/>
      <c r="U2651" s="259"/>
      <c r="V2651" s="259"/>
      <c r="W2651" s="259"/>
    </row>
    <row r="2652" spans="19:23" s="254" customFormat="1" x14ac:dyDescent="0.25">
      <c r="S2652" s="259"/>
      <c r="T2652" s="259"/>
      <c r="U2652" s="259"/>
      <c r="V2652" s="259"/>
      <c r="W2652" s="259"/>
    </row>
    <row r="2653" spans="19:23" s="254" customFormat="1" x14ac:dyDescent="0.25">
      <c r="S2653" s="259"/>
      <c r="T2653" s="259"/>
      <c r="U2653" s="259"/>
      <c r="V2653" s="259"/>
      <c r="W2653" s="259"/>
    </row>
    <row r="2654" spans="19:23" s="254" customFormat="1" x14ac:dyDescent="0.25">
      <c r="S2654" s="259"/>
      <c r="T2654" s="259"/>
      <c r="U2654" s="259"/>
      <c r="V2654" s="259"/>
      <c r="W2654" s="259"/>
    </row>
    <row r="2655" spans="19:23" s="254" customFormat="1" x14ac:dyDescent="0.25">
      <c r="S2655" s="259"/>
      <c r="T2655" s="259"/>
      <c r="U2655" s="259"/>
      <c r="V2655" s="259"/>
      <c r="W2655" s="259"/>
    </row>
    <row r="2656" spans="19:23" s="254" customFormat="1" x14ac:dyDescent="0.25">
      <c r="S2656" s="259"/>
      <c r="T2656" s="259"/>
      <c r="U2656" s="259"/>
      <c r="V2656" s="259"/>
      <c r="W2656" s="259"/>
    </row>
    <row r="2657" spans="19:23" s="254" customFormat="1" x14ac:dyDescent="0.25">
      <c r="S2657" s="259"/>
      <c r="T2657" s="259"/>
      <c r="U2657" s="259"/>
      <c r="V2657" s="259"/>
      <c r="W2657" s="259"/>
    </row>
    <row r="2658" spans="19:23" s="254" customFormat="1" x14ac:dyDescent="0.25">
      <c r="S2658" s="259"/>
      <c r="T2658" s="259"/>
      <c r="U2658" s="259"/>
      <c r="V2658" s="259"/>
      <c r="W2658" s="259"/>
    </row>
    <row r="2659" spans="19:23" s="254" customFormat="1" x14ac:dyDescent="0.25">
      <c r="S2659" s="259"/>
      <c r="T2659" s="259"/>
      <c r="U2659" s="259"/>
      <c r="V2659" s="259"/>
      <c r="W2659" s="259"/>
    </row>
    <row r="2660" spans="19:23" s="254" customFormat="1" x14ac:dyDescent="0.25">
      <c r="S2660" s="259"/>
      <c r="T2660" s="259"/>
      <c r="U2660" s="259"/>
      <c r="V2660" s="259"/>
      <c r="W2660" s="259"/>
    </row>
    <row r="2661" spans="19:23" s="254" customFormat="1" x14ac:dyDescent="0.25">
      <c r="S2661" s="259"/>
      <c r="T2661" s="259"/>
      <c r="U2661" s="259"/>
      <c r="V2661" s="259"/>
      <c r="W2661" s="259"/>
    </row>
    <row r="2662" spans="19:23" s="254" customFormat="1" x14ac:dyDescent="0.25">
      <c r="S2662" s="259"/>
      <c r="T2662" s="259"/>
      <c r="U2662" s="259"/>
      <c r="V2662" s="259"/>
      <c r="W2662" s="259"/>
    </row>
    <row r="2663" spans="19:23" s="254" customFormat="1" x14ac:dyDescent="0.25">
      <c r="S2663" s="259"/>
      <c r="T2663" s="259"/>
      <c r="U2663" s="259"/>
      <c r="V2663" s="259"/>
      <c r="W2663" s="259"/>
    </row>
    <row r="2664" spans="19:23" s="254" customFormat="1" x14ac:dyDescent="0.25">
      <c r="S2664" s="259"/>
      <c r="T2664" s="259"/>
      <c r="U2664" s="259"/>
      <c r="V2664" s="259"/>
      <c r="W2664" s="259"/>
    </row>
    <row r="2665" spans="19:23" s="254" customFormat="1" x14ac:dyDescent="0.25">
      <c r="S2665" s="259"/>
      <c r="T2665" s="259"/>
      <c r="U2665" s="259"/>
      <c r="V2665" s="259"/>
      <c r="W2665" s="259"/>
    </row>
    <row r="2666" spans="19:23" s="254" customFormat="1" x14ac:dyDescent="0.25">
      <c r="S2666" s="259"/>
      <c r="T2666" s="259"/>
      <c r="U2666" s="259"/>
      <c r="V2666" s="259"/>
      <c r="W2666" s="259"/>
    </row>
    <row r="2667" spans="19:23" s="254" customFormat="1" x14ac:dyDescent="0.25">
      <c r="S2667" s="259"/>
      <c r="T2667" s="259"/>
      <c r="U2667" s="259"/>
      <c r="V2667" s="259"/>
      <c r="W2667" s="259"/>
    </row>
    <row r="2668" spans="19:23" s="254" customFormat="1" x14ac:dyDescent="0.25">
      <c r="S2668" s="259"/>
      <c r="T2668" s="259"/>
      <c r="U2668" s="259"/>
      <c r="V2668" s="259"/>
      <c r="W2668" s="259"/>
    </row>
    <row r="2669" spans="19:23" s="254" customFormat="1" x14ac:dyDescent="0.25">
      <c r="S2669" s="259"/>
      <c r="T2669" s="259"/>
      <c r="U2669" s="259"/>
      <c r="V2669" s="259"/>
      <c r="W2669" s="259"/>
    </row>
    <row r="2670" spans="19:23" s="254" customFormat="1" x14ac:dyDescent="0.25">
      <c r="S2670" s="259"/>
      <c r="T2670" s="259"/>
      <c r="U2670" s="259"/>
      <c r="V2670" s="259"/>
      <c r="W2670" s="259"/>
    </row>
    <row r="2671" spans="19:23" s="254" customFormat="1" x14ac:dyDescent="0.25">
      <c r="S2671" s="259"/>
      <c r="T2671" s="259"/>
      <c r="U2671" s="259"/>
      <c r="V2671" s="259"/>
      <c r="W2671" s="259"/>
    </row>
    <row r="2672" spans="19:23" s="254" customFormat="1" x14ac:dyDescent="0.25">
      <c r="S2672" s="259"/>
      <c r="T2672" s="259"/>
      <c r="U2672" s="259"/>
      <c r="V2672" s="259"/>
      <c r="W2672" s="259"/>
    </row>
    <row r="2673" spans="19:23" s="254" customFormat="1" x14ac:dyDescent="0.25">
      <c r="S2673" s="259"/>
      <c r="T2673" s="259"/>
      <c r="U2673" s="259"/>
      <c r="V2673" s="259"/>
      <c r="W2673" s="259"/>
    </row>
    <row r="2674" spans="19:23" s="254" customFormat="1" x14ac:dyDescent="0.25">
      <c r="S2674" s="259"/>
      <c r="T2674" s="259"/>
      <c r="U2674" s="259"/>
      <c r="V2674" s="259"/>
      <c r="W2674" s="259"/>
    </row>
    <row r="2675" spans="19:23" s="254" customFormat="1" x14ac:dyDescent="0.25">
      <c r="S2675" s="259"/>
      <c r="T2675" s="259"/>
      <c r="U2675" s="259"/>
      <c r="V2675" s="259"/>
      <c r="W2675" s="259"/>
    </row>
    <row r="2676" spans="19:23" s="254" customFormat="1" x14ac:dyDescent="0.25">
      <c r="S2676" s="259"/>
      <c r="T2676" s="259"/>
      <c r="U2676" s="259"/>
      <c r="V2676" s="259"/>
      <c r="W2676" s="259"/>
    </row>
    <row r="2677" spans="19:23" s="254" customFormat="1" x14ac:dyDescent="0.25">
      <c r="S2677" s="259"/>
      <c r="T2677" s="259"/>
      <c r="U2677" s="259"/>
      <c r="V2677" s="259"/>
      <c r="W2677" s="259"/>
    </row>
    <row r="2678" spans="19:23" s="254" customFormat="1" x14ac:dyDescent="0.25">
      <c r="S2678" s="259"/>
      <c r="T2678" s="259"/>
      <c r="U2678" s="259"/>
      <c r="V2678" s="259"/>
      <c r="W2678" s="259"/>
    </row>
    <row r="2679" spans="19:23" s="254" customFormat="1" x14ac:dyDescent="0.25">
      <c r="S2679" s="259"/>
      <c r="T2679" s="259"/>
      <c r="U2679" s="259"/>
      <c r="V2679" s="259"/>
      <c r="W2679" s="259"/>
    </row>
    <row r="2680" spans="19:23" s="254" customFormat="1" x14ac:dyDescent="0.25">
      <c r="S2680" s="259"/>
      <c r="T2680" s="259"/>
      <c r="U2680" s="259"/>
      <c r="V2680" s="259"/>
      <c r="W2680" s="259"/>
    </row>
    <row r="2681" spans="19:23" s="254" customFormat="1" x14ac:dyDescent="0.25">
      <c r="S2681" s="259"/>
      <c r="T2681" s="259"/>
      <c r="U2681" s="259"/>
      <c r="V2681" s="259"/>
      <c r="W2681" s="259"/>
    </row>
    <row r="2682" spans="19:23" s="254" customFormat="1" x14ac:dyDescent="0.25">
      <c r="S2682" s="259"/>
      <c r="T2682" s="259"/>
      <c r="U2682" s="259"/>
      <c r="V2682" s="259"/>
      <c r="W2682" s="259"/>
    </row>
    <row r="2683" spans="19:23" s="254" customFormat="1" x14ac:dyDescent="0.25">
      <c r="S2683" s="259"/>
      <c r="T2683" s="259"/>
      <c r="U2683" s="259"/>
      <c r="V2683" s="259"/>
      <c r="W2683" s="259"/>
    </row>
    <row r="2684" spans="19:23" s="254" customFormat="1" x14ac:dyDescent="0.25">
      <c r="S2684" s="259"/>
      <c r="T2684" s="259"/>
      <c r="U2684" s="259"/>
      <c r="V2684" s="259"/>
      <c r="W2684" s="259"/>
    </row>
    <row r="2685" spans="19:23" s="254" customFormat="1" x14ac:dyDescent="0.25">
      <c r="S2685" s="259"/>
      <c r="T2685" s="259"/>
      <c r="U2685" s="259"/>
      <c r="V2685" s="259"/>
      <c r="W2685" s="259"/>
    </row>
    <row r="2686" spans="19:23" s="254" customFormat="1" x14ac:dyDescent="0.25">
      <c r="S2686" s="259"/>
      <c r="T2686" s="259"/>
      <c r="U2686" s="259"/>
      <c r="V2686" s="259"/>
      <c r="W2686" s="259"/>
    </row>
    <row r="2687" spans="19:23" s="254" customFormat="1" x14ac:dyDescent="0.25">
      <c r="S2687" s="259"/>
      <c r="T2687" s="259"/>
      <c r="U2687" s="259"/>
      <c r="V2687" s="259"/>
      <c r="W2687" s="259"/>
    </row>
    <row r="2688" spans="19:23" s="254" customFormat="1" x14ac:dyDescent="0.25">
      <c r="S2688" s="259"/>
      <c r="T2688" s="259"/>
      <c r="U2688" s="259"/>
      <c r="V2688" s="259"/>
      <c r="W2688" s="259"/>
    </row>
    <row r="2689" spans="19:23" s="254" customFormat="1" x14ac:dyDescent="0.25">
      <c r="S2689" s="259"/>
      <c r="T2689" s="259"/>
      <c r="U2689" s="259"/>
      <c r="V2689" s="259"/>
      <c r="W2689" s="259"/>
    </row>
    <row r="2690" spans="19:23" s="254" customFormat="1" x14ac:dyDescent="0.25">
      <c r="S2690" s="259"/>
      <c r="T2690" s="259"/>
      <c r="U2690" s="259"/>
      <c r="V2690" s="259"/>
      <c r="W2690" s="259"/>
    </row>
    <row r="2691" spans="19:23" s="254" customFormat="1" x14ac:dyDescent="0.25">
      <c r="S2691" s="259"/>
      <c r="T2691" s="259"/>
      <c r="U2691" s="259"/>
      <c r="V2691" s="259"/>
      <c r="W2691" s="259"/>
    </row>
    <row r="2692" spans="19:23" s="254" customFormat="1" x14ac:dyDescent="0.25">
      <c r="S2692" s="259"/>
      <c r="T2692" s="259"/>
      <c r="U2692" s="259"/>
      <c r="V2692" s="259"/>
      <c r="W2692" s="259"/>
    </row>
    <row r="2693" spans="19:23" s="254" customFormat="1" x14ac:dyDescent="0.25">
      <c r="S2693" s="259"/>
      <c r="T2693" s="259"/>
      <c r="U2693" s="259"/>
      <c r="V2693" s="259"/>
      <c r="W2693" s="259"/>
    </row>
    <row r="2694" spans="19:23" s="254" customFormat="1" x14ac:dyDescent="0.25">
      <c r="S2694" s="259"/>
      <c r="T2694" s="259"/>
      <c r="U2694" s="259"/>
      <c r="V2694" s="259"/>
      <c r="W2694" s="259"/>
    </row>
    <row r="2695" spans="19:23" s="254" customFormat="1" x14ac:dyDescent="0.25">
      <c r="S2695" s="259"/>
      <c r="T2695" s="259"/>
      <c r="U2695" s="259"/>
      <c r="V2695" s="259"/>
      <c r="W2695" s="259"/>
    </row>
    <row r="2696" spans="19:23" s="254" customFormat="1" x14ac:dyDescent="0.25">
      <c r="S2696" s="259"/>
      <c r="T2696" s="259"/>
      <c r="U2696" s="259"/>
      <c r="V2696" s="259"/>
      <c r="W2696" s="259"/>
    </row>
    <row r="2697" spans="19:23" s="254" customFormat="1" x14ac:dyDescent="0.25">
      <c r="S2697" s="259"/>
      <c r="T2697" s="259"/>
      <c r="U2697" s="259"/>
      <c r="V2697" s="259"/>
      <c r="W2697" s="259"/>
    </row>
    <row r="2698" spans="19:23" s="254" customFormat="1" x14ac:dyDescent="0.25">
      <c r="S2698" s="259"/>
      <c r="T2698" s="259"/>
      <c r="U2698" s="259"/>
      <c r="V2698" s="259"/>
      <c r="W2698" s="259"/>
    </row>
    <row r="2699" spans="19:23" s="254" customFormat="1" x14ac:dyDescent="0.25">
      <c r="S2699" s="259"/>
      <c r="T2699" s="259"/>
      <c r="U2699" s="259"/>
      <c r="V2699" s="259"/>
      <c r="W2699" s="259"/>
    </row>
    <row r="2700" spans="19:23" s="254" customFormat="1" x14ac:dyDescent="0.25">
      <c r="S2700" s="259"/>
      <c r="T2700" s="259"/>
      <c r="U2700" s="259"/>
      <c r="V2700" s="259"/>
      <c r="W2700" s="259"/>
    </row>
    <row r="2701" spans="19:23" s="254" customFormat="1" x14ac:dyDescent="0.25">
      <c r="S2701" s="259"/>
      <c r="T2701" s="259"/>
      <c r="U2701" s="259"/>
      <c r="V2701" s="259"/>
      <c r="W2701" s="259"/>
    </row>
    <row r="2702" spans="19:23" s="254" customFormat="1" x14ac:dyDescent="0.25">
      <c r="S2702" s="259"/>
      <c r="T2702" s="259"/>
      <c r="U2702" s="259"/>
      <c r="V2702" s="259"/>
      <c r="W2702" s="259"/>
    </row>
    <row r="2703" spans="19:23" s="254" customFormat="1" x14ac:dyDescent="0.25">
      <c r="S2703" s="259"/>
      <c r="T2703" s="259"/>
      <c r="U2703" s="259"/>
      <c r="V2703" s="259"/>
      <c r="W2703" s="259"/>
    </row>
    <row r="2704" spans="19:23" s="254" customFormat="1" x14ac:dyDescent="0.25">
      <c r="S2704" s="259"/>
      <c r="T2704" s="259"/>
      <c r="U2704" s="259"/>
      <c r="V2704" s="259"/>
      <c r="W2704" s="259"/>
    </row>
    <row r="2705" spans="19:23" s="254" customFormat="1" x14ac:dyDescent="0.25">
      <c r="S2705" s="259"/>
      <c r="T2705" s="259"/>
      <c r="U2705" s="259"/>
      <c r="V2705" s="259"/>
      <c r="W2705" s="259"/>
    </row>
    <row r="2706" spans="19:23" s="254" customFormat="1" x14ac:dyDescent="0.25">
      <c r="S2706" s="259"/>
      <c r="T2706" s="259"/>
      <c r="U2706" s="259"/>
      <c r="V2706" s="259"/>
      <c r="W2706" s="259"/>
    </row>
    <row r="2707" spans="19:23" s="254" customFormat="1" x14ac:dyDescent="0.25">
      <c r="S2707" s="259"/>
      <c r="T2707" s="259"/>
      <c r="U2707" s="259"/>
      <c r="V2707" s="259"/>
      <c r="W2707" s="259"/>
    </row>
    <row r="2708" spans="19:23" s="254" customFormat="1" x14ac:dyDescent="0.25">
      <c r="S2708" s="259"/>
      <c r="T2708" s="259"/>
      <c r="U2708" s="259"/>
      <c r="V2708" s="259"/>
      <c r="W2708" s="259"/>
    </row>
    <row r="2709" spans="19:23" s="254" customFormat="1" x14ac:dyDescent="0.25">
      <c r="S2709" s="259"/>
      <c r="T2709" s="259"/>
      <c r="U2709" s="259"/>
      <c r="V2709" s="259"/>
      <c r="W2709" s="259"/>
    </row>
    <row r="2710" spans="19:23" s="254" customFormat="1" x14ac:dyDescent="0.25">
      <c r="S2710" s="259"/>
      <c r="T2710" s="259"/>
      <c r="U2710" s="259"/>
      <c r="V2710" s="259"/>
      <c r="W2710" s="259"/>
    </row>
    <row r="2711" spans="19:23" s="254" customFormat="1" x14ac:dyDescent="0.25">
      <c r="S2711" s="259"/>
      <c r="T2711" s="259"/>
      <c r="U2711" s="259"/>
      <c r="V2711" s="259"/>
      <c r="W2711" s="259"/>
    </row>
    <row r="2712" spans="19:23" s="254" customFormat="1" x14ac:dyDescent="0.25">
      <c r="S2712" s="259"/>
      <c r="T2712" s="259"/>
      <c r="U2712" s="259"/>
      <c r="V2712" s="259"/>
      <c r="W2712" s="259"/>
    </row>
    <row r="2713" spans="19:23" s="254" customFormat="1" x14ac:dyDescent="0.25">
      <c r="S2713" s="259"/>
      <c r="T2713" s="259"/>
      <c r="U2713" s="259"/>
      <c r="V2713" s="259"/>
      <c r="W2713" s="259"/>
    </row>
    <row r="2714" spans="19:23" s="254" customFormat="1" x14ac:dyDescent="0.25">
      <c r="S2714" s="259"/>
      <c r="T2714" s="259"/>
      <c r="U2714" s="259"/>
      <c r="V2714" s="259"/>
      <c r="W2714" s="259"/>
    </row>
    <row r="2715" spans="19:23" s="254" customFormat="1" x14ac:dyDescent="0.25">
      <c r="S2715" s="259"/>
      <c r="T2715" s="259"/>
      <c r="U2715" s="259"/>
      <c r="V2715" s="259"/>
      <c r="W2715" s="259"/>
    </row>
    <row r="2716" spans="19:23" s="254" customFormat="1" x14ac:dyDescent="0.25">
      <c r="S2716" s="259"/>
      <c r="T2716" s="259"/>
      <c r="U2716" s="259"/>
      <c r="V2716" s="259"/>
      <c r="W2716" s="259"/>
    </row>
    <row r="2717" spans="19:23" s="254" customFormat="1" x14ac:dyDescent="0.25">
      <c r="S2717" s="259"/>
      <c r="T2717" s="259"/>
      <c r="U2717" s="259"/>
      <c r="V2717" s="259"/>
      <c r="W2717" s="259"/>
    </row>
    <row r="2718" spans="19:23" s="254" customFormat="1" x14ac:dyDescent="0.25">
      <c r="S2718" s="259"/>
      <c r="T2718" s="259"/>
      <c r="U2718" s="259"/>
      <c r="V2718" s="259"/>
      <c r="W2718" s="259"/>
    </row>
    <row r="2719" spans="19:23" s="254" customFormat="1" x14ac:dyDescent="0.25">
      <c r="S2719" s="259"/>
      <c r="T2719" s="259"/>
      <c r="U2719" s="259"/>
      <c r="V2719" s="259"/>
      <c r="W2719" s="259"/>
    </row>
    <row r="2720" spans="19:23" s="254" customFormat="1" x14ac:dyDescent="0.25">
      <c r="S2720" s="259"/>
      <c r="T2720" s="259"/>
      <c r="U2720" s="259"/>
      <c r="V2720" s="259"/>
      <c r="W2720" s="259"/>
    </row>
    <row r="2721" spans="19:23" s="254" customFormat="1" x14ac:dyDescent="0.25">
      <c r="S2721" s="259"/>
      <c r="T2721" s="259"/>
      <c r="U2721" s="259"/>
      <c r="V2721" s="259"/>
      <c r="W2721" s="259"/>
    </row>
    <row r="2722" spans="19:23" s="254" customFormat="1" x14ac:dyDescent="0.25">
      <c r="S2722" s="259"/>
      <c r="T2722" s="259"/>
      <c r="U2722" s="259"/>
      <c r="V2722" s="259"/>
      <c r="W2722" s="259"/>
    </row>
    <row r="2723" spans="19:23" s="254" customFormat="1" x14ac:dyDescent="0.25">
      <c r="S2723" s="259"/>
      <c r="T2723" s="259"/>
      <c r="U2723" s="259"/>
      <c r="V2723" s="259"/>
      <c r="W2723" s="259"/>
    </row>
    <row r="2724" spans="19:23" s="254" customFormat="1" x14ac:dyDescent="0.25">
      <c r="S2724" s="259"/>
      <c r="T2724" s="259"/>
      <c r="U2724" s="259"/>
      <c r="V2724" s="259"/>
      <c r="W2724" s="259"/>
    </row>
    <row r="2725" spans="19:23" s="254" customFormat="1" x14ac:dyDescent="0.25">
      <c r="S2725" s="259"/>
      <c r="T2725" s="259"/>
      <c r="U2725" s="259"/>
      <c r="V2725" s="259"/>
      <c r="W2725" s="259"/>
    </row>
    <row r="2726" spans="19:23" s="254" customFormat="1" x14ac:dyDescent="0.25">
      <c r="S2726" s="259"/>
      <c r="T2726" s="259"/>
      <c r="U2726" s="259"/>
      <c r="V2726" s="259"/>
      <c r="W2726" s="259"/>
    </row>
    <row r="2727" spans="19:23" s="254" customFormat="1" x14ac:dyDescent="0.25">
      <c r="S2727" s="259"/>
      <c r="T2727" s="259"/>
      <c r="U2727" s="259"/>
      <c r="V2727" s="259"/>
      <c r="W2727" s="259"/>
    </row>
    <row r="2728" spans="19:23" s="254" customFormat="1" x14ac:dyDescent="0.25">
      <c r="S2728" s="259"/>
      <c r="T2728" s="259"/>
      <c r="U2728" s="259"/>
      <c r="V2728" s="259"/>
      <c r="W2728" s="259"/>
    </row>
    <row r="2729" spans="19:23" s="254" customFormat="1" x14ac:dyDescent="0.25">
      <c r="S2729" s="259"/>
      <c r="T2729" s="259"/>
      <c r="U2729" s="259"/>
      <c r="V2729" s="259"/>
      <c r="W2729" s="259"/>
    </row>
    <row r="2730" spans="19:23" s="254" customFormat="1" x14ac:dyDescent="0.25">
      <c r="S2730" s="259"/>
      <c r="T2730" s="259"/>
      <c r="U2730" s="259"/>
      <c r="V2730" s="259"/>
      <c r="W2730" s="259"/>
    </row>
    <row r="2731" spans="19:23" s="254" customFormat="1" x14ac:dyDescent="0.25">
      <c r="S2731" s="259"/>
      <c r="T2731" s="259"/>
      <c r="U2731" s="259"/>
      <c r="V2731" s="259"/>
      <c r="W2731" s="259"/>
    </row>
    <row r="2732" spans="19:23" s="254" customFormat="1" x14ac:dyDescent="0.25">
      <c r="S2732" s="259"/>
      <c r="T2732" s="259"/>
      <c r="U2732" s="259"/>
      <c r="V2732" s="259"/>
      <c r="W2732" s="259"/>
    </row>
    <row r="2733" spans="19:23" s="254" customFormat="1" x14ac:dyDescent="0.25">
      <c r="S2733" s="259"/>
      <c r="T2733" s="259"/>
      <c r="U2733" s="259"/>
      <c r="V2733" s="259"/>
      <c r="W2733" s="259"/>
    </row>
    <row r="2734" spans="19:23" s="254" customFormat="1" x14ac:dyDescent="0.25">
      <c r="S2734" s="259"/>
      <c r="T2734" s="259"/>
      <c r="U2734" s="259"/>
      <c r="V2734" s="259"/>
      <c r="W2734" s="259"/>
    </row>
    <row r="2735" spans="19:23" s="254" customFormat="1" x14ac:dyDescent="0.25">
      <c r="S2735" s="259"/>
      <c r="T2735" s="259"/>
      <c r="U2735" s="259"/>
      <c r="V2735" s="259"/>
      <c r="W2735" s="259"/>
    </row>
    <row r="2736" spans="19:23" s="254" customFormat="1" x14ac:dyDescent="0.25">
      <c r="S2736" s="259"/>
      <c r="T2736" s="259"/>
      <c r="U2736" s="259"/>
      <c r="V2736" s="259"/>
      <c r="W2736" s="259"/>
    </row>
    <row r="2737" spans="19:23" s="254" customFormat="1" x14ac:dyDescent="0.25">
      <c r="S2737" s="259"/>
      <c r="T2737" s="259"/>
      <c r="U2737" s="259"/>
      <c r="V2737" s="259"/>
      <c r="W2737" s="259"/>
    </row>
    <row r="2738" spans="19:23" s="254" customFormat="1" x14ac:dyDescent="0.25">
      <c r="S2738" s="259"/>
      <c r="T2738" s="259"/>
      <c r="U2738" s="259"/>
      <c r="V2738" s="259"/>
      <c r="W2738" s="259"/>
    </row>
    <row r="2739" spans="19:23" s="254" customFormat="1" x14ac:dyDescent="0.25">
      <c r="S2739" s="259"/>
      <c r="T2739" s="259"/>
      <c r="U2739" s="259"/>
      <c r="V2739" s="259"/>
      <c r="W2739" s="259"/>
    </row>
    <row r="2740" spans="19:23" s="254" customFormat="1" x14ac:dyDescent="0.25">
      <c r="S2740" s="259"/>
      <c r="T2740" s="259"/>
      <c r="U2740" s="259"/>
      <c r="V2740" s="259"/>
      <c r="W2740" s="259"/>
    </row>
    <row r="2741" spans="19:23" s="254" customFormat="1" x14ac:dyDescent="0.25">
      <c r="S2741" s="259"/>
      <c r="T2741" s="259"/>
      <c r="U2741" s="259"/>
      <c r="V2741" s="259"/>
      <c r="W2741" s="259"/>
    </row>
    <row r="2742" spans="19:23" s="254" customFormat="1" x14ac:dyDescent="0.25">
      <c r="S2742" s="259"/>
      <c r="T2742" s="259"/>
      <c r="U2742" s="259"/>
      <c r="V2742" s="259"/>
      <c r="W2742" s="259"/>
    </row>
    <row r="2743" spans="19:23" s="254" customFormat="1" x14ac:dyDescent="0.25">
      <c r="S2743" s="259"/>
      <c r="T2743" s="259"/>
      <c r="U2743" s="259"/>
      <c r="V2743" s="259"/>
      <c r="W2743" s="259"/>
    </row>
    <row r="2744" spans="19:23" s="254" customFormat="1" x14ac:dyDescent="0.25">
      <c r="S2744" s="259"/>
      <c r="T2744" s="259"/>
      <c r="U2744" s="259"/>
      <c r="V2744" s="259"/>
      <c r="W2744" s="259"/>
    </row>
    <row r="2745" spans="19:23" s="254" customFormat="1" x14ac:dyDescent="0.25">
      <c r="S2745" s="259"/>
      <c r="T2745" s="259"/>
      <c r="U2745" s="259"/>
      <c r="V2745" s="259"/>
      <c r="W2745" s="259"/>
    </row>
    <row r="2746" spans="19:23" s="254" customFormat="1" x14ac:dyDescent="0.25">
      <c r="S2746" s="259"/>
      <c r="T2746" s="259"/>
      <c r="U2746" s="259"/>
      <c r="V2746" s="259"/>
      <c r="W2746" s="259"/>
    </row>
    <row r="2747" spans="19:23" s="254" customFormat="1" x14ac:dyDescent="0.25">
      <c r="S2747" s="259"/>
      <c r="T2747" s="259"/>
      <c r="U2747" s="259"/>
      <c r="V2747" s="259"/>
      <c r="W2747" s="259"/>
    </row>
    <row r="2748" spans="19:23" s="254" customFormat="1" x14ac:dyDescent="0.25">
      <c r="S2748" s="259"/>
      <c r="T2748" s="259"/>
      <c r="U2748" s="259"/>
      <c r="V2748" s="259"/>
      <c r="W2748" s="259"/>
    </row>
    <row r="2749" spans="19:23" s="254" customFormat="1" x14ac:dyDescent="0.25">
      <c r="S2749" s="259"/>
      <c r="T2749" s="259"/>
      <c r="U2749" s="259"/>
      <c r="V2749" s="259"/>
      <c r="W2749" s="259"/>
    </row>
    <row r="2750" spans="19:23" s="254" customFormat="1" x14ac:dyDescent="0.25">
      <c r="S2750" s="259"/>
      <c r="T2750" s="259"/>
      <c r="U2750" s="259"/>
      <c r="V2750" s="259"/>
      <c r="W2750" s="259"/>
    </row>
    <row r="2751" spans="19:23" s="254" customFormat="1" x14ac:dyDescent="0.25">
      <c r="S2751" s="259"/>
      <c r="T2751" s="259"/>
      <c r="U2751" s="259"/>
      <c r="V2751" s="259"/>
      <c r="W2751" s="259"/>
    </row>
    <row r="2752" spans="19:23" s="254" customFormat="1" x14ac:dyDescent="0.25">
      <c r="S2752" s="259"/>
      <c r="T2752" s="259"/>
      <c r="U2752" s="259"/>
      <c r="V2752" s="259"/>
      <c r="W2752" s="259"/>
    </row>
    <row r="2753" spans="19:23" s="254" customFormat="1" x14ac:dyDescent="0.25">
      <c r="S2753" s="259"/>
      <c r="T2753" s="259"/>
      <c r="U2753" s="259"/>
      <c r="V2753" s="259"/>
      <c r="W2753" s="259"/>
    </row>
    <row r="2754" spans="19:23" s="254" customFormat="1" x14ac:dyDescent="0.25">
      <c r="S2754" s="259"/>
      <c r="T2754" s="259"/>
      <c r="U2754" s="259"/>
      <c r="V2754" s="259"/>
      <c r="W2754" s="259"/>
    </row>
    <row r="2755" spans="19:23" s="254" customFormat="1" x14ac:dyDescent="0.25">
      <c r="S2755" s="259"/>
      <c r="T2755" s="259"/>
      <c r="U2755" s="259"/>
      <c r="V2755" s="259"/>
      <c r="W2755" s="259"/>
    </row>
    <row r="2756" spans="19:23" s="254" customFormat="1" x14ac:dyDescent="0.25">
      <c r="S2756" s="259"/>
      <c r="T2756" s="259"/>
      <c r="U2756" s="259"/>
      <c r="V2756" s="259"/>
      <c r="W2756" s="259"/>
    </row>
    <row r="2757" spans="19:23" s="254" customFormat="1" x14ac:dyDescent="0.25">
      <c r="S2757" s="259"/>
      <c r="T2757" s="259"/>
      <c r="U2757" s="259"/>
      <c r="V2757" s="259"/>
      <c r="W2757" s="259"/>
    </row>
    <row r="2758" spans="19:23" s="254" customFormat="1" x14ac:dyDescent="0.25">
      <c r="S2758" s="259"/>
      <c r="T2758" s="259"/>
      <c r="U2758" s="259"/>
      <c r="V2758" s="259"/>
      <c r="W2758" s="259"/>
    </row>
    <row r="2759" spans="19:23" s="254" customFormat="1" x14ac:dyDescent="0.25">
      <c r="S2759" s="259"/>
      <c r="T2759" s="259"/>
      <c r="U2759" s="259"/>
      <c r="V2759" s="259"/>
      <c r="W2759" s="259"/>
    </row>
    <row r="2760" spans="19:23" s="254" customFormat="1" x14ac:dyDescent="0.25">
      <c r="S2760" s="259"/>
      <c r="T2760" s="259"/>
      <c r="U2760" s="259"/>
      <c r="V2760" s="259"/>
      <c r="W2760" s="259"/>
    </row>
    <row r="2761" spans="19:23" s="254" customFormat="1" x14ac:dyDescent="0.25">
      <c r="S2761" s="259"/>
      <c r="T2761" s="259"/>
      <c r="U2761" s="259"/>
      <c r="V2761" s="259"/>
      <c r="W2761" s="259"/>
    </row>
    <row r="2762" spans="19:23" s="254" customFormat="1" x14ac:dyDescent="0.25">
      <c r="S2762" s="259"/>
      <c r="T2762" s="259"/>
      <c r="U2762" s="259"/>
      <c r="V2762" s="259"/>
      <c r="W2762" s="259"/>
    </row>
    <row r="2763" spans="19:23" s="254" customFormat="1" x14ac:dyDescent="0.25">
      <c r="S2763" s="259"/>
      <c r="T2763" s="259"/>
      <c r="U2763" s="259"/>
      <c r="V2763" s="259"/>
      <c r="W2763" s="259"/>
    </row>
    <row r="2764" spans="19:23" s="254" customFormat="1" x14ac:dyDescent="0.25">
      <c r="S2764" s="259"/>
      <c r="T2764" s="259"/>
      <c r="U2764" s="259"/>
      <c r="V2764" s="259"/>
      <c r="W2764" s="259"/>
    </row>
    <row r="2765" spans="19:23" s="254" customFormat="1" x14ac:dyDescent="0.25">
      <c r="S2765" s="259"/>
      <c r="T2765" s="259"/>
      <c r="U2765" s="259"/>
      <c r="V2765" s="259"/>
      <c r="W2765" s="259"/>
    </row>
    <row r="2766" spans="19:23" s="254" customFormat="1" x14ac:dyDescent="0.25">
      <c r="S2766" s="259"/>
      <c r="T2766" s="259"/>
      <c r="U2766" s="259"/>
      <c r="V2766" s="259"/>
      <c r="W2766" s="259"/>
    </row>
    <row r="2767" spans="19:23" s="254" customFormat="1" x14ac:dyDescent="0.25">
      <c r="S2767" s="259"/>
      <c r="T2767" s="259"/>
      <c r="U2767" s="259"/>
      <c r="V2767" s="259"/>
      <c r="W2767" s="259"/>
    </row>
    <row r="2768" spans="19:23" s="254" customFormat="1" x14ac:dyDescent="0.25">
      <c r="S2768" s="259"/>
      <c r="T2768" s="259"/>
      <c r="U2768" s="259"/>
      <c r="V2768" s="259"/>
      <c r="W2768" s="259"/>
    </row>
    <row r="2769" spans="19:23" s="254" customFormat="1" x14ac:dyDescent="0.25">
      <c r="S2769" s="259"/>
      <c r="T2769" s="259"/>
      <c r="U2769" s="259"/>
      <c r="V2769" s="259"/>
      <c r="W2769" s="259"/>
    </row>
    <row r="2770" spans="19:23" s="254" customFormat="1" x14ac:dyDescent="0.25">
      <c r="S2770" s="259"/>
      <c r="T2770" s="259"/>
      <c r="U2770" s="259"/>
      <c r="V2770" s="259"/>
      <c r="W2770" s="259"/>
    </row>
    <row r="2771" spans="19:23" s="254" customFormat="1" x14ac:dyDescent="0.25">
      <c r="S2771" s="259"/>
      <c r="T2771" s="259"/>
      <c r="U2771" s="259"/>
      <c r="V2771" s="259"/>
      <c r="W2771" s="259"/>
    </row>
    <row r="2772" spans="19:23" s="254" customFormat="1" x14ac:dyDescent="0.25">
      <c r="S2772" s="259"/>
      <c r="T2772" s="259"/>
      <c r="U2772" s="259"/>
      <c r="V2772" s="259"/>
      <c r="W2772" s="259"/>
    </row>
    <row r="2773" spans="19:23" s="254" customFormat="1" x14ac:dyDescent="0.25">
      <c r="S2773" s="259"/>
      <c r="T2773" s="259"/>
      <c r="U2773" s="259"/>
      <c r="V2773" s="259"/>
      <c r="W2773" s="259"/>
    </row>
    <row r="2774" spans="19:23" s="254" customFormat="1" x14ac:dyDescent="0.25">
      <c r="S2774" s="259"/>
      <c r="T2774" s="259"/>
      <c r="U2774" s="259"/>
      <c r="V2774" s="259"/>
      <c r="W2774" s="259"/>
    </row>
    <row r="2775" spans="19:23" s="254" customFormat="1" x14ac:dyDescent="0.25">
      <c r="S2775" s="259"/>
      <c r="T2775" s="259"/>
      <c r="U2775" s="259"/>
      <c r="V2775" s="259"/>
      <c r="W2775" s="259"/>
    </row>
    <row r="2776" spans="19:23" s="254" customFormat="1" x14ac:dyDescent="0.25">
      <c r="S2776" s="259"/>
      <c r="T2776" s="259"/>
      <c r="U2776" s="259"/>
      <c r="V2776" s="259"/>
      <c r="W2776" s="259"/>
    </row>
    <row r="2777" spans="19:23" s="254" customFormat="1" x14ac:dyDescent="0.25">
      <c r="S2777" s="259"/>
      <c r="T2777" s="259"/>
      <c r="U2777" s="259"/>
      <c r="V2777" s="259"/>
      <c r="W2777" s="259"/>
    </row>
    <row r="2778" spans="19:23" s="254" customFormat="1" x14ac:dyDescent="0.25">
      <c r="S2778" s="259"/>
      <c r="T2778" s="259"/>
      <c r="U2778" s="259"/>
      <c r="V2778" s="259"/>
      <c r="W2778" s="259"/>
    </row>
    <row r="2779" spans="19:23" s="254" customFormat="1" x14ac:dyDescent="0.25">
      <c r="S2779" s="259"/>
      <c r="T2779" s="259"/>
      <c r="U2779" s="259"/>
      <c r="V2779" s="259"/>
      <c r="W2779" s="259"/>
    </row>
    <row r="2780" spans="19:23" s="254" customFormat="1" x14ac:dyDescent="0.25">
      <c r="S2780" s="259"/>
      <c r="T2780" s="259"/>
      <c r="U2780" s="259"/>
      <c r="V2780" s="259"/>
      <c r="W2780" s="259"/>
    </row>
    <row r="2781" spans="19:23" s="254" customFormat="1" x14ac:dyDescent="0.25">
      <c r="S2781" s="259"/>
      <c r="T2781" s="259"/>
      <c r="U2781" s="259"/>
      <c r="V2781" s="259"/>
      <c r="W2781" s="259"/>
    </row>
    <row r="2782" spans="19:23" s="254" customFormat="1" x14ac:dyDescent="0.25">
      <c r="S2782" s="259"/>
      <c r="T2782" s="259"/>
      <c r="U2782" s="259"/>
      <c r="V2782" s="259"/>
      <c r="W2782" s="259"/>
    </row>
    <row r="2783" spans="19:23" s="254" customFormat="1" x14ac:dyDescent="0.25">
      <c r="S2783" s="259"/>
      <c r="T2783" s="259"/>
      <c r="U2783" s="259"/>
      <c r="V2783" s="259"/>
      <c r="W2783" s="259"/>
    </row>
    <row r="2784" spans="19:23" s="254" customFormat="1" x14ac:dyDescent="0.25">
      <c r="S2784" s="259"/>
      <c r="T2784" s="259"/>
      <c r="U2784" s="259"/>
      <c r="V2784" s="259"/>
      <c r="W2784" s="259"/>
    </row>
    <row r="2785" spans="19:23" s="254" customFormat="1" x14ac:dyDescent="0.25">
      <c r="S2785" s="259"/>
      <c r="T2785" s="259"/>
      <c r="U2785" s="259"/>
      <c r="V2785" s="259"/>
      <c r="W2785" s="259"/>
    </row>
    <row r="2786" spans="19:23" s="254" customFormat="1" x14ac:dyDescent="0.25">
      <c r="S2786" s="259"/>
      <c r="T2786" s="259"/>
      <c r="U2786" s="259"/>
      <c r="V2786" s="259"/>
      <c r="W2786" s="259"/>
    </row>
    <row r="2787" spans="19:23" s="254" customFormat="1" x14ac:dyDescent="0.25">
      <c r="S2787" s="259"/>
      <c r="T2787" s="259"/>
      <c r="U2787" s="259"/>
      <c r="V2787" s="259"/>
      <c r="W2787" s="259"/>
    </row>
    <row r="2788" spans="19:23" s="254" customFormat="1" x14ac:dyDescent="0.25">
      <c r="S2788" s="259"/>
      <c r="T2788" s="259"/>
      <c r="U2788" s="259"/>
      <c r="V2788" s="259"/>
      <c r="W2788" s="259"/>
    </row>
    <row r="2789" spans="19:23" s="254" customFormat="1" x14ac:dyDescent="0.25">
      <c r="S2789" s="259"/>
      <c r="T2789" s="259"/>
      <c r="U2789" s="259"/>
      <c r="V2789" s="259"/>
      <c r="W2789" s="259"/>
    </row>
    <row r="2790" spans="19:23" s="254" customFormat="1" x14ac:dyDescent="0.25">
      <c r="S2790" s="259"/>
      <c r="T2790" s="259"/>
      <c r="U2790" s="259"/>
      <c r="V2790" s="259"/>
      <c r="W2790" s="259"/>
    </row>
    <row r="2791" spans="19:23" s="254" customFormat="1" x14ac:dyDescent="0.25">
      <c r="S2791" s="259"/>
      <c r="T2791" s="259"/>
      <c r="U2791" s="259"/>
      <c r="V2791" s="259"/>
      <c r="W2791" s="259"/>
    </row>
    <row r="2792" spans="19:23" s="254" customFormat="1" x14ac:dyDescent="0.25">
      <c r="S2792" s="259"/>
      <c r="T2792" s="259"/>
      <c r="U2792" s="259"/>
      <c r="V2792" s="259"/>
      <c r="W2792" s="259"/>
    </row>
    <row r="2793" spans="19:23" s="254" customFormat="1" x14ac:dyDescent="0.25">
      <c r="S2793" s="259"/>
      <c r="T2793" s="259"/>
      <c r="U2793" s="259"/>
      <c r="V2793" s="259"/>
      <c r="W2793" s="259"/>
    </row>
    <row r="2794" spans="19:23" s="254" customFormat="1" x14ac:dyDescent="0.25">
      <c r="S2794" s="259"/>
      <c r="T2794" s="259"/>
      <c r="U2794" s="259"/>
      <c r="V2794" s="259"/>
      <c r="W2794" s="259"/>
    </row>
    <row r="2795" spans="19:23" s="254" customFormat="1" x14ac:dyDescent="0.25">
      <c r="S2795" s="259"/>
      <c r="T2795" s="259"/>
      <c r="U2795" s="259"/>
      <c r="V2795" s="259"/>
      <c r="W2795" s="259"/>
    </row>
    <row r="2796" spans="19:23" s="254" customFormat="1" x14ac:dyDescent="0.25">
      <c r="S2796" s="259"/>
      <c r="T2796" s="259"/>
      <c r="U2796" s="259"/>
      <c r="V2796" s="259"/>
      <c r="W2796" s="259"/>
    </row>
    <row r="2797" spans="19:23" s="254" customFormat="1" x14ac:dyDescent="0.25">
      <c r="S2797" s="259"/>
      <c r="T2797" s="259"/>
      <c r="U2797" s="259"/>
      <c r="V2797" s="259"/>
      <c r="W2797" s="259"/>
    </row>
    <row r="2798" spans="19:23" s="254" customFormat="1" x14ac:dyDescent="0.25">
      <c r="S2798" s="259"/>
      <c r="T2798" s="259"/>
      <c r="U2798" s="259"/>
      <c r="V2798" s="259"/>
      <c r="W2798" s="259"/>
    </row>
    <row r="2799" spans="19:23" s="254" customFormat="1" x14ac:dyDescent="0.25">
      <c r="S2799" s="259"/>
      <c r="T2799" s="259"/>
      <c r="U2799" s="259"/>
      <c r="V2799" s="259"/>
      <c r="W2799" s="259"/>
    </row>
    <row r="2800" spans="19:23" s="254" customFormat="1" x14ac:dyDescent="0.25">
      <c r="S2800" s="259"/>
      <c r="T2800" s="259"/>
      <c r="U2800" s="259"/>
      <c r="V2800" s="259"/>
      <c r="W2800" s="259"/>
    </row>
    <row r="2801" spans="19:23" s="254" customFormat="1" x14ac:dyDescent="0.25">
      <c r="S2801" s="259"/>
      <c r="T2801" s="259"/>
      <c r="U2801" s="259"/>
      <c r="V2801" s="259"/>
      <c r="W2801" s="259"/>
    </row>
    <row r="2802" spans="19:23" s="254" customFormat="1" x14ac:dyDescent="0.25">
      <c r="S2802" s="259"/>
      <c r="T2802" s="259"/>
      <c r="U2802" s="259"/>
      <c r="V2802" s="259"/>
      <c r="W2802" s="259"/>
    </row>
    <row r="2803" spans="19:23" s="254" customFormat="1" x14ac:dyDescent="0.25">
      <c r="S2803" s="259"/>
      <c r="T2803" s="259"/>
      <c r="U2803" s="259"/>
      <c r="V2803" s="259"/>
      <c r="W2803" s="259"/>
    </row>
    <row r="2804" spans="19:23" s="254" customFormat="1" x14ac:dyDescent="0.25">
      <c r="S2804" s="259"/>
      <c r="T2804" s="259"/>
      <c r="U2804" s="259"/>
      <c r="V2804" s="259"/>
      <c r="W2804" s="259"/>
    </row>
    <row r="2805" spans="19:23" s="254" customFormat="1" x14ac:dyDescent="0.25">
      <c r="S2805" s="259"/>
      <c r="T2805" s="259"/>
      <c r="U2805" s="259"/>
      <c r="V2805" s="259"/>
      <c r="W2805" s="259"/>
    </row>
    <row r="2806" spans="19:23" s="254" customFormat="1" x14ac:dyDescent="0.25">
      <c r="S2806" s="259"/>
      <c r="T2806" s="259"/>
      <c r="U2806" s="259"/>
      <c r="V2806" s="259"/>
      <c r="W2806" s="259"/>
    </row>
    <row r="2807" spans="19:23" s="254" customFormat="1" x14ac:dyDescent="0.25">
      <c r="S2807" s="259"/>
      <c r="T2807" s="259"/>
      <c r="U2807" s="259"/>
      <c r="V2807" s="259"/>
      <c r="W2807" s="259"/>
    </row>
    <row r="2808" spans="19:23" s="254" customFormat="1" x14ac:dyDescent="0.25">
      <c r="S2808" s="259"/>
      <c r="T2808" s="259"/>
      <c r="U2808" s="259"/>
      <c r="V2808" s="259"/>
      <c r="W2808" s="259"/>
    </row>
    <row r="2809" spans="19:23" s="254" customFormat="1" x14ac:dyDescent="0.25">
      <c r="S2809" s="259"/>
      <c r="T2809" s="259"/>
      <c r="U2809" s="259"/>
      <c r="V2809" s="259"/>
      <c r="W2809" s="259"/>
    </row>
    <row r="2810" spans="19:23" s="254" customFormat="1" x14ac:dyDescent="0.25">
      <c r="S2810" s="259"/>
      <c r="T2810" s="259"/>
      <c r="U2810" s="259"/>
      <c r="V2810" s="259"/>
      <c r="W2810" s="259"/>
    </row>
    <row r="2811" spans="19:23" s="254" customFormat="1" x14ac:dyDescent="0.25">
      <c r="S2811" s="259"/>
      <c r="T2811" s="259"/>
      <c r="U2811" s="259"/>
      <c r="V2811" s="259"/>
      <c r="W2811" s="259"/>
    </row>
    <row r="2812" spans="19:23" s="254" customFormat="1" x14ac:dyDescent="0.25">
      <c r="S2812" s="259"/>
      <c r="T2812" s="259"/>
      <c r="U2812" s="259"/>
      <c r="V2812" s="259"/>
      <c r="W2812" s="259"/>
    </row>
    <row r="2813" spans="19:23" s="254" customFormat="1" x14ac:dyDescent="0.25">
      <c r="S2813" s="259"/>
      <c r="T2813" s="259"/>
      <c r="U2813" s="259"/>
      <c r="V2813" s="259"/>
      <c r="W2813" s="259"/>
    </row>
    <row r="2814" spans="19:23" s="254" customFormat="1" x14ac:dyDescent="0.25">
      <c r="S2814" s="259"/>
      <c r="T2814" s="259"/>
      <c r="U2814" s="259"/>
      <c r="V2814" s="259"/>
      <c r="W2814" s="259"/>
    </row>
    <row r="2815" spans="19:23" s="254" customFormat="1" x14ac:dyDescent="0.25">
      <c r="S2815" s="259"/>
      <c r="T2815" s="259"/>
      <c r="U2815" s="259"/>
      <c r="V2815" s="259"/>
      <c r="W2815" s="259"/>
    </row>
    <row r="2816" spans="19:23" s="254" customFormat="1" x14ac:dyDescent="0.25">
      <c r="S2816" s="259"/>
      <c r="T2816" s="259"/>
      <c r="U2816" s="259"/>
      <c r="V2816" s="259"/>
      <c r="W2816" s="259"/>
    </row>
    <row r="2817" spans="19:23" s="254" customFormat="1" x14ac:dyDescent="0.25">
      <c r="S2817" s="259"/>
      <c r="T2817" s="259"/>
      <c r="U2817" s="259"/>
      <c r="V2817" s="259"/>
      <c r="W2817" s="259"/>
    </row>
    <row r="2818" spans="19:23" s="254" customFormat="1" x14ac:dyDescent="0.25">
      <c r="S2818" s="259"/>
      <c r="T2818" s="259"/>
      <c r="U2818" s="259"/>
      <c r="V2818" s="259"/>
      <c r="W2818" s="259"/>
    </row>
    <row r="2819" spans="19:23" s="254" customFormat="1" x14ac:dyDescent="0.25">
      <c r="S2819" s="259"/>
      <c r="T2819" s="259"/>
      <c r="U2819" s="259"/>
      <c r="V2819" s="259"/>
      <c r="W2819" s="259"/>
    </row>
    <row r="2820" spans="19:23" s="254" customFormat="1" x14ac:dyDescent="0.25">
      <c r="S2820" s="259"/>
      <c r="T2820" s="259"/>
      <c r="U2820" s="259"/>
      <c r="V2820" s="259"/>
      <c r="W2820" s="259"/>
    </row>
    <row r="2821" spans="19:23" s="254" customFormat="1" x14ac:dyDescent="0.25">
      <c r="S2821" s="259"/>
      <c r="T2821" s="259"/>
      <c r="U2821" s="259"/>
      <c r="V2821" s="259"/>
      <c r="W2821" s="259"/>
    </row>
    <row r="2822" spans="19:23" s="254" customFormat="1" x14ac:dyDescent="0.25">
      <c r="S2822" s="259"/>
      <c r="T2822" s="259"/>
      <c r="U2822" s="259"/>
      <c r="V2822" s="259"/>
      <c r="W2822" s="259"/>
    </row>
    <row r="2823" spans="19:23" s="254" customFormat="1" x14ac:dyDescent="0.25">
      <c r="S2823" s="259"/>
      <c r="T2823" s="259"/>
      <c r="U2823" s="259"/>
      <c r="V2823" s="259"/>
      <c r="W2823" s="259"/>
    </row>
    <row r="2824" spans="19:23" s="254" customFormat="1" x14ac:dyDescent="0.25">
      <c r="S2824" s="259"/>
      <c r="T2824" s="259"/>
      <c r="U2824" s="259"/>
      <c r="V2824" s="259"/>
      <c r="W2824" s="259"/>
    </row>
    <row r="2825" spans="19:23" s="254" customFormat="1" x14ac:dyDescent="0.25">
      <c r="S2825" s="259"/>
      <c r="T2825" s="259"/>
      <c r="U2825" s="259"/>
      <c r="V2825" s="259"/>
      <c r="W2825" s="259"/>
    </row>
    <row r="2826" spans="19:23" s="254" customFormat="1" x14ac:dyDescent="0.25">
      <c r="S2826" s="259"/>
      <c r="T2826" s="259"/>
      <c r="U2826" s="259"/>
      <c r="V2826" s="259"/>
      <c r="W2826" s="259"/>
    </row>
    <row r="2827" spans="19:23" s="254" customFormat="1" x14ac:dyDescent="0.25">
      <c r="S2827" s="259"/>
      <c r="T2827" s="259"/>
      <c r="U2827" s="259"/>
      <c r="V2827" s="259"/>
      <c r="W2827" s="259"/>
    </row>
    <row r="2828" spans="19:23" s="254" customFormat="1" x14ac:dyDescent="0.25">
      <c r="S2828" s="259"/>
      <c r="T2828" s="259"/>
      <c r="U2828" s="259"/>
      <c r="V2828" s="259"/>
      <c r="W2828" s="259"/>
    </row>
    <row r="2829" spans="19:23" s="254" customFormat="1" x14ac:dyDescent="0.25">
      <c r="S2829" s="259"/>
      <c r="T2829" s="259"/>
      <c r="U2829" s="259"/>
      <c r="V2829" s="259"/>
      <c r="W2829" s="259"/>
    </row>
    <row r="2830" spans="19:23" s="254" customFormat="1" x14ac:dyDescent="0.25">
      <c r="S2830" s="259"/>
      <c r="T2830" s="259"/>
      <c r="U2830" s="259"/>
      <c r="V2830" s="259"/>
      <c r="W2830" s="259"/>
    </row>
    <row r="2831" spans="19:23" s="254" customFormat="1" x14ac:dyDescent="0.25">
      <c r="S2831" s="259"/>
      <c r="T2831" s="259"/>
      <c r="U2831" s="259"/>
      <c r="V2831" s="259"/>
      <c r="W2831" s="259"/>
    </row>
    <row r="2832" spans="19:23" s="254" customFormat="1" x14ac:dyDescent="0.25">
      <c r="S2832" s="259"/>
      <c r="T2832" s="259"/>
      <c r="U2832" s="259"/>
      <c r="V2832" s="259"/>
      <c r="W2832" s="259"/>
    </row>
    <row r="2833" spans="19:23" s="254" customFormat="1" x14ac:dyDescent="0.25">
      <c r="S2833" s="259"/>
      <c r="T2833" s="259"/>
      <c r="U2833" s="259"/>
      <c r="V2833" s="259"/>
      <c r="W2833" s="259"/>
    </row>
    <row r="2834" spans="19:23" s="254" customFormat="1" x14ac:dyDescent="0.25">
      <c r="S2834" s="259"/>
      <c r="T2834" s="259"/>
      <c r="U2834" s="259"/>
      <c r="V2834" s="259"/>
      <c r="W2834" s="259"/>
    </row>
    <row r="2835" spans="19:23" s="254" customFormat="1" x14ac:dyDescent="0.25">
      <c r="S2835" s="259"/>
      <c r="T2835" s="259"/>
      <c r="U2835" s="259"/>
      <c r="V2835" s="259"/>
      <c r="W2835" s="259"/>
    </row>
    <row r="2836" spans="19:23" s="254" customFormat="1" x14ac:dyDescent="0.25">
      <c r="S2836" s="259"/>
      <c r="T2836" s="259"/>
      <c r="U2836" s="259"/>
      <c r="V2836" s="259"/>
      <c r="W2836" s="259"/>
    </row>
    <row r="2837" spans="19:23" s="254" customFormat="1" x14ac:dyDescent="0.25">
      <c r="S2837" s="259"/>
      <c r="T2837" s="259"/>
      <c r="U2837" s="259"/>
      <c r="V2837" s="259"/>
      <c r="W2837" s="259"/>
    </row>
    <row r="2838" spans="19:23" s="254" customFormat="1" x14ac:dyDescent="0.25">
      <c r="S2838" s="259"/>
      <c r="T2838" s="259"/>
      <c r="U2838" s="259"/>
      <c r="V2838" s="259"/>
      <c r="W2838" s="259"/>
    </row>
    <row r="2839" spans="19:23" s="254" customFormat="1" x14ac:dyDescent="0.25">
      <c r="S2839" s="259"/>
      <c r="T2839" s="259"/>
      <c r="U2839" s="259"/>
      <c r="V2839" s="259"/>
      <c r="W2839" s="259"/>
    </row>
    <row r="2840" spans="19:23" s="254" customFormat="1" x14ac:dyDescent="0.25">
      <c r="S2840" s="259"/>
      <c r="T2840" s="259"/>
      <c r="U2840" s="259"/>
      <c r="V2840" s="259"/>
      <c r="W2840" s="259"/>
    </row>
    <row r="2841" spans="19:23" s="254" customFormat="1" x14ac:dyDescent="0.25">
      <c r="S2841" s="259"/>
      <c r="T2841" s="259"/>
      <c r="U2841" s="259"/>
      <c r="V2841" s="259"/>
      <c r="W2841" s="259"/>
    </row>
    <row r="2842" spans="19:23" s="254" customFormat="1" x14ac:dyDescent="0.25">
      <c r="S2842" s="259"/>
      <c r="T2842" s="259"/>
      <c r="U2842" s="259"/>
      <c r="V2842" s="259"/>
      <c r="W2842" s="259"/>
    </row>
    <row r="2843" spans="19:23" s="254" customFormat="1" x14ac:dyDescent="0.25">
      <c r="S2843" s="259"/>
      <c r="T2843" s="259"/>
      <c r="U2843" s="259"/>
      <c r="V2843" s="259"/>
      <c r="W2843" s="259"/>
    </row>
    <row r="2844" spans="19:23" s="254" customFormat="1" x14ac:dyDescent="0.25">
      <c r="S2844" s="259"/>
      <c r="T2844" s="259"/>
      <c r="U2844" s="259"/>
      <c r="V2844" s="259"/>
      <c r="W2844" s="259"/>
    </row>
    <row r="2845" spans="19:23" s="254" customFormat="1" x14ac:dyDescent="0.25">
      <c r="S2845" s="259"/>
      <c r="T2845" s="259"/>
      <c r="U2845" s="259"/>
      <c r="V2845" s="259"/>
      <c r="W2845" s="259"/>
    </row>
    <row r="2846" spans="19:23" s="254" customFormat="1" x14ac:dyDescent="0.25">
      <c r="S2846" s="259"/>
      <c r="T2846" s="259"/>
      <c r="U2846" s="259"/>
      <c r="V2846" s="259"/>
      <c r="W2846" s="259"/>
    </row>
    <row r="2847" spans="19:23" s="254" customFormat="1" x14ac:dyDescent="0.25">
      <c r="S2847" s="259"/>
      <c r="T2847" s="259"/>
      <c r="U2847" s="259"/>
      <c r="V2847" s="259"/>
      <c r="W2847" s="259"/>
    </row>
    <row r="2848" spans="19:23" s="254" customFormat="1" x14ac:dyDescent="0.25">
      <c r="S2848" s="259"/>
      <c r="T2848" s="259"/>
      <c r="U2848" s="259"/>
      <c r="V2848" s="259"/>
      <c r="W2848" s="259"/>
    </row>
    <row r="2849" spans="19:23" s="254" customFormat="1" x14ac:dyDescent="0.25">
      <c r="S2849" s="259"/>
      <c r="T2849" s="259"/>
      <c r="U2849" s="259"/>
      <c r="V2849" s="259"/>
      <c r="W2849" s="259"/>
    </row>
    <row r="2850" spans="19:23" s="254" customFormat="1" x14ac:dyDescent="0.25">
      <c r="S2850" s="259"/>
      <c r="T2850" s="259"/>
      <c r="U2850" s="259"/>
      <c r="V2850" s="259"/>
      <c r="W2850" s="259"/>
    </row>
    <row r="2851" spans="19:23" s="254" customFormat="1" x14ac:dyDescent="0.25">
      <c r="S2851" s="259"/>
      <c r="T2851" s="259"/>
      <c r="U2851" s="259"/>
      <c r="V2851" s="259"/>
      <c r="W2851" s="259"/>
    </row>
    <row r="2852" spans="19:23" s="254" customFormat="1" x14ac:dyDescent="0.25">
      <c r="S2852" s="259"/>
      <c r="T2852" s="259"/>
      <c r="U2852" s="259"/>
      <c r="V2852" s="259"/>
      <c r="W2852" s="259"/>
    </row>
    <row r="2853" spans="19:23" s="254" customFormat="1" x14ac:dyDescent="0.25">
      <c r="S2853" s="259"/>
      <c r="T2853" s="259"/>
      <c r="U2853" s="259"/>
      <c r="V2853" s="259"/>
      <c r="W2853" s="259"/>
    </row>
    <row r="2854" spans="19:23" s="254" customFormat="1" x14ac:dyDescent="0.25">
      <c r="S2854" s="259"/>
      <c r="T2854" s="259"/>
      <c r="U2854" s="259"/>
      <c r="V2854" s="259"/>
      <c r="W2854" s="259"/>
    </row>
    <row r="2855" spans="19:23" s="254" customFormat="1" x14ac:dyDescent="0.25">
      <c r="S2855" s="259"/>
      <c r="T2855" s="259"/>
      <c r="U2855" s="259"/>
      <c r="V2855" s="259"/>
      <c r="W2855" s="259"/>
    </row>
    <row r="2856" spans="19:23" s="254" customFormat="1" x14ac:dyDescent="0.25">
      <c r="S2856" s="259"/>
      <c r="T2856" s="259"/>
      <c r="U2856" s="259"/>
      <c r="V2856" s="259"/>
      <c r="W2856" s="259"/>
    </row>
    <row r="2857" spans="19:23" s="254" customFormat="1" x14ac:dyDescent="0.25">
      <c r="S2857" s="259"/>
      <c r="T2857" s="259"/>
      <c r="U2857" s="259"/>
      <c r="V2857" s="259"/>
      <c r="W2857" s="259"/>
    </row>
    <row r="2858" spans="19:23" s="254" customFormat="1" x14ac:dyDescent="0.25">
      <c r="S2858" s="259"/>
      <c r="T2858" s="259"/>
      <c r="U2858" s="259"/>
      <c r="V2858" s="259"/>
      <c r="W2858" s="259"/>
    </row>
    <row r="2859" spans="19:23" s="254" customFormat="1" x14ac:dyDescent="0.25">
      <c r="S2859" s="259"/>
      <c r="T2859" s="259"/>
      <c r="U2859" s="259"/>
      <c r="V2859" s="259"/>
      <c r="W2859" s="259"/>
    </row>
    <row r="2860" spans="19:23" s="254" customFormat="1" x14ac:dyDescent="0.25">
      <c r="S2860" s="259"/>
      <c r="T2860" s="259"/>
      <c r="U2860" s="259"/>
      <c r="V2860" s="259"/>
      <c r="W2860" s="259"/>
    </row>
    <row r="2861" spans="19:23" s="254" customFormat="1" x14ac:dyDescent="0.25">
      <c r="S2861" s="259"/>
      <c r="T2861" s="259"/>
      <c r="U2861" s="259"/>
      <c r="V2861" s="259"/>
      <c r="W2861" s="259"/>
    </row>
    <row r="2862" spans="19:23" s="254" customFormat="1" x14ac:dyDescent="0.25">
      <c r="S2862" s="259"/>
      <c r="T2862" s="259"/>
      <c r="U2862" s="259"/>
      <c r="V2862" s="259"/>
      <c r="W2862" s="259"/>
    </row>
    <row r="2863" spans="19:23" s="254" customFormat="1" x14ac:dyDescent="0.25">
      <c r="S2863" s="259"/>
      <c r="T2863" s="259"/>
      <c r="U2863" s="259"/>
      <c r="V2863" s="259"/>
      <c r="W2863" s="259"/>
    </row>
    <row r="2864" spans="19:23" s="254" customFormat="1" x14ac:dyDescent="0.25">
      <c r="S2864" s="259"/>
      <c r="T2864" s="259"/>
      <c r="U2864" s="259"/>
      <c r="V2864" s="259"/>
      <c r="W2864" s="259"/>
    </row>
    <row r="2865" spans="19:23" s="254" customFormat="1" x14ac:dyDescent="0.25">
      <c r="S2865" s="259"/>
      <c r="T2865" s="259"/>
      <c r="U2865" s="259"/>
      <c r="V2865" s="259"/>
      <c r="W2865" s="259"/>
    </row>
    <row r="2866" spans="19:23" s="254" customFormat="1" x14ac:dyDescent="0.25">
      <c r="S2866" s="259"/>
      <c r="T2866" s="259"/>
      <c r="U2866" s="259"/>
      <c r="V2866" s="259"/>
      <c r="W2866" s="259"/>
    </row>
    <row r="2867" spans="19:23" s="254" customFormat="1" x14ac:dyDescent="0.25">
      <c r="S2867" s="259"/>
      <c r="T2867" s="259"/>
      <c r="U2867" s="259"/>
      <c r="V2867" s="259"/>
      <c r="W2867" s="259"/>
    </row>
    <row r="2868" spans="19:23" s="254" customFormat="1" x14ac:dyDescent="0.25">
      <c r="S2868" s="259"/>
      <c r="T2868" s="259"/>
      <c r="U2868" s="259"/>
      <c r="V2868" s="259"/>
      <c r="W2868" s="259"/>
    </row>
    <row r="2869" spans="19:23" s="254" customFormat="1" x14ac:dyDescent="0.25">
      <c r="S2869" s="259"/>
      <c r="T2869" s="259"/>
      <c r="U2869" s="259"/>
      <c r="V2869" s="259"/>
      <c r="W2869" s="259"/>
    </row>
    <row r="2870" spans="19:23" s="254" customFormat="1" x14ac:dyDescent="0.25">
      <c r="S2870" s="259"/>
      <c r="T2870" s="259"/>
      <c r="U2870" s="259"/>
      <c r="V2870" s="259"/>
      <c r="W2870" s="259"/>
    </row>
    <row r="2871" spans="19:23" s="254" customFormat="1" x14ac:dyDescent="0.25">
      <c r="S2871" s="259"/>
      <c r="T2871" s="259"/>
      <c r="U2871" s="259"/>
      <c r="V2871" s="259"/>
      <c r="W2871" s="259"/>
    </row>
    <row r="2872" spans="19:23" s="254" customFormat="1" x14ac:dyDescent="0.25">
      <c r="S2872" s="259"/>
      <c r="T2872" s="259"/>
      <c r="U2872" s="259"/>
      <c r="V2872" s="259"/>
      <c r="W2872" s="259"/>
    </row>
    <row r="2873" spans="19:23" s="254" customFormat="1" x14ac:dyDescent="0.25">
      <c r="S2873" s="259"/>
      <c r="T2873" s="259"/>
      <c r="U2873" s="259"/>
      <c r="V2873" s="259"/>
      <c r="W2873" s="259"/>
    </row>
    <row r="2874" spans="19:23" s="254" customFormat="1" x14ac:dyDescent="0.25">
      <c r="S2874" s="259"/>
      <c r="T2874" s="259"/>
      <c r="U2874" s="259"/>
      <c r="V2874" s="259"/>
      <c r="W2874" s="259"/>
    </row>
    <row r="2875" spans="19:23" s="254" customFormat="1" x14ac:dyDescent="0.25">
      <c r="S2875" s="259"/>
      <c r="T2875" s="259"/>
      <c r="U2875" s="259"/>
      <c r="V2875" s="259"/>
      <c r="W2875" s="259"/>
    </row>
    <row r="2876" spans="19:23" s="254" customFormat="1" x14ac:dyDescent="0.25">
      <c r="S2876" s="259"/>
      <c r="T2876" s="259"/>
      <c r="U2876" s="259"/>
      <c r="V2876" s="259"/>
      <c r="W2876" s="259"/>
    </row>
    <row r="2877" spans="19:23" s="254" customFormat="1" x14ac:dyDescent="0.25">
      <c r="S2877" s="259"/>
      <c r="T2877" s="259"/>
      <c r="U2877" s="259"/>
      <c r="V2877" s="259"/>
      <c r="W2877" s="259"/>
    </row>
    <row r="2878" spans="19:23" s="254" customFormat="1" x14ac:dyDescent="0.25">
      <c r="S2878" s="259"/>
      <c r="T2878" s="259"/>
      <c r="U2878" s="259"/>
      <c r="V2878" s="259"/>
      <c r="W2878" s="259"/>
    </row>
    <row r="2879" spans="19:23" s="254" customFormat="1" x14ac:dyDescent="0.25">
      <c r="S2879" s="259"/>
      <c r="T2879" s="259"/>
      <c r="U2879" s="259"/>
      <c r="V2879" s="259"/>
      <c r="W2879" s="259"/>
    </row>
    <row r="2880" spans="19:23" s="254" customFormat="1" x14ac:dyDescent="0.25">
      <c r="S2880" s="259"/>
      <c r="T2880" s="259"/>
      <c r="U2880" s="259"/>
      <c r="V2880" s="259"/>
      <c r="W2880" s="259"/>
    </row>
    <row r="2881" spans="19:23" s="254" customFormat="1" x14ac:dyDescent="0.25">
      <c r="S2881" s="259"/>
      <c r="T2881" s="259"/>
      <c r="U2881" s="259"/>
      <c r="V2881" s="259"/>
      <c r="W2881" s="259"/>
    </row>
    <row r="2882" spans="19:23" s="254" customFormat="1" x14ac:dyDescent="0.25">
      <c r="S2882" s="259"/>
      <c r="T2882" s="259"/>
      <c r="U2882" s="259"/>
      <c r="V2882" s="259"/>
      <c r="W2882" s="259"/>
    </row>
    <row r="2883" spans="19:23" s="254" customFormat="1" x14ac:dyDescent="0.25">
      <c r="S2883" s="259"/>
      <c r="T2883" s="259"/>
      <c r="U2883" s="259"/>
      <c r="V2883" s="259"/>
      <c r="W2883" s="259"/>
    </row>
    <row r="2884" spans="19:23" s="254" customFormat="1" x14ac:dyDescent="0.25">
      <c r="S2884" s="259"/>
      <c r="T2884" s="259"/>
      <c r="U2884" s="259"/>
      <c r="V2884" s="259"/>
      <c r="W2884" s="259"/>
    </row>
    <row r="2885" spans="19:23" s="254" customFormat="1" x14ac:dyDescent="0.25">
      <c r="S2885" s="259"/>
      <c r="T2885" s="259"/>
      <c r="U2885" s="259"/>
      <c r="V2885" s="259"/>
      <c r="W2885" s="259"/>
    </row>
    <row r="2886" spans="19:23" s="254" customFormat="1" x14ac:dyDescent="0.25">
      <c r="S2886" s="259"/>
      <c r="T2886" s="259"/>
      <c r="U2886" s="259"/>
      <c r="V2886" s="259"/>
      <c r="W2886" s="259"/>
    </row>
    <row r="2887" spans="19:23" s="254" customFormat="1" x14ac:dyDescent="0.25">
      <c r="S2887" s="259"/>
      <c r="T2887" s="259"/>
      <c r="U2887" s="259"/>
      <c r="V2887" s="259"/>
      <c r="W2887" s="259"/>
    </row>
    <row r="2888" spans="19:23" s="254" customFormat="1" x14ac:dyDescent="0.25">
      <c r="S2888" s="259"/>
      <c r="T2888" s="259"/>
      <c r="U2888" s="259"/>
      <c r="V2888" s="259"/>
      <c r="W2888" s="259"/>
    </row>
    <row r="2889" spans="19:23" s="254" customFormat="1" x14ac:dyDescent="0.25">
      <c r="S2889" s="259"/>
      <c r="T2889" s="259"/>
      <c r="U2889" s="259"/>
      <c r="V2889" s="259"/>
      <c r="W2889" s="259"/>
    </row>
    <row r="2890" spans="19:23" s="254" customFormat="1" x14ac:dyDescent="0.25">
      <c r="S2890" s="259"/>
      <c r="T2890" s="259"/>
      <c r="U2890" s="259"/>
      <c r="V2890" s="259"/>
      <c r="W2890" s="259"/>
    </row>
    <row r="2891" spans="19:23" s="254" customFormat="1" x14ac:dyDescent="0.25">
      <c r="S2891" s="259"/>
      <c r="T2891" s="259"/>
      <c r="U2891" s="259"/>
      <c r="V2891" s="259"/>
      <c r="W2891" s="259"/>
    </row>
    <row r="2892" spans="19:23" s="254" customFormat="1" x14ac:dyDescent="0.25">
      <c r="S2892" s="259"/>
      <c r="T2892" s="259"/>
      <c r="U2892" s="259"/>
      <c r="V2892" s="259"/>
      <c r="W2892" s="259"/>
    </row>
    <row r="2893" spans="19:23" s="254" customFormat="1" x14ac:dyDescent="0.25">
      <c r="S2893" s="259"/>
      <c r="T2893" s="259"/>
      <c r="U2893" s="259"/>
      <c r="V2893" s="259"/>
      <c r="W2893" s="259"/>
    </row>
  </sheetData>
  <autoFilter ref="A9:W2417"/>
  <mergeCells count="16">
    <mergeCell ref="C1322:C1323"/>
    <mergeCell ref="E6:H7"/>
    <mergeCell ref="I6:J7"/>
    <mergeCell ref="K6:N7"/>
    <mergeCell ref="O6:O8"/>
    <mergeCell ref="D6:D8"/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</mergeCells>
  <phoneticPr fontId="0" type="noConversion"/>
  <pageMargins left="0.19685039370078741" right="0" top="0" bottom="0" header="0.15748031496062992" footer="0.23622047244094491"/>
  <pageSetup paperSize="9" scale="10" fitToHeight="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G1709"/>
  <sheetViews>
    <sheetView showZeros="0" zoomScale="85" zoomScaleNormal="85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F20" sqref="F20"/>
    </sheetView>
  </sheetViews>
  <sheetFormatPr defaultColWidth="9.140625" defaultRowHeight="15" x14ac:dyDescent="0.25"/>
  <cols>
    <col min="1" max="2" width="3.140625" style="27" hidden="1" customWidth="1"/>
    <col min="3" max="3" width="44.5703125" style="27" customWidth="1"/>
    <col min="4" max="4" width="5.85546875" style="27" hidden="1" customWidth="1"/>
    <col min="5" max="5" width="10.5703125" style="27" hidden="1" customWidth="1"/>
    <col min="6" max="6" width="15.7109375" style="27" customWidth="1"/>
    <col min="7" max="7" width="16" style="27" customWidth="1"/>
    <col min="8" max="8" width="11.28515625" style="27" customWidth="1"/>
    <col min="9" max="9" width="8.7109375" style="27" customWidth="1"/>
    <col min="10" max="10" width="13.7109375" style="27" customWidth="1"/>
    <col min="11" max="11" width="15.140625" style="27" customWidth="1"/>
    <col min="12" max="13" width="12.7109375" style="27" customWidth="1"/>
    <col min="14" max="14" width="9" style="27" customWidth="1"/>
    <col min="15" max="15" width="10.42578125" style="27" customWidth="1"/>
    <col min="16" max="16" width="10.5703125" style="27" customWidth="1"/>
    <col min="17" max="17" width="12" style="27" customWidth="1"/>
    <col min="18" max="18" width="17.7109375" style="377" customWidth="1"/>
    <col min="19" max="19" width="15.7109375" style="377" customWidth="1"/>
    <col min="20" max="20" width="12.140625" style="377" customWidth="1"/>
    <col min="21" max="21" width="14.140625" style="377" customWidth="1"/>
    <col min="22" max="22" width="12.5703125" style="377" customWidth="1"/>
    <col min="23" max="23" width="11.5703125" style="377" customWidth="1"/>
    <col min="24" max="24" width="15.5703125" style="377" customWidth="1"/>
    <col min="25" max="245" width="9.140625" style="259"/>
    <col min="246" max="16384" width="9.140625" style="27"/>
  </cols>
  <sheetData>
    <row r="1" spans="1:245" s="433" customFormat="1" ht="6" customHeight="1" x14ac:dyDescent="0.25">
      <c r="C1" s="1856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январь-апрель 2018 года</v>
      </c>
      <c r="D1" s="1856"/>
      <c r="E1" s="1856"/>
      <c r="F1" s="1856"/>
      <c r="G1" s="1856"/>
      <c r="H1" s="1856"/>
      <c r="I1" s="1856"/>
      <c r="J1" s="1856"/>
      <c r="K1" s="1856"/>
      <c r="L1" s="1856"/>
      <c r="M1" s="1856"/>
      <c r="N1" s="1856"/>
      <c r="O1" s="1856"/>
      <c r="P1" s="1856"/>
      <c r="Q1" s="1856"/>
      <c r="R1" s="1856"/>
      <c r="S1" s="1856"/>
      <c r="T1" s="1856"/>
      <c r="U1" s="1856"/>
      <c r="V1" s="1856"/>
      <c r="W1" s="1856"/>
      <c r="X1" s="1856"/>
      <c r="Y1" s="376"/>
      <c r="Z1" s="376"/>
      <c r="AA1" s="376"/>
      <c r="AB1" s="376"/>
      <c r="AC1" s="376"/>
      <c r="AD1" s="376"/>
      <c r="AE1" s="376"/>
      <c r="AF1" s="376"/>
      <c r="AG1" s="376"/>
      <c r="AH1" s="376"/>
      <c r="AI1" s="376"/>
      <c r="AJ1" s="376"/>
      <c r="AK1" s="376"/>
      <c r="AL1" s="376"/>
      <c r="AM1" s="376"/>
      <c r="AN1" s="376"/>
      <c r="AO1" s="376"/>
      <c r="AP1" s="376"/>
      <c r="AQ1" s="376"/>
      <c r="AR1" s="376"/>
      <c r="AS1" s="376"/>
      <c r="AT1" s="376"/>
      <c r="AU1" s="376"/>
      <c r="AV1" s="376"/>
      <c r="AW1" s="376"/>
      <c r="AX1" s="376"/>
      <c r="AY1" s="376"/>
      <c r="AZ1" s="376"/>
      <c r="BA1" s="376"/>
      <c r="BB1" s="376"/>
      <c r="BC1" s="376"/>
      <c r="BD1" s="376"/>
      <c r="BE1" s="376"/>
      <c r="BF1" s="376"/>
      <c r="BG1" s="376"/>
      <c r="BH1" s="376"/>
      <c r="BI1" s="376"/>
      <c r="BJ1" s="376"/>
      <c r="BK1" s="376"/>
      <c r="BL1" s="376"/>
      <c r="BM1" s="376"/>
      <c r="BN1" s="376"/>
      <c r="BO1" s="376"/>
      <c r="BP1" s="376"/>
      <c r="BQ1" s="376"/>
      <c r="BR1" s="376"/>
      <c r="BS1" s="376"/>
      <c r="BT1" s="376"/>
      <c r="BU1" s="376"/>
      <c r="BV1" s="376"/>
      <c r="BW1" s="376"/>
      <c r="BX1" s="376"/>
      <c r="BY1" s="376"/>
      <c r="BZ1" s="376"/>
      <c r="CA1" s="376"/>
      <c r="CB1" s="376"/>
      <c r="CC1" s="376"/>
      <c r="CD1" s="376"/>
      <c r="CE1" s="376"/>
      <c r="CF1" s="376"/>
      <c r="CG1" s="376"/>
      <c r="CH1" s="376"/>
      <c r="CI1" s="376"/>
      <c r="CJ1" s="376"/>
      <c r="CK1" s="376"/>
      <c r="CL1" s="376"/>
      <c r="CM1" s="376"/>
      <c r="CN1" s="376"/>
      <c r="CO1" s="376"/>
      <c r="CP1" s="376"/>
      <c r="CQ1" s="376"/>
      <c r="CR1" s="376"/>
      <c r="CS1" s="376"/>
      <c r="CT1" s="376"/>
      <c r="CU1" s="376"/>
      <c r="CV1" s="376"/>
      <c r="CW1" s="376"/>
      <c r="CX1" s="376"/>
      <c r="CY1" s="376"/>
      <c r="CZ1" s="376"/>
      <c r="DA1" s="376"/>
      <c r="DB1" s="376"/>
      <c r="DC1" s="376"/>
      <c r="DD1" s="376"/>
      <c r="DE1" s="376"/>
      <c r="DF1" s="376"/>
      <c r="DG1" s="376"/>
      <c r="DH1" s="376"/>
      <c r="DI1" s="376"/>
      <c r="DJ1" s="376"/>
      <c r="DK1" s="376"/>
      <c r="DL1" s="376"/>
      <c r="DM1" s="376"/>
      <c r="DN1" s="376"/>
      <c r="DO1" s="376"/>
      <c r="DP1" s="376"/>
      <c r="DQ1" s="376"/>
      <c r="DR1" s="376"/>
      <c r="DS1" s="376"/>
      <c r="DT1" s="376"/>
      <c r="DU1" s="376"/>
      <c r="DV1" s="376"/>
      <c r="DW1" s="376"/>
      <c r="DX1" s="376"/>
      <c r="DY1" s="376"/>
      <c r="DZ1" s="376"/>
      <c r="EA1" s="376"/>
      <c r="EB1" s="376"/>
      <c r="EC1" s="376"/>
      <c r="ED1" s="376"/>
      <c r="EE1" s="376"/>
      <c r="EF1" s="376"/>
      <c r="EG1" s="376"/>
      <c r="EH1" s="376"/>
      <c r="EI1" s="376"/>
      <c r="EJ1" s="376"/>
      <c r="EK1" s="376"/>
      <c r="EL1" s="376"/>
      <c r="EM1" s="376"/>
      <c r="EN1" s="376"/>
      <c r="EO1" s="376"/>
      <c r="EP1" s="376"/>
      <c r="EQ1" s="376"/>
      <c r="ER1" s="376"/>
      <c r="ES1" s="376"/>
      <c r="ET1" s="376"/>
      <c r="EU1" s="376"/>
      <c r="EV1" s="376"/>
      <c r="EW1" s="376"/>
      <c r="EX1" s="376"/>
      <c r="EY1" s="376"/>
      <c r="EZ1" s="376"/>
      <c r="FA1" s="376"/>
      <c r="FB1" s="376"/>
      <c r="FC1" s="376"/>
      <c r="FD1" s="376"/>
      <c r="FE1" s="376"/>
      <c r="FF1" s="376"/>
      <c r="FG1" s="376"/>
      <c r="FH1" s="376"/>
      <c r="FI1" s="376"/>
      <c r="FJ1" s="376"/>
      <c r="FK1" s="376"/>
      <c r="FL1" s="376"/>
      <c r="FM1" s="376"/>
      <c r="FN1" s="376"/>
      <c r="FO1" s="376"/>
      <c r="FP1" s="376"/>
      <c r="FQ1" s="376"/>
      <c r="FR1" s="376"/>
      <c r="FS1" s="376"/>
      <c r="FT1" s="376"/>
      <c r="FU1" s="376"/>
      <c r="FV1" s="376"/>
      <c r="FW1" s="376"/>
      <c r="FX1" s="376"/>
      <c r="FY1" s="376"/>
      <c r="FZ1" s="376"/>
      <c r="GA1" s="376"/>
      <c r="GB1" s="376"/>
      <c r="GC1" s="376"/>
      <c r="GD1" s="376"/>
      <c r="GE1" s="376"/>
      <c r="GF1" s="376"/>
      <c r="GG1" s="376"/>
      <c r="GH1" s="376"/>
      <c r="GI1" s="376"/>
      <c r="GJ1" s="376"/>
      <c r="GK1" s="376"/>
      <c r="GL1" s="376"/>
      <c r="GM1" s="376"/>
      <c r="GN1" s="376"/>
      <c r="GO1" s="376"/>
      <c r="GP1" s="376"/>
      <c r="GQ1" s="376"/>
      <c r="GR1" s="376"/>
      <c r="GS1" s="376"/>
      <c r="GT1" s="376"/>
      <c r="GU1" s="376"/>
      <c r="GV1" s="376"/>
      <c r="GW1" s="376"/>
      <c r="GX1" s="376"/>
      <c r="GY1" s="376"/>
      <c r="GZ1" s="376"/>
      <c r="HA1" s="376"/>
      <c r="HB1" s="376"/>
      <c r="HC1" s="376"/>
      <c r="HD1" s="376"/>
      <c r="HE1" s="376"/>
      <c r="HF1" s="376"/>
      <c r="HG1" s="376"/>
      <c r="HH1" s="376"/>
      <c r="HI1" s="376"/>
      <c r="HJ1" s="376"/>
      <c r="HK1" s="376"/>
      <c r="HL1" s="376"/>
      <c r="HM1" s="376"/>
      <c r="HN1" s="376"/>
      <c r="HO1" s="376"/>
      <c r="HP1" s="376"/>
      <c r="HQ1" s="376"/>
      <c r="HR1" s="376"/>
      <c r="HS1" s="376"/>
      <c r="HT1" s="376"/>
      <c r="HU1" s="376"/>
      <c r="HV1" s="376"/>
      <c r="HW1" s="376"/>
      <c r="HX1" s="376"/>
      <c r="HY1" s="376"/>
      <c r="HZ1" s="376"/>
      <c r="IA1" s="376"/>
      <c r="IB1" s="376"/>
      <c r="IC1" s="376"/>
      <c r="ID1" s="376"/>
      <c r="IE1" s="376"/>
      <c r="IF1" s="376"/>
      <c r="IG1" s="376"/>
      <c r="IH1" s="376"/>
      <c r="II1" s="376"/>
      <c r="IJ1" s="376"/>
      <c r="IK1" s="376"/>
    </row>
    <row r="2" spans="1:245" s="433" customFormat="1" ht="19.5" customHeight="1" x14ac:dyDescent="0.25">
      <c r="C2" s="1856"/>
      <c r="D2" s="1856"/>
      <c r="E2" s="1856"/>
      <c r="F2" s="1856"/>
      <c r="G2" s="1856"/>
      <c r="H2" s="1856"/>
      <c r="I2" s="1856"/>
      <c r="J2" s="1856"/>
      <c r="K2" s="1856"/>
      <c r="L2" s="1856"/>
      <c r="M2" s="1856"/>
      <c r="N2" s="1856"/>
      <c r="O2" s="1856"/>
      <c r="P2" s="1856"/>
      <c r="Q2" s="1856"/>
      <c r="R2" s="1856"/>
      <c r="S2" s="1856"/>
      <c r="T2" s="1856"/>
      <c r="U2" s="1856"/>
      <c r="V2" s="1856"/>
      <c r="W2" s="1856"/>
      <c r="X2" s="1856"/>
      <c r="Y2" s="376"/>
      <c r="Z2" s="376"/>
      <c r="AA2" s="376"/>
      <c r="AB2" s="376"/>
      <c r="AC2" s="376"/>
      <c r="AD2" s="376"/>
      <c r="AE2" s="376"/>
      <c r="AF2" s="376"/>
      <c r="AG2" s="376"/>
      <c r="AH2" s="376"/>
      <c r="AI2" s="376"/>
      <c r="AJ2" s="376"/>
      <c r="AK2" s="376"/>
      <c r="AL2" s="376"/>
      <c r="AM2" s="376"/>
      <c r="AN2" s="376"/>
      <c r="AO2" s="376"/>
      <c r="AP2" s="376"/>
      <c r="AQ2" s="376"/>
      <c r="AR2" s="376"/>
      <c r="AS2" s="376"/>
      <c r="AT2" s="376"/>
      <c r="AU2" s="376"/>
      <c r="AV2" s="376"/>
      <c r="AW2" s="376"/>
      <c r="AX2" s="376"/>
      <c r="AY2" s="376"/>
      <c r="AZ2" s="376"/>
      <c r="BA2" s="376"/>
      <c r="BB2" s="376"/>
      <c r="BC2" s="376"/>
      <c r="BD2" s="376"/>
      <c r="BE2" s="376"/>
      <c r="BF2" s="376"/>
      <c r="BG2" s="376"/>
      <c r="BH2" s="376"/>
      <c r="BI2" s="376"/>
      <c r="BJ2" s="376"/>
      <c r="BK2" s="376"/>
      <c r="BL2" s="376"/>
      <c r="BM2" s="376"/>
      <c r="BN2" s="376"/>
      <c r="BO2" s="376"/>
      <c r="BP2" s="376"/>
      <c r="BQ2" s="376"/>
      <c r="BR2" s="376"/>
      <c r="BS2" s="376"/>
      <c r="BT2" s="376"/>
      <c r="BU2" s="376"/>
      <c r="BV2" s="376"/>
      <c r="BW2" s="376"/>
      <c r="BX2" s="376"/>
      <c r="BY2" s="376"/>
      <c r="BZ2" s="376"/>
      <c r="CA2" s="376"/>
      <c r="CB2" s="376"/>
      <c r="CC2" s="376"/>
      <c r="CD2" s="376"/>
      <c r="CE2" s="376"/>
      <c r="CF2" s="376"/>
      <c r="CG2" s="376"/>
      <c r="CH2" s="376"/>
      <c r="CI2" s="376"/>
      <c r="CJ2" s="376"/>
      <c r="CK2" s="376"/>
      <c r="CL2" s="376"/>
      <c r="CM2" s="376"/>
      <c r="CN2" s="376"/>
      <c r="CO2" s="376"/>
      <c r="CP2" s="376"/>
      <c r="CQ2" s="376"/>
      <c r="CR2" s="376"/>
      <c r="CS2" s="376"/>
      <c r="CT2" s="376"/>
      <c r="CU2" s="376"/>
      <c r="CV2" s="376"/>
      <c r="CW2" s="376"/>
      <c r="CX2" s="376"/>
      <c r="CY2" s="376"/>
      <c r="CZ2" s="376"/>
      <c r="DA2" s="376"/>
      <c r="DB2" s="376"/>
      <c r="DC2" s="376"/>
      <c r="DD2" s="376"/>
      <c r="DE2" s="376"/>
      <c r="DF2" s="376"/>
      <c r="DG2" s="376"/>
      <c r="DH2" s="376"/>
      <c r="DI2" s="376"/>
      <c r="DJ2" s="376"/>
      <c r="DK2" s="376"/>
      <c r="DL2" s="376"/>
      <c r="DM2" s="376"/>
      <c r="DN2" s="376"/>
      <c r="DO2" s="376"/>
      <c r="DP2" s="376"/>
      <c r="DQ2" s="376"/>
      <c r="DR2" s="376"/>
      <c r="DS2" s="376"/>
      <c r="DT2" s="376"/>
      <c r="DU2" s="376"/>
      <c r="DV2" s="376"/>
      <c r="DW2" s="376"/>
      <c r="DX2" s="376"/>
      <c r="DY2" s="376"/>
      <c r="DZ2" s="376"/>
      <c r="EA2" s="376"/>
      <c r="EB2" s="376"/>
      <c r="EC2" s="376"/>
      <c r="ED2" s="376"/>
      <c r="EE2" s="376"/>
      <c r="EF2" s="376"/>
      <c r="EG2" s="376"/>
      <c r="EH2" s="376"/>
      <c r="EI2" s="376"/>
      <c r="EJ2" s="376"/>
      <c r="EK2" s="376"/>
      <c r="EL2" s="376"/>
      <c r="EM2" s="376"/>
      <c r="EN2" s="376"/>
      <c r="EO2" s="376"/>
      <c r="EP2" s="376"/>
      <c r="EQ2" s="376"/>
      <c r="ER2" s="376"/>
      <c r="ES2" s="376"/>
      <c r="ET2" s="376"/>
      <c r="EU2" s="376"/>
      <c r="EV2" s="376"/>
      <c r="EW2" s="376"/>
      <c r="EX2" s="376"/>
      <c r="EY2" s="376"/>
      <c r="EZ2" s="376"/>
      <c r="FA2" s="376"/>
      <c r="FB2" s="376"/>
      <c r="FC2" s="376"/>
      <c r="FD2" s="376"/>
      <c r="FE2" s="376"/>
      <c r="FF2" s="376"/>
      <c r="FG2" s="376"/>
      <c r="FH2" s="376"/>
      <c r="FI2" s="376"/>
      <c r="FJ2" s="376"/>
      <c r="FK2" s="376"/>
      <c r="FL2" s="376"/>
      <c r="FM2" s="376"/>
      <c r="FN2" s="376"/>
      <c r="FO2" s="376"/>
      <c r="FP2" s="376"/>
      <c r="FQ2" s="376"/>
      <c r="FR2" s="376"/>
      <c r="FS2" s="376"/>
      <c r="FT2" s="376"/>
      <c r="FU2" s="376"/>
      <c r="FV2" s="376"/>
      <c r="FW2" s="376"/>
      <c r="FX2" s="376"/>
      <c r="FY2" s="376"/>
      <c r="FZ2" s="376"/>
      <c r="GA2" s="376"/>
      <c r="GB2" s="376"/>
      <c r="GC2" s="376"/>
      <c r="GD2" s="376"/>
      <c r="GE2" s="376"/>
      <c r="GF2" s="376"/>
      <c r="GG2" s="376"/>
      <c r="GH2" s="376"/>
      <c r="GI2" s="376"/>
      <c r="GJ2" s="376"/>
      <c r="GK2" s="376"/>
      <c r="GL2" s="376"/>
      <c r="GM2" s="376"/>
      <c r="GN2" s="376"/>
      <c r="GO2" s="376"/>
      <c r="GP2" s="376"/>
      <c r="GQ2" s="376"/>
      <c r="GR2" s="376"/>
      <c r="GS2" s="376"/>
      <c r="GT2" s="376"/>
      <c r="GU2" s="376"/>
      <c r="GV2" s="376"/>
      <c r="GW2" s="376"/>
      <c r="GX2" s="376"/>
      <c r="GY2" s="376"/>
      <c r="GZ2" s="376"/>
      <c r="HA2" s="376"/>
      <c r="HB2" s="376"/>
      <c r="HC2" s="376"/>
      <c r="HD2" s="376"/>
      <c r="HE2" s="376"/>
      <c r="HF2" s="376"/>
      <c r="HG2" s="376"/>
      <c r="HH2" s="376"/>
      <c r="HI2" s="376"/>
      <c r="HJ2" s="376"/>
      <c r="HK2" s="376"/>
      <c r="HL2" s="376"/>
      <c r="HM2" s="376"/>
      <c r="HN2" s="376"/>
      <c r="HO2" s="376"/>
      <c r="HP2" s="376"/>
      <c r="HQ2" s="376"/>
      <c r="HR2" s="376"/>
      <c r="HS2" s="376"/>
      <c r="HT2" s="376"/>
      <c r="HU2" s="376"/>
      <c r="HV2" s="376"/>
      <c r="HW2" s="376"/>
      <c r="HX2" s="376"/>
      <c r="HY2" s="376"/>
      <c r="HZ2" s="376"/>
      <c r="IA2" s="376"/>
      <c r="IB2" s="376"/>
      <c r="IC2" s="376"/>
      <c r="ID2" s="376"/>
      <c r="IE2" s="376"/>
      <c r="IF2" s="376"/>
      <c r="IG2" s="376"/>
      <c r="IH2" s="376"/>
      <c r="II2" s="376"/>
      <c r="IJ2" s="376"/>
      <c r="IK2" s="376"/>
    </row>
    <row r="3" spans="1:245" ht="4.5" customHeight="1" x14ac:dyDescent="0.25">
      <c r="C3" s="1350">
        <v>4</v>
      </c>
      <c r="D3" s="1350"/>
    </row>
    <row r="4" spans="1:245" ht="0.75" customHeight="1" thickBot="1" x14ac:dyDescent="0.3">
      <c r="C4" s="1350"/>
      <c r="D4" s="1350"/>
    </row>
    <row r="5" spans="1:245" ht="20.25" customHeight="1" x14ac:dyDescent="0.25">
      <c r="C5" s="1351" t="s">
        <v>3</v>
      </c>
      <c r="D5" s="1351"/>
      <c r="E5" s="1853" t="s">
        <v>179</v>
      </c>
      <c r="F5" s="1839" t="s">
        <v>175</v>
      </c>
      <c r="G5" s="1840"/>
      <c r="H5" s="1840"/>
      <c r="I5" s="1841"/>
      <c r="J5" s="1845" t="s">
        <v>437</v>
      </c>
      <c r="K5" s="1846"/>
      <c r="L5" s="1845" t="s">
        <v>439</v>
      </c>
      <c r="M5" s="1849"/>
      <c r="N5" s="1849"/>
      <c r="O5" s="1846"/>
      <c r="P5" s="1834" t="s">
        <v>180</v>
      </c>
      <c r="Q5" s="1834" t="s">
        <v>181</v>
      </c>
      <c r="R5" s="1831" t="s">
        <v>524</v>
      </c>
      <c r="S5" s="1831" t="s">
        <v>527</v>
      </c>
      <c r="T5" s="1831" t="s">
        <v>525</v>
      </c>
      <c r="U5" s="1831" t="s">
        <v>393</v>
      </c>
      <c r="V5" s="1831" t="s">
        <v>51</v>
      </c>
      <c r="W5" s="1831" t="s">
        <v>174</v>
      </c>
      <c r="X5" s="1831" t="s">
        <v>526</v>
      </c>
    </row>
    <row r="6" spans="1:245" ht="23.25" customHeight="1" thickBot="1" x14ac:dyDescent="0.3">
      <c r="C6" s="1174"/>
      <c r="D6" s="1174"/>
      <c r="E6" s="1854"/>
      <c r="F6" s="1842"/>
      <c r="G6" s="1843"/>
      <c r="H6" s="1843"/>
      <c r="I6" s="1844"/>
      <c r="J6" s="1847"/>
      <c r="K6" s="1848"/>
      <c r="L6" s="1847"/>
      <c r="M6" s="1850"/>
      <c r="N6" s="1850"/>
      <c r="O6" s="1848"/>
      <c r="P6" s="1851"/>
      <c r="Q6" s="1835"/>
      <c r="R6" s="1832"/>
      <c r="S6" s="1832"/>
      <c r="T6" s="1832"/>
      <c r="U6" s="1832"/>
      <c r="V6" s="1832"/>
      <c r="W6" s="1832"/>
      <c r="X6" s="1832"/>
    </row>
    <row r="7" spans="1:245" ht="73.5" customHeight="1" thickBot="1" x14ac:dyDescent="0.3">
      <c r="A7" s="27">
        <v>1</v>
      </c>
      <c r="C7" s="1352" t="s">
        <v>4</v>
      </c>
      <c r="D7" s="1352"/>
      <c r="E7" s="1855"/>
      <c r="F7" s="1754" t="str">
        <f>'1 уровень'!E8</f>
        <v>Прогноз объемов на 2018 г.</v>
      </c>
      <c r="G7" s="1754" t="str">
        <f>'1 уровень'!F8</f>
        <v>Прогноз объемов на 4 мес. 2018 г.</v>
      </c>
      <c r="H7" s="1754" t="s">
        <v>176</v>
      </c>
      <c r="I7" s="1754" t="s">
        <v>177</v>
      </c>
      <c r="J7" s="1754" t="str">
        <f>'1 уровень'!I8</f>
        <v>Прогноз</v>
      </c>
      <c r="K7" s="85" t="s">
        <v>176</v>
      </c>
      <c r="L7" s="1754" t="str">
        <f>'1 уровень'!K8</f>
        <v>Прогноз объемов на 2018 г.</v>
      </c>
      <c r="M7" s="1754" t="str">
        <f>'1 уровень'!L8</f>
        <v>Прогноз объемов на 4 мес. 2018 г.</v>
      </c>
      <c r="N7" s="84" t="s">
        <v>176</v>
      </c>
      <c r="O7" s="84" t="s">
        <v>177</v>
      </c>
      <c r="P7" s="1852"/>
      <c r="Q7" s="1836"/>
      <c r="R7" s="1833"/>
      <c r="S7" s="1833"/>
      <c r="T7" s="1833"/>
      <c r="U7" s="1833"/>
      <c r="V7" s="1833"/>
      <c r="W7" s="1833"/>
      <c r="X7" s="1833"/>
    </row>
    <row r="8" spans="1:245" s="259" customFormat="1" ht="15.75" thickBot="1" x14ac:dyDescent="0.3">
      <c r="A8" s="27">
        <v>1</v>
      </c>
      <c r="B8" s="27"/>
      <c r="C8" s="257">
        <v>1</v>
      </c>
      <c r="D8" s="257"/>
      <c r="E8" s="257">
        <v>2</v>
      </c>
      <c r="F8" s="258">
        <v>3</v>
      </c>
      <c r="G8" s="258">
        <v>4</v>
      </c>
      <c r="H8" s="258">
        <v>5</v>
      </c>
      <c r="I8" s="258">
        <v>6</v>
      </c>
      <c r="J8" s="85">
        <v>7</v>
      </c>
      <c r="K8" s="85">
        <v>8</v>
      </c>
      <c r="L8" s="85">
        <v>9</v>
      </c>
      <c r="M8" s="85">
        <v>10</v>
      </c>
      <c r="N8" s="85">
        <v>11</v>
      </c>
      <c r="O8" s="85">
        <v>12</v>
      </c>
      <c r="P8" s="85">
        <v>13</v>
      </c>
      <c r="Q8" s="85">
        <v>14</v>
      </c>
      <c r="R8" s="45"/>
      <c r="S8" s="45">
        <v>15</v>
      </c>
      <c r="T8" s="45">
        <v>16</v>
      </c>
      <c r="U8" s="45">
        <v>17</v>
      </c>
      <c r="V8" s="45">
        <v>18</v>
      </c>
      <c r="W8" s="45">
        <v>19</v>
      </c>
      <c r="X8" s="45">
        <v>20</v>
      </c>
    </row>
    <row r="9" spans="1:245" s="259" customFormat="1" x14ac:dyDescent="0.25">
      <c r="A9" s="27">
        <v>1</v>
      </c>
      <c r="B9" s="27">
        <v>1</v>
      </c>
      <c r="C9" s="265" t="s">
        <v>12</v>
      </c>
      <c r="D9" s="265"/>
      <c r="E9" s="265"/>
      <c r="F9" s="169"/>
      <c r="G9" s="169"/>
      <c r="H9" s="169"/>
      <c r="I9" s="169"/>
      <c r="J9" s="278"/>
      <c r="K9" s="278"/>
      <c r="L9" s="5"/>
      <c r="M9" s="5"/>
      <c r="N9" s="5"/>
      <c r="O9" s="5"/>
      <c r="P9" s="5"/>
      <c r="Q9" s="5"/>
      <c r="R9" s="117"/>
      <c r="S9" s="117"/>
      <c r="T9" s="117"/>
      <c r="U9" s="117"/>
      <c r="V9" s="117"/>
      <c r="W9" s="378"/>
      <c r="X9" s="117"/>
    </row>
    <row r="10" spans="1:245" ht="29.25" x14ac:dyDescent="0.25">
      <c r="A10" s="27">
        <v>1</v>
      </c>
      <c r="B10" s="27">
        <v>1</v>
      </c>
      <c r="C10" s="454" t="s">
        <v>267</v>
      </c>
      <c r="D10" s="454"/>
      <c r="E10" s="379"/>
      <c r="F10" s="380"/>
      <c r="G10" s="380"/>
      <c r="H10" s="380"/>
      <c r="I10" s="380"/>
      <c r="J10" s="380"/>
      <c r="K10" s="380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381"/>
      <c r="X10" s="226"/>
    </row>
    <row r="11" spans="1:245" s="254" customFormat="1" x14ac:dyDescent="0.25">
      <c r="A11" s="27">
        <v>1</v>
      </c>
      <c r="B11" s="27">
        <v>1</v>
      </c>
      <c r="C11" s="383" t="s">
        <v>5</v>
      </c>
      <c r="D11" s="383"/>
      <c r="E11" s="383"/>
      <c r="F11" s="5"/>
      <c r="G11" s="5"/>
      <c r="H11" s="5"/>
      <c r="I11" s="5"/>
      <c r="J11" s="384"/>
      <c r="K11" s="384"/>
      <c r="L11" s="265">
        <f t="shared" ref="L11:L23" si="0">ROUND(F11*J11,0)</f>
        <v>0</v>
      </c>
      <c r="M11" s="265">
        <f>ROUND(G11*J11,0)</f>
        <v>0</v>
      </c>
      <c r="N11" s="265"/>
      <c r="O11" s="265"/>
      <c r="P11" s="265"/>
      <c r="Q11" s="265"/>
      <c r="R11" s="265"/>
      <c r="S11" s="265"/>
      <c r="T11" s="265"/>
      <c r="U11" s="265"/>
      <c r="V11" s="265"/>
      <c r="W11" s="265"/>
      <c r="X11" s="265"/>
    </row>
    <row r="12" spans="1:245" s="254" customFormat="1" x14ac:dyDescent="0.25">
      <c r="A12" s="27">
        <v>1</v>
      </c>
      <c r="B12" s="27">
        <v>1</v>
      </c>
      <c r="C12" s="28" t="s">
        <v>46</v>
      </c>
      <c r="D12" s="28"/>
      <c r="E12" s="140">
        <v>340</v>
      </c>
      <c r="F12" s="5">
        <v>10</v>
      </c>
      <c r="G12" s="29">
        <f t="shared" ref="G12:G23" si="1">F12/12*$C$3</f>
        <v>3.3333333333333335</v>
      </c>
      <c r="H12" s="5">
        <v>2</v>
      </c>
      <c r="I12" s="29">
        <f t="shared" ref="I12:I24" si="2">H12/G12*100</f>
        <v>60</v>
      </c>
      <c r="J12" s="385">
        <v>11</v>
      </c>
      <c r="K12" s="32">
        <f t="shared" ref="K12:K24" si="3">N12/H12</f>
        <v>11</v>
      </c>
      <c r="L12" s="226">
        <f t="shared" si="0"/>
        <v>110</v>
      </c>
      <c r="M12" s="226">
        <f t="shared" ref="M12:M23" si="4">L12/12*$C$3</f>
        <v>36.666666666666664</v>
      </c>
      <c r="N12" s="386">
        <v>22</v>
      </c>
      <c r="O12" s="226">
        <f t="shared" ref="O12:O24" si="5">N12/M12*100</f>
        <v>60.000000000000007</v>
      </c>
      <c r="P12" s="226">
        <f t="shared" ref="P12:P23" si="6">L12/E12</f>
        <v>0.3235294117647059</v>
      </c>
      <c r="Q12" s="226">
        <f t="shared" ref="Q12:Q24" si="7">N12/$C$3*12/P12</f>
        <v>204</v>
      </c>
      <c r="R12" s="265"/>
      <c r="S12" s="265"/>
      <c r="T12" s="265"/>
      <c r="U12" s="265"/>
      <c r="V12" s="265"/>
      <c r="W12" s="265"/>
      <c r="X12" s="265"/>
    </row>
    <row r="13" spans="1:245" s="254" customFormat="1" x14ac:dyDescent="0.25">
      <c r="A13" s="27">
        <v>1</v>
      </c>
      <c r="B13" s="27">
        <v>1</v>
      </c>
      <c r="C13" s="28" t="s">
        <v>55</v>
      </c>
      <c r="D13" s="28"/>
      <c r="E13" s="140">
        <v>340</v>
      </c>
      <c r="F13" s="5">
        <v>1</v>
      </c>
      <c r="G13" s="29">
        <f t="shared" si="1"/>
        <v>0.33333333333333331</v>
      </c>
      <c r="H13" s="5">
        <v>0</v>
      </c>
      <c r="I13" s="29">
        <f t="shared" si="2"/>
        <v>0</v>
      </c>
      <c r="J13" s="385">
        <v>11</v>
      </c>
      <c r="K13" s="32" t="e">
        <f t="shared" si="3"/>
        <v>#DIV/0!</v>
      </c>
      <c r="L13" s="226">
        <f t="shared" si="0"/>
        <v>11</v>
      </c>
      <c r="M13" s="226">
        <f t="shared" si="4"/>
        <v>3.6666666666666665</v>
      </c>
      <c r="N13" s="386"/>
      <c r="O13" s="226">
        <f t="shared" si="5"/>
        <v>0</v>
      </c>
      <c r="P13" s="226">
        <f t="shared" si="6"/>
        <v>3.2352941176470591E-2</v>
      </c>
      <c r="Q13" s="226">
        <f t="shared" si="7"/>
        <v>0</v>
      </c>
      <c r="R13" s="265"/>
      <c r="S13" s="265"/>
      <c r="T13" s="265"/>
      <c r="U13" s="265"/>
      <c r="V13" s="265"/>
      <c r="W13" s="265"/>
      <c r="X13" s="265"/>
    </row>
    <row r="14" spans="1:245" s="254" customFormat="1" x14ac:dyDescent="0.25">
      <c r="A14" s="27">
        <v>1</v>
      </c>
      <c r="B14" s="27">
        <v>1</v>
      </c>
      <c r="C14" s="28" t="s">
        <v>47</v>
      </c>
      <c r="D14" s="28"/>
      <c r="E14" s="140">
        <v>340</v>
      </c>
      <c r="F14" s="5">
        <v>3</v>
      </c>
      <c r="G14" s="29">
        <f t="shared" si="1"/>
        <v>1</v>
      </c>
      <c r="H14" s="5">
        <v>1</v>
      </c>
      <c r="I14" s="29">
        <f t="shared" si="2"/>
        <v>100</v>
      </c>
      <c r="J14" s="385">
        <v>13</v>
      </c>
      <c r="K14" s="32">
        <f t="shared" si="3"/>
        <v>6</v>
      </c>
      <c r="L14" s="226">
        <f t="shared" si="0"/>
        <v>39</v>
      </c>
      <c r="M14" s="226">
        <f t="shared" si="4"/>
        <v>13</v>
      </c>
      <c r="N14" s="386">
        <v>6</v>
      </c>
      <c r="O14" s="226">
        <f t="shared" si="5"/>
        <v>46.153846153846153</v>
      </c>
      <c r="P14" s="226">
        <f t="shared" si="6"/>
        <v>0.11470588235294117</v>
      </c>
      <c r="Q14" s="226">
        <f t="shared" si="7"/>
        <v>156.92307692307693</v>
      </c>
      <c r="R14" s="265"/>
      <c r="S14" s="265"/>
      <c r="T14" s="265"/>
      <c r="U14" s="265"/>
      <c r="V14" s="265"/>
      <c r="W14" s="265"/>
      <c r="X14" s="265"/>
    </row>
    <row r="15" spans="1:245" s="254" customFormat="1" x14ac:dyDescent="0.25">
      <c r="A15" s="27">
        <v>1</v>
      </c>
      <c r="B15" s="27">
        <v>1</v>
      </c>
      <c r="C15" s="28" t="s">
        <v>29</v>
      </c>
      <c r="D15" s="28"/>
      <c r="E15" s="140">
        <v>340</v>
      </c>
      <c r="F15" s="5">
        <v>8</v>
      </c>
      <c r="G15" s="29">
        <f t="shared" si="1"/>
        <v>2.6666666666666665</v>
      </c>
      <c r="H15" s="5">
        <v>1</v>
      </c>
      <c r="I15" s="29">
        <f t="shared" si="2"/>
        <v>37.5</v>
      </c>
      <c r="J15" s="385">
        <v>11.8</v>
      </c>
      <c r="K15" s="32">
        <f t="shared" si="3"/>
        <v>28</v>
      </c>
      <c r="L15" s="226">
        <f t="shared" si="0"/>
        <v>94</v>
      </c>
      <c r="M15" s="226">
        <f t="shared" si="4"/>
        <v>31.333333333333332</v>
      </c>
      <c r="N15" s="386">
        <v>28</v>
      </c>
      <c r="O15" s="226">
        <f t="shared" si="5"/>
        <v>89.361702127659584</v>
      </c>
      <c r="P15" s="226">
        <f t="shared" si="6"/>
        <v>0.27647058823529413</v>
      </c>
      <c r="Q15" s="226">
        <f t="shared" si="7"/>
        <v>303.82978723404256</v>
      </c>
      <c r="R15" s="265"/>
      <c r="S15" s="265"/>
      <c r="T15" s="265"/>
      <c r="U15" s="265"/>
      <c r="V15" s="265"/>
      <c r="W15" s="265"/>
      <c r="X15" s="265"/>
    </row>
    <row r="16" spans="1:245" s="254" customFormat="1" x14ac:dyDescent="0.25">
      <c r="A16" s="27">
        <v>1</v>
      </c>
      <c r="B16" s="27">
        <v>1</v>
      </c>
      <c r="C16" s="28" t="s">
        <v>48</v>
      </c>
      <c r="D16" s="28"/>
      <c r="E16" s="140">
        <v>340</v>
      </c>
      <c r="F16" s="5">
        <v>8</v>
      </c>
      <c r="G16" s="29">
        <f t="shared" si="1"/>
        <v>2.6666666666666665</v>
      </c>
      <c r="H16" s="5">
        <v>5</v>
      </c>
      <c r="I16" s="29">
        <f t="shared" si="2"/>
        <v>187.5</v>
      </c>
      <c r="J16" s="385">
        <v>10</v>
      </c>
      <c r="K16" s="32">
        <f t="shared" si="3"/>
        <v>10.8</v>
      </c>
      <c r="L16" s="226">
        <f t="shared" si="0"/>
        <v>80</v>
      </c>
      <c r="M16" s="226">
        <f t="shared" si="4"/>
        <v>26.666666666666668</v>
      </c>
      <c r="N16" s="386">
        <v>54</v>
      </c>
      <c r="O16" s="226">
        <f t="shared" si="5"/>
        <v>202.5</v>
      </c>
      <c r="P16" s="226">
        <f t="shared" si="6"/>
        <v>0.23529411764705882</v>
      </c>
      <c r="Q16" s="226">
        <f t="shared" si="7"/>
        <v>688.5</v>
      </c>
      <c r="R16" s="265"/>
      <c r="S16" s="265"/>
      <c r="T16" s="265"/>
      <c r="U16" s="265"/>
      <c r="V16" s="265"/>
      <c r="W16" s="265"/>
      <c r="X16" s="265"/>
    </row>
    <row r="17" spans="1:24" s="254" customFormat="1" x14ac:dyDescent="0.25">
      <c r="A17" s="27">
        <v>1</v>
      </c>
      <c r="B17" s="27">
        <v>1</v>
      </c>
      <c r="C17" s="28" t="s">
        <v>63</v>
      </c>
      <c r="D17" s="28"/>
      <c r="E17" s="140">
        <v>340</v>
      </c>
      <c r="F17" s="5">
        <v>11</v>
      </c>
      <c r="G17" s="29">
        <f t="shared" si="1"/>
        <v>3.6666666666666665</v>
      </c>
      <c r="H17" s="5">
        <v>2</v>
      </c>
      <c r="I17" s="29">
        <f t="shared" si="2"/>
        <v>54.545454545454554</v>
      </c>
      <c r="J17" s="385">
        <v>8.9</v>
      </c>
      <c r="K17" s="32">
        <f t="shared" si="3"/>
        <v>12.5</v>
      </c>
      <c r="L17" s="226">
        <f t="shared" si="0"/>
        <v>98</v>
      </c>
      <c r="M17" s="226">
        <f t="shared" si="4"/>
        <v>32.666666666666664</v>
      </c>
      <c r="N17" s="386">
        <v>25</v>
      </c>
      <c r="O17" s="226">
        <f t="shared" si="5"/>
        <v>76.530612244897966</v>
      </c>
      <c r="P17" s="226">
        <f t="shared" si="6"/>
        <v>0.28823529411764703</v>
      </c>
      <c r="Q17" s="226">
        <f t="shared" si="7"/>
        <v>260.20408163265307</v>
      </c>
      <c r="R17" s="265"/>
      <c r="S17" s="265"/>
      <c r="T17" s="265"/>
      <c r="U17" s="265"/>
      <c r="V17" s="265"/>
      <c r="W17" s="265"/>
      <c r="X17" s="265"/>
    </row>
    <row r="18" spans="1:24" s="254" customFormat="1" x14ac:dyDescent="0.25">
      <c r="A18" s="27">
        <v>1</v>
      </c>
      <c r="B18" s="27">
        <v>1</v>
      </c>
      <c r="C18" s="28" t="s">
        <v>76</v>
      </c>
      <c r="D18" s="28"/>
      <c r="E18" s="140">
        <v>340</v>
      </c>
      <c r="F18" s="5">
        <v>5</v>
      </c>
      <c r="G18" s="29">
        <f t="shared" si="1"/>
        <v>1.6666666666666667</v>
      </c>
      <c r="H18" s="5">
        <v>1</v>
      </c>
      <c r="I18" s="29">
        <f t="shared" si="2"/>
        <v>60</v>
      </c>
      <c r="J18" s="385">
        <v>12.4</v>
      </c>
      <c r="K18" s="32">
        <f t="shared" si="3"/>
        <v>23</v>
      </c>
      <c r="L18" s="226">
        <f t="shared" si="0"/>
        <v>62</v>
      </c>
      <c r="M18" s="226">
        <f t="shared" si="4"/>
        <v>20.666666666666668</v>
      </c>
      <c r="N18" s="387">
        <v>23</v>
      </c>
      <c r="O18" s="226">
        <f t="shared" si="5"/>
        <v>111.29032258064515</v>
      </c>
      <c r="P18" s="226">
        <f t="shared" si="6"/>
        <v>0.18235294117647058</v>
      </c>
      <c r="Q18" s="226">
        <f t="shared" si="7"/>
        <v>378.38709677419359</v>
      </c>
      <c r="R18" s="252"/>
      <c r="S18" s="252"/>
      <c r="T18" s="252"/>
      <c r="U18" s="252"/>
      <c r="V18" s="252"/>
      <c r="W18" s="252"/>
      <c r="X18" s="252"/>
    </row>
    <row r="19" spans="1:24" s="254" customFormat="1" x14ac:dyDescent="0.25">
      <c r="A19" s="27">
        <v>1</v>
      </c>
      <c r="B19" s="27">
        <v>1</v>
      </c>
      <c r="C19" s="28" t="s">
        <v>101</v>
      </c>
      <c r="D19" s="28"/>
      <c r="E19" s="140">
        <v>340</v>
      </c>
      <c r="F19" s="5">
        <v>1</v>
      </c>
      <c r="G19" s="29">
        <f t="shared" si="1"/>
        <v>0.33333333333333331</v>
      </c>
      <c r="H19" s="5">
        <v>0</v>
      </c>
      <c r="I19" s="29">
        <f t="shared" si="2"/>
        <v>0</v>
      </c>
      <c r="J19" s="385">
        <v>17.399999999999999</v>
      </c>
      <c r="K19" s="32" t="e">
        <f t="shared" si="3"/>
        <v>#DIV/0!</v>
      </c>
      <c r="L19" s="226">
        <f t="shared" si="0"/>
        <v>17</v>
      </c>
      <c r="M19" s="226">
        <f t="shared" si="4"/>
        <v>5.666666666666667</v>
      </c>
      <c r="N19" s="387"/>
      <c r="O19" s="226">
        <f t="shared" si="5"/>
        <v>0</v>
      </c>
      <c r="P19" s="226">
        <f t="shared" si="6"/>
        <v>0.05</v>
      </c>
      <c r="Q19" s="226">
        <f t="shared" si="7"/>
        <v>0</v>
      </c>
      <c r="R19" s="252"/>
      <c r="S19" s="252"/>
      <c r="T19" s="252"/>
      <c r="U19" s="252"/>
      <c r="V19" s="252"/>
      <c r="W19" s="252"/>
      <c r="X19" s="252"/>
    </row>
    <row r="20" spans="1:24" s="254" customFormat="1" x14ac:dyDescent="0.25">
      <c r="A20" s="27">
        <v>1</v>
      </c>
      <c r="B20" s="27">
        <v>1</v>
      </c>
      <c r="C20" s="28" t="s">
        <v>49</v>
      </c>
      <c r="D20" s="28"/>
      <c r="E20" s="140">
        <v>340</v>
      </c>
      <c r="F20" s="5">
        <v>1</v>
      </c>
      <c r="G20" s="29">
        <f t="shared" si="1"/>
        <v>0.33333333333333331</v>
      </c>
      <c r="H20" s="5">
        <v>0</v>
      </c>
      <c r="I20" s="29">
        <f t="shared" si="2"/>
        <v>0</v>
      </c>
      <c r="J20" s="385">
        <v>12.1</v>
      </c>
      <c r="K20" s="32" t="e">
        <f t="shared" si="3"/>
        <v>#DIV/0!</v>
      </c>
      <c r="L20" s="226">
        <f t="shared" si="0"/>
        <v>12</v>
      </c>
      <c r="M20" s="226">
        <f t="shared" si="4"/>
        <v>4</v>
      </c>
      <c r="N20" s="387"/>
      <c r="O20" s="226">
        <f t="shared" si="5"/>
        <v>0</v>
      </c>
      <c r="P20" s="226">
        <f t="shared" si="6"/>
        <v>3.5294117647058823E-2</v>
      </c>
      <c r="Q20" s="226">
        <f t="shared" si="7"/>
        <v>0</v>
      </c>
      <c r="R20" s="252"/>
      <c r="S20" s="252"/>
      <c r="T20" s="252"/>
      <c r="U20" s="252"/>
      <c r="V20" s="252"/>
      <c r="W20" s="252"/>
      <c r="X20" s="252"/>
    </row>
    <row r="21" spans="1:24" s="254" customFormat="1" x14ac:dyDescent="0.25">
      <c r="A21" s="27">
        <v>1</v>
      </c>
      <c r="B21" s="27">
        <v>1</v>
      </c>
      <c r="C21" s="28" t="s">
        <v>50</v>
      </c>
      <c r="D21" s="28"/>
      <c r="E21" s="140">
        <v>340</v>
      </c>
      <c r="F21" s="5">
        <v>9</v>
      </c>
      <c r="G21" s="29">
        <f t="shared" si="1"/>
        <v>3</v>
      </c>
      <c r="H21" s="5">
        <v>1</v>
      </c>
      <c r="I21" s="29">
        <f t="shared" si="2"/>
        <v>33.333333333333329</v>
      </c>
      <c r="J21" s="385">
        <v>9.5</v>
      </c>
      <c r="K21" s="32">
        <f t="shared" si="3"/>
        <v>12</v>
      </c>
      <c r="L21" s="226">
        <f t="shared" si="0"/>
        <v>86</v>
      </c>
      <c r="M21" s="226">
        <f t="shared" si="4"/>
        <v>28.666666666666668</v>
      </c>
      <c r="N21" s="387">
        <v>12</v>
      </c>
      <c r="O21" s="226">
        <f t="shared" si="5"/>
        <v>41.860465116279066</v>
      </c>
      <c r="P21" s="226">
        <f t="shared" si="6"/>
        <v>0.25294117647058822</v>
      </c>
      <c r="Q21" s="226">
        <f t="shared" si="7"/>
        <v>142.32558139534885</v>
      </c>
      <c r="R21" s="252"/>
      <c r="S21" s="252"/>
      <c r="T21" s="252"/>
      <c r="U21" s="252"/>
      <c r="V21" s="252"/>
      <c r="W21" s="252"/>
      <c r="X21" s="252"/>
    </row>
    <row r="22" spans="1:24" s="254" customFormat="1" x14ac:dyDescent="0.25">
      <c r="A22" s="27">
        <v>1</v>
      </c>
      <c r="B22" s="27">
        <v>1</v>
      </c>
      <c r="C22" s="28" t="s">
        <v>54</v>
      </c>
      <c r="D22" s="28"/>
      <c r="E22" s="140">
        <v>320</v>
      </c>
      <c r="F22" s="5">
        <v>3</v>
      </c>
      <c r="G22" s="29">
        <f t="shared" si="1"/>
        <v>1</v>
      </c>
      <c r="H22" s="5">
        <v>0</v>
      </c>
      <c r="I22" s="29">
        <f t="shared" si="2"/>
        <v>0</v>
      </c>
      <c r="J22" s="385">
        <v>10.5</v>
      </c>
      <c r="K22" s="32" t="e">
        <f t="shared" si="3"/>
        <v>#DIV/0!</v>
      </c>
      <c r="L22" s="226">
        <f t="shared" si="0"/>
        <v>32</v>
      </c>
      <c r="M22" s="226">
        <f t="shared" si="4"/>
        <v>10.666666666666666</v>
      </c>
      <c r="N22" s="387"/>
      <c r="O22" s="226">
        <f t="shared" si="5"/>
        <v>0</v>
      </c>
      <c r="P22" s="226">
        <f t="shared" si="6"/>
        <v>0.1</v>
      </c>
      <c r="Q22" s="226">
        <f t="shared" si="7"/>
        <v>0</v>
      </c>
      <c r="R22" s="252"/>
      <c r="S22" s="388"/>
      <c r="T22" s="252"/>
      <c r="U22" s="252"/>
      <c r="V22" s="252"/>
      <c r="W22" s="252"/>
      <c r="X22" s="252"/>
    </row>
    <row r="23" spans="1:24" s="254" customFormat="1" x14ac:dyDescent="0.25">
      <c r="A23" s="27"/>
      <c r="B23" s="27">
        <v>1</v>
      </c>
      <c r="C23" s="28" t="s">
        <v>25</v>
      </c>
      <c r="D23" s="28"/>
      <c r="E23" s="140">
        <v>310</v>
      </c>
      <c r="F23" s="5">
        <v>40</v>
      </c>
      <c r="G23" s="29">
        <f t="shared" si="1"/>
        <v>13.333333333333334</v>
      </c>
      <c r="H23" s="5">
        <v>15</v>
      </c>
      <c r="I23" s="29">
        <f t="shared" si="2"/>
        <v>112.5</v>
      </c>
      <c r="J23" s="385">
        <v>7.5</v>
      </c>
      <c r="K23" s="32">
        <f t="shared" si="3"/>
        <v>4.8666666666666663</v>
      </c>
      <c r="L23" s="226">
        <f t="shared" si="0"/>
        <v>300</v>
      </c>
      <c r="M23" s="226">
        <f t="shared" si="4"/>
        <v>100</v>
      </c>
      <c r="N23" s="387">
        <v>73</v>
      </c>
      <c r="O23" s="226">
        <f t="shared" si="5"/>
        <v>73</v>
      </c>
      <c r="P23" s="226">
        <f t="shared" si="6"/>
        <v>0.967741935483871</v>
      </c>
      <c r="Q23" s="226">
        <f t="shared" si="7"/>
        <v>226.29999999999998</v>
      </c>
      <c r="R23" s="252"/>
      <c r="S23" s="388"/>
      <c r="T23" s="252"/>
      <c r="U23" s="252"/>
      <c r="V23" s="252"/>
      <c r="W23" s="252"/>
      <c r="X23" s="252"/>
    </row>
    <row r="24" spans="1:24" s="254" customFormat="1" x14ac:dyDescent="0.25">
      <c r="A24" s="27">
        <v>1</v>
      </c>
      <c r="B24" s="27">
        <v>1</v>
      </c>
      <c r="C24" s="264" t="s">
        <v>7</v>
      </c>
      <c r="D24" s="264"/>
      <c r="E24" s="264"/>
      <c r="F24" s="328">
        <f>SUM(F12:F23)</f>
        <v>100</v>
      </c>
      <c r="G24" s="328">
        <f>SUM(G12:G23)</f>
        <v>33.333333333333336</v>
      </c>
      <c r="H24" s="328">
        <f>SUM(H12:H23)</f>
        <v>28</v>
      </c>
      <c r="I24" s="328">
        <f t="shared" si="2"/>
        <v>84</v>
      </c>
      <c r="J24" s="389">
        <f>SUM(L24/F24)</f>
        <v>9.41</v>
      </c>
      <c r="K24" s="274">
        <f t="shared" si="3"/>
        <v>8.6785714285714288</v>
      </c>
      <c r="L24" s="328">
        <f>SUM(L12:L23)</f>
        <v>941</v>
      </c>
      <c r="M24" s="328">
        <f>SUM(M12:M23)</f>
        <v>313.66666666666663</v>
      </c>
      <c r="N24" s="328">
        <f>SUM(N12:N23)</f>
        <v>243</v>
      </c>
      <c r="O24" s="139">
        <f t="shared" si="5"/>
        <v>77.470775770456967</v>
      </c>
      <c r="P24" s="139">
        <f>SUM(P12:P23)</f>
        <v>2.8589184060721067</v>
      </c>
      <c r="Q24" s="139">
        <f t="shared" si="7"/>
        <v>254.99153751700788</v>
      </c>
      <c r="R24" s="342">
        <v>3200</v>
      </c>
      <c r="S24" s="79">
        <f>R24/12*$C$3</f>
        <v>1066.6666666666667</v>
      </c>
      <c r="T24" s="342">
        <f>X24-W24-U24</f>
        <v>1087.6996200000001</v>
      </c>
      <c r="U24" s="342"/>
      <c r="V24" s="342">
        <f>T24-S24</f>
        <v>21.032953333333353</v>
      </c>
      <c r="W24" s="342">
        <v>0</v>
      </c>
      <c r="X24" s="390">
        <v>1087.6996200000001</v>
      </c>
    </row>
    <row r="25" spans="1:24" s="254" customFormat="1" x14ac:dyDescent="0.25">
      <c r="A25" s="27">
        <v>1</v>
      </c>
      <c r="B25" s="27">
        <v>1</v>
      </c>
      <c r="C25" s="391" t="s">
        <v>14</v>
      </c>
      <c r="D25" s="391"/>
      <c r="E25" s="392"/>
      <c r="F25" s="5"/>
      <c r="G25" s="5"/>
      <c r="H25" s="5"/>
      <c r="I25" s="5"/>
      <c r="J25" s="389"/>
      <c r="K25" s="389"/>
      <c r="L25" s="393"/>
      <c r="M25" s="393"/>
      <c r="N25" s="393"/>
      <c r="O25" s="393"/>
      <c r="P25" s="393"/>
      <c r="Q25" s="393"/>
      <c r="R25" s="394"/>
      <c r="S25" s="394"/>
      <c r="T25" s="394"/>
      <c r="U25" s="394"/>
      <c r="V25" s="394"/>
      <c r="W25" s="394"/>
      <c r="X25" s="390"/>
    </row>
    <row r="26" spans="1:24" s="254" customFormat="1" x14ac:dyDescent="0.25">
      <c r="A26" s="27">
        <v>1</v>
      </c>
      <c r="B26" s="27">
        <v>1</v>
      </c>
      <c r="C26" s="392" t="s">
        <v>467</v>
      </c>
      <c r="D26" s="392"/>
      <c r="E26" s="277"/>
      <c r="F26" s="182"/>
      <c r="G26" s="182"/>
      <c r="H26" s="182"/>
      <c r="I26" s="182"/>
      <c r="J26" s="278"/>
      <c r="K26" s="278"/>
      <c r="L26" s="169"/>
      <c r="M26" s="169"/>
      <c r="N26" s="169"/>
      <c r="O26" s="169"/>
      <c r="P26" s="169"/>
      <c r="Q26" s="169"/>
      <c r="R26" s="146"/>
      <c r="S26" s="146"/>
      <c r="T26" s="146"/>
      <c r="U26" s="146"/>
      <c r="V26" s="146"/>
      <c r="W26" s="146"/>
      <c r="X26" s="395"/>
    </row>
    <row r="27" spans="1:24" s="254" customFormat="1" ht="30" x14ac:dyDescent="0.25">
      <c r="A27" s="27">
        <v>1</v>
      </c>
      <c r="B27" s="27">
        <v>1</v>
      </c>
      <c r="C27" s="279" t="s">
        <v>361</v>
      </c>
      <c r="D27" s="279"/>
      <c r="E27" s="279"/>
      <c r="F27" s="146">
        <f>SUM(F29,F30,F31,F32)+F28/2.7</f>
        <v>0</v>
      </c>
      <c r="G27" s="146">
        <f>SUM(G29,G30,G31,G32)+G28/2.7</f>
        <v>0</v>
      </c>
      <c r="H27" s="146">
        <f>SUM(H29,H30,H31,H32)+H28/2.7</f>
        <v>0</v>
      </c>
      <c r="I27" s="5" t="e">
        <f>H27/G27*100</f>
        <v>#DIV/0!</v>
      </c>
      <c r="J27" s="280"/>
      <c r="K27" s="280"/>
      <c r="L27" s="120"/>
      <c r="M27" s="120"/>
      <c r="N27" s="120"/>
      <c r="O27" s="120"/>
      <c r="P27" s="120"/>
      <c r="Q27" s="120"/>
      <c r="R27" s="252"/>
      <c r="S27" s="252"/>
      <c r="T27" s="252"/>
      <c r="U27" s="252"/>
      <c r="V27" s="252"/>
      <c r="W27" s="252"/>
      <c r="X27" s="396"/>
    </row>
    <row r="28" spans="1:24" s="254" customFormat="1" x14ac:dyDescent="0.25">
      <c r="A28" s="27"/>
      <c r="B28" s="27"/>
      <c r="C28" s="279" t="s">
        <v>297</v>
      </c>
      <c r="D28" s="279"/>
      <c r="E28" s="279"/>
      <c r="F28" s="146"/>
      <c r="G28" s="146"/>
      <c r="H28" s="146"/>
      <c r="I28" s="5"/>
      <c r="J28" s="280"/>
      <c r="K28" s="280"/>
      <c r="L28" s="120"/>
      <c r="M28" s="120"/>
      <c r="N28" s="120"/>
      <c r="O28" s="120"/>
      <c r="P28" s="120"/>
      <c r="Q28" s="120"/>
      <c r="R28" s="252"/>
      <c r="S28" s="252"/>
      <c r="T28" s="252"/>
      <c r="U28" s="252"/>
      <c r="V28" s="252"/>
      <c r="W28" s="252"/>
      <c r="X28" s="396"/>
    </row>
    <row r="29" spans="1:24" s="254" customFormat="1" ht="30" x14ac:dyDescent="0.25">
      <c r="A29" s="27">
        <v>1</v>
      </c>
      <c r="B29" s="27">
        <v>1</v>
      </c>
      <c r="C29" s="279" t="s">
        <v>382</v>
      </c>
      <c r="D29" s="279"/>
      <c r="E29" s="279"/>
      <c r="F29" s="146"/>
      <c r="G29" s="29">
        <f>ROUND(F29/12*$C$3,0)</f>
        <v>0</v>
      </c>
      <c r="H29" s="146"/>
      <c r="I29" s="5" t="e">
        <f>H29/G29*100</f>
        <v>#DIV/0!</v>
      </c>
      <c r="J29" s="280"/>
      <c r="K29" s="280"/>
      <c r="L29" s="120"/>
      <c r="M29" s="120"/>
      <c r="N29" s="120"/>
      <c r="O29" s="120"/>
      <c r="P29" s="120"/>
      <c r="Q29" s="120"/>
      <c r="R29" s="252"/>
      <c r="S29" s="252"/>
      <c r="T29" s="252"/>
      <c r="U29" s="252"/>
      <c r="V29" s="252"/>
      <c r="W29" s="252"/>
      <c r="X29" s="396"/>
    </row>
    <row r="30" spans="1:24" s="254" customFormat="1" ht="30" x14ac:dyDescent="0.25">
      <c r="A30" s="27">
        <v>1</v>
      </c>
      <c r="B30" s="27">
        <v>1</v>
      </c>
      <c r="C30" s="279" t="s">
        <v>303</v>
      </c>
      <c r="D30" s="279"/>
      <c r="E30" s="279"/>
      <c r="F30" s="146"/>
      <c r="G30" s="29">
        <f>ROUND(F30/12*$C$3,0)</f>
        <v>0</v>
      </c>
      <c r="H30" s="146"/>
      <c r="I30" s="5" t="e">
        <f>H30/G30*100</f>
        <v>#DIV/0!</v>
      </c>
      <c r="J30" s="280"/>
      <c r="K30" s="280"/>
      <c r="L30" s="120"/>
      <c r="M30" s="120"/>
      <c r="N30" s="120"/>
      <c r="O30" s="120"/>
      <c r="P30" s="120"/>
      <c r="Q30" s="120"/>
      <c r="R30" s="252"/>
      <c r="S30" s="252"/>
      <c r="T30" s="252"/>
      <c r="U30" s="252"/>
      <c r="V30" s="252"/>
      <c r="W30" s="252"/>
      <c r="X30" s="396"/>
    </row>
    <row r="31" spans="1:24" s="254" customFormat="1" ht="30" x14ac:dyDescent="0.25">
      <c r="A31" s="27">
        <v>1</v>
      </c>
      <c r="B31" s="27">
        <v>1</v>
      </c>
      <c r="C31" s="279" t="s">
        <v>304</v>
      </c>
      <c r="D31" s="279"/>
      <c r="E31" s="279"/>
      <c r="F31" s="146"/>
      <c r="G31" s="29">
        <f>ROUND(F31/12*$C$3,0)</f>
        <v>0</v>
      </c>
      <c r="H31" s="146"/>
      <c r="I31" s="5" t="e">
        <f>H31/G31*100</f>
        <v>#DIV/0!</v>
      </c>
      <c r="J31" s="280"/>
      <c r="K31" s="280"/>
      <c r="L31" s="120"/>
      <c r="M31" s="120"/>
      <c r="N31" s="120"/>
      <c r="O31" s="120"/>
      <c r="P31" s="120"/>
      <c r="Q31" s="120"/>
      <c r="R31" s="252"/>
      <c r="S31" s="252"/>
      <c r="T31" s="252"/>
      <c r="U31" s="252"/>
      <c r="V31" s="252"/>
      <c r="W31" s="252"/>
      <c r="X31" s="396"/>
    </row>
    <row r="32" spans="1:24" s="254" customFormat="1" x14ac:dyDescent="0.25">
      <c r="A32" s="27">
        <v>1</v>
      </c>
      <c r="B32" s="27">
        <v>1</v>
      </c>
      <c r="C32" s="279" t="s">
        <v>305</v>
      </c>
      <c r="D32" s="279"/>
      <c r="E32" s="279"/>
      <c r="F32" s="146"/>
      <c r="G32" s="29">
        <f>ROUND(F32/12*$C$3,0)</f>
        <v>0</v>
      </c>
      <c r="H32" s="146"/>
      <c r="I32" s="5" t="e">
        <f>H32/G32*100</f>
        <v>#DIV/0!</v>
      </c>
      <c r="J32" s="280"/>
      <c r="K32" s="280"/>
      <c r="L32" s="120"/>
      <c r="M32" s="120"/>
      <c r="N32" s="120"/>
      <c r="O32" s="120"/>
      <c r="P32" s="120"/>
      <c r="Q32" s="120"/>
      <c r="R32" s="252"/>
      <c r="S32" s="252"/>
      <c r="T32" s="252"/>
      <c r="U32" s="252"/>
      <c r="V32" s="252"/>
      <c r="W32" s="252"/>
      <c r="X32" s="396"/>
    </row>
    <row r="33" spans="1:24" s="254" customFormat="1" x14ac:dyDescent="0.25">
      <c r="A33" s="27">
        <v>1</v>
      </c>
      <c r="B33" s="27">
        <v>1</v>
      </c>
      <c r="C33" s="4" t="s">
        <v>360</v>
      </c>
      <c r="D33" s="4"/>
      <c r="E33" s="279"/>
      <c r="F33" s="146">
        <f>F34+F35/8.5</f>
        <v>95</v>
      </c>
      <c r="G33" s="29">
        <f>G34+G35/8.5</f>
        <v>31.294117647058822</v>
      </c>
      <c r="H33" s="146">
        <f>H34+H35/8.5</f>
        <v>1</v>
      </c>
      <c r="I33" s="5">
        <f>H33/G33*100</f>
        <v>3.1954887218045109</v>
      </c>
      <c r="J33" s="280"/>
      <c r="K33" s="280"/>
      <c r="L33" s="120"/>
      <c r="M33" s="120"/>
      <c r="N33" s="120"/>
      <c r="O33" s="120"/>
      <c r="P33" s="120"/>
      <c r="Q33" s="120"/>
      <c r="R33" s="252"/>
      <c r="S33" s="252"/>
      <c r="T33" s="252"/>
      <c r="U33" s="252"/>
      <c r="V33" s="252"/>
      <c r="W33" s="252"/>
      <c r="X33" s="396"/>
    </row>
    <row r="34" spans="1:24" s="254" customFormat="1" x14ac:dyDescent="0.25">
      <c r="A34" s="27"/>
      <c r="B34" s="27"/>
      <c r="C34" s="4" t="s">
        <v>452</v>
      </c>
      <c r="D34" s="4"/>
      <c r="E34" s="279"/>
      <c r="F34" s="146">
        <v>85</v>
      </c>
      <c r="G34" s="29">
        <f>ROUND(F34/12*$C$3,0)</f>
        <v>28</v>
      </c>
      <c r="H34" s="146">
        <v>1</v>
      </c>
      <c r="I34" s="5"/>
      <c r="J34" s="280"/>
      <c r="K34" s="280"/>
      <c r="L34" s="120"/>
      <c r="M34" s="120"/>
      <c r="N34" s="120"/>
      <c r="O34" s="120"/>
      <c r="P34" s="120"/>
      <c r="Q34" s="120"/>
      <c r="R34" s="252"/>
      <c r="S34" s="252"/>
      <c r="T34" s="252"/>
      <c r="U34" s="252"/>
      <c r="V34" s="252"/>
      <c r="W34" s="252"/>
      <c r="X34" s="396"/>
    </row>
    <row r="35" spans="1:24" s="254" customFormat="1" x14ac:dyDescent="0.25">
      <c r="A35" s="27">
        <v>1</v>
      </c>
      <c r="B35" s="27">
        <v>1</v>
      </c>
      <c r="C35" s="279" t="s">
        <v>446</v>
      </c>
      <c r="D35" s="279"/>
      <c r="E35" s="279"/>
      <c r="F35" s="146">
        <v>85</v>
      </c>
      <c r="G35" s="29">
        <f>ROUND(F35/12*$C$3,0)</f>
        <v>28</v>
      </c>
      <c r="H35" s="146"/>
      <c r="I35" s="5">
        <f>H35/G35*100</f>
        <v>0</v>
      </c>
      <c r="J35" s="280"/>
      <c r="K35" s="280"/>
      <c r="L35" s="120"/>
      <c r="M35" s="120"/>
      <c r="N35" s="120"/>
      <c r="O35" s="120"/>
      <c r="P35" s="120"/>
      <c r="Q35" s="120"/>
      <c r="R35" s="252"/>
      <c r="S35" s="252"/>
      <c r="T35" s="252"/>
      <c r="U35" s="252"/>
      <c r="V35" s="252"/>
      <c r="W35" s="252"/>
      <c r="X35" s="396"/>
    </row>
    <row r="36" spans="1:24" s="297" customFormat="1" x14ac:dyDescent="0.25">
      <c r="A36" s="27">
        <v>1</v>
      </c>
      <c r="B36" s="27">
        <v>1</v>
      </c>
      <c r="C36" s="845" t="s">
        <v>468</v>
      </c>
      <c r="D36" s="845"/>
      <c r="E36" s="282"/>
      <c r="F36" s="147">
        <f>SUM(F27+F34*3.2)+F35/3.9</f>
        <v>293.79487179487182</v>
      </c>
      <c r="G36" s="147">
        <f>SUM(G27+G34*3.2)+G35/3.9</f>
        <v>96.779487179487191</v>
      </c>
      <c r="H36" s="147">
        <f>SUM(H27+H34*3.2)+H35/3.9</f>
        <v>3.2</v>
      </c>
      <c r="I36" s="328">
        <f>H36/G36*100</f>
        <v>3.306485799067401</v>
      </c>
      <c r="J36" s="280"/>
      <c r="K36" s="280"/>
      <c r="L36" s="120"/>
      <c r="M36" s="120"/>
      <c r="N36" s="120"/>
      <c r="O36" s="120"/>
      <c r="P36" s="120"/>
      <c r="Q36" s="120"/>
      <c r="R36" s="342"/>
      <c r="S36" s="248">
        <f>R36/12*$C$3</f>
        <v>0</v>
      </c>
      <c r="T36" s="342">
        <f>X36-W36</f>
        <v>1.9874400000000001</v>
      </c>
      <c r="U36" s="342"/>
      <c r="V36" s="342">
        <f>T36-S36</f>
        <v>1.9874400000000001</v>
      </c>
      <c r="W36" s="342">
        <v>0</v>
      </c>
      <c r="X36" s="390">
        <v>1.9874400000000001</v>
      </c>
    </row>
    <row r="37" spans="1:24" s="254" customFormat="1" x14ac:dyDescent="0.25">
      <c r="A37" s="27">
        <v>1</v>
      </c>
      <c r="B37" s="27">
        <v>1</v>
      </c>
      <c r="C37" s="392" t="s">
        <v>306</v>
      </c>
      <c r="D37" s="392"/>
      <c r="E37" s="279"/>
      <c r="F37" s="146"/>
      <c r="G37" s="29">
        <f>ROUND(F37/12*$C$3,0)</f>
        <v>0</v>
      </c>
      <c r="H37" s="146"/>
      <c r="I37" s="328"/>
      <c r="J37" s="280"/>
      <c r="K37" s="280"/>
      <c r="L37" s="120"/>
      <c r="M37" s="120"/>
      <c r="N37" s="120"/>
      <c r="O37" s="120"/>
      <c r="P37" s="120"/>
      <c r="Q37" s="120"/>
      <c r="R37" s="252"/>
      <c r="S37" s="252"/>
      <c r="T37" s="252"/>
      <c r="U37" s="252"/>
      <c r="V37" s="252"/>
      <c r="W37" s="252"/>
      <c r="X37" s="396"/>
    </row>
    <row r="38" spans="1:24" s="254" customFormat="1" x14ac:dyDescent="0.25">
      <c r="A38" s="27">
        <v>1</v>
      </c>
      <c r="B38" s="27">
        <v>1</v>
      </c>
      <c r="C38" s="279" t="s">
        <v>197</v>
      </c>
      <c r="D38" s="279"/>
      <c r="E38" s="279"/>
      <c r="F38" s="146">
        <f>SUM(F40,F45,F49)</f>
        <v>151</v>
      </c>
      <c r="G38" s="146">
        <f>SUM(G40,G45,G49)</f>
        <v>50</v>
      </c>
      <c r="H38" s="146">
        <f>SUM(H40,H45,H49)</f>
        <v>-3</v>
      </c>
      <c r="I38" s="5">
        <f>H38/G38*100</f>
        <v>-6</v>
      </c>
      <c r="J38" s="280"/>
      <c r="K38" s="280"/>
      <c r="L38" s="120"/>
      <c r="M38" s="120"/>
      <c r="N38" s="120"/>
      <c r="O38" s="120"/>
      <c r="P38" s="120"/>
      <c r="Q38" s="120"/>
      <c r="R38" s="252"/>
      <c r="S38" s="252"/>
      <c r="T38" s="252"/>
      <c r="U38" s="252"/>
      <c r="V38" s="252"/>
      <c r="W38" s="252"/>
      <c r="X38" s="396"/>
    </row>
    <row r="39" spans="1:24" s="254" customFormat="1" x14ac:dyDescent="0.25">
      <c r="A39" s="27">
        <v>1</v>
      </c>
      <c r="B39" s="27">
        <v>1</v>
      </c>
      <c r="C39" s="279" t="s">
        <v>302</v>
      </c>
      <c r="D39" s="279"/>
      <c r="E39" s="279"/>
      <c r="F39" s="146"/>
      <c r="G39" s="29">
        <f>ROUND(F39/12*$C$3,0)</f>
        <v>0</v>
      </c>
      <c r="H39" s="146"/>
      <c r="I39" s="5"/>
      <c r="J39" s="280"/>
      <c r="K39" s="280"/>
      <c r="L39" s="120"/>
      <c r="M39" s="120"/>
      <c r="N39" s="120"/>
      <c r="O39" s="120"/>
      <c r="P39" s="120"/>
      <c r="Q39" s="120"/>
      <c r="R39" s="252"/>
      <c r="S39" s="252"/>
      <c r="T39" s="252"/>
      <c r="U39" s="252"/>
      <c r="V39" s="252"/>
      <c r="W39" s="252"/>
      <c r="X39" s="396"/>
    </row>
    <row r="40" spans="1:24" s="254" customFormat="1" ht="45" x14ac:dyDescent="0.25">
      <c r="A40" s="27">
        <v>1</v>
      </c>
      <c r="B40" s="27">
        <v>1</v>
      </c>
      <c r="C40" s="279" t="s">
        <v>307</v>
      </c>
      <c r="D40" s="279"/>
      <c r="E40" s="279"/>
      <c r="F40" s="146">
        <f>SUM(F41:F44)</f>
        <v>87</v>
      </c>
      <c r="G40" s="146">
        <f>SUM(G41:G44)</f>
        <v>29</v>
      </c>
      <c r="H40" s="146">
        <f>SUM(H41:H44)</f>
        <v>-3</v>
      </c>
      <c r="I40" s="5">
        <f t="shared" ref="I40:I51" si="8">H40/G40*100</f>
        <v>-10.344827586206897</v>
      </c>
      <c r="J40" s="280"/>
      <c r="K40" s="280"/>
      <c r="L40" s="120"/>
      <c r="M40" s="120"/>
      <c r="N40" s="120"/>
      <c r="O40" s="120"/>
      <c r="P40" s="120"/>
      <c r="Q40" s="120"/>
      <c r="R40" s="252"/>
      <c r="S40" s="252"/>
      <c r="T40" s="252"/>
      <c r="U40" s="252"/>
      <c r="V40" s="252"/>
      <c r="W40" s="252"/>
      <c r="X40" s="396"/>
    </row>
    <row r="41" spans="1:24" s="254" customFormat="1" ht="30" x14ac:dyDescent="0.25">
      <c r="A41" s="27">
        <v>1</v>
      </c>
      <c r="B41" s="27">
        <v>1</v>
      </c>
      <c r="C41" s="279" t="s">
        <v>308</v>
      </c>
      <c r="D41" s="279"/>
      <c r="E41" s="279"/>
      <c r="F41" s="146">
        <v>72</v>
      </c>
      <c r="G41" s="29">
        <f>ROUND(F41/12*$C$3,0)</f>
        <v>24</v>
      </c>
      <c r="H41" s="146">
        <v>-3</v>
      </c>
      <c r="I41" s="5">
        <f t="shared" si="8"/>
        <v>-12.5</v>
      </c>
      <c r="J41" s="280"/>
      <c r="K41" s="280"/>
      <c r="L41" s="120"/>
      <c r="M41" s="120"/>
      <c r="N41" s="120"/>
      <c r="O41" s="120"/>
      <c r="P41" s="120"/>
      <c r="Q41" s="120"/>
      <c r="R41" s="252"/>
      <c r="S41" s="252"/>
      <c r="T41" s="252"/>
      <c r="U41" s="252"/>
      <c r="V41" s="252"/>
      <c r="W41" s="252"/>
      <c r="X41" s="396"/>
    </row>
    <row r="42" spans="1:24" s="254" customFormat="1" ht="30" x14ac:dyDescent="0.25">
      <c r="A42" s="27">
        <v>1</v>
      </c>
      <c r="B42" s="27">
        <v>1</v>
      </c>
      <c r="C42" s="279" t="s">
        <v>309</v>
      </c>
      <c r="D42" s="279"/>
      <c r="E42" s="279"/>
      <c r="F42" s="146">
        <v>4</v>
      </c>
      <c r="G42" s="29">
        <f>ROUND(F42/12*$C$3,0)</f>
        <v>1</v>
      </c>
      <c r="H42" s="146"/>
      <c r="I42" s="5">
        <f t="shared" si="8"/>
        <v>0</v>
      </c>
      <c r="J42" s="280"/>
      <c r="K42" s="280"/>
      <c r="L42" s="120"/>
      <c r="M42" s="120"/>
      <c r="N42" s="120"/>
      <c r="O42" s="120"/>
      <c r="P42" s="120"/>
      <c r="Q42" s="120"/>
      <c r="R42" s="252"/>
      <c r="S42" s="252"/>
      <c r="T42" s="252"/>
      <c r="U42" s="252"/>
      <c r="V42" s="252"/>
      <c r="W42" s="252"/>
      <c r="X42" s="396"/>
    </row>
    <row r="43" spans="1:24" s="254" customFormat="1" ht="45" x14ac:dyDescent="0.25">
      <c r="A43" s="27">
        <v>1</v>
      </c>
      <c r="B43" s="27">
        <v>1</v>
      </c>
      <c r="C43" s="279" t="s">
        <v>354</v>
      </c>
      <c r="D43" s="279"/>
      <c r="E43" s="279"/>
      <c r="F43" s="146">
        <v>11</v>
      </c>
      <c r="G43" s="29">
        <f>ROUND(F43/12*$C$3,0)</f>
        <v>4</v>
      </c>
      <c r="H43" s="146"/>
      <c r="I43" s="5">
        <f t="shared" si="8"/>
        <v>0</v>
      </c>
      <c r="J43" s="280"/>
      <c r="K43" s="280"/>
      <c r="L43" s="120"/>
      <c r="M43" s="120"/>
      <c r="N43" s="120"/>
      <c r="O43" s="120"/>
      <c r="P43" s="120"/>
      <c r="Q43" s="120"/>
      <c r="R43" s="252"/>
      <c r="S43" s="252"/>
      <c r="T43" s="252"/>
      <c r="U43" s="252"/>
      <c r="V43" s="252"/>
      <c r="W43" s="252"/>
      <c r="X43" s="396"/>
    </row>
    <row r="44" spans="1:24" s="254" customFormat="1" ht="30" x14ac:dyDescent="0.25">
      <c r="A44" s="27">
        <v>1</v>
      </c>
      <c r="B44" s="27">
        <v>1</v>
      </c>
      <c r="C44" s="279" t="s">
        <v>355</v>
      </c>
      <c r="D44" s="279"/>
      <c r="E44" s="279"/>
      <c r="F44" s="146">
        <v>0</v>
      </c>
      <c r="G44" s="29">
        <f>ROUND(F44/12*$C$3,0)</f>
        <v>0</v>
      </c>
      <c r="H44" s="146"/>
      <c r="I44" s="5" t="e">
        <f t="shared" si="8"/>
        <v>#DIV/0!</v>
      </c>
      <c r="J44" s="280"/>
      <c r="K44" s="280"/>
      <c r="L44" s="120"/>
      <c r="M44" s="120"/>
      <c r="N44" s="120"/>
      <c r="O44" s="120"/>
      <c r="P44" s="120"/>
      <c r="Q44" s="120"/>
      <c r="R44" s="252"/>
      <c r="S44" s="252"/>
      <c r="T44" s="252"/>
      <c r="U44" s="252"/>
      <c r="V44" s="252"/>
      <c r="W44" s="252"/>
      <c r="X44" s="396"/>
    </row>
    <row r="45" spans="1:24" s="254" customFormat="1" ht="45" x14ac:dyDescent="0.25">
      <c r="A45" s="27">
        <v>1</v>
      </c>
      <c r="B45" s="27">
        <v>1</v>
      </c>
      <c r="C45" s="279" t="s">
        <v>310</v>
      </c>
      <c r="D45" s="279"/>
      <c r="E45" s="279"/>
      <c r="F45" s="146">
        <f>SUM(F46:F48)</f>
        <v>64</v>
      </c>
      <c r="G45" s="146">
        <f>SUM(G46:G48)</f>
        <v>21</v>
      </c>
      <c r="H45" s="146">
        <f>SUM(H46:H48)</f>
        <v>0</v>
      </c>
      <c r="I45" s="5">
        <f t="shared" si="8"/>
        <v>0</v>
      </c>
      <c r="J45" s="280"/>
      <c r="K45" s="280"/>
      <c r="L45" s="120"/>
      <c r="M45" s="120"/>
      <c r="N45" s="120"/>
      <c r="O45" s="120"/>
      <c r="P45" s="120"/>
      <c r="Q45" s="120"/>
      <c r="R45" s="252"/>
      <c r="S45" s="252"/>
      <c r="T45" s="252"/>
      <c r="U45" s="252"/>
      <c r="V45" s="252"/>
      <c r="W45" s="252"/>
      <c r="X45" s="396"/>
    </row>
    <row r="46" spans="1:24" s="254" customFormat="1" ht="30" x14ac:dyDescent="0.25">
      <c r="A46" s="27">
        <v>1</v>
      </c>
      <c r="B46" s="27">
        <v>1</v>
      </c>
      <c r="C46" s="279" t="s">
        <v>311</v>
      </c>
      <c r="D46" s="279"/>
      <c r="E46" s="279"/>
      <c r="F46" s="146"/>
      <c r="G46" s="29">
        <f t="shared" ref="G46:G53" si="9">ROUND(F46/12*$C$3,0)</f>
        <v>0</v>
      </c>
      <c r="H46" s="146"/>
      <c r="I46" s="5" t="e">
        <f t="shared" si="8"/>
        <v>#DIV/0!</v>
      </c>
      <c r="J46" s="280"/>
      <c r="K46" s="280"/>
      <c r="L46" s="120"/>
      <c r="M46" s="120"/>
      <c r="N46" s="120"/>
      <c r="O46" s="120"/>
      <c r="P46" s="120"/>
      <c r="Q46" s="120"/>
      <c r="R46" s="252"/>
      <c r="S46" s="252"/>
      <c r="T46" s="252"/>
      <c r="U46" s="252"/>
      <c r="V46" s="252"/>
      <c r="W46" s="252"/>
      <c r="X46" s="396"/>
    </row>
    <row r="47" spans="1:24" s="254" customFormat="1" ht="60" x14ac:dyDescent="0.25">
      <c r="A47" s="27">
        <v>1</v>
      </c>
      <c r="B47" s="27">
        <v>1</v>
      </c>
      <c r="C47" s="279" t="s">
        <v>320</v>
      </c>
      <c r="D47" s="279"/>
      <c r="E47" s="279"/>
      <c r="F47" s="146">
        <v>64</v>
      </c>
      <c r="G47" s="29">
        <f t="shared" si="9"/>
        <v>21</v>
      </c>
      <c r="H47" s="146"/>
      <c r="I47" s="5">
        <f t="shared" si="8"/>
        <v>0</v>
      </c>
      <c r="J47" s="280"/>
      <c r="K47" s="280"/>
      <c r="L47" s="120"/>
      <c r="M47" s="120"/>
      <c r="N47" s="120"/>
      <c r="O47" s="120"/>
      <c r="P47" s="120"/>
      <c r="Q47" s="120"/>
      <c r="R47" s="252"/>
      <c r="S47" s="252"/>
      <c r="T47" s="252"/>
      <c r="U47" s="252"/>
      <c r="V47" s="252"/>
      <c r="W47" s="252"/>
      <c r="X47" s="396"/>
    </row>
    <row r="48" spans="1:24" s="254" customFormat="1" ht="45" x14ac:dyDescent="0.25">
      <c r="A48" s="27">
        <v>1</v>
      </c>
      <c r="B48" s="27">
        <v>1</v>
      </c>
      <c r="C48" s="279" t="s">
        <v>321</v>
      </c>
      <c r="D48" s="279"/>
      <c r="E48" s="279"/>
      <c r="F48" s="146"/>
      <c r="G48" s="29">
        <f t="shared" si="9"/>
        <v>0</v>
      </c>
      <c r="H48" s="146"/>
      <c r="I48" s="5" t="e">
        <f t="shared" si="8"/>
        <v>#DIV/0!</v>
      </c>
      <c r="J48" s="280"/>
      <c r="K48" s="280"/>
      <c r="L48" s="120"/>
      <c r="M48" s="120"/>
      <c r="N48" s="120"/>
      <c r="O48" s="120"/>
      <c r="P48" s="120"/>
      <c r="Q48" s="120"/>
      <c r="R48" s="252"/>
      <c r="S48" s="252"/>
      <c r="T48" s="252"/>
      <c r="U48" s="252"/>
      <c r="V48" s="252"/>
      <c r="W48" s="252"/>
      <c r="X48" s="396"/>
    </row>
    <row r="49" spans="1:24" s="254" customFormat="1" x14ac:dyDescent="0.25">
      <c r="A49" s="27"/>
      <c r="B49" s="27">
        <v>1</v>
      </c>
      <c r="C49" s="279" t="s">
        <v>292</v>
      </c>
      <c r="D49" s="279"/>
      <c r="E49" s="279"/>
      <c r="F49" s="146"/>
      <c r="G49" s="29">
        <f t="shared" si="9"/>
        <v>0</v>
      </c>
      <c r="H49" s="146"/>
      <c r="I49" s="5" t="e">
        <f t="shared" si="8"/>
        <v>#DIV/0!</v>
      </c>
      <c r="J49" s="280"/>
      <c r="K49" s="280"/>
      <c r="L49" s="120"/>
      <c r="M49" s="120"/>
      <c r="N49" s="120"/>
      <c r="O49" s="120"/>
      <c r="P49" s="120"/>
      <c r="Q49" s="120"/>
      <c r="R49" s="252"/>
      <c r="S49" s="252"/>
      <c r="T49" s="252"/>
      <c r="U49" s="252"/>
      <c r="V49" s="252"/>
      <c r="W49" s="252"/>
      <c r="X49" s="396"/>
    </row>
    <row r="50" spans="1:24" s="254" customFormat="1" x14ac:dyDescent="0.25">
      <c r="A50" s="27">
        <v>1</v>
      </c>
      <c r="B50" s="27">
        <v>1</v>
      </c>
      <c r="C50" s="4" t="s">
        <v>157</v>
      </c>
      <c r="D50" s="4"/>
      <c r="E50" s="279"/>
      <c r="F50" s="146"/>
      <c r="G50" s="29">
        <f t="shared" si="9"/>
        <v>0</v>
      </c>
      <c r="H50" s="29"/>
      <c r="I50" s="5" t="e">
        <f t="shared" si="8"/>
        <v>#DIV/0!</v>
      </c>
      <c r="J50" s="280"/>
      <c r="K50" s="280"/>
      <c r="L50" s="120"/>
      <c r="M50" s="120"/>
      <c r="N50" s="120"/>
      <c r="O50" s="120"/>
      <c r="P50" s="120"/>
      <c r="Q50" s="120"/>
      <c r="R50" s="252"/>
      <c r="S50" s="252"/>
      <c r="T50" s="252"/>
      <c r="U50" s="252"/>
      <c r="V50" s="252"/>
      <c r="W50" s="252"/>
      <c r="X50" s="396"/>
    </row>
    <row r="51" spans="1:24" s="254" customFormat="1" ht="30" x14ac:dyDescent="0.25">
      <c r="A51" s="27">
        <v>1</v>
      </c>
      <c r="B51" s="27">
        <v>1</v>
      </c>
      <c r="C51" s="4" t="s">
        <v>158</v>
      </c>
      <c r="D51" s="4"/>
      <c r="E51" s="279"/>
      <c r="F51" s="146">
        <v>43</v>
      </c>
      <c r="G51" s="29">
        <f t="shared" si="9"/>
        <v>14</v>
      </c>
      <c r="H51" s="146">
        <v>1</v>
      </c>
      <c r="I51" s="5">
        <f t="shared" si="8"/>
        <v>7.1428571428571423</v>
      </c>
      <c r="J51" s="280"/>
      <c r="K51" s="280"/>
      <c r="L51" s="120"/>
      <c r="M51" s="120"/>
      <c r="N51" s="120"/>
      <c r="O51" s="120"/>
      <c r="P51" s="120"/>
      <c r="Q51" s="120"/>
      <c r="R51" s="252"/>
      <c r="S51" s="252"/>
      <c r="T51" s="252"/>
      <c r="U51" s="252"/>
      <c r="V51" s="252"/>
      <c r="W51" s="252"/>
      <c r="X51" s="396"/>
    </row>
    <row r="52" spans="1:24" s="254" customFormat="1" ht="30" x14ac:dyDescent="0.25">
      <c r="A52" s="27">
        <v>1</v>
      </c>
      <c r="B52" s="27">
        <v>1</v>
      </c>
      <c r="C52" s="1353" t="s">
        <v>319</v>
      </c>
      <c r="D52" s="1353"/>
      <c r="E52" s="279"/>
      <c r="F52" s="146"/>
      <c r="G52" s="29">
        <f t="shared" si="9"/>
        <v>0</v>
      </c>
      <c r="H52" s="382"/>
      <c r="I52" s="5"/>
      <c r="J52" s="280"/>
      <c r="K52" s="280"/>
      <c r="L52" s="120"/>
      <c r="M52" s="120"/>
      <c r="N52" s="120"/>
      <c r="O52" s="120"/>
      <c r="P52" s="120"/>
      <c r="Q52" s="120"/>
      <c r="R52" s="252"/>
      <c r="S52" s="252"/>
      <c r="T52" s="252"/>
      <c r="U52" s="252"/>
      <c r="V52" s="252"/>
      <c r="W52" s="252"/>
      <c r="X52" s="396"/>
    </row>
    <row r="53" spans="1:24" s="254" customFormat="1" ht="30" x14ac:dyDescent="0.25">
      <c r="A53" s="27">
        <v>1</v>
      </c>
      <c r="B53" s="27">
        <v>1</v>
      </c>
      <c r="C53" s="1353" t="s">
        <v>356</v>
      </c>
      <c r="D53" s="1353"/>
      <c r="E53" s="279"/>
      <c r="F53" s="146">
        <v>12</v>
      </c>
      <c r="G53" s="29">
        <f t="shared" si="9"/>
        <v>4</v>
      </c>
      <c r="H53" s="226"/>
      <c r="I53" s="5">
        <f>H53/G53*100</f>
        <v>0</v>
      </c>
      <c r="J53" s="280"/>
      <c r="K53" s="280"/>
      <c r="L53" s="120"/>
      <c r="M53" s="120"/>
      <c r="N53" s="120"/>
      <c r="O53" s="120"/>
      <c r="P53" s="120"/>
      <c r="Q53" s="120"/>
      <c r="R53" s="252"/>
      <c r="S53" s="252"/>
      <c r="T53" s="252"/>
      <c r="U53" s="252"/>
      <c r="V53" s="252"/>
      <c r="W53" s="252"/>
      <c r="X53" s="396"/>
    </row>
    <row r="54" spans="1:24" s="284" customFormat="1" x14ac:dyDescent="0.25">
      <c r="A54" s="27">
        <v>1</v>
      </c>
      <c r="B54" s="27">
        <v>1</v>
      </c>
      <c r="C54" s="845" t="s">
        <v>165</v>
      </c>
      <c r="D54" s="845"/>
      <c r="E54" s="282"/>
      <c r="F54" s="147">
        <f>SUM(F38+F51+F50*3.2)</f>
        <v>194</v>
      </c>
      <c r="G54" s="147">
        <f>SUM(G38+G51+G50*3.2)</f>
        <v>64</v>
      </c>
      <c r="H54" s="147">
        <f>SUM(H38+H51+H50*3.2)</f>
        <v>-2</v>
      </c>
      <c r="I54" s="22">
        <f>H54/G54*100</f>
        <v>-3.125</v>
      </c>
      <c r="J54" s="280"/>
      <c r="K54" s="280"/>
      <c r="L54" s="120"/>
      <c r="M54" s="120"/>
      <c r="N54" s="120"/>
      <c r="O54" s="120"/>
      <c r="P54" s="120"/>
      <c r="Q54" s="120"/>
      <c r="R54" s="342">
        <v>677.28692000000001</v>
      </c>
      <c r="S54" s="248">
        <f>R54/12*$C$3</f>
        <v>225.76230666666666</v>
      </c>
      <c r="T54" s="342">
        <f>X54-W54</f>
        <v>4.650739999999999</v>
      </c>
      <c r="U54" s="342"/>
      <c r="V54" s="342">
        <f>T54-S54</f>
        <v>-221.11156666666665</v>
      </c>
      <c r="W54" s="342">
        <v>-13.155629999999999</v>
      </c>
      <c r="X54" s="390">
        <v>-8.5048899999999996</v>
      </c>
    </row>
    <row r="55" spans="1:24" s="284" customFormat="1" ht="15.75" x14ac:dyDescent="0.25">
      <c r="A55" s="27"/>
      <c r="B55" s="27"/>
      <c r="C55" s="1354" t="s">
        <v>160</v>
      </c>
      <c r="D55" s="1354"/>
      <c r="E55" s="285"/>
      <c r="F55" s="328"/>
      <c r="G55" s="328"/>
      <c r="H55" s="328"/>
      <c r="I55" s="328"/>
      <c r="J55" s="280"/>
      <c r="K55" s="280"/>
      <c r="L55" s="120"/>
      <c r="M55" s="120"/>
      <c r="N55" s="120"/>
      <c r="O55" s="120"/>
      <c r="P55" s="120"/>
      <c r="Q55" s="120"/>
      <c r="R55" s="342"/>
      <c r="S55" s="248">
        <f>R55/12*$C$3</f>
        <v>0</v>
      </c>
      <c r="T55" s="342">
        <f>X55-W55</f>
        <v>2.7131599999999998</v>
      </c>
      <c r="U55" s="342"/>
      <c r="V55" s="342">
        <f>T55-S55</f>
        <v>2.7131599999999998</v>
      </c>
      <c r="W55" s="342">
        <v>0</v>
      </c>
      <c r="X55" s="390">
        <v>2.7131599999999998</v>
      </c>
    </row>
    <row r="56" spans="1:24" s="284" customFormat="1" x14ac:dyDescent="0.25">
      <c r="A56" s="27"/>
      <c r="B56" s="27"/>
      <c r="C56" s="398" t="s">
        <v>78</v>
      </c>
      <c r="D56" s="398"/>
      <c r="E56" s="285"/>
      <c r="F56" s="11"/>
      <c r="G56" s="29">
        <f>ROUND(F56/12*$C$3,0)</f>
        <v>0</v>
      </c>
      <c r="H56" s="5">
        <v>2</v>
      </c>
      <c r="I56" s="5" t="e">
        <f>H56/G56*100</f>
        <v>#DIV/0!</v>
      </c>
      <c r="J56" s="280"/>
      <c r="K56" s="280"/>
      <c r="L56" s="120"/>
      <c r="M56" s="120"/>
      <c r="N56" s="120"/>
      <c r="O56" s="120"/>
      <c r="P56" s="120"/>
      <c r="Q56" s="120"/>
      <c r="R56" s="342"/>
      <c r="S56" s="248"/>
      <c r="T56" s="342"/>
      <c r="U56" s="342"/>
      <c r="V56" s="342"/>
      <c r="W56" s="342"/>
      <c r="X56" s="390"/>
    </row>
    <row r="57" spans="1:24" s="284" customFormat="1" ht="30" x14ac:dyDescent="0.25">
      <c r="A57" s="27"/>
      <c r="B57" s="27"/>
      <c r="C57" s="279" t="s">
        <v>144</v>
      </c>
      <c r="D57" s="279"/>
      <c r="E57" s="285"/>
      <c r="F57" s="11"/>
      <c r="G57" s="29">
        <f>ROUND(F57/12*$C$3,0)</f>
        <v>0</v>
      </c>
      <c r="H57" s="5">
        <v>0</v>
      </c>
      <c r="I57" s="5" t="e">
        <f>H57/G57*100</f>
        <v>#DIV/0!</v>
      </c>
      <c r="J57" s="280"/>
      <c r="K57" s="280"/>
      <c r="L57" s="120"/>
      <c r="M57" s="120"/>
      <c r="N57" s="120"/>
      <c r="O57" s="120"/>
      <c r="P57" s="120"/>
      <c r="Q57" s="120"/>
      <c r="R57" s="342"/>
      <c r="S57" s="248"/>
      <c r="T57" s="342"/>
      <c r="U57" s="342"/>
      <c r="V57" s="342"/>
      <c r="W57" s="342"/>
      <c r="X57" s="390"/>
    </row>
    <row r="58" spans="1:24" s="284" customFormat="1" x14ac:dyDescent="0.25">
      <c r="A58" s="27"/>
      <c r="B58" s="27"/>
      <c r="C58" s="398" t="s">
        <v>137</v>
      </c>
      <c r="D58" s="398"/>
      <c r="E58" s="285"/>
      <c r="F58" s="11"/>
      <c r="G58" s="29">
        <f>ROUND(F58/12*$C$3,0)</f>
        <v>0</v>
      </c>
      <c r="H58" s="5">
        <v>0</v>
      </c>
      <c r="I58" s="5" t="e">
        <f>H58/G58*100</f>
        <v>#DIV/0!</v>
      </c>
      <c r="J58" s="280"/>
      <c r="K58" s="280"/>
      <c r="L58" s="120"/>
      <c r="M58" s="120"/>
      <c r="N58" s="120"/>
      <c r="O58" s="120"/>
      <c r="P58" s="120"/>
      <c r="Q58" s="120"/>
      <c r="R58" s="342"/>
      <c r="S58" s="248"/>
      <c r="T58" s="342"/>
      <c r="U58" s="342"/>
      <c r="V58" s="342"/>
      <c r="W58" s="342"/>
      <c r="X58" s="390"/>
    </row>
    <row r="59" spans="1:24" s="284" customFormat="1" ht="30" x14ac:dyDescent="0.25">
      <c r="A59" s="27"/>
      <c r="B59" s="27"/>
      <c r="C59" s="1355" t="s">
        <v>470</v>
      </c>
      <c r="D59" s="1355"/>
      <c r="E59" s="285"/>
      <c r="F59" s="11"/>
      <c r="G59" s="29"/>
      <c r="H59" s="5">
        <v>0</v>
      </c>
      <c r="I59" s="5"/>
      <c r="J59" s="280"/>
      <c r="K59" s="280"/>
      <c r="L59" s="120"/>
      <c r="M59" s="120"/>
      <c r="N59" s="120"/>
      <c r="O59" s="120"/>
      <c r="P59" s="120"/>
      <c r="Q59" s="120"/>
      <c r="R59" s="342"/>
      <c r="S59" s="248"/>
      <c r="T59" s="342"/>
      <c r="U59" s="342"/>
      <c r="V59" s="342"/>
      <c r="W59" s="342"/>
      <c r="X59" s="390"/>
    </row>
    <row r="60" spans="1:24" s="254" customFormat="1" x14ac:dyDescent="0.25">
      <c r="A60" s="27">
        <v>1</v>
      </c>
      <c r="B60" s="27">
        <v>1</v>
      </c>
      <c r="C60" s="1356" t="s">
        <v>342</v>
      </c>
      <c r="D60" s="1356"/>
      <c r="E60" s="285"/>
      <c r="F60" s="328">
        <f>SUM(F54,F36)</f>
        <v>487.79487179487182</v>
      </c>
      <c r="G60" s="328">
        <f>SUM(G54,G36)</f>
        <v>160.77948717948721</v>
      </c>
      <c r="H60" s="328">
        <f>SUM(H54,H36)</f>
        <v>1.2000000000000002</v>
      </c>
      <c r="I60" s="328">
        <f>H60/G60*100</f>
        <v>0.74636386833375856</v>
      </c>
      <c r="J60" s="389"/>
      <c r="K60" s="389"/>
      <c r="L60" s="393"/>
      <c r="M60" s="393"/>
      <c r="N60" s="393"/>
      <c r="O60" s="393"/>
      <c r="P60" s="393"/>
      <c r="Q60" s="393"/>
      <c r="R60" s="342">
        <f>SUM(R55,R54,R36)</f>
        <v>677.28692000000001</v>
      </c>
      <c r="S60" s="342">
        <f>SUM(S55,S54,S36)</f>
        <v>225.76230666666666</v>
      </c>
      <c r="T60" s="342">
        <f>SUM(T55,T54,T36)</f>
        <v>9.3513399999999987</v>
      </c>
      <c r="U60" s="342">
        <f>SUM(U55,U54,U36)</f>
        <v>0</v>
      </c>
      <c r="V60" s="342">
        <f>SUM(V55,V54,V36)</f>
        <v>-216.41096666666667</v>
      </c>
      <c r="W60" s="342">
        <f>W36+W54+W55</f>
        <v>-13.155629999999999</v>
      </c>
      <c r="X60" s="342">
        <f>X36+X54+X55</f>
        <v>-3.8042899999999995</v>
      </c>
    </row>
    <row r="61" spans="1:24" s="254" customFormat="1" x14ac:dyDescent="0.25">
      <c r="A61" s="27">
        <v>1</v>
      </c>
      <c r="B61" s="27">
        <v>1</v>
      </c>
      <c r="C61" s="14" t="s">
        <v>31</v>
      </c>
      <c r="D61" s="14"/>
      <c r="E61" s="10"/>
      <c r="F61" s="5"/>
      <c r="G61" s="5"/>
      <c r="H61" s="5"/>
      <c r="I61" s="5"/>
      <c r="J61" s="280"/>
      <c r="K61" s="280"/>
      <c r="L61" s="147"/>
      <c r="M61" s="147"/>
      <c r="N61" s="147"/>
      <c r="O61" s="147"/>
      <c r="P61" s="147"/>
      <c r="Q61" s="147"/>
      <c r="R61" s="117"/>
      <c r="S61" s="117"/>
      <c r="T61" s="117"/>
      <c r="U61" s="117"/>
      <c r="V61" s="117"/>
      <c r="W61" s="117"/>
      <c r="X61" s="395"/>
    </row>
    <row r="62" spans="1:24" s="254" customFormat="1" x14ac:dyDescent="0.25">
      <c r="A62" s="27">
        <v>1</v>
      </c>
      <c r="B62" s="27">
        <v>1</v>
      </c>
      <c r="C62" s="12" t="s">
        <v>55</v>
      </c>
      <c r="D62" s="12"/>
      <c r="E62" s="5">
        <v>300</v>
      </c>
      <c r="F62" s="5"/>
      <c r="G62" s="29">
        <f>ROUND(F62/12*$C$3,0)</f>
        <v>0</v>
      </c>
      <c r="H62" s="29"/>
      <c r="I62" s="29" t="e">
        <f>H62/G62*100</f>
        <v>#DIV/0!</v>
      </c>
      <c r="J62" s="278">
        <v>11</v>
      </c>
      <c r="K62" s="32" t="e">
        <f>N62/H62</f>
        <v>#DIV/0!</v>
      </c>
      <c r="L62" s="226">
        <f>ROUND(F62*J62,0)</f>
        <v>0</v>
      </c>
      <c r="M62" s="226">
        <f>L62/12*$C$3</f>
        <v>0</v>
      </c>
      <c r="N62" s="226"/>
      <c r="O62" s="226" t="e">
        <f>N62/M62*100</f>
        <v>#DIV/0!</v>
      </c>
      <c r="P62" s="226">
        <f>L62/E62</f>
        <v>0</v>
      </c>
      <c r="Q62" s="226" t="e">
        <f>N62/$C$3*12/P62</f>
        <v>#DIV/0!</v>
      </c>
      <c r="R62" s="252"/>
      <c r="S62" s="252"/>
      <c r="T62" s="252"/>
      <c r="U62" s="252"/>
      <c r="V62" s="252"/>
      <c r="W62" s="252"/>
      <c r="X62" s="396"/>
    </row>
    <row r="63" spans="1:24" s="254" customFormat="1" x14ac:dyDescent="0.25">
      <c r="A63" s="27">
        <v>1</v>
      </c>
      <c r="B63" s="27">
        <v>1</v>
      </c>
      <c r="C63" s="12" t="s">
        <v>63</v>
      </c>
      <c r="D63" s="12"/>
      <c r="E63" s="5">
        <v>300</v>
      </c>
      <c r="F63" s="5"/>
      <c r="G63" s="29">
        <f>ROUND(F63/12*$C$3,0)</f>
        <v>0</v>
      </c>
      <c r="H63" s="29"/>
      <c r="I63" s="29" t="e">
        <f>H63/G63*100</f>
        <v>#DIV/0!</v>
      </c>
      <c r="J63" s="278">
        <v>9</v>
      </c>
      <c r="K63" s="32" t="e">
        <f>N63/H63</f>
        <v>#DIV/0!</v>
      </c>
      <c r="L63" s="226">
        <f>ROUND(F63*J63,0)</f>
        <v>0</v>
      </c>
      <c r="M63" s="226">
        <f>L63/12*$C$3</f>
        <v>0</v>
      </c>
      <c r="N63" s="226"/>
      <c r="O63" s="226" t="e">
        <f>N63/M63*100</f>
        <v>#DIV/0!</v>
      </c>
      <c r="P63" s="226">
        <f>L63/E63</f>
        <v>0</v>
      </c>
      <c r="Q63" s="226" t="e">
        <f>N63/$C$3*12/P63</f>
        <v>#DIV/0!</v>
      </c>
      <c r="R63" s="252"/>
      <c r="S63" s="252"/>
      <c r="T63" s="252"/>
      <c r="U63" s="252"/>
      <c r="V63" s="252"/>
      <c r="W63" s="252"/>
      <c r="X63" s="396"/>
    </row>
    <row r="64" spans="1:24" s="254" customFormat="1" x14ac:dyDescent="0.25">
      <c r="A64" s="27">
        <v>1</v>
      </c>
      <c r="B64" s="27">
        <v>1</v>
      </c>
      <c r="C64" s="14" t="s">
        <v>35</v>
      </c>
      <c r="D64" s="14"/>
      <c r="E64" s="14"/>
      <c r="F64" s="328">
        <f>SUM(F62:F63)</f>
        <v>0</v>
      </c>
      <c r="G64" s="328">
        <f>SUM(G62:G63)</f>
        <v>0</v>
      </c>
      <c r="H64" s="328">
        <f>SUM(H62:H63)</f>
        <v>0</v>
      </c>
      <c r="I64" s="328" t="e">
        <f>H64/G64*100</f>
        <v>#DIV/0!</v>
      </c>
      <c r="J64" s="389" t="e">
        <f>SUM(L64/F64)</f>
        <v>#DIV/0!</v>
      </c>
      <c r="K64" s="274" t="e">
        <f>N64/H64</f>
        <v>#DIV/0!</v>
      </c>
      <c r="L64" s="355">
        <f>SUM(L62:L63)</f>
        <v>0</v>
      </c>
      <c r="M64" s="355">
        <f>SUM(M62:M63)</f>
        <v>0</v>
      </c>
      <c r="N64" s="355">
        <f>SUM(N62:N63)</f>
        <v>0</v>
      </c>
      <c r="O64" s="226" t="e">
        <f>N64/M64*100</f>
        <v>#DIV/0!</v>
      </c>
      <c r="P64" s="139">
        <f>SUM(P62:P63)</f>
        <v>0</v>
      </c>
      <c r="Q64" s="226" t="e">
        <f>N64/$C$3*12/P64</f>
        <v>#DIV/0!</v>
      </c>
      <c r="R64" s="355"/>
      <c r="S64" s="342"/>
      <c r="T64" s="342"/>
      <c r="U64" s="342"/>
      <c r="V64" s="342"/>
      <c r="W64" s="355"/>
      <c r="X64" s="397"/>
    </row>
    <row r="65" spans="1:245" s="254" customFormat="1" x14ac:dyDescent="0.25">
      <c r="A65" s="27">
        <v>1</v>
      </c>
      <c r="B65" s="27">
        <v>1</v>
      </c>
      <c r="C65" s="10" t="s">
        <v>148</v>
      </c>
      <c r="D65" s="10"/>
      <c r="E65" s="14"/>
      <c r="F65" s="328"/>
      <c r="G65" s="328"/>
      <c r="H65" s="328"/>
      <c r="I65" s="328"/>
      <c r="J65" s="389"/>
      <c r="K65" s="274"/>
      <c r="L65" s="355"/>
      <c r="M65" s="355"/>
      <c r="N65" s="355"/>
      <c r="O65" s="226"/>
      <c r="P65" s="139"/>
      <c r="Q65" s="226"/>
      <c r="R65" s="355"/>
      <c r="S65" s="355"/>
      <c r="T65" s="355"/>
      <c r="U65" s="355"/>
      <c r="V65" s="355"/>
      <c r="W65" s="355"/>
      <c r="X65" s="397"/>
    </row>
    <row r="66" spans="1:245" s="254" customFormat="1" x14ac:dyDescent="0.25">
      <c r="A66" s="27">
        <v>1</v>
      </c>
      <c r="B66" s="27">
        <v>1</v>
      </c>
      <c r="C66" s="8" t="s">
        <v>482</v>
      </c>
      <c r="D66" s="8"/>
      <c r="E66" s="398">
        <v>240</v>
      </c>
      <c r="F66" s="5">
        <v>10</v>
      </c>
      <c r="G66" s="29">
        <f>ROUND(F66/12*$C$3,0)</f>
        <v>3</v>
      </c>
      <c r="H66" s="29">
        <v>1</v>
      </c>
      <c r="I66" s="29">
        <f>H66/G66*100</f>
        <v>33.333333333333329</v>
      </c>
      <c r="J66" s="356">
        <v>8</v>
      </c>
      <c r="K66" s="32">
        <f>N66/H66</f>
        <v>19</v>
      </c>
      <c r="L66" s="226">
        <f>ROUND(F66*J66,0)</f>
        <v>80</v>
      </c>
      <c r="M66" s="226">
        <f>L66/12*$C$3</f>
        <v>26.666666666666668</v>
      </c>
      <c r="N66" s="226">
        <v>19</v>
      </c>
      <c r="O66" s="226">
        <f>N66/M66*100</f>
        <v>71.25</v>
      </c>
      <c r="P66" s="226">
        <f>L66/E66</f>
        <v>0.33333333333333331</v>
      </c>
      <c r="Q66" s="226">
        <f>N66/$C$3*12/P66</f>
        <v>171</v>
      </c>
      <c r="R66" s="252"/>
      <c r="S66" s="252"/>
      <c r="T66" s="252"/>
      <c r="U66" s="252"/>
      <c r="V66" s="252"/>
      <c r="W66" s="252"/>
      <c r="X66" s="396"/>
    </row>
    <row r="67" spans="1:245" s="254" customFormat="1" x14ac:dyDescent="0.25">
      <c r="A67" s="27"/>
      <c r="B67" s="27"/>
      <c r="C67" s="3" t="s">
        <v>48</v>
      </c>
      <c r="D67" s="3"/>
      <c r="E67" s="399">
        <v>240</v>
      </c>
      <c r="F67" s="386"/>
      <c r="G67" s="29">
        <f>ROUND(F67/9*($C$3-3),0)</f>
        <v>0</v>
      </c>
      <c r="H67" s="29"/>
      <c r="I67" s="29" t="e">
        <f>H67/G67*100</f>
        <v>#DIV/0!</v>
      </c>
      <c r="J67" s="356">
        <v>8</v>
      </c>
      <c r="K67" s="32" t="e">
        <f>N67/H67</f>
        <v>#DIV/0!</v>
      </c>
      <c r="L67" s="226">
        <f>ROUND(F67*J67,0)</f>
        <v>0</v>
      </c>
      <c r="M67" s="226">
        <f>L67/9*($C$3-3)</f>
        <v>0</v>
      </c>
      <c r="N67" s="226"/>
      <c r="O67" s="226" t="e">
        <f>N67/M67*100</f>
        <v>#DIV/0!</v>
      </c>
      <c r="P67" s="226">
        <f>L67/E67</f>
        <v>0</v>
      </c>
      <c r="Q67" s="226" t="e">
        <f>N67/$C$3*12/P67</f>
        <v>#DIV/0!</v>
      </c>
      <c r="R67" s="252"/>
      <c r="S67" s="252"/>
      <c r="T67" s="252"/>
      <c r="U67" s="252"/>
      <c r="V67" s="252"/>
      <c r="W67" s="252"/>
      <c r="X67" s="396"/>
    </row>
    <row r="68" spans="1:245" s="297" customFormat="1" x14ac:dyDescent="0.25">
      <c r="A68" s="27">
        <v>1</v>
      </c>
      <c r="B68" s="27">
        <v>1</v>
      </c>
      <c r="C68" s="400" t="s">
        <v>186</v>
      </c>
      <c r="D68" s="400"/>
      <c r="E68" s="400"/>
      <c r="F68" s="22">
        <f>SUM(F66:F67)</f>
        <v>10</v>
      </c>
      <c r="G68" s="22">
        <f t="shared" ref="G68:H68" si="10">SUM(G66:G67)</f>
        <v>3</v>
      </c>
      <c r="H68" s="22">
        <f t="shared" si="10"/>
        <v>1</v>
      </c>
      <c r="I68" s="29">
        <f>H68/G68*100</f>
        <v>33.333333333333329</v>
      </c>
      <c r="J68" s="389">
        <f>SUM(L68/F68)</f>
        <v>8</v>
      </c>
      <c r="K68" s="32">
        <f>N68/H68</f>
        <v>19</v>
      </c>
      <c r="L68" s="294">
        <f t="shared" ref="L68:N68" si="11">SUM(L66:L67)</f>
        <v>80</v>
      </c>
      <c r="M68" s="294">
        <f t="shared" si="11"/>
        <v>26.666666666666668</v>
      </c>
      <c r="N68" s="294">
        <f t="shared" si="11"/>
        <v>19</v>
      </c>
      <c r="O68" s="226">
        <f>N68/M68*100</f>
        <v>71.25</v>
      </c>
      <c r="P68" s="294">
        <f>SUM(P66)</f>
        <v>0.33333333333333331</v>
      </c>
      <c r="Q68" s="226">
        <f>N68/$C$3*12/P68</f>
        <v>171</v>
      </c>
      <c r="R68" s="295"/>
      <c r="S68" s="342"/>
      <c r="T68" s="342"/>
      <c r="U68" s="342"/>
      <c r="V68" s="342"/>
      <c r="W68" s="557">
        <v>-15.89199</v>
      </c>
      <c r="X68" s="557">
        <v>15.89199</v>
      </c>
    </row>
    <row r="69" spans="1:245" s="254" customFormat="1" ht="29.25" x14ac:dyDescent="0.25">
      <c r="A69" s="27">
        <v>1</v>
      </c>
      <c r="B69" s="27">
        <v>1</v>
      </c>
      <c r="C69" s="20" t="s">
        <v>173</v>
      </c>
      <c r="D69" s="20"/>
      <c r="E69" s="20"/>
      <c r="F69" s="328">
        <f>SUM(F68,F64)</f>
        <v>10</v>
      </c>
      <c r="G69" s="328">
        <f>SUM(G68,G64)</f>
        <v>3</v>
      </c>
      <c r="H69" s="328">
        <f>SUM(H68,H64)</f>
        <v>1</v>
      </c>
      <c r="I69" s="328">
        <f>H69/G69*100</f>
        <v>33.333333333333329</v>
      </c>
      <c r="J69" s="356">
        <f>SUM(L69/F69)</f>
        <v>8</v>
      </c>
      <c r="K69" s="32">
        <f>N69/H69</f>
        <v>19</v>
      </c>
      <c r="L69" s="328">
        <f>SUM(L68,L64)</f>
        <v>80</v>
      </c>
      <c r="M69" s="328">
        <f>SUM(M68,M64)</f>
        <v>26.666666666666668</v>
      </c>
      <c r="N69" s="328">
        <f>SUM(N68,N64)</f>
        <v>19</v>
      </c>
      <c r="O69" s="226">
        <f>N69/M69*100</f>
        <v>71.25</v>
      </c>
      <c r="P69" s="328">
        <f>SUM(P68,P64)</f>
        <v>0.33333333333333331</v>
      </c>
      <c r="Q69" s="226">
        <f>N69/$C$3*12/P69</f>
        <v>171</v>
      </c>
      <c r="R69" s="328">
        <v>161.22637</v>
      </c>
      <c r="S69" s="248">
        <f>R69/12*$C$3</f>
        <v>53.742123333333332</v>
      </c>
      <c r="T69" s="355">
        <f>X69-W69-U69</f>
        <v>31.78398</v>
      </c>
      <c r="U69" s="355"/>
      <c r="V69" s="355">
        <f>T69-S69</f>
        <v>-21.958143333333332</v>
      </c>
      <c r="W69" s="556">
        <f>W68+W64</f>
        <v>-15.89199</v>
      </c>
      <c r="X69" s="556">
        <f>X68+X64</f>
        <v>15.89199</v>
      </c>
    </row>
    <row r="70" spans="1:245" s="254" customFormat="1" x14ac:dyDescent="0.25">
      <c r="A70" s="27">
        <v>1</v>
      </c>
      <c r="B70" s="27">
        <v>1</v>
      </c>
      <c r="C70" s="402"/>
      <c r="D70" s="402"/>
      <c r="E70" s="402"/>
      <c r="F70" s="22"/>
      <c r="G70" s="29"/>
      <c r="H70" s="29"/>
      <c r="I70" s="29"/>
      <c r="J70" s="394"/>
      <c r="K70" s="394"/>
      <c r="L70" s="394"/>
      <c r="M70" s="394"/>
      <c r="N70" s="394"/>
      <c r="O70" s="394"/>
      <c r="P70" s="394"/>
      <c r="Q70" s="394"/>
      <c r="R70" s="252"/>
      <c r="S70" s="252"/>
      <c r="T70" s="252">
        <f>X70-W70</f>
        <v>0</v>
      </c>
      <c r="U70" s="252"/>
      <c r="V70" s="252">
        <f>T70-S70</f>
        <v>0</v>
      </c>
      <c r="W70" s="252"/>
      <c r="X70" s="252"/>
    </row>
    <row r="71" spans="1:245" s="254" customFormat="1" x14ac:dyDescent="0.25">
      <c r="A71" s="27">
        <v>1</v>
      </c>
      <c r="B71" s="27">
        <v>1</v>
      </c>
      <c r="C71" s="471" t="s">
        <v>17</v>
      </c>
      <c r="D71" s="403"/>
      <c r="E71" s="403"/>
      <c r="F71" s="404"/>
      <c r="G71" s="404"/>
      <c r="H71" s="404"/>
      <c r="I71" s="404"/>
      <c r="J71" s="159"/>
      <c r="K71" s="159"/>
      <c r="L71" s="159"/>
      <c r="M71" s="159"/>
      <c r="N71" s="159">
        <f>SUM(N69,N60,N24)</f>
        <v>262</v>
      </c>
      <c r="O71" s="159"/>
      <c r="P71" s="159"/>
      <c r="Q71" s="159"/>
      <c r="R71" s="405">
        <f t="shared" ref="R71:V71" si="12">SUM(R69,R60,R24)</f>
        <v>4038.5132899999999</v>
      </c>
      <c r="S71" s="159">
        <f t="shared" si="12"/>
        <v>1346.1710966666667</v>
      </c>
      <c r="T71" s="1450">
        <f t="shared" si="12"/>
        <v>1128.8349400000002</v>
      </c>
      <c r="U71" s="159">
        <f t="shared" si="12"/>
        <v>0</v>
      </c>
      <c r="V71" s="159">
        <f t="shared" si="12"/>
        <v>-217.33615666666665</v>
      </c>
      <c r="W71" s="1449">
        <f>SUM(W69,W60,W24)</f>
        <v>-29.047619999999998</v>
      </c>
      <c r="X71" s="1449">
        <f>SUM(X69,X60,X24)</f>
        <v>1099.7873200000001</v>
      </c>
    </row>
    <row r="72" spans="1:245" x14ac:dyDescent="0.25">
      <c r="A72" s="27">
        <v>1</v>
      </c>
      <c r="B72" s="27">
        <v>1</v>
      </c>
      <c r="C72" s="406"/>
      <c r="D72" s="406"/>
      <c r="E72" s="406"/>
      <c r="F72" s="407"/>
      <c r="G72" s="407"/>
      <c r="H72" s="407"/>
      <c r="I72" s="407"/>
      <c r="J72" s="407"/>
      <c r="K72" s="407"/>
      <c r="L72" s="407"/>
      <c r="M72" s="407"/>
      <c r="N72" s="407"/>
      <c r="O72" s="407"/>
      <c r="P72" s="407"/>
      <c r="Q72" s="407"/>
      <c r="R72" s="408"/>
      <c r="S72" s="408"/>
      <c r="T72" s="408"/>
      <c r="U72" s="408"/>
      <c r="V72" s="408"/>
      <c r="W72" s="409"/>
      <c r="X72" s="408"/>
    </row>
    <row r="73" spans="1:245" s="1658" customFormat="1" ht="29.25" x14ac:dyDescent="0.25">
      <c r="A73" s="27">
        <v>1</v>
      </c>
      <c r="B73" s="27">
        <v>1</v>
      </c>
      <c r="C73" s="454" t="s">
        <v>268</v>
      </c>
      <c r="D73" s="454"/>
      <c r="E73" s="379"/>
      <c r="F73" s="175"/>
      <c r="G73" s="175"/>
      <c r="H73" s="175"/>
      <c r="I73" s="175"/>
      <c r="J73" s="410"/>
      <c r="K73" s="410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381"/>
      <c r="X73" s="226"/>
      <c r="Y73" s="259"/>
      <c r="Z73" s="259"/>
      <c r="AA73" s="259"/>
      <c r="AB73" s="259"/>
      <c r="AC73" s="259"/>
      <c r="AD73" s="259"/>
      <c r="AE73" s="259"/>
      <c r="AF73" s="259"/>
      <c r="AG73" s="259"/>
      <c r="AH73" s="259"/>
      <c r="AI73" s="259"/>
      <c r="AJ73" s="259"/>
      <c r="AK73" s="259"/>
      <c r="AL73" s="259"/>
      <c r="AM73" s="259"/>
      <c r="AN73" s="259"/>
      <c r="AO73" s="259"/>
      <c r="AP73" s="259"/>
      <c r="AQ73" s="259"/>
      <c r="AR73" s="259"/>
      <c r="AS73" s="259"/>
      <c r="AT73" s="259"/>
      <c r="AU73" s="259"/>
      <c r="AV73" s="259"/>
      <c r="AW73" s="259"/>
      <c r="AX73" s="259"/>
      <c r="AY73" s="259"/>
      <c r="AZ73" s="259"/>
      <c r="BA73" s="259"/>
      <c r="BB73" s="259"/>
      <c r="BC73" s="259"/>
      <c r="BD73" s="259"/>
      <c r="BE73" s="259"/>
      <c r="BF73" s="259"/>
      <c r="BG73" s="259"/>
      <c r="BH73" s="259"/>
      <c r="BI73" s="259"/>
      <c r="BJ73" s="259"/>
      <c r="BK73" s="259"/>
      <c r="BL73" s="259"/>
      <c r="BM73" s="259"/>
      <c r="BN73" s="259"/>
      <c r="BO73" s="259"/>
      <c r="BP73" s="259"/>
      <c r="BQ73" s="259"/>
      <c r="BR73" s="259"/>
      <c r="BS73" s="259"/>
      <c r="BT73" s="259"/>
      <c r="BU73" s="259"/>
      <c r="BV73" s="259"/>
      <c r="BW73" s="259"/>
      <c r="BX73" s="259"/>
      <c r="BY73" s="259"/>
      <c r="BZ73" s="259"/>
      <c r="CA73" s="259"/>
      <c r="CB73" s="259"/>
      <c r="CC73" s="259"/>
      <c r="CD73" s="259"/>
      <c r="CE73" s="259"/>
      <c r="CF73" s="259"/>
      <c r="CG73" s="259"/>
      <c r="CH73" s="259"/>
      <c r="CI73" s="259"/>
      <c r="CJ73" s="259"/>
      <c r="CK73" s="259"/>
      <c r="CL73" s="259"/>
      <c r="CM73" s="259"/>
      <c r="CN73" s="259"/>
      <c r="CO73" s="259"/>
      <c r="CP73" s="259"/>
      <c r="CQ73" s="259"/>
      <c r="CR73" s="259"/>
      <c r="CS73" s="259"/>
      <c r="CT73" s="259"/>
      <c r="CU73" s="259"/>
      <c r="CV73" s="259"/>
      <c r="CW73" s="259"/>
      <c r="CX73" s="259"/>
      <c r="CY73" s="259"/>
      <c r="CZ73" s="259"/>
      <c r="DA73" s="259"/>
      <c r="DB73" s="259"/>
      <c r="DC73" s="259"/>
      <c r="DD73" s="259"/>
      <c r="DE73" s="259"/>
      <c r="DF73" s="259"/>
      <c r="DG73" s="259"/>
      <c r="DH73" s="259"/>
      <c r="DI73" s="259"/>
      <c r="DJ73" s="259"/>
      <c r="DK73" s="259"/>
      <c r="DL73" s="259"/>
      <c r="DM73" s="259"/>
      <c r="DN73" s="259"/>
      <c r="DO73" s="259"/>
      <c r="DP73" s="259"/>
      <c r="DQ73" s="259"/>
      <c r="DR73" s="259"/>
      <c r="DS73" s="259"/>
      <c r="DT73" s="259"/>
      <c r="DU73" s="259"/>
      <c r="DV73" s="259"/>
      <c r="DW73" s="259"/>
      <c r="DX73" s="259"/>
      <c r="DY73" s="259"/>
      <c r="DZ73" s="259"/>
      <c r="EA73" s="259"/>
      <c r="EB73" s="259"/>
      <c r="EC73" s="259"/>
      <c r="ED73" s="259"/>
      <c r="EE73" s="259"/>
      <c r="EF73" s="259"/>
      <c r="EG73" s="259"/>
      <c r="EH73" s="259"/>
      <c r="EI73" s="259"/>
      <c r="EJ73" s="259"/>
      <c r="EK73" s="259"/>
      <c r="EL73" s="259"/>
      <c r="EM73" s="259"/>
      <c r="EN73" s="259"/>
      <c r="EO73" s="259"/>
      <c r="EP73" s="259"/>
      <c r="EQ73" s="259"/>
      <c r="ER73" s="259"/>
      <c r="ES73" s="259"/>
      <c r="ET73" s="259"/>
      <c r="EU73" s="259"/>
      <c r="EV73" s="259"/>
      <c r="EW73" s="259"/>
      <c r="EX73" s="259"/>
      <c r="EY73" s="259"/>
      <c r="EZ73" s="259"/>
      <c r="FA73" s="259"/>
      <c r="FB73" s="259"/>
      <c r="FC73" s="259"/>
      <c r="FD73" s="259"/>
      <c r="FE73" s="259"/>
      <c r="FF73" s="259"/>
      <c r="FG73" s="259"/>
      <c r="FH73" s="259"/>
      <c r="FI73" s="259"/>
      <c r="FJ73" s="259"/>
      <c r="FK73" s="259"/>
      <c r="FL73" s="259"/>
      <c r="FM73" s="259"/>
      <c r="FN73" s="259"/>
      <c r="FO73" s="259"/>
      <c r="FP73" s="259"/>
      <c r="FQ73" s="259"/>
      <c r="FR73" s="259"/>
      <c r="FS73" s="259"/>
      <c r="FT73" s="259"/>
      <c r="FU73" s="259"/>
      <c r="FV73" s="259"/>
      <c r="FW73" s="259"/>
      <c r="FX73" s="259"/>
      <c r="FY73" s="259"/>
      <c r="FZ73" s="259"/>
      <c r="GA73" s="259"/>
      <c r="GB73" s="259"/>
      <c r="GC73" s="259"/>
      <c r="GD73" s="259"/>
      <c r="GE73" s="259"/>
      <c r="GF73" s="259"/>
      <c r="GG73" s="259"/>
      <c r="GH73" s="259"/>
      <c r="GI73" s="259"/>
      <c r="GJ73" s="259"/>
      <c r="GK73" s="259"/>
      <c r="GL73" s="259"/>
      <c r="GM73" s="259"/>
      <c r="GN73" s="259"/>
      <c r="GO73" s="259"/>
      <c r="GP73" s="259"/>
      <c r="GQ73" s="259"/>
      <c r="GR73" s="259"/>
      <c r="GS73" s="259"/>
      <c r="GT73" s="259"/>
      <c r="GU73" s="259"/>
      <c r="GV73" s="259"/>
      <c r="GW73" s="259"/>
      <c r="GX73" s="259"/>
      <c r="GY73" s="259"/>
      <c r="GZ73" s="259"/>
      <c r="HA73" s="259"/>
      <c r="HB73" s="259"/>
      <c r="HC73" s="259"/>
      <c r="HD73" s="259"/>
      <c r="HE73" s="259"/>
      <c r="HF73" s="259"/>
      <c r="HG73" s="259"/>
      <c r="HH73" s="259"/>
      <c r="HI73" s="259"/>
      <c r="HJ73" s="259"/>
      <c r="HK73" s="259"/>
      <c r="HL73" s="259"/>
      <c r="HM73" s="259"/>
      <c r="HN73" s="259"/>
      <c r="HO73" s="259"/>
      <c r="HP73" s="259"/>
      <c r="HQ73" s="259"/>
      <c r="HR73" s="259"/>
      <c r="HS73" s="259"/>
      <c r="HT73" s="259"/>
      <c r="HU73" s="259"/>
      <c r="HV73" s="259"/>
      <c r="HW73" s="259"/>
      <c r="HX73" s="259"/>
      <c r="HY73" s="259"/>
      <c r="HZ73" s="259"/>
      <c r="IA73" s="259"/>
      <c r="IB73" s="259"/>
      <c r="IC73" s="259"/>
      <c r="ID73" s="259"/>
      <c r="IE73" s="259"/>
      <c r="IF73" s="259"/>
      <c r="IG73" s="259"/>
      <c r="IH73" s="259"/>
      <c r="II73" s="259"/>
      <c r="IJ73" s="259"/>
      <c r="IK73" s="259"/>
    </row>
    <row r="74" spans="1:245" s="254" customFormat="1" x14ac:dyDescent="0.25">
      <c r="A74" s="27">
        <v>1</v>
      </c>
      <c r="B74" s="27">
        <v>1</v>
      </c>
      <c r="C74" s="383" t="s">
        <v>5</v>
      </c>
      <c r="D74" s="383"/>
      <c r="E74" s="383"/>
      <c r="F74" s="5"/>
      <c r="G74" s="5"/>
      <c r="H74" s="5"/>
      <c r="I74" s="5"/>
      <c r="J74" s="384"/>
      <c r="K74" s="384"/>
      <c r="L74" s="265"/>
      <c r="M74" s="265"/>
      <c r="N74" s="265"/>
      <c r="O74" s="265"/>
      <c r="P74" s="265"/>
      <c r="Q74" s="265"/>
      <c r="R74" s="265"/>
      <c r="S74" s="265"/>
      <c r="T74" s="265"/>
      <c r="U74" s="265"/>
      <c r="V74" s="265"/>
      <c r="W74" s="265"/>
      <c r="X74" s="265"/>
    </row>
    <row r="75" spans="1:245" s="254" customFormat="1" x14ac:dyDescent="0.25">
      <c r="A75" s="27">
        <v>1</v>
      </c>
      <c r="B75" s="27">
        <v>1</v>
      </c>
      <c r="C75" s="28" t="s">
        <v>55</v>
      </c>
      <c r="D75" s="28"/>
      <c r="E75" s="140">
        <v>340</v>
      </c>
      <c r="F75" s="5">
        <v>5</v>
      </c>
      <c r="G75" s="29">
        <f>F75/12*$C$3</f>
        <v>1.6666666666666667</v>
      </c>
      <c r="H75" s="5">
        <v>1</v>
      </c>
      <c r="I75" s="146">
        <f>H75/G75*100</f>
        <v>60</v>
      </c>
      <c r="J75" s="411">
        <v>11</v>
      </c>
      <c r="K75" s="32">
        <f>N75/H75</f>
        <v>14</v>
      </c>
      <c r="L75" s="226">
        <f>ROUND(F75*J75,0)</f>
        <v>55</v>
      </c>
      <c r="M75" s="226">
        <f>L75/12*$C$3</f>
        <v>18.333333333333332</v>
      </c>
      <c r="N75" s="226">
        <v>14</v>
      </c>
      <c r="O75" s="226">
        <f>N75/M75*100</f>
        <v>76.363636363636374</v>
      </c>
      <c r="P75" s="226">
        <f>ROUND(L75/E75,0)</f>
        <v>0</v>
      </c>
      <c r="Q75" s="226" t="e">
        <f>N75/$C$3*12/P75</f>
        <v>#DIV/0!</v>
      </c>
      <c r="R75" s="265"/>
      <c r="S75" s="265"/>
      <c r="T75" s="265"/>
      <c r="U75" s="265"/>
      <c r="V75" s="265"/>
      <c r="W75" s="265"/>
      <c r="X75" s="265"/>
    </row>
    <row r="76" spans="1:245" s="254" customFormat="1" x14ac:dyDescent="0.25">
      <c r="A76" s="27">
        <v>1</v>
      </c>
      <c r="B76" s="27">
        <v>1</v>
      </c>
      <c r="C76" s="28" t="s">
        <v>56</v>
      </c>
      <c r="D76" s="28"/>
      <c r="E76" s="140">
        <v>340</v>
      </c>
      <c r="F76" s="5">
        <v>3</v>
      </c>
      <c r="G76" s="29">
        <f>F76/12*$C$3</f>
        <v>1</v>
      </c>
      <c r="H76" s="5">
        <v>0</v>
      </c>
      <c r="I76" s="146">
        <f>H76/G76*100</f>
        <v>0</v>
      </c>
      <c r="J76" s="411">
        <v>10.5</v>
      </c>
      <c r="K76" s="32" t="e">
        <f>N76/H76</f>
        <v>#DIV/0!</v>
      </c>
      <c r="L76" s="226">
        <f>ROUND(F76*J76,0)</f>
        <v>32</v>
      </c>
      <c r="M76" s="226">
        <f>L76/12*$C$3</f>
        <v>10.666666666666666</v>
      </c>
      <c r="N76" s="226"/>
      <c r="O76" s="226">
        <f>N76/M76*100</f>
        <v>0</v>
      </c>
      <c r="P76" s="226">
        <f>ROUND(L76/E76,0)</f>
        <v>0</v>
      </c>
      <c r="Q76" s="226" t="e">
        <f>N76/$C$3*12/P76</f>
        <v>#DIV/0!</v>
      </c>
      <c r="R76" s="265"/>
      <c r="S76" s="265"/>
      <c r="T76" s="265"/>
      <c r="U76" s="265"/>
      <c r="V76" s="265"/>
      <c r="W76" s="265"/>
      <c r="X76" s="265"/>
    </row>
    <row r="77" spans="1:245" s="254" customFormat="1" x14ac:dyDescent="0.25">
      <c r="A77" s="27">
        <v>1</v>
      </c>
      <c r="B77" s="27">
        <v>1</v>
      </c>
      <c r="C77" s="28" t="s">
        <v>48</v>
      </c>
      <c r="D77" s="28"/>
      <c r="E77" s="140">
        <v>340</v>
      </c>
      <c r="F77" s="5">
        <v>2</v>
      </c>
      <c r="G77" s="29">
        <f>F77/12*$C$3</f>
        <v>0.66666666666666663</v>
      </c>
      <c r="H77" s="5">
        <v>1</v>
      </c>
      <c r="I77" s="146">
        <f>H77/G77*100</f>
        <v>150</v>
      </c>
      <c r="J77" s="411">
        <v>12</v>
      </c>
      <c r="K77" s="32">
        <f>N77/H77</f>
        <v>16</v>
      </c>
      <c r="L77" s="226">
        <f>ROUND(F77*J77,0)</f>
        <v>24</v>
      </c>
      <c r="M77" s="226">
        <f>L77/12*$C$3</f>
        <v>8</v>
      </c>
      <c r="N77" s="226">
        <v>16</v>
      </c>
      <c r="O77" s="226">
        <f>N77/M77*100</f>
        <v>200</v>
      </c>
      <c r="P77" s="226">
        <f>ROUND(L77/E77,0)</f>
        <v>0</v>
      </c>
      <c r="Q77" s="226" t="e">
        <f>N77/$C$3*12/P77</f>
        <v>#DIV/0!</v>
      </c>
      <c r="R77" s="265"/>
      <c r="S77" s="265"/>
      <c r="T77" s="265"/>
      <c r="U77" s="265"/>
      <c r="V77" s="265"/>
      <c r="W77" s="265"/>
      <c r="X77" s="265"/>
    </row>
    <row r="78" spans="1:245" s="254" customFormat="1" x14ac:dyDescent="0.25">
      <c r="A78" s="27">
        <v>1</v>
      </c>
      <c r="B78" s="27">
        <v>1</v>
      </c>
      <c r="C78" s="264" t="s">
        <v>7</v>
      </c>
      <c r="D78" s="264"/>
      <c r="E78" s="264"/>
      <c r="F78" s="328">
        <f>SUM(F75:F77)</f>
        <v>10</v>
      </c>
      <c r="G78" s="328">
        <f>SUM(G75:G77)</f>
        <v>3.3333333333333335</v>
      </c>
      <c r="H78" s="328">
        <f>SUM(H75:H77)</f>
        <v>2</v>
      </c>
      <c r="I78" s="147">
        <f>H78/G78*100</f>
        <v>60</v>
      </c>
      <c r="J78" s="389">
        <f>SUM(L78/F78)</f>
        <v>11.1</v>
      </c>
      <c r="K78" s="274">
        <f>N78/H78</f>
        <v>15</v>
      </c>
      <c r="L78" s="328">
        <f>SUM(L75:L77)</f>
        <v>111</v>
      </c>
      <c r="M78" s="328">
        <f>SUM(M75:M77)</f>
        <v>37</v>
      </c>
      <c r="N78" s="328">
        <f>SUM(N75:N77)</f>
        <v>30</v>
      </c>
      <c r="O78" s="139">
        <f>N78/M78*100</f>
        <v>81.081081081081081</v>
      </c>
      <c r="P78" s="139">
        <f>SUM(P75:P77)</f>
        <v>0</v>
      </c>
      <c r="Q78" s="139" t="e">
        <f>N78/$C$3*12/P78</f>
        <v>#DIV/0!</v>
      </c>
      <c r="R78" s="342">
        <v>300</v>
      </c>
      <c r="S78" s="248">
        <f>R78/12*$C$3</f>
        <v>100</v>
      </c>
      <c r="T78" s="342">
        <f>X78-W78-U78</f>
        <v>80.791200000000003</v>
      </c>
      <c r="U78" s="343"/>
      <c r="V78" s="342">
        <f>T78-S78</f>
        <v>-19.208799999999997</v>
      </c>
      <c r="W78" s="342">
        <v>0</v>
      </c>
      <c r="X78" s="342">
        <v>80.791200000000003</v>
      </c>
    </row>
    <row r="79" spans="1:245" s="254" customFormat="1" x14ac:dyDescent="0.25">
      <c r="A79" s="27">
        <v>1</v>
      </c>
      <c r="B79" s="27">
        <v>1</v>
      </c>
      <c r="C79" s="391" t="s">
        <v>14</v>
      </c>
      <c r="D79" s="391"/>
      <c r="E79" s="392"/>
      <c r="F79" s="5"/>
      <c r="G79" s="5"/>
      <c r="H79" s="5"/>
      <c r="I79" s="5"/>
      <c r="J79" s="389"/>
      <c r="K79" s="389"/>
      <c r="L79" s="393"/>
      <c r="M79" s="393"/>
      <c r="N79" s="393"/>
      <c r="O79" s="393"/>
      <c r="P79" s="393"/>
      <c r="Q79" s="393"/>
      <c r="R79" s="394"/>
      <c r="S79" s="412"/>
      <c r="T79" s="394"/>
      <c r="U79" s="394"/>
      <c r="V79" s="394"/>
      <c r="W79" s="394"/>
      <c r="X79" s="394"/>
    </row>
    <row r="80" spans="1:245" s="254" customFormat="1" x14ac:dyDescent="0.25">
      <c r="A80" s="27">
        <v>1</v>
      </c>
      <c r="B80" s="27">
        <v>1</v>
      </c>
      <c r="C80" s="392" t="s">
        <v>467</v>
      </c>
      <c r="D80" s="392"/>
      <c r="E80" s="277"/>
      <c r="F80" s="182"/>
      <c r="G80" s="182"/>
      <c r="H80" s="182"/>
      <c r="I80" s="29"/>
      <c r="J80" s="278"/>
      <c r="K80" s="278"/>
      <c r="L80" s="169"/>
      <c r="M80" s="169"/>
      <c r="N80" s="169"/>
      <c r="O80" s="169"/>
      <c r="P80" s="169"/>
      <c r="Q80" s="169"/>
      <c r="R80" s="146"/>
      <c r="S80" s="146"/>
      <c r="T80" s="146"/>
      <c r="U80" s="146"/>
      <c r="V80" s="146"/>
      <c r="W80" s="146"/>
      <c r="X80" s="146"/>
    </row>
    <row r="81" spans="1:24" s="254" customFormat="1" ht="30" x14ac:dyDescent="0.25">
      <c r="A81" s="27">
        <v>1</v>
      </c>
      <c r="B81" s="27">
        <v>1</v>
      </c>
      <c r="C81" s="279" t="s">
        <v>361</v>
      </c>
      <c r="D81" s="279"/>
      <c r="E81" s="279"/>
      <c r="F81" s="146">
        <f>SUM(F83,F84,F85,F86)+F82/2.7</f>
        <v>8</v>
      </c>
      <c r="G81" s="146">
        <f>SUM(G83,G84,G85,G86)+G82/2.7</f>
        <v>3</v>
      </c>
      <c r="H81" s="146">
        <f>SUM(H83,H84,H85,H86)+H82/2.7</f>
        <v>4</v>
      </c>
      <c r="I81" s="13">
        <f>H81/G81*100</f>
        <v>133.33333333333331</v>
      </c>
      <c r="J81" s="280"/>
      <c r="K81" s="280"/>
      <c r="L81" s="120"/>
      <c r="M81" s="120"/>
      <c r="N81" s="120"/>
      <c r="O81" s="120"/>
      <c r="P81" s="120"/>
      <c r="Q81" s="120"/>
      <c r="R81" s="252"/>
      <c r="S81" s="252"/>
      <c r="T81" s="252"/>
      <c r="U81" s="252"/>
      <c r="V81" s="252"/>
      <c r="W81" s="252"/>
      <c r="X81" s="252"/>
    </row>
    <row r="82" spans="1:24" s="254" customFormat="1" x14ac:dyDescent="0.25">
      <c r="A82" s="27"/>
      <c r="B82" s="27"/>
      <c r="C82" s="279" t="s">
        <v>297</v>
      </c>
      <c r="D82" s="279"/>
      <c r="E82" s="279"/>
      <c r="F82" s="146"/>
      <c r="G82" s="146"/>
      <c r="H82" s="146"/>
      <c r="I82" s="13"/>
      <c r="J82" s="280"/>
      <c r="K82" s="280"/>
      <c r="L82" s="120"/>
      <c r="M82" s="120"/>
      <c r="N82" s="120"/>
      <c r="O82" s="120"/>
      <c r="P82" s="120"/>
      <c r="Q82" s="120"/>
      <c r="R82" s="252"/>
      <c r="S82" s="252"/>
      <c r="T82" s="252"/>
      <c r="U82" s="252"/>
      <c r="V82" s="252"/>
      <c r="W82" s="252"/>
      <c r="X82" s="252"/>
    </row>
    <row r="83" spans="1:24" s="254" customFormat="1" ht="30" x14ac:dyDescent="0.25">
      <c r="A83" s="27">
        <v>1</v>
      </c>
      <c r="B83" s="27">
        <v>1</v>
      </c>
      <c r="C83" s="279" t="s">
        <v>382</v>
      </c>
      <c r="D83" s="279"/>
      <c r="E83" s="279"/>
      <c r="F83" s="146"/>
      <c r="G83" s="29">
        <f>ROUND(F83/12*$C$3,0)</f>
        <v>0</v>
      </c>
      <c r="H83" s="146"/>
      <c r="I83" s="13"/>
      <c r="J83" s="280"/>
      <c r="K83" s="280"/>
      <c r="L83" s="120"/>
      <c r="M83" s="120"/>
      <c r="N83" s="120"/>
      <c r="O83" s="120"/>
      <c r="P83" s="120"/>
      <c r="Q83" s="120"/>
      <c r="R83" s="252"/>
      <c r="S83" s="252"/>
      <c r="T83" s="252"/>
      <c r="U83" s="252"/>
      <c r="V83" s="252"/>
      <c r="W83" s="252"/>
      <c r="X83" s="252"/>
    </row>
    <row r="84" spans="1:24" s="254" customFormat="1" ht="30" x14ac:dyDescent="0.25">
      <c r="A84" s="27">
        <v>1</v>
      </c>
      <c r="B84" s="27">
        <v>1</v>
      </c>
      <c r="C84" s="279" t="s">
        <v>303</v>
      </c>
      <c r="D84" s="279"/>
      <c r="E84" s="279"/>
      <c r="F84" s="146"/>
      <c r="G84" s="29">
        <f>ROUND(F84/12*$C$3,0)</f>
        <v>0</v>
      </c>
      <c r="H84" s="146">
        <v>1</v>
      </c>
      <c r="I84" s="13" t="e">
        <f>H84/G84*100</f>
        <v>#DIV/0!</v>
      </c>
      <c r="J84" s="280"/>
      <c r="K84" s="280"/>
      <c r="L84" s="120"/>
      <c r="M84" s="120"/>
      <c r="N84" s="120"/>
      <c r="O84" s="120"/>
      <c r="P84" s="120"/>
      <c r="Q84" s="120"/>
      <c r="R84" s="252"/>
      <c r="S84" s="252"/>
      <c r="T84" s="252"/>
      <c r="U84" s="252"/>
      <c r="V84" s="252"/>
      <c r="W84" s="252"/>
      <c r="X84" s="252"/>
    </row>
    <row r="85" spans="1:24" s="254" customFormat="1" ht="30" x14ac:dyDescent="0.25">
      <c r="A85" s="27">
        <v>1</v>
      </c>
      <c r="B85" s="27">
        <v>1</v>
      </c>
      <c r="C85" s="279" t="s">
        <v>304</v>
      </c>
      <c r="D85" s="279"/>
      <c r="E85" s="279"/>
      <c r="F85" s="146"/>
      <c r="G85" s="29">
        <f>ROUND(F85/12*$C$3,0)</f>
        <v>0</v>
      </c>
      <c r="H85" s="146">
        <v>0</v>
      </c>
      <c r="I85" s="13" t="e">
        <f>H85/G85*100</f>
        <v>#DIV/0!</v>
      </c>
      <c r="J85" s="280"/>
      <c r="K85" s="280"/>
      <c r="L85" s="120"/>
      <c r="M85" s="120"/>
      <c r="N85" s="120"/>
      <c r="O85" s="120"/>
      <c r="P85" s="120"/>
      <c r="Q85" s="120"/>
      <c r="R85" s="252"/>
      <c r="S85" s="252"/>
      <c r="T85" s="252"/>
      <c r="U85" s="252"/>
      <c r="V85" s="252"/>
      <c r="W85" s="252"/>
      <c r="X85" s="252"/>
    </row>
    <row r="86" spans="1:24" s="254" customFormat="1" x14ac:dyDescent="0.25">
      <c r="A86" s="27">
        <v>1</v>
      </c>
      <c r="B86" s="27">
        <v>1</v>
      </c>
      <c r="C86" s="279" t="s">
        <v>305</v>
      </c>
      <c r="D86" s="279"/>
      <c r="E86" s="279"/>
      <c r="F86" s="146">
        <v>8</v>
      </c>
      <c r="G86" s="29">
        <f>ROUND(F86/12*$C$3,0)</f>
        <v>3</v>
      </c>
      <c r="H86" s="146">
        <v>3</v>
      </c>
      <c r="I86" s="13">
        <f>H86/G86*100</f>
        <v>100</v>
      </c>
      <c r="J86" s="280"/>
      <c r="K86" s="280"/>
      <c r="L86" s="120"/>
      <c r="M86" s="120"/>
      <c r="N86" s="120"/>
      <c r="O86" s="120"/>
      <c r="P86" s="120"/>
      <c r="Q86" s="120"/>
      <c r="R86" s="252"/>
      <c r="S86" s="252"/>
      <c r="T86" s="252"/>
      <c r="U86" s="252"/>
      <c r="V86" s="252"/>
      <c r="W86" s="252"/>
      <c r="X86" s="252"/>
    </row>
    <row r="87" spans="1:24" s="254" customFormat="1" x14ac:dyDescent="0.25">
      <c r="A87" s="27">
        <v>1</v>
      </c>
      <c r="B87" s="27">
        <v>1</v>
      </c>
      <c r="C87" s="4" t="s">
        <v>360</v>
      </c>
      <c r="D87" s="4"/>
      <c r="E87" s="279"/>
      <c r="F87" s="146"/>
      <c r="G87" s="29">
        <f>G88+G89/8.5</f>
        <v>0</v>
      </c>
      <c r="H87" s="146">
        <f>H88+H89/8.5</f>
        <v>10.143529411764707</v>
      </c>
      <c r="I87" s="13" t="e">
        <f>H87/G87*100</f>
        <v>#DIV/0!</v>
      </c>
      <c r="J87" s="280"/>
      <c r="K87" s="280"/>
      <c r="L87" s="120"/>
      <c r="M87" s="120"/>
      <c r="N87" s="120"/>
      <c r="O87" s="120"/>
      <c r="P87" s="120"/>
      <c r="Q87" s="120"/>
      <c r="R87" s="252"/>
      <c r="S87" s="252"/>
      <c r="T87" s="252"/>
      <c r="U87" s="252"/>
      <c r="V87" s="252"/>
      <c r="W87" s="252"/>
      <c r="X87" s="252"/>
    </row>
    <row r="88" spans="1:24" s="254" customFormat="1" x14ac:dyDescent="0.25">
      <c r="A88" s="27"/>
      <c r="B88" s="27"/>
      <c r="C88" s="4" t="s">
        <v>452</v>
      </c>
      <c r="D88" s="4"/>
      <c r="E88" s="279"/>
      <c r="F88" s="146"/>
      <c r="G88" s="29">
        <f>ROUND(F88/12*$C$3,0)</f>
        <v>0</v>
      </c>
      <c r="H88" s="146">
        <v>5</v>
      </c>
      <c r="I88" s="13"/>
      <c r="J88" s="280"/>
      <c r="K88" s="280"/>
      <c r="L88" s="120"/>
      <c r="M88" s="120"/>
      <c r="N88" s="120"/>
      <c r="O88" s="120"/>
      <c r="P88" s="120"/>
      <c r="Q88" s="120"/>
      <c r="R88" s="252"/>
      <c r="S88" s="252"/>
      <c r="T88" s="252"/>
      <c r="U88" s="252"/>
      <c r="V88" s="252"/>
      <c r="W88" s="252"/>
      <c r="X88" s="252"/>
    </row>
    <row r="89" spans="1:24" s="254" customFormat="1" x14ac:dyDescent="0.25">
      <c r="A89" s="27">
        <v>1</v>
      </c>
      <c r="B89" s="27">
        <v>1</v>
      </c>
      <c r="C89" s="279" t="s">
        <v>446</v>
      </c>
      <c r="D89" s="279"/>
      <c r="E89" s="279"/>
      <c r="F89" s="146"/>
      <c r="G89" s="29">
        <f>ROUND(F89/12*$C$3,0)</f>
        <v>0</v>
      </c>
      <c r="H89" s="281">
        <v>43.72</v>
      </c>
      <c r="I89" s="13" t="e">
        <f>H89/G89*100</f>
        <v>#DIV/0!</v>
      </c>
      <c r="J89" s="280"/>
      <c r="K89" s="280"/>
      <c r="L89" s="120"/>
      <c r="M89" s="120"/>
      <c r="N89" s="120"/>
      <c r="O89" s="120"/>
      <c r="P89" s="120"/>
      <c r="Q89" s="120"/>
      <c r="R89" s="252"/>
      <c r="S89" s="252"/>
      <c r="T89" s="252"/>
      <c r="U89" s="252"/>
      <c r="V89" s="252"/>
      <c r="W89" s="252"/>
      <c r="X89" s="252"/>
    </row>
    <row r="90" spans="1:24" s="254" customFormat="1" x14ac:dyDescent="0.25">
      <c r="A90" s="27">
        <v>1</v>
      </c>
      <c r="B90" s="27">
        <v>1</v>
      </c>
      <c r="C90" s="845" t="s">
        <v>468</v>
      </c>
      <c r="D90" s="845"/>
      <c r="E90" s="282"/>
      <c r="F90" s="147">
        <f>F81+F88*3.2+F89/3.9</f>
        <v>8</v>
      </c>
      <c r="G90" s="147">
        <f>G81+G88*3.2+G89/3.9</f>
        <v>3</v>
      </c>
      <c r="H90" s="147">
        <f>H81+H88*3.2+H89/3.9</f>
        <v>31.21025641025641</v>
      </c>
      <c r="I90" s="13">
        <f>H90/G90*100</f>
        <v>1040.3418803418804</v>
      </c>
      <c r="J90" s="280"/>
      <c r="K90" s="280"/>
      <c r="L90" s="120"/>
      <c r="M90" s="120"/>
      <c r="N90" s="120"/>
      <c r="O90" s="120"/>
      <c r="P90" s="120"/>
      <c r="Q90" s="120"/>
      <c r="R90" s="342"/>
      <c r="S90" s="248">
        <f>R90/12*$C$3</f>
        <v>0</v>
      </c>
      <c r="T90" s="342">
        <f>X90-W90-U90</f>
        <v>23.05696</v>
      </c>
      <c r="U90" s="342"/>
      <c r="V90" s="342">
        <f>T90-S90</f>
        <v>23.05696</v>
      </c>
      <c r="W90" s="342">
        <v>0</v>
      </c>
      <c r="X90" s="342">
        <v>23.05696</v>
      </c>
    </row>
    <row r="91" spans="1:24" s="254" customFormat="1" x14ac:dyDescent="0.25">
      <c r="A91" s="27">
        <v>1</v>
      </c>
      <c r="B91" s="27">
        <v>1</v>
      </c>
      <c r="C91" s="392" t="s">
        <v>306</v>
      </c>
      <c r="D91" s="392"/>
      <c r="E91" s="279"/>
      <c r="F91" s="146"/>
      <c r="G91" s="29"/>
      <c r="H91" s="146"/>
      <c r="I91" s="13"/>
      <c r="J91" s="280"/>
      <c r="K91" s="280"/>
      <c r="L91" s="120"/>
      <c r="M91" s="120"/>
      <c r="N91" s="120"/>
      <c r="O91" s="120"/>
      <c r="P91" s="120"/>
      <c r="Q91" s="120"/>
      <c r="R91" s="252"/>
      <c r="S91" s="252"/>
      <c r="T91" s="252"/>
      <c r="U91" s="252"/>
      <c r="V91" s="252"/>
      <c r="W91" s="252"/>
      <c r="X91" s="252"/>
    </row>
    <row r="92" spans="1:24" s="254" customFormat="1" x14ac:dyDescent="0.25">
      <c r="A92" s="27">
        <v>1</v>
      </c>
      <c r="B92" s="27">
        <v>1</v>
      </c>
      <c r="C92" s="279" t="s">
        <v>197</v>
      </c>
      <c r="D92" s="279"/>
      <c r="E92" s="279"/>
      <c r="F92" s="146">
        <f>SUM(F94,F99)</f>
        <v>0</v>
      </c>
      <c r="G92" s="146">
        <f>SUM(G94,G99)</f>
        <v>0</v>
      </c>
      <c r="H92" s="146">
        <f>SUM(H94,H99)</f>
        <v>-2</v>
      </c>
      <c r="I92" s="13" t="e">
        <f>H92/G92*100</f>
        <v>#DIV/0!</v>
      </c>
      <c r="J92" s="280"/>
      <c r="K92" s="280"/>
      <c r="L92" s="120"/>
      <c r="M92" s="120"/>
      <c r="N92" s="120"/>
      <c r="O92" s="120"/>
      <c r="P92" s="120"/>
      <c r="Q92" s="120"/>
      <c r="R92" s="252"/>
      <c r="S92" s="252"/>
      <c r="T92" s="252"/>
      <c r="U92" s="252"/>
      <c r="V92" s="252"/>
      <c r="W92" s="252"/>
      <c r="X92" s="252"/>
    </row>
    <row r="93" spans="1:24" s="254" customFormat="1" x14ac:dyDescent="0.25">
      <c r="A93" s="27">
        <v>1</v>
      </c>
      <c r="B93" s="27">
        <v>1</v>
      </c>
      <c r="C93" s="279" t="s">
        <v>302</v>
      </c>
      <c r="D93" s="279"/>
      <c r="E93" s="279"/>
      <c r="F93" s="146"/>
      <c r="G93" s="29">
        <f>ROUND(F93/12*$C$3,0)</f>
        <v>0</v>
      </c>
      <c r="H93" s="146"/>
      <c r="I93" s="13"/>
      <c r="J93" s="280"/>
      <c r="K93" s="280"/>
      <c r="L93" s="120"/>
      <c r="M93" s="120"/>
      <c r="N93" s="120"/>
      <c r="O93" s="120"/>
      <c r="P93" s="120"/>
      <c r="Q93" s="120"/>
      <c r="R93" s="252"/>
      <c r="S93" s="252"/>
      <c r="T93" s="252"/>
      <c r="U93" s="252"/>
      <c r="V93" s="252"/>
      <c r="W93" s="252"/>
      <c r="X93" s="252"/>
    </row>
    <row r="94" spans="1:24" s="254" customFormat="1" ht="45" x14ac:dyDescent="0.25">
      <c r="A94" s="27">
        <v>1</v>
      </c>
      <c r="B94" s="27">
        <v>1</v>
      </c>
      <c r="C94" s="279" t="s">
        <v>307</v>
      </c>
      <c r="D94" s="279"/>
      <c r="E94" s="279"/>
      <c r="F94" s="146">
        <f>SUM(F95:F98)</f>
        <v>0</v>
      </c>
      <c r="G94" s="146">
        <f>SUM(G95:G98)</f>
        <v>0</v>
      </c>
      <c r="H94" s="146">
        <f>SUM(H95:H98)</f>
        <v>0</v>
      </c>
      <c r="I94" s="13" t="e">
        <f>H94/G94*100</f>
        <v>#DIV/0!</v>
      </c>
      <c r="J94" s="280"/>
      <c r="K94" s="280"/>
      <c r="L94" s="120"/>
      <c r="M94" s="120"/>
      <c r="N94" s="120"/>
      <c r="O94" s="120"/>
      <c r="P94" s="120"/>
      <c r="Q94" s="120"/>
      <c r="R94" s="252"/>
      <c r="S94" s="252"/>
      <c r="T94" s="252"/>
      <c r="U94" s="252"/>
      <c r="V94" s="252"/>
      <c r="W94" s="252"/>
      <c r="X94" s="252"/>
    </row>
    <row r="95" spans="1:24" s="254" customFormat="1" ht="30" x14ac:dyDescent="0.25">
      <c r="A95" s="27">
        <v>1</v>
      </c>
      <c r="B95" s="27">
        <v>1</v>
      </c>
      <c r="C95" s="279" t="s">
        <v>308</v>
      </c>
      <c r="D95" s="279"/>
      <c r="E95" s="279"/>
      <c r="F95" s="146"/>
      <c r="G95" s="29">
        <f>ROUND(F95/12*$C$3,0)</f>
        <v>0</v>
      </c>
      <c r="H95" s="146">
        <v>0</v>
      </c>
      <c r="I95" s="13" t="e">
        <f>H95/G95*100</f>
        <v>#DIV/0!</v>
      </c>
      <c r="J95" s="280"/>
      <c r="K95" s="280"/>
      <c r="L95" s="120"/>
      <c r="M95" s="120"/>
      <c r="N95" s="120"/>
      <c r="O95" s="120"/>
      <c r="P95" s="120"/>
      <c r="Q95" s="120"/>
      <c r="R95" s="252"/>
      <c r="S95" s="252"/>
      <c r="T95" s="252"/>
      <c r="U95" s="252"/>
      <c r="V95" s="252"/>
      <c r="W95" s="252"/>
      <c r="X95" s="252"/>
    </row>
    <row r="96" spans="1:24" s="254" customFormat="1" ht="30" x14ac:dyDescent="0.25">
      <c r="A96" s="27">
        <v>1</v>
      </c>
      <c r="B96" s="27">
        <v>1</v>
      </c>
      <c r="C96" s="279" t="s">
        <v>309</v>
      </c>
      <c r="D96" s="279"/>
      <c r="E96" s="279"/>
      <c r="F96" s="146"/>
      <c r="G96" s="29">
        <f>ROUND(F96/12*$C$3,0)</f>
        <v>0</v>
      </c>
      <c r="H96" s="146"/>
      <c r="I96" s="13" t="e">
        <f>H96/G96*100</f>
        <v>#DIV/0!</v>
      </c>
      <c r="J96" s="280"/>
      <c r="K96" s="280"/>
      <c r="L96" s="120"/>
      <c r="M96" s="120"/>
      <c r="N96" s="120"/>
      <c r="O96" s="120"/>
      <c r="P96" s="120"/>
      <c r="Q96" s="120"/>
      <c r="R96" s="252"/>
      <c r="S96" s="252"/>
      <c r="T96" s="252"/>
      <c r="U96" s="252"/>
      <c r="V96" s="252"/>
      <c r="W96" s="252"/>
      <c r="X96" s="252"/>
    </row>
    <row r="97" spans="1:24" s="254" customFormat="1" ht="45" x14ac:dyDescent="0.25">
      <c r="A97" s="27">
        <v>1</v>
      </c>
      <c r="B97" s="27">
        <v>1</v>
      </c>
      <c r="C97" s="279" t="s">
        <v>354</v>
      </c>
      <c r="D97" s="279"/>
      <c r="E97" s="279"/>
      <c r="F97" s="146"/>
      <c r="G97" s="29">
        <f>ROUND(F97/12*$C$3,0)</f>
        <v>0</v>
      </c>
      <c r="H97" s="146"/>
      <c r="I97" s="13"/>
      <c r="J97" s="280"/>
      <c r="K97" s="280"/>
      <c r="L97" s="120"/>
      <c r="M97" s="120"/>
      <c r="N97" s="120"/>
      <c r="O97" s="120"/>
      <c r="P97" s="120"/>
      <c r="Q97" s="120"/>
      <c r="R97" s="252"/>
      <c r="S97" s="252"/>
      <c r="T97" s="252"/>
      <c r="U97" s="252"/>
      <c r="V97" s="252"/>
      <c r="W97" s="252"/>
      <c r="X97" s="252"/>
    </row>
    <row r="98" spans="1:24" s="254" customFormat="1" ht="30" x14ac:dyDescent="0.25">
      <c r="A98" s="27">
        <v>1</v>
      </c>
      <c r="B98" s="27">
        <v>1</v>
      </c>
      <c r="C98" s="279" t="s">
        <v>355</v>
      </c>
      <c r="D98" s="279"/>
      <c r="E98" s="279"/>
      <c r="F98" s="146"/>
      <c r="G98" s="29">
        <f>ROUND(F98/12*$C$3,0)</f>
        <v>0</v>
      </c>
      <c r="H98" s="146"/>
      <c r="I98" s="13" t="e">
        <f>H98/G98*100</f>
        <v>#DIV/0!</v>
      </c>
      <c r="J98" s="280"/>
      <c r="K98" s="280"/>
      <c r="L98" s="120"/>
      <c r="M98" s="120"/>
      <c r="N98" s="120"/>
      <c r="O98" s="120"/>
      <c r="P98" s="120"/>
      <c r="Q98" s="120"/>
      <c r="R98" s="252"/>
      <c r="S98" s="252"/>
      <c r="T98" s="252"/>
      <c r="U98" s="252"/>
      <c r="V98" s="252"/>
      <c r="W98" s="252"/>
      <c r="X98" s="252"/>
    </row>
    <row r="99" spans="1:24" s="254" customFormat="1" ht="45" x14ac:dyDescent="0.25">
      <c r="A99" s="27">
        <v>1</v>
      </c>
      <c r="B99" s="27">
        <v>1</v>
      </c>
      <c r="C99" s="279" t="s">
        <v>310</v>
      </c>
      <c r="D99" s="279"/>
      <c r="E99" s="279"/>
      <c r="F99" s="146"/>
      <c r="G99" s="146">
        <f>SUM(G100:G102)</f>
        <v>0</v>
      </c>
      <c r="H99" s="146">
        <f>SUM(H100:H102)</f>
        <v>-2</v>
      </c>
      <c r="I99" s="13" t="e">
        <f>H99/G99*100</f>
        <v>#DIV/0!</v>
      </c>
      <c r="J99" s="280"/>
      <c r="K99" s="280"/>
      <c r="L99" s="120"/>
      <c r="M99" s="120"/>
      <c r="N99" s="120"/>
      <c r="O99" s="120"/>
      <c r="P99" s="120"/>
      <c r="Q99" s="120"/>
      <c r="R99" s="252"/>
      <c r="S99" s="252"/>
      <c r="T99" s="252"/>
      <c r="U99" s="252"/>
      <c r="V99" s="252"/>
      <c r="W99" s="252"/>
      <c r="X99" s="252"/>
    </row>
    <row r="100" spans="1:24" s="254" customFormat="1" ht="30" x14ac:dyDescent="0.25">
      <c r="A100" s="27">
        <v>1</v>
      </c>
      <c r="B100" s="27">
        <v>1</v>
      </c>
      <c r="C100" s="279" t="s">
        <v>311</v>
      </c>
      <c r="D100" s="279"/>
      <c r="E100" s="279"/>
      <c r="F100" s="146"/>
      <c r="G100" s="29">
        <f t="shared" ref="G100:G106" si="13">ROUND(F100/12*$C$3,0)</f>
        <v>0</v>
      </c>
      <c r="H100" s="146">
        <v>1</v>
      </c>
      <c r="I100" s="13" t="e">
        <f>H100/G100*100</f>
        <v>#DIV/0!</v>
      </c>
      <c r="J100" s="280"/>
      <c r="K100" s="280"/>
      <c r="L100" s="120"/>
      <c r="M100" s="120"/>
      <c r="N100" s="120"/>
      <c r="O100" s="120"/>
      <c r="P100" s="120"/>
      <c r="Q100" s="120"/>
      <c r="R100" s="252"/>
      <c r="S100" s="252"/>
      <c r="T100" s="252"/>
      <c r="U100" s="252"/>
      <c r="V100" s="252"/>
      <c r="W100" s="252"/>
      <c r="X100" s="252"/>
    </row>
    <row r="101" spans="1:24" s="254" customFormat="1" ht="60" x14ac:dyDescent="0.25">
      <c r="A101" s="27">
        <v>1</v>
      </c>
      <c r="B101" s="27">
        <v>1</v>
      </c>
      <c r="C101" s="279" t="s">
        <v>320</v>
      </c>
      <c r="D101" s="279"/>
      <c r="E101" s="279"/>
      <c r="F101" s="146"/>
      <c r="G101" s="29">
        <f t="shared" si="13"/>
        <v>0</v>
      </c>
      <c r="H101" s="146">
        <v>-3</v>
      </c>
      <c r="I101" s="13" t="e">
        <f>H101/G101*100</f>
        <v>#DIV/0!</v>
      </c>
      <c r="J101" s="280"/>
      <c r="K101" s="280"/>
      <c r="L101" s="120"/>
      <c r="M101" s="120"/>
      <c r="N101" s="120"/>
      <c r="O101" s="120"/>
      <c r="P101" s="120"/>
      <c r="Q101" s="120"/>
      <c r="R101" s="252"/>
      <c r="S101" s="252"/>
      <c r="T101" s="252"/>
      <c r="U101" s="252"/>
      <c r="V101" s="252"/>
      <c r="W101" s="252"/>
      <c r="X101" s="252"/>
    </row>
    <row r="102" spans="1:24" s="254" customFormat="1" ht="45" x14ac:dyDescent="0.25">
      <c r="A102" s="27">
        <v>1</v>
      </c>
      <c r="B102" s="27">
        <v>1</v>
      </c>
      <c r="C102" s="279" t="s">
        <v>321</v>
      </c>
      <c r="D102" s="279"/>
      <c r="E102" s="279"/>
      <c r="F102" s="146"/>
      <c r="G102" s="29">
        <f t="shared" si="13"/>
        <v>0</v>
      </c>
      <c r="H102" s="146">
        <v>0</v>
      </c>
      <c r="I102" s="13" t="e">
        <f>H102/G102*100</f>
        <v>#DIV/0!</v>
      </c>
      <c r="J102" s="280"/>
      <c r="K102" s="280"/>
      <c r="L102" s="120"/>
      <c r="M102" s="120"/>
      <c r="N102" s="120"/>
      <c r="O102" s="120"/>
      <c r="P102" s="120"/>
      <c r="Q102" s="120"/>
      <c r="R102" s="252"/>
      <c r="S102" s="252"/>
      <c r="T102" s="252"/>
      <c r="U102" s="252"/>
      <c r="V102" s="252"/>
      <c r="W102" s="252"/>
      <c r="X102" s="252"/>
    </row>
    <row r="103" spans="1:24" s="254" customFormat="1" x14ac:dyDescent="0.25">
      <c r="A103" s="27">
        <v>1</v>
      </c>
      <c r="B103" s="27">
        <v>1</v>
      </c>
      <c r="C103" s="4" t="s">
        <v>157</v>
      </c>
      <c r="D103" s="4"/>
      <c r="E103" s="279"/>
      <c r="F103" s="146">
        <v>18</v>
      </c>
      <c r="G103" s="29">
        <f t="shared" si="13"/>
        <v>6</v>
      </c>
      <c r="H103" s="29"/>
      <c r="I103" s="5"/>
      <c r="J103" s="280"/>
      <c r="K103" s="280"/>
      <c r="L103" s="120"/>
      <c r="M103" s="120"/>
      <c r="N103" s="120"/>
      <c r="O103" s="120"/>
      <c r="P103" s="120"/>
      <c r="Q103" s="120"/>
      <c r="R103" s="252"/>
      <c r="S103" s="252"/>
      <c r="T103" s="252"/>
      <c r="U103" s="252"/>
      <c r="V103" s="252"/>
      <c r="W103" s="252"/>
      <c r="X103" s="252"/>
    </row>
    <row r="104" spans="1:24" s="254" customFormat="1" ht="30" x14ac:dyDescent="0.25">
      <c r="A104" s="27">
        <v>1</v>
      </c>
      <c r="B104" s="27">
        <v>1</v>
      </c>
      <c r="C104" s="4" t="s">
        <v>158</v>
      </c>
      <c r="D104" s="4"/>
      <c r="E104" s="279"/>
      <c r="F104" s="146">
        <v>4</v>
      </c>
      <c r="G104" s="29">
        <f t="shared" si="13"/>
        <v>1</v>
      </c>
      <c r="H104" s="146">
        <v>1</v>
      </c>
      <c r="I104" s="5">
        <f>H104/G104*100</f>
        <v>100</v>
      </c>
      <c r="J104" s="280"/>
      <c r="K104" s="280"/>
      <c r="L104" s="120"/>
      <c r="M104" s="120"/>
      <c r="N104" s="120"/>
      <c r="O104" s="120"/>
      <c r="P104" s="120"/>
      <c r="Q104" s="120"/>
      <c r="R104" s="252"/>
      <c r="S104" s="252"/>
      <c r="T104" s="252"/>
      <c r="U104" s="252"/>
      <c r="V104" s="252"/>
      <c r="W104" s="252"/>
      <c r="X104" s="252"/>
    </row>
    <row r="105" spans="1:24" s="254" customFormat="1" ht="30" x14ac:dyDescent="0.25">
      <c r="A105" s="27">
        <v>1</v>
      </c>
      <c r="B105" s="27">
        <v>1</v>
      </c>
      <c r="C105" s="1353" t="s">
        <v>319</v>
      </c>
      <c r="D105" s="1353"/>
      <c r="E105" s="279"/>
      <c r="F105" s="146"/>
      <c r="G105" s="29">
        <f t="shared" si="13"/>
        <v>0</v>
      </c>
      <c r="H105" s="382"/>
      <c r="I105" s="5"/>
      <c r="J105" s="280"/>
      <c r="K105" s="280"/>
      <c r="L105" s="120"/>
      <c r="M105" s="120"/>
      <c r="N105" s="120"/>
      <c r="O105" s="120"/>
      <c r="P105" s="120"/>
      <c r="Q105" s="120"/>
      <c r="R105" s="252"/>
      <c r="S105" s="252"/>
      <c r="T105" s="252"/>
      <c r="U105" s="252"/>
      <c r="V105" s="252"/>
      <c r="W105" s="252"/>
      <c r="X105" s="252"/>
    </row>
    <row r="106" spans="1:24" s="254" customFormat="1" ht="30" x14ac:dyDescent="0.25">
      <c r="A106" s="27">
        <v>1</v>
      </c>
      <c r="B106" s="27">
        <v>1</v>
      </c>
      <c r="C106" s="1161" t="s">
        <v>356</v>
      </c>
      <c r="D106" s="1161"/>
      <c r="E106" s="279"/>
      <c r="F106" s="146"/>
      <c r="G106" s="29">
        <f t="shared" si="13"/>
        <v>0</v>
      </c>
      <c r="H106" s="413">
        <v>0</v>
      </c>
      <c r="I106" s="5" t="e">
        <f>H106/G106*100</f>
        <v>#DIV/0!</v>
      </c>
      <c r="J106" s="280"/>
      <c r="K106" s="280"/>
      <c r="L106" s="120"/>
      <c r="M106" s="120"/>
      <c r="N106" s="120"/>
      <c r="O106" s="120"/>
      <c r="P106" s="120"/>
      <c r="Q106" s="120"/>
      <c r="R106" s="252"/>
      <c r="S106" s="252"/>
      <c r="T106" s="252"/>
      <c r="U106" s="252"/>
      <c r="V106" s="252"/>
      <c r="W106" s="252"/>
      <c r="X106" s="252"/>
    </row>
    <row r="107" spans="1:24" s="254" customFormat="1" x14ac:dyDescent="0.25">
      <c r="A107" s="27">
        <v>1</v>
      </c>
      <c r="B107" s="27">
        <v>1</v>
      </c>
      <c r="C107" s="845" t="s">
        <v>165</v>
      </c>
      <c r="D107" s="845"/>
      <c r="E107" s="282"/>
      <c r="F107" s="147">
        <f>SUM(F92+F104+F103*3.2)</f>
        <v>61.6</v>
      </c>
      <c r="G107" s="147">
        <f>SUM(G92+G104)</f>
        <v>1</v>
      </c>
      <c r="H107" s="147">
        <f>SUM(H92+H104)</f>
        <v>-1</v>
      </c>
      <c r="I107" s="5">
        <f>H107/G107*100</f>
        <v>-100</v>
      </c>
      <c r="J107" s="280"/>
      <c r="K107" s="280"/>
      <c r="L107" s="120"/>
      <c r="M107" s="120"/>
      <c r="N107" s="120"/>
      <c r="O107" s="120"/>
      <c r="P107" s="120"/>
      <c r="Q107" s="120"/>
      <c r="R107" s="342">
        <v>140</v>
      </c>
      <c r="S107" s="248">
        <f>R107/12*$C$3</f>
        <v>46.666666666666664</v>
      </c>
      <c r="T107" s="342">
        <f>X107-W107</f>
        <v>4.2041299999999993</v>
      </c>
      <c r="U107" s="342"/>
      <c r="V107" s="342">
        <f>T107-S107</f>
        <v>-42.462536666666665</v>
      </c>
      <c r="W107" s="342">
        <v>-11.737820000000001</v>
      </c>
      <c r="X107" s="1442">
        <v>-7.5336900000000018</v>
      </c>
    </row>
    <row r="108" spans="1:24" s="254" customFormat="1" x14ac:dyDescent="0.25">
      <c r="A108" s="27">
        <v>1</v>
      </c>
      <c r="B108" s="27">
        <v>1</v>
      </c>
      <c r="C108" s="285" t="s">
        <v>342</v>
      </c>
      <c r="D108" s="285"/>
      <c r="E108" s="285"/>
      <c r="F108" s="328">
        <f>SUM(F107,F90)</f>
        <v>69.599999999999994</v>
      </c>
      <c r="G108" s="328">
        <f>SUM(G107,G90)</f>
        <v>4</v>
      </c>
      <c r="H108" s="328">
        <f>SUM(H107,H90)</f>
        <v>30.21025641025641</v>
      </c>
      <c r="I108" s="328">
        <f>H108/G108*100</f>
        <v>755.25641025641028</v>
      </c>
      <c r="J108" s="389"/>
      <c r="K108" s="389"/>
      <c r="L108" s="393"/>
      <c r="M108" s="393"/>
      <c r="N108" s="393"/>
      <c r="O108" s="393"/>
      <c r="P108" s="393"/>
      <c r="Q108" s="393"/>
      <c r="R108" s="342">
        <f t="shared" ref="R108:X108" si="14">SUM(R107,R90)</f>
        <v>140</v>
      </c>
      <c r="S108" s="342">
        <f t="shared" si="14"/>
        <v>46.666666666666664</v>
      </c>
      <c r="T108" s="342">
        <f t="shared" si="14"/>
        <v>27.261089999999999</v>
      </c>
      <c r="U108" s="342">
        <f t="shared" si="14"/>
        <v>0</v>
      </c>
      <c r="V108" s="342">
        <f t="shared" si="14"/>
        <v>-19.405576666666665</v>
      </c>
      <c r="W108" s="342">
        <f t="shared" si="14"/>
        <v>-11.737820000000001</v>
      </c>
      <c r="X108" s="1442">
        <f t="shared" si="14"/>
        <v>15.523269999999998</v>
      </c>
    </row>
    <row r="109" spans="1:24" s="254" customFormat="1" x14ac:dyDescent="0.25">
      <c r="A109" s="27">
        <v>1</v>
      </c>
      <c r="B109" s="27">
        <v>1</v>
      </c>
      <c r="C109" s="14" t="s">
        <v>31</v>
      </c>
      <c r="D109" s="14"/>
      <c r="E109" s="10"/>
      <c r="F109" s="5"/>
      <c r="G109" s="5"/>
      <c r="H109" s="5"/>
      <c r="I109" s="5"/>
      <c r="J109" s="280"/>
      <c r="K109" s="280"/>
      <c r="L109" s="147"/>
      <c r="M109" s="147"/>
      <c r="N109" s="147"/>
      <c r="O109" s="147"/>
      <c r="P109" s="147"/>
      <c r="Q109" s="147"/>
      <c r="R109" s="117"/>
      <c r="S109" s="117"/>
      <c r="T109" s="117"/>
      <c r="U109" s="117"/>
      <c r="V109" s="117"/>
      <c r="W109" s="117"/>
      <c r="X109" s="117"/>
    </row>
    <row r="110" spans="1:24" s="254" customFormat="1" x14ac:dyDescent="0.25">
      <c r="A110" s="27">
        <v>1</v>
      </c>
      <c r="B110" s="27">
        <v>1</v>
      </c>
      <c r="C110" s="12" t="s">
        <v>56</v>
      </c>
      <c r="D110" s="12"/>
      <c r="E110" s="5">
        <v>300</v>
      </c>
      <c r="F110" s="5">
        <v>3</v>
      </c>
      <c r="G110" s="29">
        <f>ROUND(F110/12*$C$3,0)</f>
        <v>1</v>
      </c>
      <c r="H110" s="29"/>
      <c r="I110" s="29">
        <f>H110/G110*100</f>
        <v>0</v>
      </c>
      <c r="J110" s="278">
        <v>10.5</v>
      </c>
      <c r="K110" s="32" t="e">
        <f>N110/H110</f>
        <v>#DIV/0!</v>
      </c>
      <c r="L110" s="226">
        <f>ROUND(F110*J110,0)</f>
        <v>32</v>
      </c>
      <c r="M110" s="226">
        <f>L110/12*$C$3</f>
        <v>10.666666666666666</v>
      </c>
      <c r="N110" s="226"/>
      <c r="O110" s="226">
        <f>N110/M110*100</f>
        <v>0</v>
      </c>
      <c r="P110" s="226">
        <f>L110/E110</f>
        <v>0.10666666666666667</v>
      </c>
      <c r="Q110" s="226">
        <f>N110/$C$3*12/P110</f>
        <v>0</v>
      </c>
      <c r="R110" s="252"/>
      <c r="S110" s="252"/>
      <c r="T110" s="252"/>
      <c r="U110" s="252"/>
      <c r="V110" s="252"/>
      <c r="W110" s="252"/>
      <c r="X110" s="252"/>
    </row>
    <row r="111" spans="1:24" s="254" customFormat="1" x14ac:dyDescent="0.25">
      <c r="A111" s="27">
        <v>1</v>
      </c>
      <c r="B111" s="27">
        <v>1</v>
      </c>
      <c r="C111" s="14" t="s">
        <v>35</v>
      </c>
      <c r="D111" s="14"/>
      <c r="E111" s="14"/>
      <c r="F111" s="328">
        <f>SUM(F110:F110)</f>
        <v>3</v>
      </c>
      <c r="G111" s="328">
        <f>SUM(G110:G110)</f>
        <v>1</v>
      </c>
      <c r="H111" s="328">
        <f>SUM(H110:H110)</f>
        <v>0</v>
      </c>
      <c r="I111" s="328">
        <f>H111/G111*100</f>
        <v>0</v>
      </c>
      <c r="J111" s="389">
        <f>SUM(L111/F111)</f>
        <v>10.666666666666666</v>
      </c>
      <c r="K111" s="274" t="e">
        <f>N111/H111</f>
        <v>#DIV/0!</v>
      </c>
      <c r="L111" s="355">
        <f>SUM(L110:L110)</f>
        <v>32</v>
      </c>
      <c r="M111" s="355">
        <f>SUM(M110:M110)</f>
        <v>10.666666666666666</v>
      </c>
      <c r="N111" s="355">
        <f>SUM(N110:N110)</f>
        <v>0</v>
      </c>
      <c r="O111" s="139">
        <f>N111/M111*100</f>
        <v>0</v>
      </c>
      <c r="P111" s="139">
        <f>SUM(P110:P110)</f>
        <v>0.10666666666666667</v>
      </c>
      <c r="Q111" s="139">
        <f>N111/$C$3*12/P111</f>
        <v>0</v>
      </c>
      <c r="R111" s="355"/>
      <c r="S111" s="342"/>
      <c r="T111" s="342"/>
      <c r="U111" s="342"/>
      <c r="V111" s="342"/>
      <c r="W111" s="355"/>
      <c r="X111" s="355"/>
    </row>
    <row r="112" spans="1:24" s="254" customFormat="1" x14ac:dyDescent="0.25">
      <c r="A112" s="27">
        <v>1</v>
      </c>
      <c r="B112" s="27">
        <v>1</v>
      </c>
      <c r="C112" s="10" t="s">
        <v>148</v>
      </c>
      <c r="D112" s="10"/>
      <c r="E112" s="14"/>
      <c r="F112" s="328"/>
      <c r="G112" s="328"/>
      <c r="H112" s="328"/>
      <c r="I112" s="328"/>
      <c r="J112" s="389"/>
      <c r="K112" s="274"/>
      <c r="L112" s="355"/>
      <c r="M112" s="355"/>
      <c r="N112" s="355"/>
      <c r="O112" s="226"/>
      <c r="P112" s="139"/>
      <c r="Q112" s="226"/>
      <c r="R112" s="355"/>
      <c r="S112" s="355"/>
      <c r="T112" s="355"/>
      <c r="U112" s="355"/>
      <c r="V112" s="355"/>
      <c r="W112" s="355"/>
      <c r="X112" s="355"/>
    </row>
    <row r="113" spans="1:245" s="254" customFormat="1" x14ac:dyDescent="0.25">
      <c r="A113" s="27">
        <v>1</v>
      </c>
      <c r="B113" s="27">
        <v>1</v>
      </c>
      <c r="C113" s="3" t="s">
        <v>10</v>
      </c>
      <c r="D113" s="3"/>
      <c r="E113" s="398">
        <v>240</v>
      </c>
      <c r="F113" s="386"/>
      <c r="G113" s="29"/>
      <c r="H113" s="29"/>
      <c r="I113" s="29" t="e">
        <f t="shared" ref="I113:I121" si="15">H113/G113*100</f>
        <v>#DIV/0!</v>
      </c>
      <c r="J113" s="356">
        <v>8</v>
      </c>
      <c r="K113" s="32" t="e">
        <f>N113/H113</f>
        <v>#DIV/0!</v>
      </c>
      <c r="L113" s="226">
        <f>ROUND(F113*J113,0)</f>
        <v>0</v>
      </c>
      <c r="M113" s="226">
        <f t="shared" ref="M113" si="16">L113/12*$C$3</f>
        <v>0</v>
      </c>
      <c r="N113" s="226"/>
      <c r="O113" s="226" t="e">
        <f>N113/M113*100</f>
        <v>#DIV/0!</v>
      </c>
      <c r="P113" s="226">
        <f t="shared" ref="P113:P120" si="17">L113/E113</f>
        <v>0</v>
      </c>
      <c r="Q113" s="226" t="e">
        <f>N113/$C$3*12/P113</f>
        <v>#DIV/0!</v>
      </c>
      <c r="R113" s="252"/>
      <c r="S113" s="252"/>
      <c r="T113" s="252"/>
      <c r="U113" s="252"/>
      <c r="V113" s="252"/>
      <c r="W113" s="252"/>
      <c r="X113" s="252"/>
    </row>
    <row r="114" spans="1:245" s="254" customFormat="1" x14ac:dyDescent="0.25">
      <c r="A114" s="27"/>
      <c r="B114" s="27"/>
      <c r="C114" s="3" t="s">
        <v>25</v>
      </c>
      <c r="D114" s="3"/>
      <c r="E114" s="399">
        <v>240</v>
      </c>
      <c r="F114" s="386"/>
      <c r="G114" s="29"/>
      <c r="H114" s="29"/>
      <c r="I114" s="29" t="e">
        <f t="shared" si="15"/>
        <v>#DIV/0!</v>
      </c>
      <c r="J114" s="356">
        <v>8</v>
      </c>
      <c r="K114" s="32" t="e">
        <f t="shared" ref="K114:K120" si="18">N114/H114</f>
        <v>#DIV/0!</v>
      </c>
      <c r="L114" s="226">
        <f t="shared" ref="L114:L120" si="19">ROUND(F114*J114,0)</f>
        <v>0</v>
      </c>
      <c r="M114" s="226">
        <f t="shared" ref="M114:M120" si="20">L114/9*($C$3-3)</f>
        <v>0</v>
      </c>
      <c r="N114" s="226"/>
      <c r="O114" s="226" t="e">
        <f t="shared" ref="O114:O120" si="21">N114/M114*100</f>
        <v>#DIV/0!</v>
      </c>
      <c r="P114" s="226">
        <f t="shared" si="17"/>
        <v>0</v>
      </c>
      <c r="Q114" s="226" t="e">
        <f t="shared" ref="Q114:Q120" si="22">N114/$C$3*12/P114</f>
        <v>#DIV/0!</v>
      </c>
      <c r="R114" s="252"/>
      <c r="S114" s="252"/>
      <c r="T114" s="252"/>
      <c r="U114" s="252"/>
      <c r="V114" s="252"/>
      <c r="W114" s="252"/>
      <c r="X114" s="252"/>
    </row>
    <row r="115" spans="1:245" s="254" customFormat="1" x14ac:dyDescent="0.25">
      <c r="A115" s="27"/>
      <c r="B115" s="27"/>
      <c r="C115" s="3" t="s">
        <v>48</v>
      </c>
      <c r="D115" s="3"/>
      <c r="E115" s="399">
        <v>240</v>
      </c>
      <c r="F115" s="386"/>
      <c r="G115" s="29"/>
      <c r="H115" s="29"/>
      <c r="I115" s="29" t="e">
        <f t="shared" si="15"/>
        <v>#DIV/0!</v>
      </c>
      <c r="J115" s="356">
        <v>8</v>
      </c>
      <c r="K115" s="32" t="e">
        <f t="shared" si="18"/>
        <v>#DIV/0!</v>
      </c>
      <c r="L115" s="226">
        <f t="shared" si="19"/>
        <v>0</v>
      </c>
      <c r="M115" s="226">
        <f t="shared" si="20"/>
        <v>0</v>
      </c>
      <c r="N115" s="226"/>
      <c r="O115" s="226" t="e">
        <f t="shared" si="21"/>
        <v>#DIV/0!</v>
      </c>
      <c r="P115" s="226">
        <f t="shared" si="17"/>
        <v>0</v>
      </c>
      <c r="Q115" s="226" t="e">
        <f t="shared" si="22"/>
        <v>#DIV/0!</v>
      </c>
      <c r="R115" s="252"/>
      <c r="S115" s="252"/>
      <c r="T115" s="252"/>
      <c r="U115" s="252"/>
      <c r="V115" s="252"/>
      <c r="W115" s="252"/>
      <c r="X115" s="252"/>
    </row>
    <row r="116" spans="1:245" s="254" customFormat="1" x14ac:dyDescent="0.25">
      <c r="A116" s="27"/>
      <c r="B116" s="27"/>
      <c r="C116" s="3" t="s">
        <v>15</v>
      </c>
      <c r="D116" s="3"/>
      <c r="E116" s="399">
        <v>240</v>
      </c>
      <c r="F116" s="386"/>
      <c r="G116" s="29"/>
      <c r="H116" s="29"/>
      <c r="I116" s="29" t="e">
        <f t="shared" si="15"/>
        <v>#DIV/0!</v>
      </c>
      <c r="J116" s="356">
        <v>8</v>
      </c>
      <c r="K116" s="32" t="e">
        <f t="shared" si="18"/>
        <v>#DIV/0!</v>
      </c>
      <c r="L116" s="226">
        <f t="shared" si="19"/>
        <v>0</v>
      </c>
      <c r="M116" s="226">
        <f t="shared" si="20"/>
        <v>0</v>
      </c>
      <c r="N116" s="226"/>
      <c r="O116" s="226" t="e">
        <f t="shared" si="21"/>
        <v>#DIV/0!</v>
      </c>
      <c r="P116" s="226">
        <f t="shared" si="17"/>
        <v>0</v>
      </c>
      <c r="Q116" s="226" t="e">
        <f t="shared" si="22"/>
        <v>#DIV/0!</v>
      </c>
      <c r="R116" s="252"/>
      <c r="S116" s="252"/>
      <c r="T116" s="252"/>
      <c r="U116" s="252"/>
      <c r="V116" s="252"/>
      <c r="W116" s="252"/>
      <c r="X116" s="252"/>
    </row>
    <row r="117" spans="1:245" s="254" customFormat="1" x14ac:dyDescent="0.25">
      <c r="A117" s="27"/>
      <c r="B117" s="27"/>
      <c r="C117" s="3" t="s">
        <v>8</v>
      </c>
      <c r="D117" s="3"/>
      <c r="E117" s="399">
        <v>240</v>
      </c>
      <c r="F117" s="386"/>
      <c r="G117" s="29"/>
      <c r="H117" s="29"/>
      <c r="I117" s="29" t="e">
        <f t="shared" si="15"/>
        <v>#DIV/0!</v>
      </c>
      <c r="J117" s="356">
        <v>8</v>
      </c>
      <c r="K117" s="32" t="e">
        <f t="shared" si="18"/>
        <v>#DIV/0!</v>
      </c>
      <c r="L117" s="226">
        <f t="shared" si="19"/>
        <v>0</v>
      </c>
      <c r="M117" s="226">
        <f t="shared" si="20"/>
        <v>0</v>
      </c>
      <c r="N117" s="226"/>
      <c r="O117" s="226" t="e">
        <f t="shared" si="21"/>
        <v>#DIV/0!</v>
      </c>
      <c r="P117" s="226">
        <f t="shared" si="17"/>
        <v>0</v>
      </c>
      <c r="Q117" s="226" t="e">
        <f t="shared" si="22"/>
        <v>#DIV/0!</v>
      </c>
      <c r="R117" s="252"/>
      <c r="S117" s="252"/>
      <c r="T117" s="252"/>
      <c r="U117" s="252"/>
      <c r="V117" s="252"/>
      <c r="W117" s="252"/>
      <c r="X117" s="252"/>
    </row>
    <row r="118" spans="1:245" s="254" customFormat="1" x14ac:dyDescent="0.25">
      <c r="A118" s="27"/>
      <c r="B118" s="27"/>
      <c r="C118" s="3" t="s">
        <v>56</v>
      </c>
      <c r="D118" s="3"/>
      <c r="E118" s="399">
        <v>240</v>
      </c>
      <c r="F118" s="386"/>
      <c r="G118" s="29"/>
      <c r="H118" s="29"/>
      <c r="I118" s="29" t="e">
        <f t="shared" si="15"/>
        <v>#DIV/0!</v>
      </c>
      <c r="J118" s="356">
        <v>8</v>
      </c>
      <c r="K118" s="32" t="e">
        <f t="shared" si="18"/>
        <v>#DIV/0!</v>
      </c>
      <c r="L118" s="226">
        <f t="shared" si="19"/>
        <v>0</v>
      </c>
      <c r="M118" s="226">
        <f t="shared" si="20"/>
        <v>0</v>
      </c>
      <c r="N118" s="226"/>
      <c r="O118" s="226" t="e">
        <f t="shared" si="21"/>
        <v>#DIV/0!</v>
      </c>
      <c r="P118" s="226">
        <f t="shared" si="17"/>
        <v>0</v>
      </c>
      <c r="Q118" s="226" t="e">
        <f t="shared" si="22"/>
        <v>#DIV/0!</v>
      </c>
      <c r="R118" s="252"/>
      <c r="S118" s="252"/>
      <c r="T118" s="252"/>
      <c r="U118" s="252"/>
      <c r="V118" s="252"/>
      <c r="W118" s="252"/>
      <c r="X118" s="252"/>
    </row>
    <row r="119" spans="1:245" s="254" customFormat="1" x14ac:dyDescent="0.25">
      <c r="A119" s="27"/>
      <c r="B119" s="27"/>
      <c r="C119" s="3" t="s">
        <v>18</v>
      </c>
      <c r="D119" s="3"/>
      <c r="E119" s="399">
        <v>240</v>
      </c>
      <c r="F119" s="386"/>
      <c r="G119" s="29"/>
      <c r="H119" s="29"/>
      <c r="I119" s="29" t="e">
        <f t="shared" si="15"/>
        <v>#DIV/0!</v>
      </c>
      <c r="J119" s="356">
        <v>8</v>
      </c>
      <c r="K119" s="32" t="e">
        <f t="shared" si="18"/>
        <v>#DIV/0!</v>
      </c>
      <c r="L119" s="226">
        <f t="shared" si="19"/>
        <v>0</v>
      </c>
      <c r="M119" s="226">
        <f t="shared" si="20"/>
        <v>0</v>
      </c>
      <c r="N119" s="226"/>
      <c r="O119" s="226" t="e">
        <f t="shared" si="21"/>
        <v>#DIV/0!</v>
      </c>
      <c r="P119" s="226">
        <f t="shared" si="17"/>
        <v>0</v>
      </c>
      <c r="Q119" s="226" t="e">
        <f t="shared" si="22"/>
        <v>#DIV/0!</v>
      </c>
      <c r="R119" s="252"/>
      <c r="S119" s="252"/>
      <c r="T119" s="252"/>
      <c r="U119" s="252"/>
      <c r="V119" s="252"/>
      <c r="W119" s="252"/>
      <c r="X119" s="252"/>
    </row>
    <row r="120" spans="1:245" s="254" customFormat="1" x14ac:dyDescent="0.25">
      <c r="A120" s="27"/>
      <c r="B120" s="27"/>
      <c r="C120" s="3" t="s">
        <v>30</v>
      </c>
      <c r="D120" s="3"/>
      <c r="E120" s="399">
        <v>240</v>
      </c>
      <c r="F120" s="386"/>
      <c r="G120" s="29"/>
      <c r="H120" s="29"/>
      <c r="I120" s="29" t="e">
        <f t="shared" si="15"/>
        <v>#DIV/0!</v>
      </c>
      <c r="J120" s="356">
        <v>8</v>
      </c>
      <c r="K120" s="32" t="e">
        <f t="shared" si="18"/>
        <v>#DIV/0!</v>
      </c>
      <c r="L120" s="226">
        <f t="shared" si="19"/>
        <v>0</v>
      </c>
      <c r="M120" s="226">
        <f t="shared" si="20"/>
        <v>0</v>
      </c>
      <c r="N120" s="226"/>
      <c r="O120" s="226" t="e">
        <f t="shared" si="21"/>
        <v>#DIV/0!</v>
      </c>
      <c r="P120" s="226">
        <f t="shared" si="17"/>
        <v>0</v>
      </c>
      <c r="Q120" s="226" t="e">
        <f t="shared" si="22"/>
        <v>#DIV/0!</v>
      </c>
      <c r="R120" s="252"/>
      <c r="S120" s="252"/>
      <c r="T120" s="252"/>
      <c r="U120" s="252"/>
      <c r="V120" s="252"/>
      <c r="W120" s="252"/>
      <c r="X120" s="252"/>
    </row>
    <row r="121" spans="1:245" s="297" customFormat="1" x14ac:dyDescent="0.25">
      <c r="A121" s="27">
        <v>1</v>
      </c>
      <c r="B121" s="27">
        <v>1</v>
      </c>
      <c r="C121" s="400" t="s">
        <v>186</v>
      </c>
      <c r="D121" s="400"/>
      <c r="E121" s="400"/>
      <c r="F121" s="1214">
        <f>SUM(F113:F120)</f>
        <v>0</v>
      </c>
      <c r="G121" s="22">
        <f t="shared" ref="G121:H121" si="23">SUM(G113:G120)</f>
        <v>0</v>
      </c>
      <c r="H121" s="22">
        <f t="shared" si="23"/>
        <v>0</v>
      </c>
      <c r="I121" s="29" t="e">
        <f t="shared" si="15"/>
        <v>#DIV/0!</v>
      </c>
      <c r="J121" s="389" t="e">
        <f>SUM(L121/F121)</f>
        <v>#DIV/0!</v>
      </c>
      <c r="K121" s="32" t="e">
        <f>N121/H121</f>
        <v>#DIV/0!</v>
      </c>
      <c r="L121" s="294">
        <f>SUM(L113:L120)</f>
        <v>0</v>
      </c>
      <c r="M121" s="294">
        <f t="shared" ref="M121:P121" si="24">SUM(M113:M120)</f>
        <v>0</v>
      </c>
      <c r="N121" s="294">
        <f t="shared" si="24"/>
        <v>0</v>
      </c>
      <c r="O121" s="139" t="e">
        <f>N121/M121*100</f>
        <v>#DIV/0!</v>
      </c>
      <c r="P121" s="139">
        <f t="shared" si="24"/>
        <v>0</v>
      </c>
      <c r="Q121" s="139" t="e">
        <f>N121/$C$3*12/P121</f>
        <v>#DIV/0!</v>
      </c>
      <c r="R121" s="295"/>
      <c r="S121" s="342"/>
      <c r="T121" s="342"/>
      <c r="U121" s="342"/>
      <c r="V121" s="342"/>
      <c r="W121" s="295"/>
      <c r="X121" s="295"/>
    </row>
    <row r="122" spans="1:245" s="254" customFormat="1" ht="29.25" x14ac:dyDescent="0.25">
      <c r="A122" s="27">
        <v>1</v>
      </c>
      <c r="B122" s="27">
        <v>1</v>
      </c>
      <c r="C122" s="20" t="s">
        <v>173</v>
      </c>
      <c r="D122" s="20"/>
      <c r="E122" s="20"/>
      <c r="F122" s="328">
        <f>SUM(F121,F111)</f>
        <v>3</v>
      </c>
      <c r="G122" s="328">
        <f>SUM(G121,G111)</f>
        <v>1</v>
      </c>
      <c r="H122" s="328">
        <f>SUM(H121,H111)</f>
        <v>0</v>
      </c>
      <c r="I122" s="328">
        <f t="shared" ref="I122:I125" si="25">H122/G122*100</f>
        <v>0</v>
      </c>
      <c r="J122" s="356">
        <f>SUM(L122/F122)</f>
        <v>10.666666666666666</v>
      </c>
      <c r="K122" s="32" t="e">
        <f>N122/H122</f>
        <v>#DIV/0!</v>
      </c>
      <c r="L122" s="328">
        <f>SUM(L121,L111)</f>
        <v>32</v>
      </c>
      <c r="M122" s="328">
        <f>SUM(M121,M111)</f>
        <v>10.666666666666666</v>
      </c>
      <c r="N122" s="328">
        <f>SUM(N121,N111)</f>
        <v>0</v>
      </c>
      <c r="O122" s="294">
        <f>N122/M122*100</f>
        <v>0</v>
      </c>
      <c r="P122" s="328">
        <f>SUM(P121,P111)</f>
        <v>0.10666666666666667</v>
      </c>
      <c r="Q122" s="294">
        <f>N122/$C$3*12/P122</f>
        <v>0</v>
      </c>
      <c r="R122" s="328">
        <v>26.5</v>
      </c>
      <c r="S122" s="248">
        <f>R122/12*$C$3</f>
        <v>8.8333333333333339</v>
      </c>
      <c r="T122" s="414">
        <f>X122-W122-U122</f>
        <v>0</v>
      </c>
      <c r="U122" s="414"/>
      <c r="V122" s="355">
        <f>T122-S122</f>
        <v>-8.8333333333333339</v>
      </c>
      <c r="W122" s="328">
        <v>0</v>
      </c>
      <c r="X122" s="328">
        <v>0</v>
      </c>
    </row>
    <row r="123" spans="1:245" s="254" customFormat="1" ht="31.5" x14ac:dyDescent="0.25">
      <c r="A123" s="27">
        <v>1</v>
      </c>
      <c r="B123" s="27">
        <v>1</v>
      </c>
      <c r="C123" s="1357" t="s">
        <v>295</v>
      </c>
      <c r="D123" s="1357"/>
      <c r="E123" s="402"/>
      <c r="F123" s="5">
        <v>10</v>
      </c>
      <c r="G123" s="29">
        <f>ROUND(F123/12*$C$3,0)</f>
        <v>3</v>
      </c>
      <c r="H123" s="29"/>
      <c r="I123" s="328">
        <f t="shared" si="25"/>
        <v>0</v>
      </c>
      <c r="J123" s="394"/>
      <c r="K123" s="394"/>
      <c r="L123" s="394"/>
      <c r="M123" s="394"/>
      <c r="N123" s="328"/>
      <c r="O123" s="394"/>
      <c r="P123" s="394"/>
      <c r="Q123" s="394"/>
      <c r="R123" s="252"/>
      <c r="S123" s="252"/>
      <c r="T123" s="252">
        <f>X123-W123</f>
        <v>0</v>
      </c>
      <c r="U123" s="252"/>
      <c r="V123" s="252">
        <f>T123-S123</f>
        <v>0</v>
      </c>
      <c r="W123" s="252"/>
      <c r="X123" s="252"/>
    </row>
    <row r="124" spans="1:245" s="254" customFormat="1" ht="31.5" x14ac:dyDescent="0.25">
      <c r="A124" s="27">
        <v>1</v>
      </c>
      <c r="B124" s="27">
        <v>1</v>
      </c>
      <c r="C124" s="1357" t="s">
        <v>294</v>
      </c>
      <c r="D124" s="1358"/>
      <c r="E124" s="20"/>
      <c r="F124" s="5">
        <v>40</v>
      </c>
      <c r="G124" s="29">
        <f>ROUND(F124/12*$C$3,0)</f>
        <v>13</v>
      </c>
      <c r="H124" s="5">
        <v>33</v>
      </c>
      <c r="I124" s="328">
        <f t="shared" si="25"/>
        <v>253.84615384615384</v>
      </c>
      <c r="J124" s="356"/>
      <c r="K124" s="32"/>
      <c r="L124" s="328"/>
      <c r="M124" s="328"/>
      <c r="N124" s="394"/>
      <c r="O124" s="226"/>
      <c r="P124" s="328"/>
      <c r="Q124" s="226"/>
      <c r="R124" s="328"/>
      <c r="S124" s="248"/>
      <c r="T124" s="414"/>
      <c r="U124" s="414"/>
      <c r="V124" s="355"/>
      <c r="W124" s="328"/>
      <c r="X124" s="328"/>
    </row>
    <row r="125" spans="1:245" s="254" customFormat="1" x14ac:dyDescent="0.25">
      <c r="A125" s="27"/>
      <c r="B125" s="27">
        <v>1</v>
      </c>
      <c r="C125" s="1359" t="s">
        <v>352</v>
      </c>
      <c r="D125" s="1359"/>
      <c r="E125" s="415"/>
      <c r="F125" s="416">
        <f>SUM(F123:F124)</f>
        <v>50</v>
      </c>
      <c r="G125" s="416">
        <f>SUM(G123:G124)</f>
        <v>16</v>
      </c>
      <c r="H125" s="417">
        <f>SUM(H123:H124)</f>
        <v>33</v>
      </c>
      <c r="I125" s="418">
        <f t="shared" si="25"/>
        <v>206.25</v>
      </c>
      <c r="J125" s="419"/>
      <c r="K125" s="419"/>
      <c r="L125" s="419"/>
      <c r="M125" s="419"/>
      <c r="N125" s="419"/>
      <c r="O125" s="419"/>
      <c r="P125" s="419"/>
      <c r="Q125" s="419"/>
      <c r="R125" s="328">
        <v>650</v>
      </c>
      <c r="S125" s="248">
        <f>R125/12*$C$3</f>
        <v>216.66666666666666</v>
      </c>
      <c r="T125" s="414">
        <f>X125-W125</f>
        <v>223.0206</v>
      </c>
      <c r="U125" s="414"/>
      <c r="V125" s="355">
        <f>T125-S125</f>
        <v>6.3539333333333445</v>
      </c>
      <c r="W125" s="328">
        <v>0</v>
      </c>
      <c r="X125" s="328">
        <v>223.0206</v>
      </c>
    </row>
    <row r="126" spans="1:245" s="254" customFormat="1" x14ac:dyDescent="0.25">
      <c r="A126" s="27">
        <v>1</v>
      </c>
      <c r="B126" s="27">
        <v>1</v>
      </c>
      <c r="C126" s="471" t="s">
        <v>17</v>
      </c>
      <c r="D126" s="403"/>
      <c r="E126" s="403"/>
      <c r="F126" s="404"/>
      <c r="G126" s="404"/>
      <c r="H126" s="404"/>
      <c r="I126" s="404"/>
      <c r="J126" s="159"/>
      <c r="K126" s="159"/>
      <c r="L126" s="159"/>
      <c r="M126" s="159"/>
      <c r="N126" s="159">
        <f>SUM(N125,N122,N108,N78)</f>
        <v>30</v>
      </c>
      <c r="O126" s="159"/>
      <c r="P126" s="159"/>
      <c r="Q126" s="159"/>
      <c r="R126" s="405">
        <f>SUM(R125,R122,R108,R78)</f>
        <v>1116.5</v>
      </c>
      <c r="S126" s="405">
        <f>SUM(S125,S122,S108,S78)</f>
        <v>372.16666666666669</v>
      </c>
      <c r="T126" s="405">
        <f>SUM(T125,T122,T108,T78)</f>
        <v>331.07289000000003</v>
      </c>
      <c r="U126" s="405">
        <f>SUM(U122,U78)</f>
        <v>0</v>
      </c>
      <c r="V126" s="405">
        <f>SUM(V125,V122,V108,V78)</f>
        <v>-41.093776666666649</v>
      </c>
      <c r="W126" s="405">
        <f>SUM(W125,W122,W108,W78)</f>
        <v>-11.737820000000001</v>
      </c>
      <c r="X126" s="405">
        <f>SUM(X125,X122,X108,X78)</f>
        <v>319.33506999999997</v>
      </c>
    </row>
    <row r="127" spans="1:245" s="1659" customFormat="1" x14ac:dyDescent="0.25">
      <c r="A127" s="27">
        <v>1</v>
      </c>
      <c r="B127" s="27">
        <v>1</v>
      </c>
      <c r="C127" s="420"/>
      <c r="D127" s="420"/>
      <c r="E127" s="420"/>
      <c r="F127" s="421"/>
      <c r="G127" s="421"/>
      <c r="H127" s="421"/>
      <c r="I127" s="421"/>
      <c r="J127" s="422"/>
      <c r="K127" s="422"/>
      <c r="L127" s="423"/>
      <c r="M127" s="423"/>
      <c r="N127" s="423"/>
      <c r="O127" s="423"/>
      <c r="P127" s="423"/>
      <c r="Q127" s="423"/>
      <c r="R127" s="408"/>
      <c r="S127" s="408"/>
      <c r="T127" s="408"/>
      <c r="U127" s="408"/>
      <c r="V127" s="408"/>
      <c r="W127" s="409"/>
      <c r="X127" s="408"/>
      <c r="Y127" s="297"/>
      <c r="Z127" s="297"/>
      <c r="AA127" s="297"/>
      <c r="AB127" s="297"/>
      <c r="AC127" s="297"/>
      <c r="AD127" s="297"/>
      <c r="AE127" s="297"/>
      <c r="AF127" s="297"/>
      <c r="AG127" s="297"/>
      <c r="AH127" s="297"/>
      <c r="AI127" s="297"/>
      <c r="AJ127" s="297"/>
      <c r="AK127" s="297"/>
      <c r="AL127" s="297"/>
      <c r="AM127" s="297"/>
      <c r="AN127" s="297"/>
      <c r="AO127" s="297"/>
      <c r="AP127" s="297"/>
      <c r="AQ127" s="297"/>
      <c r="AR127" s="297"/>
      <c r="AS127" s="297"/>
      <c r="AT127" s="297"/>
      <c r="AU127" s="297"/>
      <c r="AV127" s="297"/>
      <c r="AW127" s="297"/>
      <c r="AX127" s="297"/>
      <c r="AY127" s="297"/>
      <c r="AZ127" s="297"/>
      <c r="BA127" s="297"/>
      <c r="BB127" s="297"/>
      <c r="BC127" s="297"/>
      <c r="BD127" s="297"/>
      <c r="BE127" s="297"/>
      <c r="BF127" s="297"/>
      <c r="BG127" s="297"/>
      <c r="BH127" s="297"/>
      <c r="BI127" s="297"/>
      <c r="BJ127" s="297"/>
      <c r="BK127" s="297"/>
      <c r="BL127" s="297"/>
      <c r="BM127" s="297"/>
      <c r="BN127" s="297"/>
      <c r="BO127" s="297"/>
      <c r="BP127" s="297"/>
      <c r="BQ127" s="297"/>
      <c r="BR127" s="297"/>
      <c r="BS127" s="297"/>
      <c r="BT127" s="297"/>
      <c r="BU127" s="297"/>
      <c r="BV127" s="297"/>
      <c r="BW127" s="297"/>
      <c r="BX127" s="297"/>
      <c r="BY127" s="297"/>
      <c r="BZ127" s="297"/>
      <c r="CA127" s="297"/>
      <c r="CB127" s="297"/>
      <c r="CC127" s="297"/>
      <c r="CD127" s="297"/>
      <c r="CE127" s="297"/>
      <c r="CF127" s="297"/>
      <c r="CG127" s="297"/>
      <c r="CH127" s="297"/>
      <c r="CI127" s="297"/>
      <c r="CJ127" s="297"/>
      <c r="CK127" s="297"/>
      <c r="CL127" s="297"/>
      <c r="CM127" s="297"/>
      <c r="CN127" s="297"/>
      <c r="CO127" s="297"/>
      <c r="CP127" s="297"/>
      <c r="CQ127" s="297"/>
      <c r="CR127" s="297"/>
      <c r="CS127" s="297"/>
      <c r="CT127" s="297"/>
      <c r="CU127" s="297"/>
      <c r="CV127" s="297"/>
      <c r="CW127" s="297"/>
      <c r="CX127" s="297"/>
      <c r="CY127" s="297"/>
      <c r="CZ127" s="297"/>
      <c r="DA127" s="297"/>
      <c r="DB127" s="297"/>
      <c r="DC127" s="297"/>
      <c r="DD127" s="297"/>
      <c r="DE127" s="297"/>
      <c r="DF127" s="297"/>
      <c r="DG127" s="297"/>
      <c r="DH127" s="297"/>
      <c r="DI127" s="297"/>
      <c r="DJ127" s="297"/>
      <c r="DK127" s="297"/>
      <c r="DL127" s="297"/>
      <c r="DM127" s="297"/>
      <c r="DN127" s="297"/>
      <c r="DO127" s="297"/>
      <c r="DP127" s="297"/>
      <c r="DQ127" s="297"/>
      <c r="DR127" s="297"/>
      <c r="DS127" s="297"/>
      <c r="DT127" s="297"/>
      <c r="DU127" s="297"/>
      <c r="DV127" s="297"/>
      <c r="DW127" s="297"/>
      <c r="DX127" s="297"/>
      <c r="DY127" s="297"/>
      <c r="DZ127" s="297"/>
      <c r="EA127" s="297"/>
      <c r="EB127" s="297"/>
      <c r="EC127" s="297"/>
      <c r="ED127" s="297"/>
      <c r="EE127" s="297"/>
      <c r="EF127" s="297"/>
      <c r="EG127" s="297"/>
      <c r="EH127" s="297"/>
      <c r="EI127" s="297"/>
      <c r="EJ127" s="297"/>
      <c r="EK127" s="297"/>
      <c r="EL127" s="297"/>
      <c r="EM127" s="297"/>
      <c r="EN127" s="297"/>
      <c r="EO127" s="297"/>
      <c r="EP127" s="297"/>
      <c r="EQ127" s="297"/>
      <c r="ER127" s="297"/>
      <c r="ES127" s="297"/>
      <c r="ET127" s="297"/>
      <c r="EU127" s="297"/>
      <c r="EV127" s="297"/>
      <c r="EW127" s="297"/>
      <c r="EX127" s="297"/>
      <c r="EY127" s="297"/>
      <c r="EZ127" s="297"/>
      <c r="FA127" s="297"/>
      <c r="FB127" s="297"/>
      <c r="FC127" s="297"/>
      <c r="FD127" s="297"/>
      <c r="FE127" s="297"/>
      <c r="FF127" s="297"/>
      <c r="FG127" s="297"/>
      <c r="FH127" s="297"/>
      <c r="FI127" s="297"/>
      <c r="FJ127" s="297"/>
      <c r="FK127" s="297"/>
      <c r="FL127" s="297"/>
      <c r="FM127" s="297"/>
      <c r="FN127" s="297"/>
      <c r="FO127" s="297"/>
      <c r="FP127" s="297"/>
      <c r="FQ127" s="297"/>
      <c r="FR127" s="297"/>
      <c r="FS127" s="297"/>
      <c r="FT127" s="297"/>
      <c r="FU127" s="297"/>
      <c r="FV127" s="297"/>
      <c r="FW127" s="297"/>
      <c r="FX127" s="297"/>
      <c r="FY127" s="297"/>
      <c r="FZ127" s="297"/>
      <c r="GA127" s="297"/>
      <c r="GB127" s="297"/>
      <c r="GC127" s="297"/>
      <c r="GD127" s="297"/>
      <c r="GE127" s="297"/>
      <c r="GF127" s="297"/>
      <c r="GG127" s="297"/>
      <c r="GH127" s="297"/>
      <c r="GI127" s="297"/>
      <c r="GJ127" s="297"/>
      <c r="GK127" s="297"/>
      <c r="GL127" s="297"/>
      <c r="GM127" s="297"/>
      <c r="GN127" s="297"/>
      <c r="GO127" s="297"/>
      <c r="GP127" s="297"/>
      <c r="GQ127" s="297"/>
      <c r="GR127" s="297"/>
      <c r="GS127" s="297"/>
      <c r="GT127" s="297"/>
      <c r="GU127" s="297"/>
      <c r="GV127" s="297"/>
      <c r="GW127" s="297"/>
      <c r="GX127" s="297"/>
      <c r="GY127" s="297"/>
      <c r="GZ127" s="297"/>
      <c r="HA127" s="297"/>
      <c r="HB127" s="297"/>
      <c r="HC127" s="297"/>
      <c r="HD127" s="297"/>
      <c r="HE127" s="297"/>
      <c r="HF127" s="297"/>
      <c r="HG127" s="297"/>
      <c r="HH127" s="297"/>
      <c r="HI127" s="297"/>
      <c r="HJ127" s="297"/>
      <c r="HK127" s="297"/>
      <c r="HL127" s="297"/>
      <c r="HM127" s="297"/>
      <c r="HN127" s="297"/>
      <c r="HO127" s="297"/>
      <c r="HP127" s="297"/>
      <c r="HQ127" s="297"/>
      <c r="HR127" s="297"/>
      <c r="HS127" s="297"/>
      <c r="HT127" s="297"/>
      <c r="HU127" s="297"/>
      <c r="HV127" s="297"/>
      <c r="HW127" s="297"/>
      <c r="HX127" s="297"/>
      <c r="HY127" s="297"/>
      <c r="HZ127" s="297"/>
      <c r="IA127" s="297"/>
      <c r="IB127" s="297"/>
      <c r="IC127" s="297"/>
      <c r="ID127" s="297"/>
      <c r="IE127" s="297"/>
      <c r="IF127" s="297"/>
      <c r="IG127" s="297"/>
      <c r="IH127" s="297"/>
      <c r="II127" s="297"/>
      <c r="IJ127" s="297"/>
      <c r="IK127" s="297"/>
    </row>
    <row r="128" spans="1:245" s="322" customFormat="1" ht="29.25" x14ac:dyDescent="0.25">
      <c r="A128" s="27">
        <v>1</v>
      </c>
      <c r="B128" s="27">
        <v>1</v>
      </c>
      <c r="C128" s="454" t="s">
        <v>269</v>
      </c>
      <c r="D128" s="454"/>
      <c r="E128" s="379"/>
      <c r="F128" s="175"/>
      <c r="G128" s="175"/>
      <c r="H128" s="175"/>
      <c r="I128" s="175"/>
      <c r="J128" s="410"/>
      <c r="K128" s="410"/>
      <c r="L128" s="226"/>
      <c r="M128" s="226"/>
      <c r="N128" s="226"/>
      <c r="O128" s="226"/>
      <c r="P128" s="226"/>
      <c r="Q128" s="226"/>
      <c r="R128" s="226"/>
      <c r="S128" s="226"/>
      <c r="T128" s="226"/>
      <c r="U128" s="226"/>
      <c r="V128" s="226"/>
      <c r="W128" s="381"/>
      <c r="X128" s="424"/>
      <c r="Y128" s="284"/>
      <c r="Z128" s="284"/>
      <c r="AA128" s="284"/>
      <c r="AB128" s="284"/>
      <c r="AC128" s="284"/>
      <c r="AD128" s="284"/>
      <c r="AE128" s="284"/>
      <c r="AF128" s="284"/>
      <c r="AG128" s="284"/>
      <c r="AH128" s="284"/>
      <c r="AI128" s="284"/>
      <c r="AJ128" s="284"/>
      <c r="AK128" s="284"/>
      <c r="AL128" s="284"/>
      <c r="AM128" s="284"/>
      <c r="AN128" s="284"/>
      <c r="AO128" s="284"/>
      <c r="AP128" s="284"/>
      <c r="AQ128" s="284"/>
      <c r="AR128" s="284"/>
      <c r="AS128" s="284"/>
      <c r="AT128" s="284"/>
      <c r="AU128" s="284"/>
      <c r="AV128" s="284"/>
      <c r="AW128" s="284"/>
      <c r="AX128" s="284"/>
      <c r="AY128" s="284"/>
      <c r="AZ128" s="284"/>
      <c r="BA128" s="284"/>
      <c r="BB128" s="284"/>
      <c r="BC128" s="284"/>
      <c r="BD128" s="284"/>
      <c r="BE128" s="284"/>
      <c r="BF128" s="284"/>
      <c r="BG128" s="284"/>
      <c r="BH128" s="284"/>
      <c r="BI128" s="284"/>
      <c r="BJ128" s="284"/>
      <c r="BK128" s="284"/>
      <c r="BL128" s="284"/>
      <c r="BM128" s="284"/>
      <c r="BN128" s="284"/>
      <c r="BO128" s="284"/>
      <c r="BP128" s="284"/>
      <c r="BQ128" s="284"/>
      <c r="BR128" s="284"/>
      <c r="BS128" s="284"/>
      <c r="BT128" s="284"/>
      <c r="BU128" s="284"/>
      <c r="BV128" s="284"/>
      <c r="BW128" s="284"/>
      <c r="BX128" s="284"/>
      <c r="BY128" s="284"/>
      <c r="BZ128" s="284"/>
      <c r="CA128" s="284"/>
      <c r="CB128" s="284"/>
      <c r="CC128" s="284"/>
      <c r="CD128" s="284"/>
      <c r="CE128" s="284"/>
      <c r="CF128" s="284"/>
      <c r="CG128" s="284"/>
      <c r="CH128" s="284"/>
      <c r="CI128" s="284"/>
      <c r="CJ128" s="284"/>
      <c r="CK128" s="284"/>
      <c r="CL128" s="284"/>
      <c r="CM128" s="284"/>
      <c r="CN128" s="284"/>
      <c r="CO128" s="284"/>
      <c r="CP128" s="284"/>
      <c r="CQ128" s="284"/>
      <c r="CR128" s="284"/>
      <c r="CS128" s="284"/>
      <c r="CT128" s="284"/>
      <c r="CU128" s="284"/>
      <c r="CV128" s="284"/>
      <c r="CW128" s="284"/>
      <c r="CX128" s="284"/>
      <c r="CY128" s="284"/>
      <c r="CZ128" s="284"/>
      <c r="DA128" s="284"/>
      <c r="DB128" s="284"/>
      <c r="DC128" s="284"/>
      <c r="DD128" s="284"/>
      <c r="DE128" s="284"/>
      <c r="DF128" s="284"/>
      <c r="DG128" s="284"/>
      <c r="DH128" s="284"/>
      <c r="DI128" s="284"/>
      <c r="DJ128" s="284"/>
      <c r="DK128" s="284"/>
      <c r="DL128" s="284"/>
      <c r="DM128" s="284"/>
      <c r="DN128" s="284"/>
      <c r="DO128" s="284"/>
      <c r="DP128" s="284"/>
      <c r="DQ128" s="284"/>
      <c r="DR128" s="284"/>
      <c r="DS128" s="284"/>
      <c r="DT128" s="284"/>
      <c r="DU128" s="284"/>
      <c r="DV128" s="284"/>
      <c r="DW128" s="284"/>
      <c r="DX128" s="284"/>
      <c r="DY128" s="284"/>
      <c r="DZ128" s="284"/>
      <c r="EA128" s="284"/>
      <c r="EB128" s="284"/>
      <c r="EC128" s="284"/>
      <c r="ED128" s="284"/>
      <c r="EE128" s="284"/>
      <c r="EF128" s="284"/>
      <c r="EG128" s="284"/>
      <c r="EH128" s="284"/>
      <c r="EI128" s="284"/>
      <c r="EJ128" s="284"/>
      <c r="EK128" s="284"/>
      <c r="EL128" s="284"/>
      <c r="EM128" s="284"/>
      <c r="EN128" s="284"/>
      <c r="EO128" s="284"/>
      <c r="EP128" s="284"/>
      <c r="EQ128" s="284"/>
      <c r="ER128" s="284"/>
      <c r="ES128" s="284"/>
      <c r="ET128" s="284"/>
      <c r="EU128" s="284"/>
      <c r="EV128" s="284"/>
      <c r="EW128" s="284"/>
      <c r="EX128" s="284"/>
      <c r="EY128" s="284"/>
      <c r="EZ128" s="284"/>
      <c r="FA128" s="284"/>
      <c r="FB128" s="284"/>
      <c r="FC128" s="284"/>
      <c r="FD128" s="284"/>
      <c r="FE128" s="284"/>
      <c r="FF128" s="284"/>
      <c r="FG128" s="284"/>
      <c r="FH128" s="284"/>
      <c r="FI128" s="284"/>
      <c r="FJ128" s="284"/>
      <c r="FK128" s="284"/>
      <c r="FL128" s="284"/>
      <c r="FM128" s="284"/>
      <c r="FN128" s="284"/>
      <c r="FO128" s="284"/>
      <c r="FP128" s="284"/>
      <c r="FQ128" s="284"/>
      <c r="FR128" s="284"/>
      <c r="FS128" s="284"/>
      <c r="FT128" s="284"/>
      <c r="FU128" s="284"/>
      <c r="FV128" s="284"/>
      <c r="FW128" s="284"/>
      <c r="FX128" s="284"/>
      <c r="FY128" s="284"/>
      <c r="FZ128" s="284"/>
      <c r="GA128" s="284"/>
      <c r="GB128" s="284"/>
      <c r="GC128" s="284"/>
      <c r="GD128" s="284"/>
      <c r="GE128" s="284"/>
      <c r="GF128" s="284"/>
      <c r="GG128" s="284"/>
      <c r="GH128" s="284"/>
      <c r="GI128" s="284"/>
      <c r="GJ128" s="284"/>
      <c r="GK128" s="284"/>
      <c r="GL128" s="284"/>
      <c r="GM128" s="284"/>
      <c r="GN128" s="284"/>
      <c r="GO128" s="284"/>
      <c r="GP128" s="284"/>
      <c r="GQ128" s="284"/>
      <c r="GR128" s="284"/>
      <c r="GS128" s="284"/>
      <c r="GT128" s="284"/>
      <c r="GU128" s="284"/>
      <c r="GV128" s="284"/>
      <c r="GW128" s="284"/>
      <c r="GX128" s="284"/>
      <c r="GY128" s="284"/>
      <c r="GZ128" s="284"/>
      <c r="HA128" s="284"/>
      <c r="HB128" s="284"/>
      <c r="HC128" s="284"/>
      <c r="HD128" s="284"/>
      <c r="HE128" s="284"/>
      <c r="HF128" s="284"/>
      <c r="HG128" s="284"/>
      <c r="HH128" s="284"/>
      <c r="HI128" s="284"/>
      <c r="HJ128" s="284"/>
      <c r="HK128" s="284"/>
      <c r="HL128" s="284"/>
      <c r="HM128" s="284"/>
      <c r="HN128" s="284"/>
      <c r="HO128" s="284"/>
      <c r="HP128" s="284"/>
      <c r="HQ128" s="284"/>
      <c r="HR128" s="284"/>
      <c r="HS128" s="284"/>
      <c r="HT128" s="284"/>
      <c r="HU128" s="284"/>
      <c r="HV128" s="284"/>
      <c r="HW128" s="284"/>
      <c r="HX128" s="284"/>
      <c r="HY128" s="284"/>
      <c r="HZ128" s="284"/>
      <c r="IA128" s="284"/>
      <c r="IB128" s="284"/>
      <c r="IC128" s="284"/>
      <c r="ID128" s="284"/>
      <c r="IE128" s="284"/>
      <c r="IF128" s="284"/>
      <c r="IG128" s="284"/>
      <c r="IH128" s="284"/>
      <c r="II128" s="284"/>
      <c r="IJ128" s="284"/>
      <c r="IK128" s="284"/>
    </row>
    <row r="129" spans="1:24" s="254" customFormat="1" x14ac:dyDescent="0.25">
      <c r="A129" s="27">
        <v>1</v>
      </c>
      <c r="B129" s="27">
        <v>1</v>
      </c>
      <c r="C129" s="383" t="s">
        <v>5</v>
      </c>
      <c r="D129" s="383"/>
      <c r="E129" s="383"/>
      <c r="F129" s="5"/>
      <c r="G129" s="5"/>
      <c r="H129" s="5"/>
      <c r="I129" s="5"/>
      <c r="J129" s="384"/>
      <c r="K129" s="384"/>
      <c r="L129" s="265"/>
      <c r="M129" s="265"/>
      <c r="N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425"/>
    </row>
    <row r="130" spans="1:24" s="254" customFormat="1" x14ac:dyDescent="0.25">
      <c r="A130" s="27">
        <v>1</v>
      </c>
      <c r="B130" s="27">
        <v>1</v>
      </c>
      <c r="C130" s="28" t="s">
        <v>55</v>
      </c>
      <c r="D130" s="28"/>
      <c r="E130" s="140">
        <v>340</v>
      </c>
      <c r="F130" s="5">
        <v>8</v>
      </c>
      <c r="G130" s="29">
        <f>F130/12*$C$3</f>
        <v>2.6666666666666665</v>
      </c>
      <c r="H130" s="5">
        <v>3</v>
      </c>
      <c r="I130" s="29">
        <f>H130/G130*100</f>
        <v>112.5</v>
      </c>
      <c r="J130" s="411">
        <v>11</v>
      </c>
      <c r="K130" s="32">
        <f>N130/H130</f>
        <v>11.333333333333334</v>
      </c>
      <c r="L130" s="226">
        <f>ROUND(F130*J130,0)</f>
        <v>88</v>
      </c>
      <c r="M130" s="226">
        <f>L130/12*$C$3</f>
        <v>29.333333333333332</v>
      </c>
      <c r="N130" s="386">
        <v>34</v>
      </c>
      <c r="O130" s="226">
        <f>N130/M130*100</f>
        <v>115.90909090909092</v>
      </c>
      <c r="P130" s="226">
        <f>L130/E130</f>
        <v>0.25882352941176473</v>
      </c>
      <c r="Q130" s="226">
        <f>N130/$C$3*12/P130</f>
        <v>394.09090909090907</v>
      </c>
      <c r="R130" s="265"/>
      <c r="S130" s="265"/>
      <c r="T130" s="265"/>
      <c r="U130" s="265"/>
      <c r="V130" s="265"/>
      <c r="W130" s="265"/>
      <c r="X130" s="425"/>
    </row>
    <row r="131" spans="1:24" s="254" customFormat="1" x14ac:dyDescent="0.25">
      <c r="A131" s="27">
        <v>1</v>
      </c>
      <c r="B131" s="27">
        <v>1</v>
      </c>
      <c r="C131" s="28" t="s">
        <v>94</v>
      </c>
      <c r="D131" s="28"/>
      <c r="E131" s="140">
        <v>340</v>
      </c>
      <c r="F131" s="5">
        <v>1</v>
      </c>
      <c r="G131" s="29">
        <f>F131/12*$C$3</f>
        <v>0.33333333333333331</v>
      </c>
      <c r="H131" s="5">
        <v>0</v>
      </c>
      <c r="I131" s="29">
        <f>H131/G131*100</f>
        <v>0</v>
      </c>
      <c r="J131" s="411">
        <v>11</v>
      </c>
      <c r="K131" s="32" t="e">
        <f>N131/H131</f>
        <v>#DIV/0!</v>
      </c>
      <c r="L131" s="226">
        <f>ROUND(F131*J131,0)</f>
        <v>11</v>
      </c>
      <c r="M131" s="226">
        <f>L131/12*$C$3</f>
        <v>3.6666666666666665</v>
      </c>
      <c r="N131" s="386"/>
      <c r="O131" s="226">
        <f>N131/M131*100</f>
        <v>0</v>
      </c>
      <c r="P131" s="226">
        <f>L131/E131</f>
        <v>3.2352941176470591E-2</v>
      </c>
      <c r="Q131" s="226">
        <f>N131/$C$3*12/P131</f>
        <v>0</v>
      </c>
      <c r="R131" s="265"/>
      <c r="S131" s="265"/>
      <c r="T131" s="265"/>
      <c r="U131" s="265"/>
      <c r="V131" s="265"/>
      <c r="W131" s="265"/>
      <c r="X131" s="425"/>
    </row>
    <row r="132" spans="1:24" s="254" customFormat="1" x14ac:dyDescent="0.25">
      <c r="A132" s="27">
        <v>1</v>
      </c>
      <c r="B132" s="27">
        <v>1</v>
      </c>
      <c r="C132" s="28" t="s">
        <v>18</v>
      </c>
      <c r="D132" s="28"/>
      <c r="E132" s="140">
        <v>340</v>
      </c>
      <c r="F132" s="5">
        <v>9</v>
      </c>
      <c r="G132" s="29">
        <f>F132/12*$C$3</f>
        <v>3</v>
      </c>
      <c r="H132" s="5">
        <v>7</v>
      </c>
      <c r="I132" s="29">
        <f>H132/G132*100</f>
        <v>233.33333333333334</v>
      </c>
      <c r="J132" s="411">
        <v>7.5</v>
      </c>
      <c r="K132" s="32">
        <f>N132/H132</f>
        <v>7.1428571428571432</v>
      </c>
      <c r="L132" s="226">
        <f>ROUND(F132*J132,0)</f>
        <v>68</v>
      </c>
      <c r="M132" s="226">
        <f>L132/12*$C$3</f>
        <v>22.666666666666668</v>
      </c>
      <c r="N132" s="386">
        <v>50</v>
      </c>
      <c r="O132" s="226">
        <f>N132/M132*100</f>
        <v>220.58823529411762</v>
      </c>
      <c r="P132" s="226">
        <f>L132/E132</f>
        <v>0.2</v>
      </c>
      <c r="Q132" s="226">
        <f>N132/$C$3*12/P132</f>
        <v>750</v>
      </c>
      <c r="R132" s="265"/>
      <c r="S132" s="265"/>
      <c r="T132" s="265"/>
      <c r="U132" s="265"/>
      <c r="V132" s="265"/>
      <c r="W132" s="265"/>
      <c r="X132" s="425"/>
    </row>
    <row r="133" spans="1:24" s="254" customFormat="1" x14ac:dyDescent="0.25">
      <c r="A133" s="27">
        <v>1</v>
      </c>
      <c r="B133" s="27">
        <v>1</v>
      </c>
      <c r="C133" s="28" t="s">
        <v>206</v>
      </c>
      <c r="D133" s="28"/>
      <c r="E133" s="140">
        <v>340</v>
      </c>
      <c r="F133" s="5">
        <v>7</v>
      </c>
      <c r="G133" s="29">
        <f>F133/12*$C$3</f>
        <v>2.3333333333333335</v>
      </c>
      <c r="H133" s="5">
        <v>3</v>
      </c>
      <c r="I133" s="29">
        <f>H133/G133*100</f>
        <v>128.57142857142856</v>
      </c>
      <c r="J133" s="411">
        <v>10</v>
      </c>
      <c r="K133" s="32">
        <f>N133/H133</f>
        <v>8.3333333333333339</v>
      </c>
      <c r="L133" s="226">
        <f>ROUND(F133*J133,0)</f>
        <v>70</v>
      </c>
      <c r="M133" s="226">
        <f>L133/12*$C$3</f>
        <v>23.333333333333332</v>
      </c>
      <c r="N133" s="386">
        <v>25</v>
      </c>
      <c r="O133" s="226">
        <f>N133/M133*100</f>
        <v>107.14285714285714</v>
      </c>
      <c r="P133" s="226">
        <f>L133/E133</f>
        <v>0.20588235294117646</v>
      </c>
      <c r="Q133" s="226">
        <f>N133/$C$3*12/P133</f>
        <v>364.28571428571428</v>
      </c>
      <c r="R133" s="265"/>
      <c r="S133" s="333"/>
      <c r="T133" s="265"/>
      <c r="U133" s="265"/>
      <c r="V133" s="265"/>
      <c r="W133" s="265"/>
      <c r="X133" s="425"/>
    </row>
    <row r="134" spans="1:24" s="254" customFormat="1" x14ac:dyDescent="0.25">
      <c r="A134" s="27">
        <v>1</v>
      </c>
      <c r="B134" s="27">
        <v>1</v>
      </c>
      <c r="C134" s="264" t="s">
        <v>7</v>
      </c>
      <c r="D134" s="264"/>
      <c r="E134" s="264"/>
      <c r="F134" s="328">
        <f>SUM(F130:F133)</f>
        <v>25</v>
      </c>
      <c r="G134" s="328">
        <f>SUM(G130:G133)</f>
        <v>8.3333333333333339</v>
      </c>
      <c r="H134" s="328">
        <f>SUM(H130:H133)</f>
        <v>13</v>
      </c>
      <c r="I134" s="328">
        <f>H134/G134*100</f>
        <v>155.99999999999997</v>
      </c>
      <c r="J134" s="389">
        <f>SUM(L134/F134)</f>
        <v>9.48</v>
      </c>
      <c r="K134" s="274">
        <f>N134/H134</f>
        <v>8.384615384615385</v>
      </c>
      <c r="L134" s="328">
        <f>SUM(L130:L133)</f>
        <v>237</v>
      </c>
      <c r="M134" s="328">
        <f>SUM(M130:M133)</f>
        <v>79</v>
      </c>
      <c r="N134" s="328">
        <f>SUM(N130:N133)</f>
        <v>109</v>
      </c>
      <c r="O134" s="226">
        <f>N134/M134*100</f>
        <v>137.97468354430379</v>
      </c>
      <c r="P134" s="139">
        <f>SUM(P130:P133)</f>
        <v>0.69705882352941173</v>
      </c>
      <c r="Q134" s="226">
        <f>N134/$C$3*12/P134</f>
        <v>469.11392405063293</v>
      </c>
      <c r="R134" s="342">
        <v>650</v>
      </c>
      <c r="S134" s="248">
        <f>R134/12*$C$3</f>
        <v>216.66666666666666</v>
      </c>
      <c r="T134" s="342">
        <f>X134-W134-U134</f>
        <v>387.87472000000002</v>
      </c>
      <c r="U134" s="342"/>
      <c r="V134" s="342">
        <f>T134-S134</f>
        <v>171.20805333333337</v>
      </c>
      <c r="W134" s="342">
        <v>0</v>
      </c>
      <c r="X134" s="390">
        <v>387.87472000000002</v>
      </c>
    </row>
    <row r="135" spans="1:24" s="254" customFormat="1" x14ac:dyDescent="0.25">
      <c r="A135" s="27">
        <v>1</v>
      </c>
      <c r="B135" s="27">
        <v>1</v>
      </c>
      <c r="C135" s="391" t="s">
        <v>14</v>
      </c>
      <c r="D135" s="391"/>
      <c r="E135" s="392"/>
      <c r="F135" s="5"/>
      <c r="G135" s="5"/>
      <c r="H135" s="5"/>
      <c r="I135" s="5"/>
      <c r="J135" s="389"/>
      <c r="K135" s="389"/>
      <c r="L135" s="393"/>
      <c r="M135" s="393"/>
      <c r="N135" s="393"/>
      <c r="O135" s="393"/>
      <c r="P135" s="393"/>
      <c r="Q135" s="393"/>
      <c r="R135" s="394"/>
      <c r="S135" s="394"/>
      <c r="T135" s="394"/>
      <c r="U135" s="394"/>
      <c r="V135" s="394"/>
      <c r="W135" s="394"/>
      <c r="X135" s="390"/>
    </row>
    <row r="136" spans="1:24" s="254" customFormat="1" x14ac:dyDescent="0.25">
      <c r="A136" s="27">
        <v>1</v>
      </c>
      <c r="B136" s="27">
        <v>1</v>
      </c>
      <c r="C136" s="392" t="s">
        <v>467</v>
      </c>
      <c r="D136" s="392"/>
      <c r="E136" s="277"/>
      <c r="F136" s="182"/>
      <c r="G136" s="182"/>
      <c r="H136" s="182"/>
      <c r="I136" s="182"/>
      <c r="J136" s="278"/>
      <c r="K136" s="278"/>
      <c r="L136" s="169"/>
      <c r="M136" s="169"/>
      <c r="N136" s="169"/>
      <c r="O136" s="169"/>
      <c r="P136" s="169"/>
      <c r="Q136" s="169"/>
      <c r="R136" s="146"/>
      <c r="S136" s="146"/>
      <c r="T136" s="146"/>
      <c r="U136" s="146"/>
      <c r="V136" s="146"/>
      <c r="W136" s="146"/>
      <c r="X136" s="395"/>
    </row>
    <row r="137" spans="1:24" s="254" customFormat="1" ht="30" x14ac:dyDescent="0.25">
      <c r="A137" s="27">
        <v>1</v>
      </c>
      <c r="B137" s="27">
        <v>1</v>
      </c>
      <c r="C137" s="279" t="s">
        <v>361</v>
      </c>
      <c r="D137" s="279"/>
      <c r="E137" s="279"/>
      <c r="F137" s="146">
        <f>SUM(F139,F140,F141,F142)+F138/2.7</f>
        <v>4</v>
      </c>
      <c r="G137" s="146">
        <f>SUM(G139,G140,G141,G142)+G138/2.7</f>
        <v>1</v>
      </c>
      <c r="H137" s="146">
        <f>SUM(H139,H140,H141,H142)+H138/2.7</f>
        <v>1</v>
      </c>
      <c r="I137" s="328">
        <f>H137/G137*100</f>
        <v>100</v>
      </c>
      <c r="J137" s="280"/>
      <c r="K137" s="280"/>
      <c r="L137" s="120"/>
      <c r="M137" s="120"/>
      <c r="N137" s="120"/>
      <c r="O137" s="120"/>
      <c r="P137" s="120"/>
      <c r="Q137" s="120"/>
      <c r="R137" s="252"/>
      <c r="S137" s="252"/>
      <c r="T137" s="252"/>
      <c r="U137" s="252"/>
      <c r="V137" s="252"/>
      <c r="W137" s="252"/>
      <c r="X137" s="396"/>
    </row>
    <row r="138" spans="1:24" s="254" customFormat="1" x14ac:dyDescent="0.25">
      <c r="A138" s="27"/>
      <c r="B138" s="27"/>
      <c r="C138" s="1161" t="s">
        <v>375</v>
      </c>
      <c r="D138" s="1161"/>
      <c r="E138" s="279"/>
      <c r="F138" s="146"/>
      <c r="G138" s="146"/>
      <c r="H138" s="146"/>
      <c r="I138" s="328"/>
      <c r="J138" s="280"/>
      <c r="K138" s="280"/>
      <c r="L138" s="120"/>
      <c r="M138" s="120"/>
      <c r="N138" s="120"/>
      <c r="O138" s="120"/>
      <c r="P138" s="120"/>
      <c r="Q138" s="120"/>
      <c r="R138" s="252"/>
      <c r="S138" s="252"/>
      <c r="T138" s="252"/>
      <c r="U138" s="252"/>
      <c r="V138" s="252"/>
      <c r="W138" s="252"/>
      <c r="X138" s="396"/>
    </row>
    <row r="139" spans="1:24" s="254" customFormat="1" ht="30" x14ac:dyDescent="0.25">
      <c r="A139" s="27">
        <v>1</v>
      </c>
      <c r="B139" s="27">
        <v>1</v>
      </c>
      <c r="C139" s="279" t="s">
        <v>382</v>
      </c>
      <c r="D139" s="279"/>
      <c r="E139" s="279"/>
      <c r="F139" s="146"/>
      <c r="G139" s="29">
        <f t="shared" ref="G139:G144" si="26">ROUND(F139/12*$C$3,0)</f>
        <v>0</v>
      </c>
      <c r="H139" s="146"/>
      <c r="I139" s="328"/>
      <c r="J139" s="280"/>
      <c r="K139" s="280"/>
      <c r="L139" s="120"/>
      <c r="M139" s="120"/>
      <c r="N139" s="120"/>
      <c r="O139" s="120"/>
      <c r="P139" s="120"/>
      <c r="Q139" s="120"/>
      <c r="R139" s="252"/>
      <c r="S139" s="252"/>
      <c r="T139" s="252"/>
      <c r="U139" s="252"/>
      <c r="V139" s="252"/>
      <c r="W139" s="252"/>
      <c r="X139" s="396"/>
    </row>
    <row r="140" spans="1:24" s="254" customFormat="1" ht="30" x14ac:dyDescent="0.25">
      <c r="A140" s="27">
        <v>1</v>
      </c>
      <c r="B140" s="27">
        <v>1</v>
      </c>
      <c r="C140" s="279" t="s">
        <v>303</v>
      </c>
      <c r="D140" s="279"/>
      <c r="E140" s="279"/>
      <c r="F140" s="146"/>
      <c r="G140" s="29">
        <f t="shared" si="26"/>
        <v>0</v>
      </c>
      <c r="H140" s="146"/>
      <c r="I140" s="328" t="e">
        <f>H140/G140*100</f>
        <v>#DIV/0!</v>
      </c>
      <c r="J140" s="280"/>
      <c r="K140" s="280"/>
      <c r="L140" s="120"/>
      <c r="M140" s="120"/>
      <c r="N140" s="120"/>
      <c r="O140" s="120"/>
      <c r="P140" s="120"/>
      <c r="Q140" s="120"/>
      <c r="R140" s="252"/>
      <c r="S140" s="252"/>
      <c r="T140" s="252"/>
      <c r="U140" s="252"/>
      <c r="V140" s="252"/>
      <c r="W140" s="252"/>
      <c r="X140" s="396"/>
    </row>
    <row r="141" spans="1:24" s="254" customFormat="1" ht="30" x14ac:dyDescent="0.25">
      <c r="A141" s="27">
        <v>1</v>
      </c>
      <c r="B141" s="27">
        <v>1</v>
      </c>
      <c r="C141" s="279" t="s">
        <v>304</v>
      </c>
      <c r="D141" s="279"/>
      <c r="E141" s="279"/>
      <c r="F141" s="146"/>
      <c r="G141" s="29">
        <f t="shared" si="26"/>
        <v>0</v>
      </c>
      <c r="H141" s="146"/>
      <c r="I141" s="328"/>
      <c r="J141" s="280"/>
      <c r="K141" s="280"/>
      <c r="L141" s="120"/>
      <c r="M141" s="120"/>
      <c r="N141" s="120"/>
      <c r="O141" s="120"/>
      <c r="P141" s="120"/>
      <c r="Q141" s="120"/>
      <c r="R141" s="252"/>
      <c r="S141" s="252"/>
      <c r="T141" s="252"/>
      <c r="U141" s="252"/>
      <c r="V141" s="252"/>
      <c r="W141" s="252"/>
      <c r="X141" s="396"/>
    </row>
    <row r="142" spans="1:24" s="254" customFormat="1" x14ac:dyDescent="0.25">
      <c r="A142" s="27">
        <v>1</v>
      </c>
      <c r="B142" s="27">
        <v>1</v>
      </c>
      <c r="C142" s="279" t="s">
        <v>305</v>
      </c>
      <c r="D142" s="279"/>
      <c r="E142" s="279"/>
      <c r="F142" s="146">
        <v>4</v>
      </c>
      <c r="G142" s="29">
        <f t="shared" si="26"/>
        <v>1</v>
      </c>
      <c r="H142" s="146">
        <v>1</v>
      </c>
      <c r="I142" s="328">
        <f>H142/G142*100</f>
        <v>100</v>
      </c>
      <c r="J142" s="280"/>
      <c r="K142" s="280"/>
      <c r="L142" s="120"/>
      <c r="M142" s="120"/>
      <c r="N142" s="120"/>
      <c r="O142" s="120"/>
      <c r="P142" s="120"/>
      <c r="Q142" s="120"/>
      <c r="R142" s="252"/>
      <c r="S142" s="252"/>
      <c r="T142" s="252"/>
      <c r="U142" s="252"/>
      <c r="V142" s="252"/>
      <c r="W142" s="252"/>
      <c r="X142" s="396"/>
    </row>
    <row r="143" spans="1:24" s="254" customFormat="1" x14ac:dyDescent="0.25">
      <c r="A143" s="27">
        <v>1</v>
      </c>
      <c r="B143" s="27">
        <v>1</v>
      </c>
      <c r="C143" s="4" t="s">
        <v>360</v>
      </c>
      <c r="D143" s="4"/>
      <c r="E143" s="279"/>
      <c r="F143" s="146">
        <v>10</v>
      </c>
      <c r="G143" s="29">
        <f t="shared" si="26"/>
        <v>3</v>
      </c>
      <c r="H143" s="146">
        <v>3</v>
      </c>
      <c r="I143" s="328">
        <f>H143/G143*100</f>
        <v>100</v>
      </c>
      <c r="J143" s="280"/>
      <c r="K143" s="280"/>
      <c r="L143" s="120"/>
      <c r="M143" s="120"/>
      <c r="N143" s="120"/>
      <c r="O143" s="120"/>
      <c r="P143" s="120"/>
      <c r="Q143" s="120"/>
      <c r="R143" s="252"/>
      <c r="S143" s="252"/>
      <c r="T143" s="252"/>
      <c r="U143" s="252"/>
      <c r="V143" s="252"/>
      <c r="W143" s="252"/>
      <c r="X143" s="396"/>
    </row>
    <row r="144" spans="1:24" s="254" customFormat="1" x14ac:dyDescent="0.25">
      <c r="A144" s="27">
        <v>1</v>
      </c>
      <c r="B144" s="27">
        <v>1</v>
      </c>
      <c r="C144" s="1161" t="s">
        <v>375</v>
      </c>
      <c r="D144" s="1161"/>
      <c r="E144" s="279"/>
      <c r="F144" s="146"/>
      <c r="G144" s="29">
        <f t="shared" si="26"/>
        <v>0</v>
      </c>
      <c r="H144" s="146"/>
      <c r="I144" s="328"/>
      <c r="J144" s="280"/>
      <c r="K144" s="280"/>
      <c r="L144" s="120"/>
      <c r="M144" s="120"/>
      <c r="N144" s="120"/>
      <c r="O144" s="120"/>
      <c r="P144" s="120"/>
      <c r="Q144" s="120"/>
      <c r="R144" s="252"/>
      <c r="S144" s="252"/>
      <c r="T144" s="252"/>
      <c r="U144" s="252"/>
      <c r="V144" s="252"/>
      <c r="W144" s="252"/>
      <c r="X144" s="396"/>
    </row>
    <row r="145" spans="1:24" s="254" customFormat="1" x14ac:dyDescent="0.25">
      <c r="A145" s="27">
        <v>1</v>
      </c>
      <c r="B145" s="27">
        <v>1</v>
      </c>
      <c r="C145" s="845" t="s">
        <v>468</v>
      </c>
      <c r="D145" s="845"/>
      <c r="E145" s="282"/>
      <c r="F145" s="147">
        <f>SUM(F137+F143*3.2)</f>
        <v>36</v>
      </c>
      <c r="G145" s="147">
        <f>SUM(G137+G143*3.2)</f>
        <v>10.600000000000001</v>
      </c>
      <c r="H145" s="147">
        <f>SUM(H137+H143*3.2)</f>
        <v>10.600000000000001</v>
      </c>
      <c r="I145" s="328">
        <f>H145/G145*100</f>
        <v>100</v>
      </c>
      <c r="J145" s="280"/>
      <c r="K145" s="280"/>
      <c r="L145" s="120"/>
      <c r="M145" s="120"/>
      <c r="N145" s="120"/>
      <c r="O145" s="120"/>
      <c r="P145" s="120"/>
      <c r="Q145" s="120"/>
      <c r="R145" s="342"/>
      <c r="S145" s="248">
        <f>R145/12*$C$3</f>
        <v>0</v>
      </c>
      <c r="T145" s="342">
        <f>X145-W145</f>
        <v>6.3363700000000005</v>
      </c>
      <c r="U145" s="342"/>
      <c r="V145" s="342">
        <f>T145-S145</f>
        <v>6.3363700000000005</v>
      </c>
      <c r="W145" s="342">
        <v>0</v>
      </c>
      <c r="X145" s="390">
        <v>6.3363700000000005</v>
      </c>
    </row>
    <row r="146" spans="1:24" s="254" customFormat="1" x14ac:dyDescent="0.25">
      <c r="A146" s="27">
        <v>1</v>
      </c>
      <c r="B146" s="27">
        <v>1</v>
      </c>
      <c r="C146" s="392" t="s">
        <v>306</v>
      </c>
      <c r="D146" s="392"/>
      <c r="E146" s="279"/>
      <c r="F146" s="146"/>
      <c r="G146" s="29"/>
      <c r="H146" s="146"/>
      <c r="I146" s="328"/>
      <c r="J146" s="280"/>
      <c r="K146" s="280"/>
      <c r="L146" s="120"/>
      <c r="M146" s="120"/>
      <c r="N146" s="120"/>
      <c r="O146" s="120"/>
      <c r="P146" s="120"/>
      <c r="Q146" s="120"/>
      <c r="R146" s="252"/>
      <c r="S146" s="252"/>
      <c r="T146" s="252"/>
      <c r="U146" s="252"/>
      <c r="V146" s="252"/>
      <c r="W146" s="252"/>
      <c r="X146" s="428"/>
    </row>
    <row r="147" spans="1:24" s="254" customFormat="1" x14ac:dyDescent="0.25">
      <c r="A147" s="27">
        <v>1</v>
      </c>
      <c r="B147" s="27">
        <v>1</v>
      </c>
      <c r="C147" s="279" t="s">
        <v>197</v>
      </c>
      <c r="D147" s="279"/>
      <c r="E147" s="279"/>
      <c r="F147" s="146">
        <f>SUM(F149,F152)</f>
        <v>0</v>
      </c>
      <c r="G147" s="146">
        <f>SUM(G149,G152)</f>
        <v>0</v>
      </c>
      <c r="H147" s="146">
        <f>SUM(H149,H152)</f>
        <v>0</v>
      </c>
      <c r="I147" s="328" t="e">
        <f>H147/G147*100</f>
        <v>#DIV/0!</v>
      </c>
      <c r="J147" s="280"/>
      <c r="K147" s="280"/>
      <c r="L147" s="120"/>
      <c r="M147" s="120"/>
      <c r="N147" s="120"/>
      <c r="O147" s="120"/>
      <c r="P147" s="120"/>
      <c r="Q147" s="120"/>
      <c r="R147" s="252"/>
      <c r="S147" s="252"/>
      <c r="T147" s="252"/>
      <c r="U147" s="252"/>
      <c r="V147" s="252"/>
      <c r="W147" s="252"/>
      <c r="X147" s="428"/>
    </row>
    <row r="148" spans="1:24" s="254" customFormat="1" x14ac:dyDescent="0.25">
      <c r="A148" s="27">
        <v>1</v>
      </c>
      <c r="B148" s="27">
        <v>1</v>
      </c>
      <c r="C148" s="279" t="s">
        <v>302</v>
      </c>
      <c r="D148" s="279"/>
      <c r="E148" s="279"/>
      <c r="F148" s="146"/>
      <c r="G148" s="29">
        <f>ROUND(F148/12*$C$3,0)</f>
        <v>0</v>
      </c>
      <c r="H148" s="146"/>
      <c r="I148" s="328"/>
      <c r="J148" s="280"/>
      <c r="K148" s="280"/>
      <c r="L148" s="120"/>
      <c r="M148" s="120"/>
      <c r="N148" s="120"/>
      <c r="O148" s="120"/>
      <c r="P148" s="120"/>
      <c r="Q148" s="120"/>
      <c r="R148" s="252"/>
      <c r="S148" s="252"/>
      <c r="T148" s="252"/>
      <c r="U148" s="252"/>
      <c r="V148" s="252"/>
      <c r="W148" s="252"/>
      <c r="X148" s="428"/>
    </row>
    <row r="149" spans="1:24" s="254" customFormat="1" ht="45" x14ac:dyDescent="0.25">
      <c r="A149" s="27">
        <v>1</v>
      </c>
      <c r="B149" s="27">
        <v>1</v>
      </c>
      <c r="C149" s="279" t="s">
        <v>307</v>
      </c>
      <c r="D149" s="279"/>
      <c r="E149" s="279"/>
      <c r="F149" s="146">
        <f>SUM(F150:F151)</f>
        <v>0</v>
      </c>
      <c r="G149" s="146">
        <f>SUM(G150:G151)</f>
        <v>0</v>
      </c>
      <c r="H149" s="146">
        <f>SUM(H150:H151)</f>
        <v>0</v>
      </c>
      <c r="I149" s="328" t="e">
        <f>H149/G149*100</f>
        <v>#DIV/0!</v>
      </c>
      <c r="J149" s="280"/>
      <c r="K149" s="280"/>
      <c r="L149" s="120"/>
      <c r="M149" s="120"/>
      <c r="N149" s="120"/>
      <c r="O149" s="120"/>
      <c r="P149" s="120"/>
      <c r="Q149" s="120"/>
      <c r="R149" s="252"/>
      <c r="S149" s="252"/>
      <c r="T149" s="252"/>
      <c r="U149" s="252"/>
      <c r="V149" s="252"/>
      <c r="W149" s="252"/>
      <c r="X149" s="428"/>
    </row>
    <row r="150" spans="1:24" s="254" customFormat="1" ht="30" x14ac:dyDescent="0.25">
      <c r="A150" s="27">
        <v>1</v>
      </c>
      <c r="B150" s="27">
        <v>1</v>
      </c>
      <c r="C150" s="279" t="s">
        <v>308</v>
      </c>
      <c r="D150" s="279"/>
      <c r="E150" s="279"/>
      <c r="F150" s="146"/>
      <c r="G150" s="29">
        <f>ROUND(F150/12*$C$3,0)</f>
        <v>0</v>
      </c>
      <c r="H150" s="146"/>
      <c r="I150" s="328" t="e">
        <f>H150/G150*100</f>
        <v>#DIV/0!</v>
      </c>
      <c r="J150" s="280"/>
      <c r="K150" s="280"/>
      <c r="L150" s="120"/>
      <c r="M150" s="120"/>
      <c r="N150" s="120"/>
      <c r="O150" s="120"/>
      <c r="P150" s="120"/>
      <c r="Q150" s="120"/>
      <c r="R150" s="252"/>
      <c r="S150" s="252"/>
      <c r="T150" s="252"/>
      <c r="U150" s="252"/>
      <c r="V150" s="252"/>
      <c r="W150" s="252"/>
      <c r="X150" s="428"/>
    </row>
    <row r="151" spans="1:24" s="254" customFormat="1" ht="30" x14ac:dyDescent="0.25">
      <c r="A151" s="27">
        <v>1</v>
      </c>
      <c r="B151" s="27">
        <v>1</v>
      </c>
      <c r="C151" s="279" t="s">
        <v>309</v>
      </c>
      <c r="D151" s="279"/>
      <c r="E151" s="279"/>
      <c r="F151" s="146"/>
      <c r="G151" s="29">
        <f>ROUND(F151/12*$C$3,0)</f>
        <v>0</v>
      </c>
      <c r="H151" s="146"/>
      <c r="I151" s="328" t="e">
        <f>H151/G151*100</f>
        <v>#DIV/0!</v>
      </c>
      <c r="J151" s="280"/>
      <c r="K151" s="280"/>
      <c r="L151" s="120"/>
      <c r="M151" s="120"/>
      <c r="N151" s="120"/>
      <c r="O151" s="120"/>
      <c r="P151" s="120"/>
      <c r="Q151" s="120"/>
      <c r="R151" s="252"/>
      <c r="S151" s="252"/>
      <c r="T151" s="252"/>
      <c r="U151" s="252"/>
      <c r="V151" s="252"/>
      <c r="W151" s="252"/>
      <c r="X151" s="428"/>
    </row>
    <row r="152" spans="1:24" s="254" customFormat="1" ht="45" x14ac:dyDescent="0.25">
      <c r="A152" s="27">
        <v>1</v>
      </c>
      <c r="B152" s="27">
        <v>1</v>
      </c>
      <c r="C152" s="279" t="s">
        <v>310</v>
      </c>
      <c r="D152" s="279"/>
      <c r="E152" s="279"/>
      <c r="F152" s="146">
        <f>SUM(F153:F153)</f>
        <v>0</v>
      </c>
      <c r="G152" s="146">
        <f>SUM(G153:G153)</f>
        <v>0</v>
      </c>
      <c r="H152" s="146">
        <f>SUM(H153:H153)</f>
        <v>0</v>
      </c>
      <c r="I152" s="328" t="e">
        <f>H152/G152*100</f>
        <v>#DIV/0!</v>
      </c>
      <c r="J152" s="280"/>
      <c r="K152" s="280"/>
      <c r="L152" s="120"/>
      <c r="M152" s="120"/>
      <c r="N152" s="120"/>
      <c r="O152" s="120"/>
      <c r="P152" s="120"/>
      <c r="Q152" s="120"/>
      <c r="R152" s="252"/>
      <c r="S152" s="252"/>
      <c r="T152" s="252"/>
      <c r="U152" s="252"/>
      <c r="V152" s="252"/>
      <c r="W152" s="252"/>
      <c r="X152" s="428"/>
    </row>
    <row r="153" spans="1:24" s="254" customFormat="1" ht="30" x14ac:dyDescent="0.25">
      <c r="A153" s="27">
        <v>1</v>
      </c>
      <c r="B153" s="27">
        <v>1</v>
      </c>
      <c r="C153" s="279" t="s">
        <v>311</v>
      </c>
      <c r="D153" s="279"/>
      <c r="E153" s="279"/>
      <c r="F153" s="146"/>
      <c r="G153" s="29">
        <f>ROUND(F153/12*$C$3,0)</f>
        <v>0</v>
      </c>
      <c r="H153" s="146"/>
      <c r="I153" s="328" t="e">
        <f>H153/G153*100</f>
        <v>#DIV/0!</v>
      </c>
      <c r="J153" s="280"/>
      <c r="K153" s="280"/>
      <c r="L153" s="120"/>
      <c r="M153" s="120"/>
      <c r="N153" s="120"/>
      <c r="O153" s="120"/>
      <c r="P153" s="120"/>
      <c r="Q153" s="120"/>
      <c r="R153" s="252"/>
      <c r="S153" s="252"/>
      <c r="T153" s="252"/>
      <c r="U153" s="252"/>
      <c r="V153" s="252"/>
      <c r="W153" s="252"/>
      <c r="X153" s="428"/>
    </row>
    <row r="154" spans="1:24" s="254" customFormat="1" x14ac:dyDescent="0.25">
      <c r="A154" s="27">
        <v>1</v>
      </c>
      <c r="B154" s="27">
        <v>1</v>
      </c>
      <c r="C154" s="4" t="s">
        <v>157</v>
      </c>
      <c r="D154" s="4"/>
      <c r="E154" s="279"/>
      <c r="F154" s="146"/>
      <c r="G154" s="29">
        <f>ROUND(F154/12*$C$3,0)</f>
        <v>0</v>
      </c>
      <c r="H154" s="29"/>
      <c r="I154" s="328"/>
      <c r="J154" s="280"/>
      <c r="K154" s="280"/>
      <c r="L154" s="120"/>
      <c r="M154" s="120"/>
      <c r="N154" s="120"/>
      <c r="O154" s="120"/>
      <c r="P154" s="120"/>
      <c r="Q154" s="120"/>
      <c r="R154" s="252"/>
      <c r="S154" s="252"/>
      <c r="T154" s="252"/>
      <c r="U154" s="252"/>
      <c r="V154" s="252"/>
      <c r="W154" s="252"/>
      <c r="X154" s="428"/>
    </row>
    <row r="155" spans="1:24" s="254" customFormat="1" ht="30" x14ac:dyDescent="0.25">
      <c r="A155" s="27">
        <v>1</v>
      </c>
      <c r="B155" s="27">
        <v>1</v>
      </c>
      <c r="C155" s="4" t="s">
        <v>158</v>
      </c>
      <c r="D155" s="4"/>
      <c r="E155" s="279"/>
      <c r="F155" s="146">
        <v>40</v>
      </c>
      <c r="G155" s="29">
        <f>ROUND(F155/12*$C$3,0)</f>
        <v>13</v>
      </c>
      <c r="H155" s="146">
        <v>20</v>
      </c>
      <c r="I155" s="328">
        <f>H155/G155*100</f>
        <v>153.84615384615387</v>
      </c>
      <c r="J155" s="280"/>
      <c r="K155" s="280"/>
      <c r="L155" s="120"/>
      <c r="M155" s="120"/>
      <c r="N155" s="120"/>
      <c r="O155" s="120"/>
      <c r="P155" s="120"/>
      <c r="Q155" s="120"/>
      <c r="R155" s="252"/>
      <c r="S155" s="252"/>
      <c r="T155" s="252"/>
      <c r="U155" s="252"/>
      <c r="V155" s="252"/>
      <c r="W155" s="252"/>
      <c r="X155" s="428"/>
    </row>
    <row r="156" spans="1:24" s="254" customFormat="1" ht="30" x14ac:dyDescent="0.25">
      <c r="A156" s="27">
        <v>1</v>
      </c>
      <c r="B156" s="27">
        <v>1</v>
      </c>
      <c r="C156" s="1360" t="s">
        <v>356</v>
      </c>
      <c r="D156" s="1360"/>
      <c r="E156" s="279"/>
      <c r="F156" s="146">
        <v>10</v>
      </c>
      <c r="G156" s="29">
        <f>ROUND(F156/12*$C$3,0)</f>
        <v>3</v>
      </c>
      <c r="H156" s="146">
        <v>8</v>
      </c>
      <c r="I156" s="328">
        <f>H156/G156*100</f>
        <v>266.66666666666663</v>
      </c>
      <c r="J156" s="280"/>
      <c r="K156" s="280"/>
      <c r="L156" s="120"/>
      <c r="M156" s="120"/>
      <c r="N156" s="120"/>
      <c r="O156" s="120"/>
      <c r="P156" s="120"/>
      <c r="Q156" s="120"/>
      <c r="R156" s="252"/>
      <c r="S156" s="252"/>
      <c r="T156" s="252"/>
      <c r="U156" s="252"/>
      <c r="V156" s="252"/>
      <c r="W156" s="252"/>
      <c r="X156" s="428"/>
    </row>
    <row r="157" spans="1:24" s="254" customFormat="1" ht="15.75" x14ac:dyDescent="0.25">
      <c r="A157" s="27"/>
      <c r="B157" s="27"/>
      <c r="C157" s="1354" t="s">
        <v>160</v>
      </c>
      <c r="D157" s="1354"/>
      <c r="E157" s="279"/>
      <c r="F157" s="146"/>
      <c r="G157" s="29"/>
      <c r="H157" s="146"/>
      <c r="I157" s="328"/>
      <c r="J157" s="280"/>
      <c r="K157" s="280"/>
      <c r="L157" s="120"/>
      <c r="M157" s="120"/>
      <c r="N157" s="120"/>
      <c r="O157" s="120"/>
      <c r="P157" s="120"/>
      <c r="Q157" s="120"/>
      <c r="R157" s="342"/>
      <c r="S157" s="295">
        <f>R157/12*$C$3</f>
        <v>0</v>
      </c>
      <c r="T157" s="295">
        <f>X157-W157</f>
        <v>1.1468399999999999</v>
      </c>
      <c r="U157" s="295"/>
      <c r="V157" s="295">
        <f>T157-S157</f>
        <v>1.1468399999999999</v>
      </c>
      <c r="W157" s="295">
        <v>0</v>
      </c>
      <c r="X157" s="1414">
        <v>1.1468399999999999</v>
      </c>
    </row>
    <row r="158" spans="1:24" s="254" customFormat="1" x14ac:dyDescent="0.25">
      <c r="A158" s="27"/>
      <c r="B158" s="27"/>
      <c r="C158" s="398" t="s">
        <v>137</v>
      </c>
      <c r="D158" s="398"/>
      <c r="E158" s="279"/>
      <c r="F158" s="11"/>
      <c r="G158" s="29">
        <f>ROUND(F158/12*$C$3,0)</f>
        <v>0</v>
      </c>
      <c r="H158" s="5">
        <v>2</v>
      </c>
      <c r="I158" s="328" t="e">
        <f>H158/G158*100</f>
        <v>#DIV/0!</v>
      </c>
      <c r="J158" s="280"/>
      <c r="K158" s="280"/>
      <c r="L158" s="120"/>
      <c r="M158" s="120"/>
      <c r="N158" s="120"/>
      <c r="O158" s="120"/>
      <c r="P158" s="120"/>
      <c r="Q158" s="120"/>
      <c r="R158" s="252"/>
      <c r="S158" s="252"/>
      <c r="T158" s="252"/>
      <c r="U158" s="252"/>
      <c r="V158" s="252"/>
      <c r="W158" s="252"/>
      <c r="X158" s="428"/>
    </row>
    <row r="159" spans="1:24" s="254" customFormat="1" ht="30" x14ac:dyDescent="0.25">
      <c r="A159" s="27"/>
      <c r="B159" s="27"/>
      <c r="C159" s="1355" t="s">
        <v>434</v>
      </c>
      <c r="D159" s="1355"/>
      <c r="E159" s="279"/>
      <c r="F159" s="11"/>
      <c r="G159" s="29"/>
      <c r="H159" s="5"/>
      <c r="I159" s="328"/>
      <c r="J159" s="280"/>
      <c r="K159" s="280"/>
      <c r="L159" s="120"/>
      <c r="M159" s="120"/>
      <c r="N159" s="120"/>
      <c r="O159" s="120"/>
      <c r="P159" s="120"/>
      <c r="Q159" s="120"/>
      <c r="R159" s="252"/>
      <c r="S159" s="252"/>
      <c r="T159" s="252"/>
      <c r="U159" s="252"/>
      <c r="V159" s="252"/>
      <c r="W159" s="252"/>
      <c r="X159" s="428"/>
    </row>
    <row r="160" spans="1:24" s="254" customFormat="1" x14ac:dyDescent="0.25">
      <c r="A160" s="27">
        <v>1</v>
      </c>
      <c r="B160" s="27">
        <v>1</v>
      </c>
      <c r="C160" s="845" t="s">
        <v>165</v>
      </c>
      <c r="D160" s="845"/>
      <c r="E160" s="282"/>
      <c r="F160" s="147">
        <f>SUM(F147+F155)</f>
        <v>40</v>
      </c>
      <c r="G160" s="147">
        <f>SUM(G147+G155)</f>
        <v>13</v>
      </c>
      <c r="H160" s="147">
        <f>SUM(H147+H155)</f>
        <v>20</v>
      </c>
      <c r="I160" s="22">
        <f>H160/G160*100</f>
        <v>153.84615384615387</v>
      </c>
      <c r="J160" s="280"/>
      <c r="K160" s="280"/>
      <c r="L160" s="120"/>
      <c r="M160" s="120"/>
      <c r="N160" s="120"/>
      <c r="O160" s="120"/>
      <c r="P160" s="120"/>
      <c r="Q160" s="120"/>
      <c r="R160" s="342">
        <v>70</v>
      </c>
      <c r="S160" s="248">
        <f>R160/12*$C$3</f>
        <v>23.333333333333332</v>
      </c>
      <c r="T160" s="342">
        <f>X160-W160</f>
        <v>19.464399999999998</v>
      </c>
      <c r="U160" s="342"/>
      <c r="V160" s="342">
        <f>T160-S160</f>
        <v>-3.8689333333333344</v>
      </c>
      <c r="W160" s="342">
        <v>0</v>
      </c>
      <c r="X160" s="1505">
        <v>19.464399999999998</v>
      </c>
    </row>
    <row r="161" spans="1:24" s="254" customFormat="1" x14ac:dyDescent="0.25">
      <c r="A161" s="27">
        <v>1</v>
      </c>
      <c r="B161" s="27">
        <v>1</v>
      </c>
      <c r="C161" s="285" t="s">
        <v>342</v>
      </c>
      <c r="D161" s="285"/>
      <c r="E161" s="285"/>
      <c r="F161" s="328">
        <f>SUM(F160,F145)</f>
        <v>76</v>
      </c>
      <c r="G161" s="328">
        <f>SUM(G160,G145)</f>
        <v>23.6</v>
      </c>
      <c r="H161" s="328">
        <f>SUM(H160,H145)</f>
        <v>30.6</v>
      </c>
      <c r="I161" s="328">
        <f>H161/G161*100</f>
        <v>129.66101694915253</v>
      </c>
      <c r="J161" s="389"/>
      <c r="K161" s="389"/>
      <c r="L161" s="393"/>
      <c r="M161" s="393"/>
      <c r="N161" s="393"/>
      <c r="O161" s="393"/>
      <c r="P161" s="393"/>
      <c r="Q161" s="393"/>
      <c r="R161" s="342">
        <f t="shared" ref="R161:X161" si="27">SUM(R160,R157,R145)</f>
        <v>70</v>
      </c>
      <c r="S161" s="248">
        <f t="shared" si="27"/>
        <v>23.333333333333332</v>
      </c>
      <c r="T161" s="342">
        <f t="shared" si="27"/>
        <v>26.947609999999997</v>
      </c>
      <c r="U161" s="342">
        <f t="shared" si="27"/>
        <v>0</v>
      </c>
      <c r="V161" s="342">
        <f t="shared" si="27"/>
        <v>3.6142766666666661</v>
      </c>
      <c r="W161" s="342">
        <f t="shared" si="27"/>
        <v>0</v>
      </c>
      <c r="X161" s="1421">
        <f t="shared" si="27"/>
        <v>26.947609999999997</v>
      </c>
    </row>
    <row r="162" spans="1:24" s="254" customFormat="1" x14ac:dyDescent="0.25">
      <c r="A162" s="27">
        <v>1</v>
      </c>
      <c r="B162" s="27">
        <v>1</v>
      </c>
      <c r="C162" s="14" t="s">
        <v>31</v>
      </c>
      <c r="D162" s="14"/>
      <c r="E162" s="10"/>
      <c r="F162" s="5"/>
      <c r="G162" s="5"/>
      <c r="H162" s="5"/>
      <c r="I162" s="5"/>
      <c r="J162" s="280"/>
      <c r="K162" s="280"/>
      <c r="L162" s="147"/>
      <c r="M162" s="147"/>
      <c r="N162" s="147"/>
      <c r="O162" s="147"/>
      <c r="P162" s="147"/>
      <c r="Q162" s="147"/>
      <c r="R162" s="117"/>
      <c r="S162" s="117"/>
      <c r="T162" s="117"/>
      <c r="U162" s="117"/>
      <c r="V162" s="117"/>
      <c r="W162" s="117"/>
      <c r="X162" s="1430"/>
    </row>
    <row r="163" spans="1:24" s="254" customFormat="1" x14ac:dyDescent="0.25">
      <c r="A163" s="27">
        <v>1</v>
      </c>
      <c r="B163" s="27">
        <v>1</v>
      </c>
      <c r="C163" s="12" t="s">
        <v>18</v>
      </c>
      <c r="D163" s="12"/>
      <c r="E163" s="5">
        <v>300</v>
      </c>
      <c r="F163" s="5">
        <v>5</v>
      </c>
      <c r="G163" s="29">
        <f>ROUND(F163/12*$C$3,0)</f>
        <v>2</v>
      </c>
      <c r="H163" s="29">
        <v>2</v>
      </c>
      <c r="I163" s="29">
        <f>H163/G163*100</f>
        <v>100</v>
      </c>
      <c r="J163" s="278">
        <v>7.5</v>
      </c>
      <c r="K163" s="32">
        <f>N163/H163</f>
        <v>9.5</v>
      </c>
      <c r="L163" s="226">
        <f>ROUND(F163*J163,0)</f>
        <v>38</v>
      </c>
      <c r="M163" s="226">
        <f>L163/12*$C$3</f>
        <v>12.666666666666666</v>
      </c>
      <c r="N163" s="226">
        <v>19</v>
      </c>
      <c r="O163" s="226">
        <f>N163/M163*100</f>
        <v>150</v>
      </c>
      <c r="P163" s="226">
        <f>L163/E163</f>
        <v>0.12666666666666668</v>
      </c>
      <c r="Q163" s="226">
        <f>N163/$C$3*12/P163</f>
        <v>449.99999999999994</v>
      </c>
      <c r="R163" s="252"/>
      <c r="S163" s="252"/>
      <c r="T163" s="252"/>
      <c r="U163" s="252"/>
      <c r="V163" s="252"/>
      <c r="W163" s="252"/>
      <c r="X163" s="1431"/>
    </row>
    <row r="164" spans="1:24" s="254" customFormat="1" x14ac:dyDescent="0.25">
      <c r="A164" s="27"/>
      <c r="B164" s="27">
        <v>1</v>
      </c>
      <c r="C164" s="12" t="s">
        <v>94</v>
      </c>
      <c r="D164" s="12"/>
      <c r="E164" s="5">
        <v>300</v>
      </c>
      <c r="F164" s="5"/>
      <c r="G164" s="29">
        <f>ROUND(F164/12*$C$3,0)</f>
        <v>0</v>
      </c>
      <c r="H164" s="29"/>
      <c r="I164" s="29" t="e">
        <f>H164/G164*100</f>
        <v>#DIV/0!</v>
      </c>
      <c r="J164" s="278">
        <v>4</v>
      </c>
      <c r="K164" s="32" t="e">
        <f>N164/H164</f>
        <v>#DIV/0!</v>
      </c>
      <c r="L164" s="226">
        <f>ROUND(F164*J164,0)</f>
        <v>0</v>
      </c>
      <c r="M164" s="226">
        <f>L164/12*$C$3</f>
        <v>0</v>
      </c>
      <c r="N164" s="226"/>
      <c r="O164" s="226" t="e">
        <f>N164/M164*100</f>
        <v>#DIV/0!</v>
      </c>
      <c r="P164" s="226">
        <f>L164/E164</f>
        <v>0</v>
      </c>
      <c r="Q164" s="226" t="e">
        <f>N164/$C$3*12/P164</f>
        <v>#DIV/0!</v>
      </c>
      <c r="R164" s="252"/>
      <c r="S164" s="252"/>
      <c r="T164" s="252"/>
      <c r="U164" s="252"/>
      <c r="V164" s="252"/>
      <c r="W164" s="252"/>
      <c r="X164" s="1431"/>
    </row>
    <row r="165" spans="1:24" s="254" customFormat="1" x14ac:dyDescent="0.25">
      <c r="A165" s="27">
        <v>1</v>
      </c>
      <c r="B165" s="27">
        <v>1</v>
      </c>
      <c r="C165" s="12" t="s">
        <v>15</v>
      </c>
      <c r="D165" s="12"/>
      <c r="E165" s="5">
        <v>300</v>
      </c>
      <c r="F165" s="5">
        <v>1</v>
      </c>
      <c r="G165" s="29">
        <f>ROUND(F165/12*$C$3,0)</f>
        <v>0</v>
      </c>
      <c r="H165" s="29"/>
      <c r="I165" s="29" t="e">
        <f>H165/G165*100</f>
        <v>#DIV/0!</v>
      </c>
      <c r="J165" s="278">
        <v>10</v>
      </c>
      <c r="K165" s="32" t="e">
        <f>N165/H165</f>
        <v>#DIV/0!</v>
      </c>
      <c r="L165" s="226">
        <f>ROUND(F165*J165,0)</f>
        <v>10</v>
      </c>
      <c r="M165" s="226">
        <f>L165/12*$C$3</f>
        <v>3.3333333333333335</v>
      </c>
      <c r="N165" s="226"/>
      <c r="O165" s="226">
        <f>N165/M165*100</f>
        <v>0</v>
      </c>
      <c r="P165" s="226">
        <f>L165/E165</f>
        <v>3.3333333333333333E-2</v>
      </c>
      <c r="Q165" s="226">
        <f>N165/$C$3*12/P165</f>
        <v>0</v>
      </c>
      <c r="R165" s="252"/>
      <c r="S165" s="252"/>
      <c r="T165" s="252"/>
      <c r="U165" s="252"/>
      <c r="V165" s="252"/>
      <c r="W165" s="252"/>
      <c r="X165" s="1431"/>
    </row>
    <row r="166" spans="1:24" s="254" customFormat="1" x14ac:dyDescent="0.25">
      <c r="A166" s="27">
        <v>1</v>
      </c>
      <c r="B166" s="27">
        <v>1</v>
      </c>
      <c r="C166" s="14" t="s">
        <v>35</v>
      </c>
      <c r="D166" s="14"/>
      <c r="E166" s="14"/>
      <c r="F166" s="328">
        <f>SUM(F163:F165)</f>
        <v>6</v>
      </c>
      <c r="G166" s="328">
        <f>SUM(G163:G165)</f>
        <v>2</v>
      </c>
      <c r="H166" s="328">
        <f>SUM(H163:H165)</f>
        <v>2</v>
      </c>
      <c r="I166" s="328">
        <f>H166/G166*100</f>
        <v>100</v>
      </c>
      <c r="J166" s="389">
        <f>SUM(L166/F166)</f>
        <v>8</v>
      </c>
      <c r="K166" s="274">
        <f>N166/H166</f>
        <v>9.5</v>
      </c>
      <c r="L166" s="355">
        <f>SUM(L163:L165)</f>
        <v>48</v>
      </c>
      <c r="M166" s="355">
        <f>SUM(M163:M165)</f>
        <v>16</v>
      </c>
      <c r="N166" s="355">
        <f>SUM(N163:N165)</f>
        <v>19</v>
      </c>
      <c r="O166" s="226">
        <f>N166/M166*100</f>
        <v>118.75</v>
      </c>
      <c r="P166" s="139">
        <f>SUM(P163:P165)</f>
        <v>0.16</v>
      </c>
      <c r="Q166" s="226">
        <f>N166/$C$3*12/P166</f>
        <v>356.25</v>
      </c>
      <c r="R166" s="355"/>
      <c r="S166" s="342"/>
      <c r="T166" s="342"/>
      <c r="U166" s="342"/>
      <c r="V166" s="342"/>
      <c r="W166" s="355"/>
      <c r="X166" s="1506">
        <v>35.872709999999998</v>
      </c>
    </row>
    <row r="167" spans="1:24" s="254" customFormat="1" x14ac:dyDescent="0.25">
      <c r="A167" s="27">
        <v>1</v>
      </c>
      <c r="B167" s="27">
        <v>1</v>
      </c>
      <c r="C167" s="10" t="s">
        <v>148</v>
      </c>
      <c r="D167" s="10"/>
      <c r="E167" s="14"/>
      <c r="F167" s="328"/>
      <c r="G167" s="328"/>
      <c r="H167" s="328"/>
      <c r="I167" s="328"/>
      <c r="J167" s="389"/>
      <c r="K167" s="274"/>
      <c r="L167" s="355"/>
      <c r="M167" s="355"/>
      <c r="N167" s="355"/>
      <c r="O167" s="226"/>
      <c r="P167" s="139"/>
      <c r="Q167" s="226"/>
      <c r="R167" s="355"/>
      <c r="S167" s="355"/>
      <c r="T167" s="355"/>
      <c r="U167" s="355"/>
      <c r="V167" s="355"/>
      <c r="W167" s="355"/>
      <c r="X167" s="1506"/>
    </row>
    <row r="168" spans="1:24" s="254" customFormat="1" x14ac:dyDescent="0.25">
      <c r="A168" s="27">
        <v>1</v>
      </c>
      <c r="B168" s="27">
        <v>1</v>
      </c>
      <c r="C168" s="3" t="s">
        <v>9</v>
      </c>
      <c r="D168" s="3"/>
      <c r="E168" s="398">
        <v>240</v>
      </c>
      <c r="F168" s="398"/>
      <c r="G168" s="386"/>
      <c r="H168" s="29">
        <f>(G168/9*($C$3-3))</f>
        <v>0</v>
      </c>
      <c r="I168" s="29"/>
      <c r="J168" s="29" t="e">
        <f>I168/H168*100</f>
        <v>#DIV/0!</v>
      </c>
      <c r="K168" s="356"/>
      <c r="L168" s="32" t="e">
        <f>O168/I168</f>
        <v>#DIV/0!</v>
      </c>
      <c r="M168" s="226">
        <f>ROUND(G168*K168,0)</f>
        <v>0</v>
      </c>
      <c r="N168" s="226">
        <f>M168/9*($C$3-3)</f>
        <v>0</v>
      </c>
      <c r="O168" s="226"/>
      <c r="P168" s="226" t="e">
        <f>O168/N168*100</f>
        <v>#DIV/0!</v>
      </c>
      <c r="Q168" s="226" t="e">
        <f>M168/F168</f>
        <v>#DIV/0!</v>
      </c>
      <c r="R168" s="226" t="e">
        <f>O168/$C$3*12/Q168</f>
        <v>#DIV/0!</v>
      </c>
      <c r="S168" s="252"/>
      <c r="T168" s="252"/>
      <c r="U168" s="252"/>
      <c r="V168" s="252"/>
      <c r="W168" s="252"/>
      <c r="X168" s="1431"/>
    </row>
    <row r="169" spans="1:24" s="254" customFormat="1" x14ac:dyDescent="0.25">
      <c r="A169" s="27"/>
      <c r="B169" s="27"/>
      <c r="C169" s="3" t="s">
        <v>25</v>
      </c>
      <c r="D169" s="3"/>
      <c r="E169" s="399"/>
      <c r="F169" s="398"/>
      <c r="G169" s="386"/>
      <c r="H169" s="29">
        <f>(G169/9*($C$3-3))</f>
        <v>0</v>
      </c>
      <c r="I169" s="29"/>
      <c r="J169" s="29" t="e">
        <f t="shared" ref="J169:J171" si="28">I169/H169*100</f>
        <v>#DIV/0!</v>
      </c>
      <c r="K169" s="356"/>
      <c r="L169" s="32" t="e">
        <f t="shared" ref="L169:L171" si="29">O169/I169</f>
        <v>#DIV/0!</v>
      </c>
      <c r="M169" s="226">
        <f t="shared" ref="M169:M171" si="30">ROUND(G169*K169,0)</f>
        <v>0</v>
      </c>
      <c r="N169" s="226">
        <f>M169/9*($C$3-3)</f>
        <v>0</v>
      </c>
      <c r="O169" s="226"/>
      <c r="P169" s="226" t="e">
        <f t="shared" ref="P169:P171" si="31">O169/N169*100</f>
        <v>#DIV/0!</v>
      </c>
      <c r="Q169" s="226" t="e">
        <f t="shared" ref="Q169:Q171" si="32">M169/F169</f>
        <v>#DIV/0!</v>
      </c>
      <c r="R169" s="226" t="e">
        <f t="shared" ref="R169:R171" si="33">O169/$C$3*12/Q169</f>
        <v>#DIV/0!</v>
      </c>
      <c r="S169" s="252"/>
      <c r="T169" s="252"/>
      <c r="U169" s="252"/>
      <c r="V169" s="252"/>
      <c r="W169" s="252"/>
      <c r="X169" s="1431"/>
    </row>
    <row r="170" spans="1:24" s="254" customFormat="1" x14ac:dyDescent="0.25">
      <c r="A170" s="27"/>
      <c r="B170" s="27"/>
      <c r="C170" s="3" t="s">
        <v>484</v>
      </c>
      <c r="D170" s="3"/>
      <c r="E170" s="399"/>
      <c r="F170" s="398"/>
      <c r="G170" s="386"/>
      <c r="H170" s="29">
        <f t="shared" ref="H170" si="34">(G170/12*$C$3)</f>
        <v>0</v>
      </c>
      <c r="I170" s="29"/>
      <c r="J170" s="29" t="e">
        <f t="shared" si="28"/>
        <v>#DIV/0!</v>
      </c>
      <c r="K170" s="356"/>
      <c r="L170" s="32" t="e">
        <f t="shared" si="29"/>
        <v>#DIV/0!</v>
      </c>
      <c r="M170" s="226">
        <f t="shared" si="30"/>
        <v>0</v>
      </c>
      <c r="N170" s="226">
        <f t="shared" ref="N170" si="35">M170/12*$C$3</f>
        <v>0</v>
      </c>
      <c r="O170" s="226"/>
      <c r="P170" s="226" t="e">
        <f t="shared" si="31"/>
        <v>#DIV/0!</v>
      </c>
      <c r="Q170" s="226" t="e">
        <f t="shared" si="32"/>
        <v>#DIV/0!</v>
      </c>
      <c r="R170" s="226" t="e">
        <f t="shared" si="33"/>
        <v>#DIV/0!</v>
      </c>
      <c r="S170" s="252"/>
      <c r="T170" s="252"/>
      <c r="U170" s="252"/>
      <c r="V170" s="252"/>
      <c r="W170" s="252"/>
      <c r="X170" s="1431"/>
    </row>
    <row r="171" spans="1:24" s="254" customFormat="1" x14ac:dyDescent="0.25">
      <c r="A171" s="27"/>
      <c r="B171" s="27"/>
      <c r="C171" s="3" t="s">
        <v>30</v>
      </c>
      <c r="D171" s="3"/>
      <c r="E171" s="399"/>
      <c r="F171" s="398"/>
      <c r="G171" s="386"/>
      <c r="H171" s="29">
        <f>(G171/9*($C$3-3))</f>
        <v>0</v>
      </c>
      <c r="I171" s="29"/>
      <c r="J171" s="29" t="e">
        <f t="shared" si="28"/>
        <v>#DIV/0!</v>
      </c>
      <c r="K171" s="356"/>
      <c r="L171" s="32" t="e">
        <f t="shared" si="29"/>
        <v>#DIV/0!</v>
      </c>
      <c r="M171" s="226">
        <f t="shared" si="30"/>
        <v>0</v>
      </c>
      <c r="N171" s="226">
        <f>M171/9*($C$3-3)</f>
        <v>0</v>
      </c>
      <c r="O171" s="226"/>
      <c r="P171" s="226" t="e">
        <f t="shared" si="31"/>
        <v>#DIV/0!</v>
      </c>
      <c r="Q171" s="226" t="e">
        <f t="shared" si="32"/>
        <v>#DIV/0!</v>
      </c>
      <c r="R171" s="226" t="e">
        <f t="shared" si="33"/>
        <v>#DIV/0!</v>
      </c>
      <c r="S171" s="252"/>
      <c r="T171" s="252"/>
      <c r="U171" s="252"/>
      <c r="V171" s="252"/>
      <c r="W171" s="252"/>
      <c r="X171" s="1431"/>
    </row>
    <row r="172" spans="1:24" s="297" customFormat="1" x14ac:dyDescent="0.25">
      <c r="A172" s="27">
        <v>1</v>
      </c>
      <c r="B172" s="27">
        <v>1</v>
      </c>
      <c r="C172" s="400" t="s">
        <v>186</v>
      </c>
      <c r="D172" s="400"/>
      <c r="E172" s="400"/>
      <c r="F172" s="22">
        <f>SUM(F168:F171)</f>
        <v>0</v>
      </c>
      <c r="G172" s="22">
        <f>SUM(G168:G171)</f>
        <v>0</v>
      </c>
      <c r="H172" s="22">
        <f>SUM(H168:H171)</f>
        <v>0</v>
      </c>
      <c r="I172" s="29" t="e">
        <f>H172/G172*100</f>
        <v>#DIV/0!</v>
      </c>
      <c r="J172" s="389" t="e">
        <f>SUM(L172/F172)</f>
        <v>#DIV/0!</v>
      </c>
      <c r="K172" s="32" t="e">
        <f>N172/H172</f>
        <v>#DIV/0!</v>
      </c>
      <c r="L172" s="294" t="e">
        <f>SUM(L168:L171)</f>
        <v>#DIV/0!</v>
      </c>
      <c r="M172" s="294">
        <f>SUM(M168:M171)</f>
        <v>0</v>
      </c>
      <c r="N172" s="294">
        <f>SUM(N168:N171)</f>
        <v>0</v>
      </c>
      <c r="O172" s="226" t="e">
        <f>N172/M172*100</f>
        <v>#DIV/0!</v>
      </c>
      <c r="P172" s="294" t="e">
        <f>SUM(P168)</f>
        <v>#DIV/0!</v>
      </c>
      <c r="Q172" s="226" t="e">
        <f>N172/$C$3*12/P172</f>
        <v>#DIV/0!</v>
      </c>
      <c r="R172" s="295"/>
      <c r="S172" s="342"/>
      <c r="T172" s="342"/>
      <c r="U172" s="342"/>
      <c r="V172" s="342"/>
      <c r="W172" s="295"/>
      <c r="X172" s="1435"/>
    </row>
    <row r="173" spans="1:24" s="254" customFormat="1" ht="29.25" x14ac:dyDescent="0.25">
      <c r="A173" s="27">
        <v>1</v>
      </c>
      <c r="B173" s="27">
        <v>1</v>
      </c>
      <c r="C173" s="20" t="s">
        <v>173</v>
      </c>
      <c r="D173" s="20"/>
      <c r="E173" s="20"/>
      <c r="F173" s="328">
        <f>SUM(F172,F166)</f>
        <v>6</v>
      </c>
      <c r="G173" s="328">
        <f>SUM(G172,G166)</f>
        <v>2</v>
      </c>
      <c r="H173" s="328">
        <f>SUM(H172,H166)</f>
        <v>2</v>
      </c>
      <c r="I173" s="328">
        <f>H173/G173*100</f>
        <v>100</v>
      </c>
      <c r="J173" s="389" t="e">
        <f>SUM(L173/F173)</f>
        <v>#DIV/0!</v>
      </c>
      <c r="K173" s="274">
        <f>N173/H173</f>
        <v>9.5</v>
      </c>
      <c r="L173" s="328" t="e">
        <f>SUM(L172,L166)</f>
        <v>#DIV/0!</v>
      </c>
      <c r="M173" s="328">
        <f>SUM(M172,M166)</f>
        <v>16</v>
      </c>
      <c r="N173" s="328">
        <f>SUM(N172,N166)</f>
        <v>19</v>
      </c>
      <c r="O173" s="226">
        <f>N173/M173*100</f>
        <v>118.75</v>
      </c>
      <c r="P173" s="328" t="e">
        <f>SUM(P172,P166)</f>
        <v>#DIV/0!</v>
      </c>
      <c r="Q173" s="226" t="e">
        <f>N173/$C$3*12/P173</f>
        <v>#DIV/0!</v>
      </c>
      <c r="R173" s="328">
        <v>103.41349000000001</v>
      </c>
      <c r="S173" s="248">
        <f>R173/12*$C$3</f>
        <v>34.471163333333337</v>
      </c>
      <c r="T173" s="355">
        <f>X173-W173</f>
        <v>35.872709999999998</v>
      </c>
      <c r="U173" s="355"/>
      <c r="V173" s="355">
        <f>T173-S173</f>
        <v>1.4015466666666612</v>
      </c>
      <c r="W173" s="328">
        <f>W172+W166</f>
        <v>0</v>
      </c>
      <c r="X173" s="1421">
        <f>X172+X166</f>
        <v>35.872709999999998</v>
      </c>
    </row>
    <row r="174" spans="1:24" s="254" customFormat="1" x14ac:dyDescent="0.25">
      <c r="A174" s="27">
        <v>1</v>
      </c>
      <c r="B174" s="27">
        <v>1</v>
      </c>
      <c r="C174" s="402"/>
      <c r="D174" s="402"/>
      <c r="E174" s="402"/>
      <c r="F174" s="22"/>
      <c r="G174" s="29"/>
      <c r="H174" s="29"/>
      <c r="I174" s="29"/>
      <c r="J174" s="394"/>
      <c r="K174" s="394"/>
      <c r="L174" s="394"/>
      <c r="M174" s="394"/>
      <c r="N174" s="394"/>
      <c r="O174" s="394"/>
      <c r="P174" s="394"/>
      <c r="Q174" s="394"/>
      <c r="R174" s="252"/>
      <c r="S174" s="252"/>
      <c r="T174" s="252">
        <f>X174-W174</f>
        <v>0</v>
      </c>
      <c r="U174" s="252"/>
      <c r="V174" s="252">
        <f>T174-S174</f>
        <v>0</v>
      </c>
      <c r="W174" s="252"/>
      <c r="X174" s="252"/>
    </row>
    <row r="175" spans="1:24" s="254" customFormat="1" x14ac:dyDescent="0.25">
      <c r="A175" s="27">
        <v>1</v>
      </c>
      <c r="B175" s="27">
        <v>1</v>
      </c>
      <c r="C175" s="471" t="s">
        <v>17</v>
      </c>
      <c r="D175" s="403"/>
      <c r="E175" s="403"/>
      <c r="F175" s="404"/>
      <c r="G175" s="404"/>
      <c r="H175" s="404"/>
      <c r="I175" s="404"/>
      <c r="J175" s="159"/>
      <c r="K175" s="159"/>
      <c r="L175" s="159"/>
      <c r="M175" s="159"/>
      <c r="N175" s="159">
        <f>SUM(N173,N161,N134)</f>
        <v>128</v>
      </c>
      <c r="O175" s="159"/>
      <c r="P175" s="159"/>
      <c r="Q175" s="159"/>
      <c r="R175" s="159">
        <f t="shared" ref="R175:X175" si="36">SUM(R173,R161,R134)</f>
        <v>823.41349000000002</v>
      </c>
      <c r="S175" s="159">
        <f t="shared" si="36"/>
        <v>274.47116333333332</v>
      </c>
      <c r="T175" s="1449">
        <f t="shared" si="36"/>
        <v>450.69504000000001</v>
      </c>
      <c r="U175" s="405">
        <f t="shared" si="36"/>
        <v>0</v>
      </c>
      <c r="V175" s="159">
        <f t="shared" si="36"/>
        <v>176.22387666666668</v>
      </c>
      <c r="W175" s="159">
        <f t="shared" si="36"/>
        <v>0</v>
      </c>
      <c r="X175" s="405">
        <f t="shared" si="36"/>
        <v>450.69504000000001</v>
      </c>
    </row>
    <row r="176" spans="1:24" x14ac:dyDescent="0.25">
      <c r="A176" s="27">
        <v>1</v>
      </c>
      <c r="B176" s="27">
        <v>1</v>
      </c>
      <c r="C176" s="429"/>
      <c r="D176" s="429"/>
      <c r="E176" s="429"/>
      <c r="F176" s="407"/>
      <c r="G176" s="407"/>
      <c r="H176" s="407"/>
      <c r="I176" s="407"/>
      <c r="J176" s="430"/>
      <c r="K176" s="430"/>
      <c r="L176" s="431"/>
      <c r="M176" s="431"/>
      <c r="N176" s="431"/>
      <c r="O176" s="431"/>
      <c r="P176" s="431"/>
      <c r="Q176" s="431"/>
      <c r="R176" s="408"/>
      <c r="S176" s="408"/>
      <c r="T176" s="408"/>
      <c r="U176" s="408"/>
      <c r="V176" s="408"/>
      <c r="W176" s="409"/>
      <c r="X176" s="408"/>
    </row>
    <row r="177" spans="1:24" ht="29.25" x14ac:dyDescent="0.25">
      <c r="A177" s="27">
        <v>1</v>
      </c>
      <c r="B177" s="27">
        <v>1</v>
      </c>
      <c r="C177" s="454" t="s">
        <v>270</v>
      </c>
      <c r="D177" s="454"/>
      <c r="E177" s="379"/>
      <c r="F177" s="175"/>
      <c r="G177" s="175"/>
      <c r="H177" s="175"/>
      <c r="I177" s="175"/>
      <c r="J177" s="410"/>
      <c r="K177" s="410"/>
      <c r="L177" s="226"/>
      <c r="M177" s="226"/>
      <c r="N177" s="226"/>
      <c r="O177" s="226"/>
      <c r="P177" s="226"/>
      <c r="Q177" s="226"/>
      <c r="R177" s="226"/>
      <c r="S177" s="226"/>
      <c r="T177" s="226"/>
      <c r="U177" s="226"/>
      <c r="V177" s="226"/>
      <c r="W177" s="381"/>
      <c r="X177" s="226"/>
    </row>
    <row r="178" spans="1:24" s="254" customFormat="1" x14ac:dyDescent="0.25">
      <c r="A178" s="27">
        <v>1</v>
      </c>
      <c r="B178" s="27">
        <v>1</v>
      </c>
      <c r="C178" s="383" t="s">
        <v>5</v>
      </c>
      <c r="D178" s="383"/>
      <c r="E178" s="383"/>
      <c r="F178" s="5"/>
      <c r="G178" s="5"/>
      <c r="H178" s="5"/>
      <c r="I178" s="5"/>
      <c r="J178" s="384"/>
      <c r="K178" s="384"/>
      <c r="L178" s="265"/>
      <c r="M178" s="265"/>
      <c r="N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5"/>
    </row>
    <row r="179" spans="1:24" s="254" customFormat="1" x14ac:dyDescent="0.25">
      <c r="A179" s="27">
        <v>1</v>
      </c>
      <c r="B179" s="27">
        <v>1</v>
      </c>
      <c r="C179" s="28" t="s">
        <v>6</v>
      </c>
      <c r="D179" s="28"/>
      <c r="E179" s="140">
        <v>340</v>
      </c>
      <c r="F179" s="11">
        <v>15</v>
      </c>
      <c r="G179" s="29">
        <f t="shared" ref="G179:G194" si="37">F179/12*$C$3</f>
        <v>5</v>
      </c>
      <c r="H179" s="5">
        <v>3</v>
      </c>
      <c r="I179" s="29">
        <f t="shared" ref="I179:I196" si="38">H179/G179*100</f>
        <v>60</v>
      </c>
      <c r="J179" s="32">
        <v>8.9</v>
      </c>
      <c r="K179" s="32">
        <f t="shared" ref="K179:K195" si="39">N179/H179</f>
        <v>5.666666666666667</v>
      </c>
      <c r="L179" s="226">
        <f t="shared" ref="L179:L194" si="40">ROUND(F179*J179,0)</f>
        <v>134</v>
      </c>
      <c r="M179" s="226">
        <f t="shared" ref="M179:M194" si="41">L179/12*$C$3</f>
        <v>44.666666666666664</v>
      </c>
      <c r="N179" s="386">
        <v>17</v>
      </c>
      <c r="O179" s="226">
        <f t="shared" ref="O179:O195" si="42">N179/M179*100</f>
        <v>38.059701492537314</v>
      </c>
      <c r="P179" s="226">
        <f t="shared" ref="P179:P194" si="43">L179/E179</f>
        <v>0.39411764705882352</v>
      </c>
      <c r="Q179" s="226">
        <f t="shared" ref="Q179:Q195" si="44">N179/$C$3*12/P179</f>
        <v>129.40298507462688</v>
      </c>
      <c r="R179" s="265"/>
      <c r="S179" s="265"/>
      <c r="T179" s="265"/>
      <c r="U179" s="265"/>
      <c r="V179" s="265"/>
      <c r="W179" s="265"/>
      <c r="X179" s="265"/>
    </row>
    <row r="180" spans="1:24" s="254" customFormat="1" x14ac:dyDescent="0.25">
      <c r="A180" s="27">
        <v>1</v>
      </c>
      <c r="B180" s="27">
        <v>1</v>
      </c>
      <c r="C180" s="28" t="s">
        <v>130</v>
      </c>
      <c r="D180" s="28"/>
      <c r="E180" s="140">
        <v>340</v>
      </c>
      <c r="F180" s="11">
        <v>15</v>
      </c>
      <c r="G180" s="29">
        <f t="shared" si="37"/>
        <v>5</v>
      </c>
      <c r="H180" s="5">
        <v>2</v>
      </c>
      <c r="I180" s="29">
        <f t="shared" si="38"/>
        <v>40</v>
      </c>
      <c r="J180" s="32">
        <v>10.5</v>
      </c>
      <c r="K180" s="32">
        <f t="shared" si="39"/>
        <v>32</v>
      </c>
      <c r="L180" s="226">
        <f t="shared" si="40"/>
        <v>158</v>
      </c>
      <c r="M180" s="226">
        <f t="shared" si="41"/>
        <v>52.666666666666664</v>
      </c>
      <c r="N180" s="386">
        <v>64</v>
      </c>
      <c r="O180" s="226">
        <f t="shared" si="42"/>
        <v>121.51898734177216</v>
      </c>
      <c r="P180" s="226">
        <f t="shared" si="43"/>
        <v>0.46470588235294119</v>
      </c>
      <c r="Q180" s="226">
        <f t="shared" si="44"/>
        <v>413.1645569620253</v>
      </c>
      <c r="R180" s="265"/>
      <c r="S180" s="265"/>
      <c r="T180" s="265"/>
      <c r="U180" s="265"/>
      <c r="V180" s="265"/>
      <c r="W180" s="265"/>
      <c r="X180" s="265"/>
    </row>
    <row r="181" spans="1:24" s="254" customFormat="1" x14ac:dyDescent="0.25">
      <c r="A181" s="27">
        <v>1</v>
      </c>
      <c r="B181" s="27">
        <v>1</v>
      </c>
      <c r="C181" s="28" t="s">
        <v>219</v>
      </c>
      <c r="D181" s="28"/>
      <c r="E181" s="140">
        <v>340</v>
      </c>
      <c r="F181" s="11"/>
      <c r="G181" s="29">
        <f t="shared" si="37"/>
        <v>0</v>
      </c>
      <c r="H181" s="5">
        <v>0</v>
      </c>
      <c r="I181" s="29" t="e">
        <f t="shared" si="38"/>
        <v>#DIV/0!</v>
      </c>
      <c r="J181" s="32">
        <v>11.5</v>
      </c>
      <c r="K181" s="32" t="e">
        <f t="shared" si="39"/>
        <v>#DIV/0!</v>
      </c>
      <c r="L181" s="226">
        <f t="shared" si="40"/>
        <v>0</v>
      </c>
      <c r="M181" s="226">
        <f t="shared" si="41"/>
        <v>0</v>
      </c>
      <c r="N181" s="386"/>
      <c r="O181" s="226" t="e">
        <f t="shared" si="42"/>
        <v>#DIV/0!</v>
      </c>
      <c r="P181" s="226">
        <f t="shared" si="43"/>
        <v>0</v>
      </c>
      <c r="Q181" s="226" t="e">
        <f t="shared" si="44"/>
        <v>#DIV/0!</v>
      </c>
      <c r="R181" s="265"/>
      <c r="S181" s="265"/>
      <c r="T181" s="265"/>
      <c r="U181" s="265"/>
      <c r="V181" s="265"/>
      <c r="W181" s="265"/>
      <c r="X181" s="265"/>
    </row>
    <row r="182" spans="1:24" s="254" customFormat="1" x14ac:dyDescent="0.25">
      <c r="A182" s="27">
        <v>1</v>
      </c>
      <c r="B182" s="27">
        <v>1</v>
      </c>
      <c r="C182" s="28" t="s">
        <v>55</v>
      </c>
      <c r="D182" s="28"/>
      <c r="E182" s="140">
        <v>340</v>
      </c>
      <c r="F182" s="11">
        <v>10</v>
      </c>
      <c r="G182" s="29">
        <f t="shared" si="37"/>
        <v>3.3333333333333335</v>
      </c>
      <c r="H182" s="5">
        <v>1</v>
      </c>
      <c r="I182" s="29">
        <f t="shared" si="38"/>
        <v>30</v>
      </c>
      <c r="J182" s="32">
        <v>10.199999999999999</v>
      </c>
      <c r="K182" s="32">
        <f t="shared" si="39"/>
        <v>6</v>
      </c>
      <c r="L182" s="226">
        <f t="shared" si="40"/>
        <v>102</v>
      </c>
      <c r="M182" s="226">
        <f t="shared" si="41"/>
        <v>34</v>
      </c>
      <c r="N182" s="386">
        <v>6</v>
      </c>
      <c r="O182" s="226">
        <f t="shared" si="42"/>
        <v>17.647058823529413</v>
      </c>
      <c r="P182" s="226">
        <f t="shared" si="43"/>
        <v>0.3</v>
      </c>
      <c r="Q182" s="226">
        <f t="shared" si="44"/>
        <v>60</v>
      </c>
      <c r="R182" s="265"/>
      <c r="S182" s="265"/>
      <c r="T182" s="265"/>
      <c r="U182" s="265"/>
      <c r="V182" s="265"/>
      <c r="W182" s="265"/>
      <c r="X182" s="265"/>
    </row>
    <row r="183" spans="1:24" s="254" customFormat="1" x14ac:dyDescent="0.25">
      <c r="A183" s="27">
        <v>1</v>
      </c>
      <c r="B183" s="27">
        <v>1</v>
      </c>
      <c r="C183" s="28" t="s">
        <v>46</v>
      </c>
      <c r="D183" s="28"/>
      <c r="E183" s="140">
        <v>340</v>
      </c>
      <c r="F183" s="11">
        <v>10</v>
      </c>
      <c r="G183" s="29">
        <f t="shared" si="37"/>
        <v>3.3333333333333335</v>
      </c>
      <c r="H183" s="5">
        <v>3</v>
      </c>
      <c r="I183" s="29">
        <f t="shared" si="38"/>
        <v>89.999999999999986</v>
      </c>
      <c r="J183" s="32">
        <v>10.5</v>
      </c>
      <c r="K183" s="32">
        <f t="shared" si="39"/>
        <v>11</v>
      </c>
      <c r="L183" s="226">
        <f t="shared" si="40"/>
        <v>105</v>
      </c>
      <c r="M183" s="226">
        <f t="shared" si="41"/>
        <v>35</v>
      </c>
      <c r="N183" s="386">
        <v>33</v>
      </c>
      <c r="O183" s="226">
        <f t="shared" si="42"/>
        <v>94.285714285714278</v>
      </c>
      <c r="P183" s="226">
        <f t="shared" si="43"/>
        <v>0.30882352941176472</v>
      </c>
      <c r="Q183" s="226">
        <f t="shared" si="44"/>
        <v>320.57142857142856</v>
      </c>
      <c r="R183" s="265"/>
      <c r="S183" s="265"/>
      <c r="T183" s="265"/>
      <c r="U183" s="265"/>
      <c r="V183" s="265"/>
      <c r="W183" s="265"/>
      <c r="X183" s="265"/>
    </row>
    <row r="184" spans="1:24" s="254" customFormat="1" x14ac:dyDescent="0.25">
      <c r="A184" s="27">
        <v>1</v>
      </c>
      <c r="B184" s="27">
        <v>1</v>
      </c>
      <c r="C184" s="28" t="s">
        <v>220</v>
      </c>
      <c r="D184" s="28"/>
      <c r="E184" s="140">
        <v>340</v>
      </c>
      <c r="F184" s="11"/>
      <c r="G184" s="29">
        <f t="shared" si="37"/>
        <v>0</v>
      </c>
      <c r="H184" s="5">
        <v>0</v>
      </c>
      <c r="I184" s="29" t="e">
        <f t="shared" si="38"/>
        <v>#DIV/0!</v>
      </c>
      <c r="J184" s="32">
        <v>11.5</v>
      </c>
      <c r="K184" s="32" t="e">
        <f t="shared" si="39"/>
        <v>#DIV/0!</v>
      </c>
      <c r="L184" s="226">
        <f t="shared" si="40"/>
        <v>0</v>
      </c>
      <c r="M184" s="226">
        <f t="shared" si="41"/>
        <v>0</v>
      </c>
      <c r="N184" s="386"/>
      <c r="O184" s="226" t="e">
        <f t="shared" si="42"/>
        <v>#DIV/0!</v>
      </c>
      <c r="P184" s="226">
        <f t="shared" si="43"/>
        <v>0</v>
      </c>
      <c r="Q184" s="226" t="e">
        <f t="shared" si="44"/>
        <v>#DIV/0!</v>
      </c>
      <c r="R184" s="265"/>
      <c r="S184" s="265"/>
      <c r="T184" s="265"/>
      <c r="U184" s="265"/>
      <c r="V184" s="265"/>
      <c r="W184" s="265"/>
      <c r="X184" s="432"/>
    </row>
    <row r="185" spans="1:24" s="254" customFormat="1" x14ac:dyDescent="0.25">
      <c r="A185" s="27">
        <v>1</v>
      </c>
      <c r="B185" s="27">
        <v>1</v>
      </c>
      <c r="C185" s="28" t="s">
        <v>57</v>
      </c>
      <c r="D185" s="28"/>
      <c r="E185" s="140">
        <v>340</v>
      </c>
      <c r="F185" s="11">
        <v>3</v>
      </c>
      <c r="G185" s="29">
        <f t="shared" si="37"/>
        <v>1</v>
      </c>
      <c r="H185" s="5">
        <v>1</v>
      </c>
      <c r="I185" s="29">
        <f t="shared" si="38"/>
        <v>100</v>
      </c>
      <c r="J185" s="32">
        <v>12</v>
      </c>
      <c r="K185" s="32">
        <f t="shared" si="39"/>
        <v>12</v>
      </c>
      <c r="L185" s="226">
        <f t="shared" si="40"/>
        <v>36</v>
      </c>
      <c r="M185" s="226">
        <f t="shared" si="41"/>
        <v>12</v>
      </c>
      <c r="N185" s="386">
        <v>12</v>
      </c>
      <c r="O185" s="226">
        <f t="shared" si="42"/>
        <v>100</v>
      </c>
      <c r="P185" s="226">
        <f t="shared" si="43"/>
        <v>0.10588235294117647</v>
      </c>
      <c r="Q185" s="226">
        <f t="shared" si="44"/>
        <v>340</v>
      </c>
      <c r="R185" s="265"/>
      <c r="S185" s="265"/>
      <c r="T185" s="265"/>
      <c r="U185" s="265"/>
      <c r="V185" s="265"/>
      <c r="W185" s="265"/>
      <c r="X185" s="432"/>
    </row>
    <row r="186" spans="1:24" s="254" customFormat="1" x14ac:dyDescent="0.25">
      <c r="A186" s="27">
        <v>1</v>
      </c>
      <c r="B186" s="27">
        <v>1</v>
      </c>
      <c r="C186" s="28" t="s">
        <v>9</v>
      </c>
      <c r="D186" s="28"/>
      <c r="E186" s="140">
        <v>340</v>
      </c>
      <c r="F186" s="11">
        <v>10</v>
      </c>
      <c r="G186" s="29">
        <f t="shared" si="37"/>
        <v>3.3333333333333335</v>
      </c>
      <c r="H186" s="5">
        <v>2</v>
      </c>
      <c r="I186" s="29">
        <f t="shared" si="38"/>
        <v>60</v>
      </c>
      <c r="J186" s="32">
        <v>8.5</v>
      </c>
      <c r="K186" s="32">
        <f t="shared" si="39"/>
        <v>11</v>
      </c>
      <c r="L186" s="226">
        <f t="shared" si="40"/>
        <v>85</v>
      </c>
      <c r="M186" s="226">
        <f t="shared" si="41"/>
        <v>28.333333333333332</v>
      </c>
      <c r="N186" s="386">
        <v>22</v>
      </c>
      <c r="O186" s="226">
        <f t="shared" si="42"/>
        <v>77.64705882352942</v>
      </c>
      <c r="P186" s="226">
        <f t="shared" si="43"/>
        <v>0.25</v>
      </c>
      <c r="Q186" s="226">
        <f t="shared" si="44"/>
        <v>264</v>
      </c>
      <c r="R186" s="265"/>
      <c r="S186" s="265"/>
      <c r="T186" s="265"/>
      <c r="U186" s="265"/>
      <c r="V186" s="265"/>
      <c r="W186" s="265"/>
      <c r="X186" s="432"/>
    </row>
    <row r="187" spans="1:24" s="254" customFormat="1" x14ac:dyDescent="0.25">
      <c r="A187" s="27">
        <v>1</v>
      </c>
      <c r="B187" s="27">
        <v>1</v>
      </c>
      <c r="C187" s="28" t="s">
        <v>205</v>
      </c>
      <c r="D187" s="28"/>
      <c r="E187" s="140">
        <v>340</v>
      </c>
      <c r="F187" s="11">
        <v>10</v>
      </c>
      <c r="G187" s="29">
        <f t="shared" si="37"/>
        <v>3.3333333333333335</v>
      </c>
      <c r="H187" s="5">
        <v>1</v>
      </c>
      <c r="I187" s="29">
        <f t="shared" si="38"/>
        <v>30</v>
      </c>
      <c r="J187" s="32">
        <v>7.5</v>
      </c>
      <c r="K187" s="32">
        <f t="shared" si="39"/>
        <v>7</v>
      </c>
      <c r="L187" s="226">
        <f t="shared" si="40"/>
        <v>75</v>
      </c>
      <c r="M187" s="226">
        <f t="shared" si="41"/>
        <v>25</v>
      </c>
      <c r="N187" s="386">
        <v>7</v>
      </c>
      <c r="O187" s="226">
        <f t="shared" si="42"/>
        <v>28.000000000000004</v>
      </c>
      <c r="P187" s="226">
        <f t="shared" si="43"/>
        <v>0.22058823529411764</v>
      </c>
      <c r="Q187" s="226">
        <f t="shared" si="44"/>
        <v>95.2</v>
      </c>
      <c r="R187" s="265"/>
      <c r="S187" s="265"/>
      <c r="T187" s="265"/>
      <c r="U187" s="265"/>
      <c r="V187" s="265"/>
      <c r="W187" s="265"/>
      <c r="X187" s="432"/>
    </row>
    <row r="188" spans="1:24" s="254" customFormat="1" x14ac:dyDescent="0.25">
      <c r="A188" s="27">
        <v>1</v>
      </c>
      <c r="B188" s="27">
        <v>1</v>
      </c>
      <c r="C188" s="28" t="s">
        <v>76</v>
      </c>
      <c r="D188" s="28"/>
      <c r="E188" s="140">
        <v>340</v>
      </c>
      <c r="F188" s="11">
        <v>10</v>
      </c>
      <c r="G188" s="29">
        <f t="shared" si="37"/>
        <v>3.3333333333333335</v>
      </c>
      <c r="H188" s="5">
        <v>4</v>
      </c>
      <c r="I188" s="29">
        <f t="shared" si="38"/>
        <v>120</v>
      </c>
      <c r="J188" s="32">
        <v>12.4</v>
      </c>
      <c r="K188" s="32">
        <f t="shared" si="39"/>
        <v>10.5</v>
      </c>
      <c r="L188" s="226">
        <f t="shared" si="40"/>
        <v>124</v>
      </c>
      <c r="M188" s="226">
        <f t="shared" si="41"/>
        <v>41.333333333333336</v>
      </c>
      <c r="N188" s="386">
        <v>42</v>
      </c>
      <c r="O188" s="226">
        <f t="shared" si="42"/>
        <v>101.61290322580645</v>
      </c>
      <c r="P188" s="226">
        <f t="shared" si="43"/>
        <v>0.36470588235294116</v>
      </c>
      <c r="Q188" s="226">
        <f t="shared" si="44"/>
        <v>345.48387096774195</v>
      </c>
      <c r="R188" s="265"/>
      <c r="S188" s="265"/>
      <c r="T188" s="265"/>
      <c r="U188" s="265"/>
      <c r="V188" s="265"/>
      <c r="W188" s="265"/>
      <c r="X188" s="432"/>
    </row>
    <row r="189" spans="1:24" s="254" customFormat="1" x14ac:dyDescent="0.25">
      <c r="A189" s="27">
        <v>1</v>
      </c>
      <c r="B189" s="27">
        <v>1</v>
      </c>
      <c r="C189" s="28" t="s">
        <v>49</v>
      </c>
      <c r="D189" s="28"/>
      <c r="E189" s="140">
        <v>340</v>
      </c>
      <c r="F189" s="11">
        <v>1.2000000000000002</v>
      </c>
      <c r="G189" s="29">
        <f t="shared" si="37"/>
        <v>0.40000000000000008</v>
      </c>
      <c r="H189" s="5">
        <v>0</v>
      </c>
      <c r="I189" s="29">
        <f t="shared" si="38"/>
        <v>0</v>
      </c>
      <c r="J189" s="32">
        <v>13</v>
      </c>
      <c r="K189" s="32" t="e">
        <f t="shared" si="39"/>
        <v>#DIV/0!</v>
      </c>
      <c r="L189" s="226">
        <f t="shared" si="40"/>
        <v>16</v>
      </c>
      <c r="M189" s="226">
        <f t="shared" si="41"/>
        <v>5.333333333333333</v>
      </c>
      <c r="N189" s="386"/>
      <c r="O189" s="226">
        <f t="shared" si="42"/>
        <v>0</v>
      </c>
      <c r="P189" s="226">
        <f t="shared" si="43"/>
        <v>4.7058823529411764E-2</v>
      </c>
      <c r="Q189" s="226">
        <f t="shared" si="44"/>
        <v>0</v>
      </c>
      <c r="R189" s="265"/>
      <c r="S189" s="265"/>
      <c r="T189" s="265"/>
      <c r="U189" s="265"/>
      <c r="V189" s="265"/>
      <c r="W189" s="265"/>
      <c r="X189" s="432"/>
    </row>
    <row r="190" spans="1:24" s="254" customFormat="1" x14ac:dyDescent="0.25">
      <c r="A190" s="27">
        <v>1</v>
      </c>
      <c r="B190" s="27">
        <v>1</v>
      </c>
      <c r="C190" s="28" t="s">
        <v>58</v>
      </c>
      <c r="D190" s="28"/>
      <c r="E190" s="140">
        <v>340</v>
      </c>
      <c r="F190" s="11">
        <v>15</v>
      </c>
      <c r="G190" s="29">
        <f t="shared" si="37"/>
        <v>5</v>
      </c>
      <c r="H190" s="5">
        <v>6</v>
      </c>
      <c r="I190" s="29">
        <f t="shared" si="38"/>
        <v>120</v>
      </c>
      <c r="J190" s="32">
        <v>10</v>
      </c>
      <c r="K190" s="32">
        <f t="shared" si="39"/>
        <v>13</v>
      </c>
      <c r="L190" s="226">
        <f t="shared" si="40"/>
        <v>150</v>
      </c>
      <c r="M190" s="226">
        <f t="shared" si="41"/>
        <v>50</v>
      </c>
      <c r="N190" s="386">
        <v>78</v>
      </c>
      <c r="O190" s="226">
        <f t="shared" si="42"/>
        <v>156</v>
      </c>
      <c r="P190" s="226">
        <f t="shared" si="43"/>
        <v>0.44117647058823528</v>
      </c>
      <c r="Q190" s="226">
        <f t="shared" si="44"/>
        <v>530.4</v>
      </c>
      <c r="R190" s="265"/>
      <c r="S190" s="265"/>
      <c r="T190" s="265"/>
      <c r="U190" s="265"/>
      <c r="V190" s="265"/>
      <c r="W190" s="265"/>
      <c r="X190" s="432"/>
    </row>
    <row r="191" spans="1:24" s="254" customFormat="1" x14ac:dyDescent="0.25">
      <c r="A191" s="27">
        <v>1</v>
      </c>
      <c r="B191" s="27">
        <v>1</v>
      </c>
      <c r="C191" s="28" t="s">
        <v>152</v>
      </c>
      <c r="D191" s="28"/>
      <c r="E191" s="140">
        <v>320</v>
      </c>
      <c r="F191" s="11">
        <v>1.2000000000000002</v>
      </c>
      <c r="G191" s="29">
        <f t="shared" si="37"/>
        <v>0.40000000000000008</v>
      </c>
      <c r="H191" s="5">
        <v>1</v>
      </c>
      <c r="I191" s="29">
        <f t="shared" si="38"/>
        <v>249.99999999999994</v>
      </c>
      <c r="J191" s="32">
        <v>11</v>
      </c>
      <c r="K191" s="32">
        <f t="shared" si="39"/>
        <v>12</v>
      </c>
      <c r="L191" s="226">
        <f t="shared" si="40"/>
        <v>13</v>
      </c>
      <c r="M191" s="226">
        <f t="shared" si="41"/>
        <v>4.333333333333333</v>
      </c>
      <c r="N191" s="386">
        <v>12</v>
      </c>
      <c r="O191" s="226">
        <f t="shared" si="42"/>
        <v>276.92307692307696</v>
      </c>
      <c r="P191" s="226">
        <f t="shared" si="43"/>
        <v>4.0625000000000001E-2</v>
      </c>
      <c r="Q191" s="226">
        <f t="shared" si="44"/>
        <v>886.15384615384608</v>
      </c>
      <c r="R191" s="265"/>
      <c r="S191" s="265"/>
      <c r="T191" s="265"/>
      <c r="U191" s="265"/>
      <c r="V191" s="265"/>
      <c r="W191" s="265"/>
      <c r="X191" s="432"/>
    </row>
    <row r="192" spans="1:24" s="254" customFormat="1" x14ac:dyDescent="0.25">
      <c r="A192" s="27">
        <v>1</v>
      </c>
      <c r="B192" s="27">
        <v>1</v>
      </c>
      <c r="C192" s="28" t="s">
        <v>59</v>
      </c>
      <c r="D192" s="28"/>
      <c r="E192" s="140">
        <v>300</v>
      </c>
      <c r="F192" s="11">
        <v>6</v>
      </c>
      <c r="G192" s="29">
        <f t="shared" si="37"/>
        <v>2</v>
      </c>
      <c r="H192" s="5">
        <v>2</v>
      </c>
      <c r="I192" s="29">
        <f t="shared" si="38"/>
        <v>100</v>
      </c>
      <c r="J192" s="32">
        <v>6.3</v>
      </c>
      <c r="K192" s="32">
        <f t="shared" si="39"/>
        <v>8.5</v>
      </c>
      <c r="L192" s="226">
        <f t="shared" si="40"/>
        <v>38</v>
      </c>
      <c r="M192" s="226">
        <f t="shared" si="41"/>
        <v>12.666666666666666</v>
      </c>
      <c r="N192" s="386">
        <v>17</v>
      </c>
      <c r="O192" s="226">
        <f t="shared" si="42"/>
        <v>134.21052631578948</v>
      </c>
      <c r="P192" s="226">
        <f t="shared" si="43"/>
        <v>0.12666666666666668</v>
      </c>
      <c r="Q192" s="226">
        <f t="shared" si="44"/>
        <v>402.63157894736838</v>
      </c>
      <c r="R192" s="265"/>
      <c r="S192" s="265"/>
      <c r="T192" s="265"/>
      <c r="U192" s="265"/>
      <c r="V192" s="265"/>
      <c r="W192" s="265"/>
      <c r="X192" s="432"/>
    </row>
    <row r="193" spans="1:24" s="254" customFormat="1" x14ac:dyDescent="0.25">
      <c r="A193" s="27"/>
      <c r="B193" s="27">
        <v>1</v>
      </c>
      <c r="C193" s="28" t="s">
        <v>362</v>
      </c>
      <c r="D193" s="28"/>
      <c r="E193" s="29">
        <v>300</v>
      </c>
      <c r="F193" s="11"/>
      <c r="G193" s="29">
        <f t="shared" si="37"/>
        <v>0</v>
      </c>
      <c r="H193" s="5">
        <v>1</v>
      </c>
      <c r="I193" s="29" t="e">
        <f t="shared" si="38"/>
        <v>#DIV/0!</v>
      </c>
      <c r="J193" s="32">
        <v>9.5</v>
      </c>
      <c r="K193" s="32">
        <f t="shared" si="39"/>
        <v>3</v>
      </c>
      <c r="L193" s="226">
        <f t="shared" si="40"/>
        <v>0</v>
      </c>
      <c r="M193" s="226">
        <f t="shared" si="41"/>
        <v>0</v>
      </c>
      <c r="N193" s="386">
        <v>3</v>
      </c>
      <c r="O193" s="226" t="e">
        <f t="shared" si="42"/>
        <v>#DIV/0!</v>
      </c>
      <c r="P193" s="226">
        <f t="shared" si="43"/>
        <v>0</v>
      </c>
      <c r="Q193" s="226" t="e">
        <f t="shared" si="44"/>
        <v>#DIV/0!</v>
      </c>
      <c r="R193" s="265"/>
      <c r="S193" s="265"/>
      <c r="T193" s="265"/>
      <c r="U193" s="265"/>
      <c r="V193" s="265"/>
      <c r="W193" s="265"/>
      <c r="X193" s="432"/>
    </row>
    <row r="194" spans="1:24" s="254" customFormat="1" x14ac:dyDescent="0.25">
      <c r="A194" s="27">
        <v>1</v>
      </c>
      <c r="B194" s="27">
        <v>1</v>
      </c>
      <c r="C194" s="28" t="s">
        <v>28</v>
      </c>
      <c r="D194" s="28"/>
      <c r="E194" s="29">
        <v>340</v>
      </c>
      <c r="F194" s="11">
        <v>8.3999999999999986</v>
      </c>
      <c r="G194" s="29">
        <f t="shared" si="37"/>
        <v>2.7999999999999994</v>
      </c>
      <c r="H194" s="5">
        <v>2</v>
      </c>
      <c r="I194" s="29">
        <f t="shared" si="38"/>
        <v>71.428571428571445</v>
      </c>
      <c r="J194" s="32">
        <v>7.7</v>
      </c>
      <c r="K194" s="32">
        <f t="shared" si="39"/>
        <v>7.5</v>
      </c>
      <c r="L194" s="226">
        <f t="shared" si="40"/>
        <v>65</v>
      </c>
      <c r="M194" s="226">
        <f t="shared" si="41"/>
        <v>21.666666666666668</v>
      </c>
      <c r="N194" s="386">
        <v>15</v>
      </c>
      <c r="O194" s="226">
        <f t="shared" si="42"/>
        <v>69.230769230769226</v>
      </c>
      <c r="P194" s="226">
        <f t="shared" si="43"/>
        <v>0.19117647058823528</v>
      </c>
      <c r="Q194" s="226">
        <f t="shared" si="44"/>
        <v>235.38461538461539</v>
      </c>
      <c r="R194" s="265"/>
      <c r="S194" s="265"/>
      <c r="T194" s="265"/>
      <c r="U194" s="265"/>
      <c r="V194" s="265"/>
      <c r="W194" s="265"/>
      <c r="X194" s="432"/>
    </row>
    <row r="195" spans="1:24" s="254" customFormat="1" x14ac:dyDescent="0.25">
      <c r="A195" s="27">
        <v>1</v>
      </c>
      <c r="B195" s="27">
        <v>1</v>
      </c>
      <c r="C195" s="264" t="s">
        <v>7</v>
      </c>
      <c r="D195" s="264"/>
      <c r="E195" s="264"/>
      <c r="F195" s="328">
        <f>SUM(F179:F194)</f>
        <v>114.80000000000001</v>
      </c>
      <c r="G195" s="328">
        <f>SUM(G179:G194)</f>
        <v>38.266666666666659</v>
      </c>
      <c r="H195" s="328">
        <f>SUM(H179:H194)</f>
        <v>29</v>
      </c>
      <c r="I195" s="328">
        <f t="shared" si="38"/>
        <v>75.783972125435568</v>
      </c>
      <c r="J195" s="389">
        <f>SUM(L195/F195)</f>
        <v>9.5905923344947723</v>
      </c>
      <c r="K195" s="274">
        <f t="shared" si="39"/>
        <v>11.310344827586206</v>
      </c>
      <c r="L195" s="328">
        <f>SUM(L179:L194)</f>
        <v>1101</v>
      </c>
      <c r="M195" s="328">
        <f>SUM(M179:M194)</f>
        <v>367</v>
      </c>
      <c r="N195" s="328">
        <f>SUM(N179:N194)</f>
        <v>328</v>
      </c>
      <c r="O195" s="226">
        <f t="shared" si="42"/>
        <v>89.373297002724797</v>
      </c>
      <c r="P195" s="139">
        <f>SUM(P179:P194)</f>
        <v>3.255526960784314</v>
      </c>
      <c r="Q195" s="226">
        <f t="shared" si="44"/>
        <v>302.25521454841123</v>
      </c>
      <c r="R195" s="342">
        <v>4800</v>
      </c>
      <c r="S195" s="248">
        <f>R195/12*$C$3</f>
        <v>1600</v>
      </c>
      <c r="T195" s="390">
        <f>X195-W195</f>
        <v>2051.9137499999997</v>
      </c>
      <c r="U195" s="390"/>
      <c r="V195" s="390">
        <f>T195-S195</f>
        <v>451.91374999999971</v>
      </c>
      <c r="W195" s="390">
        <v>-16.29006</v>
      </c>
      <c r="X195" s="390">
        <v>2035.6236899999999</v>
      </c>
    </row>
    <row r="196" spans="1:24" s="254" customFormat="1" ht="43.5" x14ac:dyDescent="0.25">
      <c r="A196" s="27"/>
      <c r="B196" s="27"/>
      <c r="C196" s="869" t="s">
        <v>275</v>
      </c>
      <c r="D196" s="869"/>
      <c r="E196" s="264"/>
      <c r="F196" s="328"/>
      <c r="G196" s="328">
        <f>F196/12*$C$3</f>
        <v>0</v>
      </c>
      <c r="H196" s="328"/>
      <c r="I196" s="328" t="e">
        <f t="shared" si="38"/>
        <v>#DIV/0!</v>
      </c>
      <c r="J196" s="389"/>
      <c r="K196" s="274"/>
      <c r="L196" s="328"/>
      <c r="M196" s="328"/>
      <c r="N196" s="328"/>
      <c r="O196" s="226"/>
      <c r="P196" s="139"/>
      <c r="Q196" s="226"/>
      <c r="R196" s="342"/>
      <c r="S196" s="248">
        <f>R196/12*$C$3</f>
        <v>0</v>
      </c>
      <c r="T196" s="390">
        <f>X196-W196</f>
        <v>0</v>
      </c>
      <c r="U196" s="390"/>
      <c r="V196" s="390">
        <f>T196-S196</f>
        <v>0</v>
      </c>
      <c r="W196" s="390">
        <v>0</v>
      </c>
      <c r="X196" s="390">
        <v>0</v>
      </c>
    </row>
    <row r="197" spans="1:24" s="376" customFormat="1" ht="15.75" x14ac:dyDescent="0.25">
      <c r="A197" s="433">
        <v>1</v>
      </c>
      <c r="B197" s="433">
        <v>1</v>
      </c>
      <c r="C197" s="1361" t="s">
        <v>14</v>
      </c>
      <c r="D197" s="1361"/>
      <c r="E197" s="434"/>
      <c r="F197" s="435"/>
      <c r="G197" s="435"/>
      <c r="H197" s="435"/>
      <c r="I197" s="435"/>
      <c r="J197" s="436"/>
      <c r="K197" s="436"/>
      <c r="L197" s="437"/>
      <c r="M197" s="437"/>
      <c r="N197" s="437"/>
      <c r="O197" s="437"/>
      <c r="P197" s="437"/>
      <c r="Q197" s="437"/>
      <c r="R197" s="438"/>
      <c r="S197" s="438"/>
      <c r="T197" s="1509"/>
      <c r="U197" s="1509"/>
      <c r="V197" s="1509"/>
      <c r="W197" s="1509"/>
      <c r="X197" s="1509"/>
    </row>
    <row r="198" spans="1:24" s="254" customFormat="1" x14ac:dyDescent="0.25">
      <c r="A198" s="27">
        <v>1</v>
      </c>
      <c r="B198" s="27">
        <v>1</v>
      </c>
      <c r="C198" s="392" t="s">
        <v>467</v>
      </c>
      <c r="D198" s="392"/>
      <c r="E198" s="277"/>
      <c r="F198" s="182"/>
      <c r="G198" s="182"/>
      <c r="H198" s="182"/>
      <c r="I198" s="182"/>
      <c r="J198" s="278"/>
      <c r="K198" s="278"/>
      <c r="L198" s="169"/>
      <c r="M198" s="169"/>
      <c r="N198" s="169"/>
      <c r="O198" s="169"/>
      <c r="P198" s="169"/>
      <c r="Q198" s="169"/>
      <c r="R198" s="146"/>
      <c r="S198" s="146"/>
      <c r="T198" s="395"/>
      <c r="U198" s="395"/>
      <c r="V198" s="395"/>
      <c r="W198" s="395"/>
      <c r="X198" s="395"/>
    </row>
    <row r="199" spans="1:24" s="254" customFormat="1" ht="30" x14ac:dyDescent="0.25">
      <c r="A199" s="27">
        <v>1</v>
      </c>
      <c r="B199" s="27">
        <v>1</v>
      </c>
      <c r="C199" s="279" t="s">
        <v>361</v>
      </c>
      <c r="D199" s="279"/>
      <c r="E199" s="279"/>
      <c r="F199" s="146">
        <f>SUM(F201,F202,F203,F204)+F200/2.7</f>
        <v>22</v>
      </c>
      <c r="G199" s="146">
        <f>SUM(G201,G202,G203,G204)+G200/2.7</f>
        <v>7</v>
      </c>
      <c r="H199" s="146">
        <f>SUM(H201,H202,H203,H204)+H200/2.7</f>
        <v>5</v>
      </c>
      <c r="I199" s="5">
        <f>H199/G199*100</f>
        <v>71.428571428571431</v>
      </c>
      <c r="J199" s="280"/>
      <c r="K199" s="280"/>
      <c r="L199" s="120"/>
      <c r="M199" s="120"/>
      <c r="N199" s="120"/>
      <c r="O199" s="120"/>
      <c r="P199" s="120"/>
      <c r="Q199" s="120"/>
      <c r="R199" s="252"/>
      <c r="S199" s="252"/>
      <c r="T199" s="396"/>
      <c r="U199" s="396"/>
      <c r="V199" s="396"/>
      <c r="W199" s="396"/>
      <c r="X199" s="396"/>
    </row>
    <row r="200" spans="1:24" s="254" customFormat="1" x14ac:dyDescent="0.25">
      <c r="A200" s="27"/>
      <c r="B200" s="27"/>
      <c r="C200" s="1161" t="s">
        <v>375</v>
      </c>
      <c r="D200" s="1161"/>
      <c r="E200" s="279"/>
      <c r="F200" s="146"/>
      <c r="G200" s="146"/>
      <c r="H200" s="146"/>
      <c r="I200" s="5"/>
      <c r="J200" s="280"/>
      <c r="K200" s="280"/>
      <c r="L200" s="120"/>
      <c r="M200" s="120"/>
      <c r="N200" s="120"/>
      <c r="O200" s="120"/>
      <c r="P200" s="120"/>
      <c r="Q200" s="120"/>
      <c r="R200" s="252"/>
      <c r="S200" s="252"/>
      <c r="T200" s="396"/>
      <c r="U200" s="396"/>
      <c r="V200" s="396"/>
      <c r="W200" s="396"/>
      <c r="X200" s="396"/>
    </row>
    <row r="201" spans="1:24" s="254" customFormat="1" ht="30" x14ac:dyDescent="0.25">
      <c r="A201" s="27">
        <v>1</v>
      </c>
      <c r="B201" s="27">
        <v>1</v>
      </c>
      <c r="C201" s="279" t="s">
        <v>382</v>
      </c>
      <c r="D201" s="279"/>
      <c r="E201" s="279"/>
      <c r="F201" s="146"/>
      <c r="G201" s="29">
        <f t="shared" ref="G201:G206" si="45">ROUND(F201/12*$C$3,0)</f>
        <v>0</v>
      </c>
      <c r="H201" s="146"/>
      <c r="I201" s="5"/>
      <c r="J201" s="280"/>
      <c r="K201" s="280"/>
      <c r="L201" s="120"/>
      <c r="M201" s="120"/>
      <c r="N201" s="120"/>
      <c r="O201" s="120"/>
      <c r="P201" s="120"/>
      <c r="Q201" s="120"/>
      <c r="R201" s="252"/>
      <c r="S201" s="252"/>
      <c r="T201" s="396"/>
      <c r="U201" s="396"/>
      <c r="V201" s="396"/>
      <c r="W201" s="396"/>
      <c r="X201" s="396"/>
    </row>
    <row r="202" spans="1:24" s="254" customFormat="1" ht="30" x14ac:dyDescent="0.25">
      <c r="A202" s="27">
        <v>1</v>
      </c>
      <c r="B202" s="27">
        <v>1</v>
      </c>
      <c r="C202" s="279" t="s">
        <v>303</v>
      </c>
      <c r="D202" s="279"/>
      <c r="E202" s="279"/>
      <c r="F202" s="146"/>
      <c r="G202" s="29">
        <f t="shared" si="45"/>
        <v>0</v>
      </c>
      <c r="H202" s="146"/>
      <c r="I202" s="5" t="e">
        <f>H202/G202*100</f>
        <v>#DIV/0!</v>
      </c>
      <c r="J202" s="280"/>
      <c r="K202" s="280"/>
      <c r="L202" s="120"/>
      <c r="M202" s="120"/>
      <c r="N202" s="120"/>
      <c r="O202" s="120"/>
      <c r="P202" s="120"/>
      <c r="Q202" s="120"/>
      <c r="R202" s="252"/>
      <c r="S202" s="252"/>
      <c r="T202" s="396"/>
      <c r="U202" s="396"/>
      <c r="V202" s="396"/>
      <c r="W202" s="396"/>
      <c r="X202" s="396"/>
    </row>
    <row r="203" spans="1:24" s="254" customFormat="1" ht="30" x14ac:dyDescent="0.25">
      <c r="A203" s="27">
        <v>1</v>
      </c>
      <c r="B203" s="27">
        <v>1</v>
      </c>
      <c r="C203" s="279" t="s">
        <v>304</v>
      </c>
      <c r="D203" s="279"/>
      <c r="E203" s="279"/>
      <c r="F203" s="146"/>
      <c r="G203" s="29">
        <f t="shared" si="45"/>
        <v>0</v>
      </c>
      <c r="H203" s="146"/>
      <c r="I203" s="5"/>
      <c r="J203" s="280"/>
      <c r="K203" s="280"/>
      <c r="L203" s="120"/>
      <c r="M203" s="120"/>
      <c r="N203" s="120"/>
      <c r="O203" s="120"/>
      <c r="P203" s="120"/>
      <c r="Q203" s="120"/>
      <c r="R203" s="252"/>
      <c r="S203" s="252"/>
      <c r="T203" s="396"/>
      <c r="U203" s="396"/>
      <c r="V203" s="396"/>
      <c r="W203" s="396"/>
      <c r="X203" s="396"/>
    </row>
    <row r="204" spans="1:24" s="254" customFormat="1" x14ac:dyDescent="0.25">
      <c r="A204" s="27">
        <v>1</v>
      </c>
      <c r="B204" s="27">
        <v>1</v>
      </c>
      <c r="C204" s="279" t="s">
        <v>305</v>
      </c>
      <c r="D204" s="279"/>
      <c r="E204" s="279"/>
      <c r="F204" s="146">
        <v>22</v>
      </c>
      <c r="G204" s="29">
        <f t="shared" si="45"/>
        <v>7</v>
      </c>
      <c r="H204" s="146">
        <v>5</v>
      </c>
      <c r="I204" s="5">
        <f>H204/G204*100</f>
        <v>71.428571428571431</v>
      </c>
      <c r="J204" s="280"/>
      <c r="K204" s="280"/>
      <c r="L204" s="120"/>
      <c r="M204" s="120"/>
      <c r="N204" s="120"/>
      <c r="O204" s="120"/>
      <c r="P204" s="120"/>
      <c r="Q204" s="120"/>
      <c r="R204" s="252"/>
      <c r="S204" s="252"/>
      <c r="T204" s="396"/>
      <c r="U204" s="396"/>
      <c r="V204" s="396"/>
      <c r="W204" s="396"/>
      <c r="X204" s="396"/>
    </row>
    <row r="205" spans="1:24" s="254" customFormat="1" x14ac:dyDescent="0.25">
      <c r="A205" s="27">
        <v>1</v>
      </c>
      <c r="B205" s="27">
        <v>1</v>
      </c>
      <c r="C205" s="4" t="s">
        <v>360</v>
      </c>
      <c r="D205" s="4"/>
      <c r="E205" s="279"/>
      <c r="F205" s="146">
        <v>78</v>
      </c>
      <c r="G205" s="29">
        <f t="shared" si="45"/>
        <v>26</v>
      </c>
      <c r="H205" s="146">
        <v>30</v>
      </c>
      <c r="I205" s="5">
        <f>H205/G205*100</f>
        <v>115.38461538461537</v>
      </c>
      <c r="J205" s="280"/>
      <c r="K205" s="280"/>
      <c r="L205" s="120"/>
      <c r="M205" s="120"/>
      <c r="N205" s="120"/>
      <c r="O205" s="120"/>
      <c r="P205" s="120"/>
      <c r="Q205" s="120"/>
      <c r="R205" s="252"/>
      <c r="S205" s="252"/>
      <c r="T205" s="396"/>
      <c r="U205" s="396"/>
      <c r="V205" s="396"/>
      <c r="W205" s="396"/>
      <c r="X205" s="396"/>
    </row>
    <row r="206" spans="1:24" s="254" customFormat="1" x14ac:dyDescent="0.25">
      <c r="A206" s="27">
        <v>1</v>
      </c>
      <c r="B206" s="27">
        <v>1</v>
      </c>
      <c r="C206" s="1161" t="s">
        <v>375</v>
      </c>
      <c r="D206" s="1161"/>
      <c r="E206" s="279"/>
      <c r="F206" s="146"/>
      <c r="G206" s="29">
        <f t="shared" si="45"/>
        <v>0</v>
      </c>
      <c r="H206" s="146"/>
      <c r="I206" s="5"/>
      <c r="J206" s="280"/>
      <c r="K206" s="280"/>
      <c r="L206" s="120"/>
      <c r="M206" s="120"/>
      <c r="N206" s="120"/>
      <c r="O206" s="120"/>
      <c r="P206" s="120"/>
      <c r="Q206" s="120"/>
      <c r="R206" s="252"/>
      <c r="S206" s="252"/>
      <c r="T206" s="396"/>
      <c r="U206" s="396"/>
      <c r="V206" s="396"/>
      <c r="W206" s="396"/>
      <c r="X206" s="396"/>
    </row>
    <row r="207" spans="1:24" s="254" customFormat="1" x14ac:dyDescent="0.25">
      <c r="A207" s="27">
        <v>1</v>
      </c>
      <c r="B207" s="27">
        <v>1</v>
      </c>
      <c r="C207" s="845" t="s">
        <v>468</v>
      </c>
      <c r="D207" s="845"/>
      <c r="E207" s="282"/>
      <c r="F207" s="147">
        <f>SUM(F199+F205*3.2)</f>
        <v>271.60000000000002</v>
      </c>
      <c r="G207" s="147">
        <f>SUM(G199+G205*3.2)</f>
        <v>90.2</v>
      </c>
      <c r="H207" s="147">
        <f>SUM(H199+H205*3.2)</f>
        <v>101</v>
      </c>
      <c r="I207" s="5">
        <f>H207/G207*100</f>
        <v>111.97339246119734</v>
      </c>
      <c r="J207" s="280"/>
      <c r="K207" s="280"/>
      <c r="L207" s="120"/>
      <c r="M207" s="120"/>
      <c r="N207" s="120"/>
      <c r="O207" s="120"/>
      <c r="P207" s="120"/>
      <c r="Q207" s="120"/>
      <c r="R207" s="342"/>
      <c r="S207" s="248">
        <f>R207/12*$C$3</f>
        <v>0</v>
      </c>
      <c r="T207" s="390">
        <f>X207-W207</f>
        <v>62.834770000000006</v>
      </c>
      <c r="U207" s="390"/>
      <c r="V207" s="390">
        <f>T207-S207</f>
        <v>62.834770000000006</v>
      </c>
      <c r="W207" s="390">
        <v>0</v>
      </c>
      <c r="X207" s="390">
        <v>62.834770000000006</v>
      </c>
    </row>
    <row r="208" spans="1:24" s="254" customFormat="1" x14ac:dyDescent="0.25">
      <c r="A208" s="27">
        <v>1</v>
      </c>
      <c r="B208" s="27">
        <v>1</v>
      </c>
      <c r="C208" s="392" t="s">
        <v>306</v>
      </c>
      <c r="D208" s="392"/>
      <c r="E208" s="279"/>
      <c r="F208" s="146"/>
      <c r="G208" s="29"/>
      <c r="H208" s="146"/>
      <c r="I208" s="5"/>
      <c r="J208" s="280"/>
      <c r="K208" s="280"/>
      <c r="L208" s="120"/>
      <c r="M208" s="120"/>
      <c r="N208" s="120"/>
      <c r="O208" s="120"/>
      <c r="P208" s="120"/>
      <c r="Q208" s="120"/>
      <c r="R208" s="252"/>
      <c r="S208" s="252"/>
      <c r="T208" s="396"/>
      <c r="U208" s="396"/>
      <c r="V208" s="396"/>
      <c r="W208" s="396"/>
      <c r="X208" s="396"/>
    </row>
    <row r="209" spans="1:245" s="254" customFormat="1" x14ac:dyDescent="0.25">
      <c r="A209" s="27">
        <v>1</v>
      </c>
      <c r="B209" s="27">
        <v>1</v>
      </c>
      <c r="C209" s="279" t="s">
        <v>197</v>
      </c>
      <c r="D209" s="279"/>
      <c r="E209" s="279"/>
      <c r="F209" s="146">
        <f>SUM(F211,F214,F216)</f>
        <v>0</v>
      </c>
      <c r="G209" s="146">
        <f>SUM(G211,G214,G216)</f>
        <v>0</v>
      </c>
      <c r="H209" s="146">
        <f>SUM(H211,H214,H216)</f>
        <v>0</v>
      </c>
      <c r="I209" s="5" t="e">
        <f>H209/G209*100</f>
        <v>#DIV/0!</v>
      </c>
      <c r="J209" s="280"/>
      <c r="K209" s="280"/>
      <c r="L209" s="120"/>
      <c r="M209" s="120"/>
      <c r="N209" s="120"/>
      <c r="O209" s="120"/>
      <c r="P209" s="120"/>
      <c r="Q209" s="120"/>
      <c r="R209" s="252"/>
      <c r="S209" s="252"/>
      <c r="T209" s="396"/>
      <c r="U209" s="396"/>
      <c r="V209" s="396"/>
      <c r="W209" s="396"/>
      <c r="X209" s="396"/>
    </row>
    <row r="210" spans="1:245" s="254" customFormat="1" x14ac:dyDescent="0.25">
      <c r="A210" s="27">
        <v>1</v>
      </c>
      <c r="B210" s="27">
        <v>1</v>
      </c>
      <c r="C210" s="279" t="s">
        <v>302</v>
      </c>
      <c r="D210" s="279"/>
      <c r="E210" s="279"/>
      <c r="F210" s="146"/>
      <c r="G210" s="29">
        <f>ROUND(F210/12*$C$3,0)</f>
        <v>0</v>
      </c>
      <c r="H210" s="146"/>
      <c r="I210" s="5"/>
      <c r="J210" s="280"/>
      <c r="K210" s="280"/>
      <c r="L210" s="120"/>
      <c r="M210" s="120"/>
      <c r="N210" s="120"/>
      <c r="O210" s="120"/>
      <c r="P210" s="120"/>
      <c r="Q210" s="120"/>
      <c r="R210" s="252"/>
      <c r="S210" s="252"/>
      <c r="T210" s="396"/>
      <c r="U210" s="396"/>
      <c r="V210" s="396"/>
      <c r="W210" s="396"/>
      <c r="X210" s="396"/>
    </row>
    <row r="211" spans="1:245" s="254" customFormat="1" ht="45" x14ac:dyDescent="0.25">
      <c r="A211" s="27">
        <v>1</v>
      </c>
      <c r="B211" s="27">
        <v>1</v>
      </c>
      <c r="C211" s="279" t="s">
        <v>307</v>
      </c>
      <c r="D211" s="279"/>
      <c r="E211" s="279"/>
      <c r="F211" s="146"/>
      <c r="G211" s="146">
        <f>SUM(G212:G213)</f>
        <v>0</v>
      </c>
      <c r="H211" s="146">
        <f>SUM(H212:H213)</f>
        <v>0</v>
      </c>
      <c r="I211" s="5" t="e">
        <f t="shared" ref="I211:I216" si="46">H211/G211*100</f>
        <v>#DIV/0!</v>
      </c>
      <c r="J211" s="280"/>
      <c r="K211" s="280"/>
      <c r="L211" s="120"/>
      <c r="M211" s="120"/>
      <c r="N211" s="120"/>
      <c r="O211" s="120"/>
      <c r="P211" s="120"/>
      <c r="Q211" s="120"/>
      <c r="R211" s="252"/>
      <c r="S211" s="252"/>
      <c r="T211" s="396"/>
      <c r="U211" s="396"/>
      <c r="V211" s="396"/>
      <c r="W211" s="396"/>
      <c r="X211" s="396"/>
    </row>
    <row r="212" spans="1:245" s="254" customFormat="1" ht="30" x14ac:dyDescent="0.25">
      <c r="A212" s="27">
        <v>1</v>
      </c>
      <c r="B212" s="27">
        <v>1</v>
      </c>
      <c r="C212" s="279" t="s">
        <v>308</v>
      </c>
      <c r="D212" s="279"/>
      <c r="E212" s="279"/>
      <c r="F212" s="146"/>
      <c r="G212" s="29">
        <f>ROUND(F212/12*$C$3,0)</f>
        <v>0</v>
      </c>
      <c r="H212" s="146"/>
      <c r="I212" s="5" t="e">
        <f t="shared" si="46"/>
        <v>#DIV/0!</v>
      </c>
      <c r="J212" s="280"/>
      <c r="K212" s="280"/>
      <c r="L212" s="120"/>
      <c r="M212" s="120"/>
      <c r="N212" s="120"/>
      <c r="O212" s="120"/>
      <c r="P212" s="120"/>
      <c r="Q212" s="120"/>
      <c r="R212" s="252"/>
      <c r="S212" s="252"/>
      <c r="T212" s="396"/>
      <c r="U212" s="396"/>
      <c r="V212" s="396"/>
      <c r="W212" s="396"/>
      <c r="X212" s="396"/>
    </row>
    <row r="213" spans="1:245" s="254" customFormat="1" ht="30" x14ac:dyDescent="0.25">
      <c r="A213" s="27">
        <v>1</v>
      </c>
      <c r="B213" s="27">
        <v>1</v>
      </c>
      <c r="C213" s="279" t="s">
        <v>309</v>
      </c>
      <c r="D213" s="279"/>
      <c r="E213" s="279"/>
      <c r="F213" s="146"/>
      <c r="G213" s="29">
        <f>ROUND(F213/12*$C$3,0)</f>
        <v>0</v>
      </c>
      <c r="H213" s="146"/>
      <c r="I213" s="5" t="e">
        <f t="shared" si="46"/>
        <v>#DIV/0!</v>
      </c>
      <c r="J213" s="280"/>
      <c r="K213" s="280"/>
      <c r="L213" s="120"/>
      <c r="M213" s="120"/>
      <c r="N213" s="120"/>
      <c r="O213" s="120"/>
      <c r="P213" s="120"/>
      <c r="Q213" s="120"/>
      <c r="R213" s="252"/>
      <c r="S213" s="252"/>
      <c r="T213" s="396"/>
      <c r="U213" s="396"/>
      <c r="V213" s="396"/>
      <c r="W213" s="396"/>
      <c r="X213" s="396"/>
    </row>
    <row r="214" spans="1:245" s="254" customFormat="1" ht="45" x14ac:dyDescent="0.25">
      <c r="A214" s="27">
        <v>1</v>
      </c>
      <c r="B214" s="27">
        <v>1</v>
      </c>
      <c r="C214" s="279" t="s">
        <v>310</v>
      </c>
      <c r="D214" s="279"/>
      <c r="E214" s="279"/>
      <c r="F214" s="146"/>
      <c r="G214" s="146">
        <f>SUM(G215:G215)</f>
        <v>0</v>
      </c>
      <c r="H214" s="146">
        <f>SUM(H215:H215)</f>
        <v>0</v>
      </c>
      <c r="I214" s="5" t="e">
        <f t="shared" si="46"/>
        <v>#DIV/0!</v>
      </c>
      <c r="J214" s="280"/>
      <c r="K214" s="280"/>
      <c r="L214" s="120"/>
      <c r="M214" s="120"/>
      <c r="N214" s="120"/>
      <c r="O214" s="120"/>
      <c r="P214" s="120"/>
      <c r="Q214" s="120"/>
      <c r="R214" s="252"/>
      <c r="S214" s="252"/>
      <c r="T214" s="396"/>
      <c r="U214" s="396"/>
      <c r="V214" s="396"/>
      <c r="W214" s="396"/>
      <c r="X214" s="396"/>
    </row>
    <row r="215" spans="1:245" s="254" customFormat="1" ht="30" x14ac:dyDescent="0.25">
      <c r="A215" s="27">
        <v>1</v>
      </c>
      <c r="B215" s="27">
        <v>1</v>
      </c>
      <c r="C215" s="279" t="s">
        <v>311</v>
      </c>
      <c r="D215" s="279"/>
      <c r="E215" s="279"/>
      <c r="F215" s="146"/>
      <c r="G215" s="29">
        <f t="shared" ref="G215:G220" si="47">ROUND(F215/12*$C$3,0)</f>
        <v>0</v>
      </c>
      <c r="H215" s="146"/>
      <c r="I215" s="5" t="e">
        <f t="shared" si="46"/>
        <v>#DIV/0!</v>
      </c>
      <c r="J215" s="280"/>
      <c r="K215" s="280"/>
      <c r="L215" s="120"/>
      <c r="M215" s="120"/>
      <c r="N215" s="120"/>
      <c r="O215" s="120"/>
      <c r="P215" s="120"/>
      <c r="Q215" s="120"/>
      <c r="R215" s="252"/>
      <c r="S215" s="252"/>
      <c r="T215" s="396"/>
      <c r="U215" s="396"/>
      <c r="V215" s="396"/>
      <c r="W215" s="396"/>
      <c r="X215" s="396"/>
    </row>
    <row r="216" spans="1:245" s="254" customFormat="1" ht="45" x14ac:dyDescent="0.25">
      <c r="A216" s="27">
        <v>1</v>
      </c>
      <c r="B216" s="27">
        <v>1</v>
      </c>
      <c r="C216" s="279" t="s">
        <v>291</v>
      </c>
      <c r="D216" s="279"/>
      <c r="E216" s="279"/>
      <c r="F216" s="146"/>
      <c r="G216" s="29">
        <f t="shared" si="47"/>
        <v>0</v>
      </c>
      <c r="H216" s="146"/>
      <c r="I216" s="5" t="e">
        <f t="shared" si="46"/>
        <v>#DIV/0!</v>
      </c>
      <c r="J216" s="280"/>
      <c r="K216" s="280"/>
      <c r="L216" s="120"/>
      <c r="M216" s="120"/>
      <c r="N216" s="120"/>
      <c r="O216" s="120"/>
      <c r="P216" s="120"/>
      <c r="Q216" s="120"/>
      <c r="R216" s="252"/>
      <c r="S216" s="252"/>
      <c r="T216" s="396"/>
      <c r="U216" s="396"/>
      <c r="V216" s="396"/>
      <c r="W216" s="396"/>
      <c r="X216" s="396"/>
    </row>
    <row r="217" spans="1:245" s="254" customFormat="1" x14ac:dyDescent="0.25">
      <c r="A217" s="27">
        <v>1</v>
      </c>
      <c r="B217" s="27">
        <v>1</v>
      </c>
      <c r="C217" s="4" t="s">
        <v>157</v>
      </c>
      <c r="D217" s="4"/>
      <c r="E217" s="279"/>
      <c r="F217" s="146"/>
      <c r="G217" s="29">
        <f t="shared" si="47"/>
        <v>0</v>
      </c>
      <c r="H217" s="29"/>
      <c r="I217" s="5"/>
      <c r="J217" s="280"/>
      <c r="K217" s="280"/>
      <c r="L217" s="120"/>
      <c r="M217" s="120"/>
      <c r="N217" s="120"/>
      <c r="O217" s="120"/>
      <c r="P217" s="120"/>
      <c r="Q217" s="120"/>
      <c r="R217" s="252"/>
      <c r="S217" s="252"/>
      <c r="T217" s="396"/>
      <c r="U217" s="396"/>
      <c r="V217" s="396"/>
      <c r="W217" s="396"/>
      <c r="X217" s="396"/>
    </row>
    <row r="218" spans="1:245" s="254" customFormat="1" ht="30" x14ac:dyDescent="0.25">
      <c r="A218" s="27">
        <v>1</v>
      </c>
      <c r="B218" s="27">
        <v>1</v>
      </c>
      <c r="C218" s="4" t="s">
        <v>158</v>
      </c>
      <c r="D218" s="4"/>
      <c r="E218" s="279"/>
      <c r="F218" s="146">
        <v>142</v>
      </c>
      <c r="G218" s="29">
        <f t="shared" si="47"/>
        <v>47</v>
      </c>
      <c r="H218" s="146">
        <v>48</v>
      </c>
      <c r="I218" s="5">
        <f>H218/G218*100</f>
        <v>102.12765957446808</v>
      </c>
      <c r="J218" s="280"/>
      <c r="K218" s="280"/>
      <c r="L218" s="120"/>
      <c r="M218" s="120"/>
      <c r="N218" s="120"/>
      <c r="O218" s="120"/>
      <c r="P218" s="120"/>
      <c r="Q218" s="120"/>
      <c r="R218" s="252"/>
      <c r="S218" s="252"/>
      <c r="T218" s="396"/>
      <c r="U218" s="396"/>
      <c r="V218" s="396"/>
      <c r="W218" s="396"/>
      <c r="X218" s="396"/>
    </row>
    <row r="219" spans="1:245" s="254" customFormat="1" ht="30" x14ac:dyDescent="0.25">
      <c r="A219" s="27">
        <v>1</v>
      </c>
      <c r="B219" s="27">
        <v>1</v>
      </c>
      <c r="C219" s="1353" t="s">
        <v>388</v>
      </c>
      <c r="D219" s="1353"/>
      <c r="E219" s="279"/>
      <c r="F219" s="5">
        <v>139</v>
      </c>
      <c r="G219" s="5">
        <f t="shared" si="47"/>
        <v>46</v>
      </c>
      <c r="H219" s="5">
        <v>48</v>
      </c>
      <c r="I219" s="29">
        <f>H219/G219*100</f>
        <v>104.34782608695652</v>
      </c>
      <c r="J219" s="389">
        <f>SUM(L219/F219)</f>
        <v>0</v>
      </c>
      <c r="K219" s="32"/>
      <c r="L219" s="294">
        <f>SUM(L218)</f>
        <v>0</v>
      </c>
      <c r="M219" s="294">
        <f>SUM(M218)</f>
        <v>0</v>
      </c>
      <c r="N219" s="294">
        <f>SUM(N218)</f>
        <v>0</v>
      </c>
      <c r="O219" s="226"/>
      <c r="P219" s="294">
        <f>SUM(P218)</f>
        <v>0</v>
      </c>
      <c r="Q219" s="226"/>
      <c r="R219" s="295"/>
      <c r="S219" s="342"/>
      <c r="T219" s="390"/>
      <c r="U219" s="390"/>
      <c r="V219" s="390"/>
      <c r="W219" s="1503"/>
      <c r="X219" s="1503"/>
      <c r="Y219" s="297"/>
      <c r="Z219" s="297"/>
      <c r="AA219" s="297"/>
      <c r="AB219" s="297"/>
      <c r="AC219" s="297"/>
      <c r="AD219" s="297"/>
      <c r="AE219" s="297"/>
      <c r="AF219" s="297"/>
      <c r="AG219" s="297"/>
      <c r="AH219" s="297"/>
      <c r="AI219" s="297"/>
      <c r="AJ219" s="297"/>
      <c r="AK219" s="297"/>
      <c r="AL219" s="297"/>
      <c r="AM219" s="297"/>
      <c r="AN219" s="297"/>
      <c r="AO219" s="297"/>
      <c r="AP219" s="297"/>
      <c r="AQ219" s="297"/>
      <c r="AR219" s="297"/>
      <c r="AS219" s="297"/>
      <c r="AT219" s="297"/>
      <c r="AU219" s="297"/>
      <c r="AV219" s="297"/>
      <c r="AW219" s="297"/>
      <c r="AX219" s="297"/>
      <c r="AY219" s="297"/>
      <c r="AZ219" s="297"/>
      <c r="BA219" s="297"/>
      <c r="BB219" s="297"/>
      <c r="BC219" s="297"/>
      <c r="BD219" s="297"/>
      <c r="BE219" s="297"/>
      <c r="BF219" s="297"/>
      <c r="BG219" s="297"/>
      <c r="BH219" s="297"/>
      <c r="BI219" s="297"/>
      <c r="BJ219" s="297"/>
      <c r="BK219" s="297"/>
      <c r="BL219" s="297"/>
      <c r="BM219" s="297"/>
      <c r="BN219" s="297"/>
      <c r="BO219" s="297"/>
      <c r="BP219" s="297"/>
      <c r="BQ219" s="297"/>
      <c r="BR219" s="297"/>
      <c r="BS219" s="297"/>
      <c r="BT219" s="297"/>
      <c r="BU219" s="297"/>
      <c r="BV219" s="297"/>
      <c r="BW219" s="297"/>
      <c r="BX219" s="297"/>
      <c r="BY219" s="297"/>
      <c r="BZ219" s="297"/>
      <c r="CA219" s="297"/>
      <c r="CB219" s="297"/>
      <c r="CC219" s="297"/>
      <c r="CD219" s="297"/>
      <c r="CE219" s="297"/>
      <c r="CF219" s="297"/>
      <c r="CG219" s="297"/>
      <c r="CH219" s="297"/>
      <c r="CI219" s="297"/>
      <c r="CJ219" s="297"/>
      <c r="CK219" s="297"/>
      <c r="CL219" s="297"/>
      <c r="CM219" s="297"/>
      <c r="CN219" s="297"/>
      <c r="CO219" s="297"/>
      <c r="CP219" s="297"/>
      <c r="CQ219" s="297"/>
      <c r="CR219" s="297"/>
      <c r="CS219" s="297"/>
      <c r="CT219" s="297"/>
      <c r="CU219" s="297"/>
      <c r="CV219" s="297"/>
      <c r="CW219" s="297"/>
      <c r="CX219" s="297"/>
      <c r="CY219" s="297"/>
      <c r="CZ219" s="297"/>
      <c r="DA219" s="297"/>
      <c r="DB219" s="297"/>
      <c r="DC219" s="297"/>
      <c r="DD219" s="297"/>
      <c r="DE219" s="297"/>
      <c r="DF219" s="297"/>
      <c r="DG219" s="297"/>
      <c r="DH219" s="297"/>
      <c r="DI219" s="297"/>
      <c r="DJ219" s="297"/>
      <c r="DK219" s="297"/>
      <c r="DL219" s="297"/>
      <c r="DM219" s="297"/>
      <c r="DN219" s="297"/>
      <c r="DO219" s="297"/>
      <c r="DP219" s="297"/>
      <c r="DQ219" s="297"/>
      <c r="DR219" s="297"/>
      <c r="DS219" s="297"/>
      <c r="DT219" s="297"/>
      <c r="DU219" s="297"/>
      <c r="DV219" s="297"/>
      <c r="DW219" s="297"/>
      <c r="DX219" s="297"/>
      <c r="DY219" s="297"/>
      <c r="DZ219" s="297"/>
      <c r="EA219" s="297"/>
      <c r="EB219" s="297"/>
      <c r="EC219" s="297"/>
      <c r="ED219" s="297"/>
      <c r="EE219" s="297"/>
      <c r="EF219" s="297"/>
      <c r="EG219" s="297"/>
      <c r="EH219" s="297"/>
      <c r="EI219" s="297"/>
      <c r="EJ219" s="297"/>
      <c r="EK219" s="297"/>
      <c r="EL219" s="297"/>
      <c r="EM219" s="297"/>
      <c r="EN219" s="297"/>
      <c r="EO219" s="297"/>
      <c r="EP219" s="297"/>
      <c r="EQ219" s="297"/>
      <c r="ER219" s="297"/>
      <c r="ES219" s="297"/>
      <c r="ET219" s="297"/>
      <c r="EU219" s="297"/>
      <c r="EV219" s="297"/>
      <c r="EW219" s="297"/>
      <c r="EX219" s="297"/>
      <c r="EY219" s="297"/>
      <c r="EZ219" s="297"/>
      <c r="FA219" s="297"/>
      <c r="FB219" s="297"/>
      <c r="FC219" s="297"/>
      <c r="FD219" s="297"/>
      <c r="FE219" s="297"/>
      <c r="FF219" s="297"/>
      <c r="FG219" s="297"/>
      <c r="FH219" s="297"/>
      <c r="FI219" s="297"/>
      <c r="FJ219" s="297"/>
      <c r="FK219" s="297"/>
      <c r="FL219" s="297"/>
      <c r="FM219" s="297"/>
      <c r="FN219" s="297"/>
      <c r="FO219" s="297"/>
      <c r="FP219" s="297"/>
      <c r="FQ219" s="297"/>
      <c r="FR219" s="297"/>
      <c r="FS219" s="297"/>
      <c r="FT219" s="297"/>
      <c r="FU219" s="297"/>
      <c r="FV219" s="297"/>
      <c r="FW219" s="297"/>
      <c r="FX219" s="297"/>
      <c r="FY219" s="297"/>
      <c r="FZ219" s="297"/>
      <c r="GA219" s="297"/>
      <c r="GB219" s="297"/>
      <c r="GC219" s="297"/>
      <c r="GD219" s="297"/>
      <c r="GE219" s="297"/>
      <c r="GF219" s="297"/>
      <c r="GG219" s="297"/>
      <c r="GH219" s="297"/>
      <c r="GI219" s="297"/>
      <c r="GJ219" s="297"/>
      <c r="GK219" s="297"/>
      <c r="GL219" s="297"/>
      <c r="GM219" s="297"/>
      <c r="GN219" s="297"/>
      <c r="GO219" s="297"/>
      <c r="GP219" s="297"/>
      <c r="GQ219" s="297"/>
      <c r="GR219" s="297"/>
      <c r="GS219" s="297"/>
      <c r="GT219" s="297"/>
      <c r="GU219" s="297"/>
      <c r="GV219" s="297"/>
      <c r="GW219" s="297"/>
      <c r="GX219" s="297"/>
      <c r="GY219" s="297"/>
      <c r="GZ219" s="297"/>
      <c r="HA219" s="297"/>
      <c r="HB219" s="297"/>
      <c r="HC219" s="297"/>
      <c r="HD219" s="297"/>
      <c r="HE219" s="297"/>
      <c r="HF219" s="297"/>
      <c r="HG219" s="297"/>
      <c r="HH219" s="297"/>
      <c r="HI219" s="297"/>
      <c r="HJ219" s="297"/>
      <c r="HK219" s="297"/>
      <c r="HL219" s="297"/>
      <c r="HM219" s="297"/>
      <c r="HN219" s="297"/>
      <c r="HO219" s="297"/>
      <c r="HP219" s="297"/>
      <c r="HQ219" s="297"/>
      <c r="HR219" s="297"/>
      <c r="HS219" s="297"/>
      <c r="HT219" s="297"/>
      <c r="HU219" s="297"/>
      <c r="HV219" s="297"/>
      <c r="HW219" s="297"/>
      <c r="HX219" s="297"/>
      <c r="HY219" s="297"/>
      <c r="HZ219" s="297"/>
      <c r="IA219" s="297"/>
      <c r="IB219" s="297"/>
      <c r="IC219" s="297"/>
      <c r="ID219" s="297"/>
      <c r="IE219" s="297"/>
      <c r="IF219" s="297"/>
      <c r="IG219" s="297"/>
      <c r="IH219" s="297"/>
      <c r="II219" s="297"/>
      <c r="IJ219" s="297"/>
      <c r="IK219" s="297"/>
    </row>
    <row r="220" spans="1:245" s="254" customFormat="1" ht="30" x14ac:dyDescent="0.25">
      <c r="A220" s="27">
        <v>1</v>
      </c>
      <c r="B220" s="27">
        <v>1</v>
      </c>
      <c r="C220" s="4" t="s">
        <v>356</v>
      </c>
      <c r="D220" s="4"/>
      <c r="E220" s="279"/>
      <c r="F220" s="146"/>
      <c r="G220" s="29">
        <f t="shared" si="47"/>
        <v>0</v>
      </c>
      <c r="H220" s="146"/>
      <c r="I220" s="5" t="e">
        <f>H220/G220*100</f>
        <v>#DIV/0!</v>
      </c>
      <c r="J220" s="280"/>
      <c r="K220" s="280"/>
      <c r="L220" s="120"/>
      <c r="M220" s="120"/>
      <c r="N220" s="120"/>
      <c r="O220" s="120"/>
      <c r="P220" s="120"/>
      <c r="Q220" s="120"/>
      <c r="R220" s="252"/>
      <c r="S220" s="252"/>
      <c r="T220" s="396"/>
      <c r="U220" s="396"/>
      <c r="V220" s="396"/>
      <c r="W220" s="396"/>
      <c r="X220" s="396"/>
    </row>
    <row r="221" spans="1:245" s="254" customFormat="1" ht="15.75" x14ac:dyDescent="0.25">
      <c r="A221" s="27"/>
      <c r="B221" s="27"/>
      <c r="C221" s="1354" t="s">
        <v>160</v>
      </c>
      <c r="D221" s="1354"/>
      <c r="E221" s="279"/>
      <c r="F221" s="146"/>
      <c r="G221" s="29"/>
      <c r="H221" s="146"/>
      <c r="I221" s="5"/>
      <c r="J221" s="280"/>
      <c r="K221" s="280"/>
      <c r="L221" s="120"/>
      <c r="M221" s="120"/>
      <c r="N221" s="120"/>
      <c r="O221" s="120"/>
      <c r="P221" s="120"/>
      <c r="Q221" s="120"/>
      <c r="R221" s="295"/>
      <c r="S221" s="295">
        <f>R221/12*$C$3</f>
        <v>0</v>
      </c>
      <c r="T221" s="1503">
        <f>X221-W221</f>
        <v>0</v>
      </c>
      <c r="U221" s="1503"/>
      <c r="V221" s="1503">
        <f>T221-S221</f>
        <v>0</v>
      </c>
      <c r="W221" s="1503"/>
      <c r="X221" s="1503"/>
    </row>
    <row r="222" spans="1:245" s="254" customFormat="1" x14ac:dyDescent="0.25">
      <c r="A222" s="27"/>
      <c r="B222" s="27"/>
      <c r="C222" s="28" t="s">
        <v>81</v>
      </c>
      <c r="D222" s="28"/>
      <c r="E222" s="279"/>
      <c r="F222" s="29"/>
      <c r="G222" s="29">
        <f>ROUND(F222/12*$C$3,0)</f>
        <v>0</v>
      </c>
      <c r="H222" s="146"/>
      <c r="I222" s="5">
        <v>0</v>
      </c>
      <c r="J222" s="280"/>
      <c r="K222" s="280"/>
      <c r="L222" s="120"/>
      <c r="M222" s="120"/>
      <c r="N222" s="120"/>
      <c r="O222" s="120"/>
      <c r="P222" s="120"/>
      <c r="Q222" s="120"/>
      <c r="R222" s="252"/>
      <c r="S222" s="252"/>
      <c r="T222" s="396"/>
      <c r="U222" s="396"/>
      <c r="V222" s="396"/>
      <c r="W222" s="396"/>
      <c r="X222" s="396"/>
    </row>
    <row r="223" spans="1:245" s="254" customFormat="1" x14ac:dyDescent="0.25">
      <c r="A223" s="27"/>
      <c r="B223" s="27"/>
      <c r="C223" s="28" t="s">
        <v>530</v>
      </c>
      <c r="D223" s="28"/>
      <c r="E223" s="279"/>
      <c r="F223" s="29"/>
      <c r="G223" s="29"/>
      <c r="H223" s="146"/>
      <c r="I223" s="5"/>
      <c r="J223" s="280"/>
      <c r="K223" s="280"/>
      <c r="L223" s="120"/>
      <c r="M223" s="120"/>
      <c r="N223" s="120"/>
      <c r="O223" s="120"/>
      <c r="P223" s="120"/>
      <c r="Q223" s="120"/>
      <c r="R223" s="252"/>
      <c r="S223" s="252"/>
      <c r="T223" s="396"/>
      <c r="U223" s="396"/>
      <c r="V223" s="396"/>
      <c r="W223" s="396"/>
      <c r="X223" s="396"/>
    </row>
    <row r="224" spans="1:245" s="254" customFormat="1" x14ac:dyDescent="0.25">
      <c r="A224" s="27"/>
      <c r="B224" s="27"/>
      <c r="C224" s="28" t="s">
        <v>91</v>
      </c>
      <c r="D224" s="28"/>
      <c r="E224" s="279"/>
      <c r="F224" s="29"/>
      <c r="G224" s="29">
        <f>ROUND(F224/12*$C$3,0)</f>
        <v>0</v>
      </c>
      <c r="H224" s="146"/>
      <c r="I224" s="5">
        <v>0</v>
      </c>
      <c r="J224" s="280"/>
      <c r="K224" s="280"/>
      <c r="L224" s="120"/>
      <c r="M224" s="120"/>
      <c r="N224" s="120"/>
      <c r="O224" s="120"/>
      <c r="P224" s="120"/>
      <c r="Q224" s="120"/>
      <c r="R224" s="252"/>
      <c r="S224" s="252"/>
      <c r="T224" s="396"/>
      <c r="U224" s="396"/>
      <c r="V224" s="396"/>
      <c r="W224" s="396"/>
      <c r="X224" s="396"/>
    </row>
    <row r="225" spans="1:24" s="254" customFormat="1" x14ac:dyDescent="0.25">
      <c r="A225" s="27"/>
      <c r="B225" s="27"/>
      <c r="C225" s="28" t="s">
        <v>78</v>
      </c>
      <c r="D225" s="28"/>
      <c r="E225" s="279"/>
      <c r="F225" s="29"/>
      <c r="G225" s="29">
        <f>ROUND(F225/12*$C$3,0)</f>
        <v>0</v>
      </c>
      <c r="H225" s="146"/>
      <c r="I225" s="5">
        <v>0</v>
      </c>
      <c r="J225" s="280"/>
      <c r="K225" s="280"/>
      <c r="L225" s="120"/>
      <c r="M225" s="120"/>
      <c r="N225" s="120"/>
      <c r="O225" s="120"/>
      <c r="P225" s="120"/>
      <c r="Q225" s="120"/>
      <c r="R225" s="252"/>
      <c r="S225" s="252"/>
      <c r="T225" s="396"/>
      <c r="U225" s="396"/>
      <c r="V225" s="396"/>
      <c r="W225" s="396"/>
      <c r="X225" s="396"/>
    </row>
    <row r="226" spans="1:24" s="254" customFormat="1" ht="30" x14ac:dyDescent="0.25">
      <c r="A226" s="27"/>
      <c r="B226" s="27"/>
      <c r="C226" s="895" t="s">
        <v>283</v>
      </c>
      <c r="D226" s="895"/>
      <c r="E226" s="279"/>
      <c r="F226" s="29"/>
      <c r="G226" s="29">
        <f>ROUND(F226/12*$C$3,0)</f>
        <v>0</v>
      </c>
      <c r="H226" s="146"/>
      <c r="I226" s="5">
        <v>0</v>
      </c>
      <c r="J226" s="280"/>
      <c r="K226" s="280"/>
      <c r="L226" s="120"/>
      <c r="M226" s="120"/>
      <c r="N226" s="120"/>
      <c r="O226" s="120"/>
      <c r="P226" s="120"/>
      <c r="Q226" s="120"/>
      <c r="R226" s="252"/>
      <c r="S226" s="252"/>
      <c r="T226" s="396"/>
      <c r="U226" s="396"/>
      <c r="V226" s="396"/>
      <c r="W226" s="396"/>
      <c r="X226" s="396"/>
    </row>
    <row r="227" spans="1:24" s="254" customFormat="1" x14ac:dyDescent="0.25">
      <c r="A227" s="27">
        <v>1</v>
      </c>
      <c r="B227" s="27">
        <v>1</v>
      </c>
      <c r="C227" s="845" t="s">
        <v>165</v>
      </c>
      <c r="D227" s="845"/>
      <c r="E227" s="282"/>
      <c r="F227" s="147">
        <f>SUM(F218,F209)</f>
        <v>142</v>
      </c>
      <c r="G227" s="147">
        <f>SUM(G209+G218)</f>
        <v>47</v>
      </c>
      <c r="H227" s="147">
        <f>SUM(H209+H218)</f>
        <v>48</v>
      </c>
      <c r="I227" s="22">
        <f>H227/G227*100</f>
        <v>102.12765957446808</v>
      </c>
      <c r="J227" s="280"/>
      <c r="K227" s="280"/>
      <c r="L227" s="120"/>
      <c r="M227" s="120"/>
      <c r="N227" s="120"/>
      <c r="O227" s="120"/>
      <c r="P227" s="120"/>
      <c r="Q227" s="120"/>
      <c r="R227" s="342">
        <v>350</v>
      </c>
      <c r="S227" s="79">
        <f>R227/12*$C$3</f>
        <v>116.66666666666667</v>
      </c>
      <c r="T227" s="390">
        <f>X227-W227</f>
        <v>45.893910000000005</v>
      </c>
      <c r="U227" s="390"/>
      <c r="V227" s="390">
        <f>T227-S227</f>
        <v>-70.772756666666666</v>
      </c>
      <c r="W227" s="390">
        <v>0</v>
      </c>
      <c r="X227" s="390">
        <v>45.893910000000005</v>
      </c>
    </row>
    <row r="228" spans="1:24" s="254" customFormat="1" x14ac:dyDescent="0.25">
      <c r="A228" s="27">
        <v>1</v>
      </c>
      <c r="B228" s="27">
        <v>1</v>
      </c>
      <c r="C228" s="285" t="s">
        <v>342</v>
      </c>
      <c r="D228" s="285"/>
      <c r="E228" s="285"/>
      <c r="F228" s="328">
        <f>SUM(F227,F207)</f>
        <v>413.6</v>
      </c>
      <c r="G228" s="328">
        <f>SUM(G227,G207)</f>
        <v>137.19999999999999</v>
      </c>
      <c r="H228" s="328">
        <f>SUM(H227,H207)</f>
        <v>149</v>
      </c>
      <c r="I228" s="328">
        <f>H228/G228*100</f>
        <v>108.600583090379</v>
      </c>
      <c r="J228" s="389"/>
      <c r="K228" s="389"/>
      <c r="L228" s="393"/>
      <c r="M228" s="393"/>
      <c r="N228" s="393"/>
      <c r="O228" s="393"/>
      <c r="P228" s="393"/>
      <c r="Q228" s="393"/>
      <c r="R228" s="342">
        <f t="shared" ref="R228:X228" si="48">SUM(R227,R221,R207)</f>
        <v>350</v>
      </c>
      <c r="S228" s="342">
        <f t="shared" si="48"/>
        <v>116.66666666666667</v>
      </c>
      <c r="T228" s="390">
        <f t="shared" si="48"/>
        <v>108.72868000000001</v>
      </c>
      <c r="U228" s="390">
        <f t="shared" si="48"/>
        <v>0</v>
      </c>
      <c r="V228" s="390">
        <f t="shared" si="48"/>
        <v>-7.9379866666666601</v>
      </c>
      <c r="W228" s="390">
        <f t="shared" si="48"/>
        <v>0</v>
      </c>
      <c r="X228" s="390">
        <f t="shared" si="48"/>
        <v>108.72868000000001</v>
      </c>
    </row>
    <row r="229" spans="1:24" s="254" customFormat="1" x14ac:dyDescent="0.25">
      <c r="A229" s="27">
        <v>1</v>
      </c>
      <c r="B229" s="27">
        <v>1</v>
      </c>
      <c r="C229" s="14" t="s">
        <v>31</v>
      </c>
      <c r="D229" s="14"/>
      <c r="E229" s="10"/>
      <c r="F229" s="5"/>
      <c r="G229" s="5"/>
      <c r="H229" s="5"/>
      <c r="I229" s="5"/>
      <c r="J229" s="280"/>
      <c r="K229" s="280"/>
      <c r="L229" s="147"/>
      <c r="M229" s="147"/>
      <c r="N229" s="147"/>
      <c r="O229" s="147"/>
      <c r="P229" s="147"/>
      <c r="Q229" s="147"/>
      <c r="R229" s="117"/>
      <c r="S229" s="117"/>
      <c r="T229" s="395"/>
      <c r="U229" s="395"/>
      <c r="V229" s="395"/>
      <c r="W229" s="395"/>
      <c r="X229" s="395"/>
    </row>
    <row r="230" spans="1:24" s="254" customFormat="1" x14ac:dyDescent="0.25">
      <c r="A230" s="27">
        <v>1</v>
      </c>
      <c r="B230" s="27">
        <v>1</v>
      </c>
      <c r="C230" s="12" t="s">
        <v>205</v>
      </c>
      <c r="D230" s="12"/>
      <c r="E230" s="442">
        <v>300</v>
      </c>
      <c r="F230" s="11">
        <v>1</v>
      </c>
      <c r="G230" s="29">
        <f>ROUND(F230/12*$C$3,0)</f>
        <v>0</v>
      </c>
      <c r="H230" s="5">
        <v>1</v>
      </c>
      <c r="I230" s="29" t="e">
        <f>H230/G230*100</f>
        <v>#DIV/0!</v>
      </c>
      <c r="J230" s="278">
        <v>7</v>
      </c>
      <c r="K230" s="32">
        <f>N230/H230</f>
        <v>6</v>
      </c>
      <c r="L230" s="226">
        <f>ROUND(F230*J230,0)</f>
        <v>7</v>
      </c>
      <c r="M230" s="226">
        <f>L230/12*$C$3</f>
        <v>2.3333333333333335</v>
      </c>
      <c r="N230" s="146">
        <v>6</v>
      </c>
      <c r="O230" s="226">
        <f>N230/M230*100</f>
        <v>257.14285714285711</v>
      </c>
      <c r="P230" s="226">
        <f>L230/E230</f>
        <v>2.3333333333333334E-2</v>
      </c>
      <c r="Q230" s="226">
        <f>N230/$C$3*12/P230</f>
        <v>771.42857142857144</v>
      </c>
      <c r="R230" s="117"/>
      <c r="S230" s="117"/>
      <c r="T230" s="395"/>
      <c r="U230" s="395"/>
      <c r="V230" s="395"/>
      <c r="W230" s="395"/>
      <c r="X230" s="395"/>
    </row>
    <row r="231" spans="1:24" s="254" customFormat="1" x14ac:dyDescent="0.25">
      <c r="A231" s="27">
        <v>1</v>
      </c>
      <c r="B231" s="27">
        <v>1</v>
      </c>
      <c r="C231" s="12" t="s">
        <v>6</v>
      </c>
      <c r="D231" s="12"/>
      <c r="E231" s="442">
        <v>300</v>
      </c>
      <c r="F231" s="11"/>
      <c r="G231" s="29">
        <f>ROUND(F231/12*$C$3,0)</f>
        <v>0</v>
      </c>
      <c r="H231" s="5">
        <v>0</v>
      </c>
      <c r="I231" s="29" t="e">
        <f>H231/G231*100</f>
        <v>#DIV/0!</v>
      </c>
      <c r="J231" s="278">
        <v>8.9</v>
      </c>
      <c r="K231" s="32" t="e">
        <f>N231/H231</f>
        <v>#DIV/0!</v>
      </c>
      <c r="L231" s="226">
        <f>ROUND(F231*J231,0)</f>
        <v>0</v>
      </c>
      <c r="M231" s="226">
        <f>L231/12*$C$3</f>
        <v>0</v>
      </c>
      <c r="N231" s="146"/>
      <c r="O231" s="226" t="e">
        <f>N231/M231*100</f>
        <v>#DIV/0!</v>
      </c>
      <c r="P231" s="226">
        <f>L231/E231</f>
        <v>0</v>
      </c>
      <c r="Q231" s="226" t="e">
        <f>N231/$C$3*12/P231</f>
        <v>#DIV/0!</v>
      </c>
      <c r="R231" s="117"/>
      <c r="S231" s="117"/>
      <c r="T231" s="395"/>
      <c r="U231" s="395"/>
      <c r="V231" s="395"/>
      <c r="W231" s="395"/>
      <c r="X231" s="395"/>
    </row>
    <row r="232" spans="1:24" s="254" customFormat="1" x14ac:dyDescent="0.25">
      <c r="A232" s="27">
        <v>1</v>
      </c>
      <c r="B232" s="27">
        <v>1</v>
      </c>
      <c r="C232" s="12" t="s">
        <v>10</v>
      </c>
      <c r="D232" s="12"/>
      <c r="E232" s="442">
        <v>300</v>
      </c>
      <c r="F232" s="11">
        <v>1</v>
      </c>
      <c r="G232" s="29">
        <f>ROUND(F232/12*$C$3,0)</f>
        <v>0</v>
      </c>
      <c r="H232" s="5">
        <v>0</v>
      </c>
      <c r="I232" s="29" t="e">
        <f>H232/G232*100</f>
        <v>#DIV/0!</v>
      </c>
      <c r="J232" s="278">
        <v>11</v>
      </c>
      <c r="K232" s="32" t="e">
        <f>N232/H232</f>
        <v>#DIV/0!</v>
      </c>
      <c r="L232" s="226">
        <f>ROUND(F232*J232,0)</f>
        <v>11</v>
      </c>
      <c r="M232" s="226">
        <f>L232/12*$C$3</f>
        <v>3.6666666666666665</v>
      </c>
      <c r="N232" s="146"/>
      <c r="O232" s="226">
        <f>N232/M232*100</f>
        <v>0</v>
      </c>
      <c r="P232" s="226">
        <f>L232/E232</f>
        <v>3.6666666666666667E-2</v>
      </c>
      <c r="Q232" s="226">
        <f>N232/$C$3*12/P232</f>
        <v>0</v>
      </c>
      <c r="R232" s="117"/>
      <c r="S232" s="117"/>
      <c r="T232" s="395"/>
      <c r="U232" s="395"/>
      <c r="V232" s="395"/>
      <c r="W232" s="395"/>
      <c r="X232" s="395"/>
    </row>
    <row r="233" spans="1:24" s="254" customFormat="1" x14ac:dyDescent="0.25">
      <c r="A233" s="27">
        <v>1</v>
      </c>
      <c r="B233" s="27">
        <v>1</v>
      </c>
      <c r="C233" s="12" t="s">
        <v>76</v>
      </c>
      <c r="D233" s="12"/>
      <c r="E233" s="442">
        <v>300</v>
      </c>
      <c r="F233" s="11">
        <v>1</v>
      </c>
      <c r="G233" s="29">
        <f>ROUND(F233/12*$C$3,0)</f>
        <v>0</v>
      </c>
      <c r="H233" s="5">
        <v>1</v>
      </c>
      <c r="I233" s="29" t="e">
        <f>H233/G233*100</f>
        <v>#DIV/0!</v>
      </c>
      <c r="J233" s="278">
        <v>11</v>
      </c>
      <c r="K233" s="32">
        <f>N233/H233</f>
        <v>11</v>
      </c>
      <c r="L233" s="226">
        <f>ROUND(F233*J233,0)</f>
        <v>11</v>
      </c>
      <c r="M233" s="226">
        <f>L233/12*$C$3</f>
        <v>3.6666666666666665</v>
      </c>
      <c r="N233" s="226">
        <v>11</v>
      </c>
      <c r="O233" s="226">
        <f>N233/M233*100</f>
        <v>300</v>
      </c>
      <c r="P233" s="226">
        <f>L233/E233</f>
        <v>3.6666666666666667E-2</v>
      </c>
      <c r="Q233" s="226">
        <f>N233/$C$3*12/P233</f>
        <v>900</v>
      </c>
      <c r="R233" s="252"/>
      <c r="S233" s="252"/>
      <c r="T233" s="396"/>
      <c r="U233" s="396"/>
      <c r="V233" s="396"/>
      <c r="W233" s="396"/>
      <c r="X233" s="396"/>
    </row>
    <row r="234" spans="1:24" s="254" customFormat="1" x14ac:dyDescent="0.25">
      <c r="A234" s="27">
        <v>1</v>
      </c>
      <c r="B234" s="27">
        <v>1</v>
      </c>
      <c r="C234" s="14" t="s">
        <v>35</v>
      </c>
      <c r="D234" s="14"/>
      <c r="E234" s="14"/>
      <c r="F234" s="328">
        <f>SUM(F230:F233)</f>
        <v>3</v>
      </c>
      <c r="G234" s="328">
        <f>SUM(G230:G233)</f>
        <v>0</v>
      </c>
      <c r="H234" s="328">
        <f>SUM(H230:H233)</f>
        <v>2</v>
      </c>
      <c r="I234" s="328" t="e">
        <f>H234/G234*100</f>
        <v>#DIV/0!</v>
      </c>
      <c r="J234" s="389">
        <f>SUM(L234/F234)</f>
        <v>9.6666666666666661</v>
      </c>
      <c r="K234" s="274">
        <f>N234/H234</f>
        <v>8.5</v>
      </c>
      <c r="L234" s="355">
        <f>SUM(L230:L233)</f>
        <v>29</v>
      </c>
      <c r="M234" s="355">
        <f>SUM(M230:M233)</f>
        <v>9.6666666666666661</v>
      </c>
      <c r="N234" s="355">
        <f>SUM(N230:N233)</f>
        <v>17</v>
      </c>
      <c r="O234" s="226">
        <f>N234/M234*100</f>
        <v>175.86206896551727</v>
      </c>
      <c r="P234" s="139">
        <f>SUM(P230:P233)</f>
        <v>9.6666666666666665E-2</v>
      </c>
      <c r="Q234" s="226">
        <f>N234/$C$3*12/P234</f>
        <v>527.58620689655174</v>
      </c>
      <c r="R234" s="355"/>
      <c r="S234" s="342"/>
      <c r="T234" s="390"/>
      <c r="U234" s="390"/>
      <c r="V234" s="390"/>
      <c r="W234" s="397"/>
      <c r="X234" s="397">
        <v>48.023139999999998</v>
      </c>
    </row>
    <row r="235" spans="1:24" s="254" customFormat="1" x14ac:dyDescent="0.25">
      <c r="A235" s="27">
        <v>1</v>
      </c>
      <c r="B235" s="27">
        <v>1</v>
      </c>
      <c r="C235" s="10" t="s">
        <v>148</v>
      </c>
      <c r="D235" s="10"/>
      <c r="E235" s="14"/>
      <c r="F235" s="328"/>
      <c r="G235" s="328"/>
      <c r="H235" s="328"/>
      <c r="I235" s="328"/>
      <c r="J235" s="389"/>
      <c r="K235" s="274"/>
      <c r="L235" s="355"/>
      <c r="M235" s="355"/>
      <c r="N235" s="355"/>
      <c r="O235" s="226"/>
      <c r="P235" s="139"/>
      <c r="Q235" s="226"/>
      <c r="R235" s="355"/>
      <c r="S235" s="355"/>
      <c r="T235" s="397"/>
      <c r="U235" s="397"/>
      <c r="V235" s="397"/>
      <c r="W235" s="397"/>
      <c r="X235" s="397"/>
    </row>
    <row r="236" spans="1:24" s="254" customFormat="1" x14ac:dyDescent="0.25">
      <c r="A236" s="27">
        <v>1</v>
      </c>
      <c r="B236" s="27">
        <v>1</v>
      </c>
      <c r="C236" s="1362" t="s">
        <v>477</v>
      </c>
      <c r="D236" s="1362"/>
      <c r="E236" s="398">
        <v>240</v>
      </c>
      <c r="F236" s="386"/>
      <c r="G236" s="29">
        <f>ROUND(F236/9*($C$3-3),0)</f>
        <v>0</v>
      </c>
      <c r="H236" s="29"/>
      <c r="I236" s="29" t="e">
        <f>H236/G236*100</f>
        <v>#DIV/0!</v>
      </c>
      <c r="J236" s="339"/>
      <c r="K236" s="32" t="e">
        <f>N236/H236</f>
        <v>#DIV/0!</v>
      </c>
      <c r="L236" s="226">
        <f>ROUND(F236*J236,0)</f>
        <v>0</v>
      </c>
      <c r="M236" s="226">
        <f>L236/9*($C$3-3)</f>
        <v>0</v>
      </c>
      <c r="N236" s="226"/>
      <c r="O236" s="226" t="e">
        <f>N236/M236*100</f>
        <v>#DIV/0!</v>
      </c>
      <c r="P236" s="226">
        <f t="shared" ref="P236:P241" si="49">L236/E236</f>
        <v>0</v>
      </c>
      <c r="Q236" s="226" t="e">
        <f>N236/$C$3*12/P236</f>
        <v>#DIV/0!</v>
      </c>
      <c r="R236" s="252"/>
      <c r="S236" s="252"/>
      <c r="T236" s="396"/>
      <c r="U236" s="396"/>
      <c r="V236" s="396"/>
      <c r="W236" s="396"/>
      <c r="X236" s="396"/>
    </row>
    <row r="237" spans="1:24" s="254" customFormat="1" x14ac:dyDescent="0.25">
      <c r="A237" s="27"/>
      <c r="B237" s="27"/>
      <c r="C237" s="1362" t="s">
        <v>482</v>
      </c>
      <c r="D237" s="1362"/>
      <c r="E237" s="398">
        <v>240</v>
      </c>
      <c r="F237" s="386"/>
      <c r="G237" s="29">
        <f t="shared" ref="G237" si="50">ROUND(F237/12*$C$3,0)</f>
        <v>0</v>
      </c>
      <c r="H237" s="29"/>
      <c r="I237" s="29" t="e">
        <f>H237/G237*100</f>
        <v>#DIV/0!</v>
      </c>
      <c r="J237" s="339"/>
      <c r="K237" s="32" t="e">
        <f>N237/H237</f>
        <v>#DIV/0!</v>
      </c>
      <c r="L237" s="226">
        <f t="shared" ref="L237:L241" si="51">ROUND(F237*J237,0)</f>
        <v>0</v>
      </c>
      <c r="M237" s="226">
        <f t="shared" ref="M237" si="52">L237/12*$C$3</f>
        <v>0</v>
      </c>
      <c r="N237" s="226"/>
      <c r="O237" s="226" t="e">
        <f>N237/M237*100</f>
        <v>#DIV/0!</v>
      </c>
      <c r="P237" s="226">
        <f t="shared" si="49"/>
        <v>0</v>
      </c>
      <c r="Q237" s="226" t="e">
        <f>N237/$C$3*12/P237</f>
        <v>#DIV/0!</v>
      </c>
      <c r="R237" s="252"/>
      <c r="S237" s="252"/>
      <c r="T237" s="396"/>
      <c r="U237" s="396"/>
      <c r="V237" s="396"/>
      <c r="W237" s="396"/>
      <c r="X237" s="396"/>
    </row>
    <row r="238" spans="1:24" s="254" customFormat="1" x14ac:dyDescent="0.25">
      <c r="A238" s="27"/>
      <c r="B238" s="27"/>
      <c r="C238" s="1362" t="s">
        <v>8</v>
      </c>
      <c r="D238" s="1362"/>
      <c r="E238" s="399">
        <v>240</v>
      </c>
      <c r="F238" s="386"/>
      <c r="G238" s="29">
        <f t="shared" ref="G238:G241" si="53">ROUND(F238/9*($C$3-3),0)</f>
        <v>0</v>
      </c>
      <c r="H238" s="29"/>
      <c r="I238" s="29" t="e">
        <f t="shared" ref="I238:I241" si="54">H238/G238*100</f>
        <v>#DIV/0!</v>
      </c>
      <c r="J238" s="339"/>
      <c r="K238" s="32" t="e">
        <f t="shared" ref="K238:K241" si="55">N238/H238</f>
        <v>#DIV/0!</v>
      </c>
      <c r="L238" s="226">
        <f t="shared" si="51"/>
        <v>0</v>
      </c>
      <c r="M238" s="226">
        <f t="shared" ref="M238:M241" si="56">L238/9*($C$3-3)</f>
        <v>0</v>
      </c>
      <c r="N238" s="226"/>
      <c r="O238" s="226" t="e">
        <f t="shared" ref="O238:O241" si="57">N238/M238*100</f>
        <v>#DIV/0!</v>
      </c>
      <c r="P238" s="226">
        <f t="shared" si="49"/>
        <v>0</v>
      </c>
      <c r="Q238" s="226" t="e">
        <f t="shared" ref="Q238:Q241" si="58">N238/$C$3*12/P238</f>
        <v>#DIV/0!</v>
      </c>
      <c r="R238" s="252"/>
      <c r="S238" s="252"/>
      <c r="T238" s="396"/>
      <c r="U238" s="396"/>
      <c r="V238" s="396"/>
      <c r="W238" s="396"/>
      <c r="X238" s="396"/>
    </row>
    <row r="239" spans="1:24" s="254" customFormat="1" x14ac:dyDescent="0.25">
      <c r="A239" s="27"/>
      <c r="B239" s="27"/>
      <c r="C239" s="1362" t="s">
        <v>9</v>
      </c>
      <c r="D239" s="1362"/>
      <c r="E239" s="399">
        <v>240</v>
      </c>
      <c r="F239" s="386"/>
      <c r="G239" s="29">
        <f t="shared" si="53"/>
        <v>0</v>
      </c>
      <c r="H239" s="29"/>
      <c r="I239" s="29" t="e">
        <f t="shared" si="54"/>
        <v>#DIV/0!</v>
      </c>
      <c r="J239" s="339"/>
      <c r="K239" s="32" t="e">
        <f t="shared" si="55"/>
        <v>#DIV/0!</v>
      </c>
      <c r="L239" s="226">
        <f t="shared" si="51"/>
        <v>0</v>
      </c>
      <c r="M239" s="226">
        <f t="shared" si="56"/>
        <v>0</v>
      </c>
      <c r="N239" s="226"/>
      <c r="O239" s="226" t="e">
        <f t="shared" si="57"/>
        <v>#DIV/0!</v>
      </c>
      <c r="P239" s="226">
        <f t="shared" si="49"/>
        <v>0</v>
      </c>
      <c r="Q239" s="226" t="e">
        <f t="shared" si="58"/>
        <v>#DIV/0!</v>
      </c>
      <c r="R239" s="252"/>
      <c r="S239" s="252"/>
      <c r="T239" s="396"/>
      <c r="U239" s="396"/>
      <c r="V239" s="396"/>
      <c r="W239" s="396"/>
      <c r="X239" s="396"/>
    </row>
    <row r="240" spans="1:24" s="254" customFormat="1" x14ac:dyDescent="0.25">
      <c r="A240" s="27"/>
      <c r="B240" s="27"/>
      <c r="C240" s="1362" t="s">
        <v>23</v>
      </c>
      <c r="D240" s="1362"/>
      <c r="E240" s="399">
        <v>240</v>
      </c>
      <c r="F240" s="386"/>
      <c r="G240" s="29">
        <f t="shared" si="53"/>
        <v>0</v>
      </c>
      <c r="H240" s="29"/>
      <c r="I240" s="29" t="e">
        <f t="shared" si="54"/>
        <v>#DIV/0!</v>
      </c>
      <c r="J240" s="339"/>
      <c r="K240" s="32" t="e">
        <f t="shared" si="55"/>
        <v>#DIV/0!</v>
      </c>
      <c r="L240" s="226">
        <f t="shared" si="51"/>
        <v>0</v>
      </c>
      <c r="M240" s="226">
        <f t="shared" si="56"/>
        <v>0</v>
      </c>
      <c r="N240" s="226"/>
      <c r="O240" s="226" t="e">
        <f t="shared" si="57"/>
        <v>#DIV/0!</v>
      </c>
      <c r="P240" s="226">
        <f t="shared" si="49"/>
        <v>0</v>
      </c>
      <c r="Q240" s="226" t="e">
        <f t="shared" si="58"/>
        <v>#DIV/0!</v>
      </c>
      <c r="R240" s="252"/>
      <c r="S240" s="252"/>
      <c r="T240" s="396"/>
      <c r="U240" s="396"/>
      <c r="V240" s="396"/>
      <c r="W240" s="396"/>
      <c r="X240" s="396"/>
    </row>
    <row r="241" spans="1:24" s="254" customFormat="1" x14ac:dyDescent="0.25">
      <c r="A241" s="27"/>
      <c r="B241" s="27"/>
      <c r="C241" s="1362" t="s">
        <v>30</v>
      </c>
      <c r="D241" s="1362"/>
      <c r="E241" s="399">
        <v>240</v>
      </c>
      <c r="F241" s="386"/>
      <c r="G241" s="29">
        <f t="shared" si="53"/>
        <v>0</v>
      </c>
      <c r="H241" s="29"/>
      <c r="I241" s="29" t="e">
        <f t="shared" si="54"/>
        <v>#DIV/0!</v>
      </c>
      <c r="J241" s="339"/>
      <c r="K241" s="32" t="e">
        <f t="shared" si="55"/>
        <v>#DIV/0!</v>
      </c>
      <c r="L241" s="226">
        <f t="shared" si="51"/>
        <v>0</v>
      </c>
      <c r="M241" s="226">
        <f t="shared" si="56"/>
        <v>0</v>
      </c>
      <c r="N241" s="226"/>
      <c r="O241" s="226" t="e">
        <f t="shared" si="57"/>
        <v>#DIV/0!</v>
      </c>
      <c r="P241" s="226">
        <f t="shared" si="49"/>
        <v>0</v>
      </c>
      <c r="Q241" s="226" t="e">
        <f t="shared" si="58"/>
        <v>#DIV/0!</v>
      </c>
      <c r="R241" s="252"/>
      <c r="S241" s="252"/>
      <c r="T241" s="396"/>
      <c r="U241" s="396"/>
      <c r="V241" s="396"/>
      <c r="W241" s="396"/>
      <c r="X241" s="396"/>
    </row>
    <row r="242" spans="1:24" s="297" customFormat="1" x14ac:dyDescent="0.25">
      <c r="A242" s="27">
        <v>1</v>
      </c>
      <c r="B242" s="27">
        <v>1</v>
      </c>
      <c r="C242" s="400" t="s">
        <v>186</v>
      </c>
      <c r="D242" s="400"/>
      <c r="E242" s="400"/>
      <c r="F242" s="22">
        <f>SUM(F236:F241)</f>
        <v>0</v>
      </c>
      <c r="G242" s="22">
        <f t="shared" ref="G242:H242" si="59">SUM(G236:G241)</f>
        <v>0</v>
      </c>
      <c r="H242" s="22">
        <f t="shared" si="59"/>
        <v>0</v>
      </c>
      <c r="I242" s="29" t="e">
        <f>H242/G242*100</f>
        <v>#DIV/0!</v>
      </c>
      <c r="J242" s="389" t="e">
        <f>SUM(L242/F242)</f>
        <v>#DIV/0!</v>
      </c>
      <c r="K242" s="32" t="e">
        <f>N242/H242</f>
        <v>#DIV/0!</v>
      </c>
      <c r="L242" s="294">
        <f t="shared" ref="L242:N242" si="60">SUM(L236:L241)</f>
        <v>0</v>
      </c>
      <c r="M242" s="294">
        <f t="shared" si="60"/>
        <v>0</v>
      </c>
      <c r="N242" s="294">
        <f t="shared" si="60"/>
        <v>0</v>
      </c>
      <c r="O242" s="226" t="e">
        <f>N242/M242*100</f>
        <v>#DIV/0!</v>
      </c>
      <c r="P242" s="294">
        <f>SUM(P236)</f>
        <v>0</v>
      </c>
      <c r="Q242" s="226" t="e">
        <f>N242/$C$3*12/P242</f>
        <v>#DIV/0!</v>
      </c>
      <c r="R242" s="295"/>
      <c r="S242" s="342"/>
      <c r="T242" s="390"/>
      <c r="U242" s="390"/>
      <c r="V242" s="390"/>
      <c r="W242" s="1503"/>
      <c r="X242" s="1503"/>
    </row>
    <row r="243" spans="1:24" s="254" customFormat="1" ht="29.25" x14ac:dyDescent="0.25">
      <c r="A243" s="27">
        <v>1</v>
      </c>
      <c r="B243" s="27">
        <v>1</v>
      </c>
      <c r="C243" s="20" t="s">
        <v>173</v>
      </c>
      <c r="D243" s="20"/>
      <c r="E243" s="20"/>
      <c r="F243" s="328">
        <f>SUM(F242,F234)</f>
        <v>3</v>
      </c>
      <c r="G243" s="328">
        <f>SUM(G242,G234)</f>
        <v>0</v>
      </c>
      <c r="H243" s="283">
        <f>SUM(H242,H234)</f>
        <v>2</v>
      </c>
      <c r="I243" s="328" t="e">
        <f>H243/G243*100</f>
        <v>#DIV/0!</v>
      </c>
      <c r="J243" s="389">
        <f>SUM(L243/F243)</f>
        <v>9.6666666666666661</v>
      </c>
      <c r="K243" s="345">
        <f>N243/H243</f>
        <v>8.5</v>
      </c>
      <c r="L243" s="328">
        <f>SUM(L242,L234)</f>
        <v>29</v>
      </c>
      <c r="M243" s="328">
        <f>SUM(M242,M234)</f>
        <v>9.6666666666666661</v>
      </c>
      <c r="N243" s="328">
        <f>SUM(N242,N234)</f>
        <v>17</v>
      </c>
      <c r="O243" s="226">
        <f>N243/M243*100</f>
        <v>175.86206896551727</v>
      </c>
      <c r="P243" s="328">
        <f>SUM(P242,P234)</f>
        <v>9.6666666666666665E-2</v>
      </c>
      <c r="Q243" s="226">
        <f>N243/$C$3*12/P243</f>
        <v>527.58620689655174</v>
      </c>
      <c r="R243" s="328">
        <v>51.35</v>
      </c>
      <c r="S243" s="248">
        <f>R243/12*$C$3</f>
        <v>17.116666666666667</v>
      </c>
      <c r="T243" s="397">
        <f>X243-W243-U243</f>
        <v>48.023139999999998</v>
      </c>
      <c r="U243" s="397"/>
      <c r="V243" s="397">
        <f>T243-S243</f>
        <v>30.906473333333331</v>
      </c>
      <c r="W243" s="401">
        <v>0</v>
      </c>
      <c r="X243" s="401">
        <v>48.023139999999998</v>
      </c>
    </row>
    <row r="244" spans="1:24" s="254" customFormat="1" x14ac:dyDescent="0.25">
      <c r="A244" s="27">
        <v>1</v>
      </c>
      <c r="B244" s="27">
        <v>1</v>
      </c>
      <c r="C244" s="402"/>
      <c r="D244" s="402"/>
      <c r="E244" s="402"/>
      <c r="F244" s="22"/>
      <c r="G244" s="29"/>
      <c r="H244" s="29"/>
      <c r="I244" s="29"/>
      <c r="J244" s="394"/>
      <c r="K244" s="394"/>
      <c r="L244" s="394"/>
      <c r="M244" s="394"/>
      <c r="N244" s="394"/>
      <c r="O244" s="394"/>
      <c r="P244" s="394"/>
      <c r="Q244" s="394"/>
      <c r="R244" s="252"/>
      <c r="S244" s="252"/>
      <c r="T244" s="396">
        <f>X244-W244</f>
        <v>0</v>
      </c>
      <c r="U244" s="396"/>
      <c r="V244" s="396">
        <f>T244-S244</f>
        <v>0</v>
      </c>
      <c r="W244" s="396"/>
      <c r="X244" s="396"/>
    </row>
    <row r="245" spans="1:24" s="254" customFormat="1" x14ac:dyDescent="0.25">
      <c r="A245" s="27">
        <v>1</v>
      </c>
      <c r="B245" s="27">
        <v>1</v>
      </c>
      <c r="C245" s="471" t="s">
        <v>17</v>
      </c>
      <c r="D245" s="403"/>
      <c r="E245" s="403"/>
      <c r="F245" s="404"/>
      <c r="G245" s="404"/>
      <c r="H245" s="404"/>
      <c r="I245" s="404"/>
      <c r="J245" s="159"/>
      <c r="K245" s="159"/>
      <c r="L245" s="159"/>
      <c r="M245" s="159"/>
      <c r="N245" s="159">
        <f>SUM(N243,N228,N195)</f>
        <v>345</v>
      </c>
      <c r="O245" s="159"/>
      <c r="P245" s="159"/>
      <c r="Q245" s="159"/>
      <c r="R245" s="159">
        <f t="shared" ref="R245:X245" si="61">SUM(R243,R228,R195)</f>
        <v>5201.3500000000004</v>
      </c>
      <c r="S245" s="159">
        <f t="shared" si="61"/>
        <v>1733.7833333333333</v>
      </c>
      <c r="T245" s="1456">
        <f t="shared" si="61"/>
        <v>2208.6655699999997</v>
      </c>
      <c r="U245" s="1456">
        <f t="shared" si="61"/>
        <v>0</v>
      </c>
      <c r="V245" s="1456">
        <f t="shared" si="61"/>
        <v>474.88223666666636</v>
      </c>
      <c r="W245" s="1456">
        <f t="shared" si="61"/>
        <v>-16.29006</v>
      </c>
      <c r="X245" s="1456">
        <f t="shared" si="61"/>
        <v>2192.3755099999998</v>
      </c>
    </row>
    <row r="246" spans="1:24" x14ac:dyDescent="0.25">
      <c r="A246" s="27">
        <v>1</v>
      </c>
      <c r="B246" s="27">
        <v>1</v>
      </c>
      <c r="C246" s="444"/>
      <c r="D246" s="444"/>
      <c r="E246" s="444"/>
      <c r="F246" s="421"/>
      <c r="G246" s="421"/>
      <c r="H246" s="421"/>
      <c r="I246" s="421"/>
      <c r="J246" s="422"/>
      <c r="K246" s="422"/>
      <c r="L246" s="423"/>
      <c r="M246" s="423"/>
      <c r="N246" s="423"/>
      <c r="O246" s="423"/>
      <c r="P246" s="423"/>
      <c r="Q246" s="423"/>
      <c r="R246" s="408"/>
      <c r="S246" s="408"/>
      <c r="T246" s="408"/>
      <c r="U246" s="408"/>
      <c r="V246" s="408"/>
      <c r="W246" s="409"/>
      <c r="X246" s="408"/>
    </row>
    <row r="247" spans="1:24" x14ac:dyDescent="0.25">
      <c r="A247" s="27">
        <v>1</v>
      </c>
      <c r="B247" s="27">
        <v>1</v>
      </c>
      <c r="C247" s="379" t="s">
        <v>235</v>
      </c>
      <c r="D247" s="379"/>
      <c r="E247" s="379"/>
      <c r="F247" s="175"/>
      <c r="G247" s="175"/>
      <c r="H247" s="175"/>
      <c r="I247" s="175"/>
      <c r="J247" s="410"/>
      <c r="K247" s="410"/>
      <c r="L247" s="226"/>
      <c r="M247" s="226"/>
      <c r="N247" s="226"/>
      <c r="O247" s="226"/>
      <c r="P247" s="226"/>
      <c r="Q247" s="226"/>
      <c r="R247" s="226"/>
      <c r="S247" s="226"/>
      <c r="T247" s="226"/>
      <c r="U247" s="226"/>
      <c r="V247" s="226"/>
      <c r="W247" s="381"/>
      <c r="X247" s="445"/>
    </row>
    <row r="248" spans="1:24" s="254" customFormat="1" x14ac:dyDescent="0.25">
      <c r="A248" s="27">
        <v>1</v>
      </c>
      <c r="B248" s="27">
        <v>1</v>
      </c>
      <c r="C248" s="383" t="s">
        <v>5</v>
      </c>
      <c r="D248" s="383"/>
      <c r="E248" s="383"/>
      <c r="F248" s="5"/>
      <c r="G248" s="5"/>
      <c r="H248" s="5"/>
      <c r="I248" s="5"/>
      <c r="J248" s="384"/>
      <c r="K248" s="384"/>
      <c r="L248" s="265"/>
      <c r="M248" s="265"/>
      <c r="N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446"/>
    </row>
    <row r="249" spans="1:24" s="254" customFormat="1" x14ac:dyDescent="0.25">
      <c r="A249" s="27">
        <v>1</v>
      </c>
      <c r="B249" s="27">
        <v>1</v>
      </c>
      <c r="C249" s="28" t="s">
        <v>59</v>
      </c>
      <c r="D249" s="28"/>
      <c r="E249" s="140">
        <v>300</v>
      </c>
      <c r="F249" s="5">
        <v>1</v>
      </c>
      <c r="G249" s="29">
        <f>F249/12*$C$3</f>
        <v>0.33333333333333331</v>
      </c>
      <c r="H249" s="5">
        <v>1</v>
      </c>
      <c r="I249" s="29">
        <f>H249/G249*100</f>
        <v>300</v>
      </c>
      <c r="J249" s="411">
        <v>5.7</v>
      </c>
      <c r="K249" s="32">
        <f>N249/H249</f>
        <v>5</v>
      </c>
      <c r="L249" s="226">
        <f>ROUND(F249*J249,0)</f>
        <v>6</v>
      </c>
      <c r="M249" s="226">
        <f>L249/12*$C$3</f>
        <v>2</v>
      </c>
      <c r="N249" s="386">
        <v>5</v>
      </c>
      <c r="O249" s="226">
        <f>N249/M249*100</f>
        <v>250</v>
      </c>
      <c r="P249" s="226">
        <f>L249/E249</f>
        <v>0.02</v>
      </c>
      <c r="Q249" s="226">
        <f>N249/$C$3*12/P249</f>
        <v>750</v>
      </c>
      <c r="R249" s="265"/>
      <c r="S249" s="265"/>
      <c r="T249" s="265"/>
      <c r="U249" s="265"/>
      <c r="V249" s="265"/>
      <c r="W249" s="265"/>
      <c r="X249" s="446"/>
    </row>
    <row r="250" spans="1:24" s="254" customFormat="1" x14ac:dyDescent="0.25">
      <c r="A250" s="27">
        <v>1</v>
      </c>
      <c r="B250" s="27">
        <v>1</v>
      </c>
      <c r="C250" s="28" t="s">
        <v>60</v>
      </c>
      <c r="D250" s="28"/>
      <c r="E250" s="140">
        <v>340</v>
      </c>
      <c r="F250" s="5">
        <v>1</v>
      </c>
      <c r="G250" s="29">
        <f>F250/12*$C$3</f>
        <v>0.33333333333333331</v>
      </c>
      <c r="H250" s="5">
        <v>0</v>
      </c>
      <c r="I250" s="29">
        <f>H250/G250*100</f>
        <v>0</v>
      </c>
      <c r="J250" s="411">
        <v>8</v>
      </c>
      <c r="K250" s="32" t="e">
        <f>N250/H250</f>
        <v>#DIV/0!</v>
      </c>
      <c r="L250" s="226">
        <f>ROUND(F250*J250,0)</f>
        <v>8</v>
      </c>
      <c r="M250" s="226">
        <f>L250/12*$C$3</f>
        <v>2.6666666666666665</v>
      </c>
      <c r="N250" s="386">
        <v>0</v>
      </c>
      <c r="O250" s="226">
        <f>N250/M250*100</f>
        <v>0</v>
      </c>
      <c r="P250" s="226">
        <f>L250/E250</f>
        <v>2.3529411764705882E-2</v>
      </c>
      <c r="Q250" s="226">
        <f>N250/$C$3*12/P250</f>
        <v>0</v>
      </c>
      <c r="R250" s="265"/>
      <c r="S250" s="265"/>
      <c r="T250" s="265"/>
      <c r="U250" s="265"/>
      <c r="V250" s="265"/>
      <c r="W250" s="265"/>
      <c r="X250" s="446"/>
    </row>
    <row r="251" spans="1:24" s="254" customFormat="1" x14ac:dyDescent="0.25">
      <c r="A251" s="27">
        <v>1</v>
      </c>
      <c r="B251" s="27">
        <v>1</v>
      </c>
      <c r="C251" s="28" t="s">
        <v>61</v>
      </c>
      <c r="D251" s="28"/>
      <c r="E251" s="140">
        <v>340</v>
      </c>
      <c r="F251" s="5">
        <v>13</v>
      </c>
      <c r="G251" s="29">
        <f>F251/12*$C$3</f>
        <v>4.333333333333333</v>
      </c>
      <c r="H251" s="5">
        <v>2</v>
      </c>
      <c r="I251" s="29">
        <f>H251/G251*100</f>
        <v>46.153846153846153</v>
      </c>
      <c r="J251" s="411">
        <v>6.1</v>
      </c>
      <c r="K251" s="32">
        <f>N251/H251</f>
        <v>8</v>
      </c>
      <c r="L251" s="226">
        <f>ROUND(F251*J251,0)</f>
        <v>79</v>
      </c>
      <c r="M251" s="226">
        <f>L251/12*$C$3</f>
        <v>26.333333333333332</v>
      </c>
      <c r="N251" s="386">
        <v>16</v>
      </c>
      <c r="O251" s="226">
        <f>N251/M251*100</f>
        <v>60.75949367088608</v>
      </c>
      <c r="P251" s="226">
        <f>L251/E251</f>
        <v>0.2323529411764706</v>
      </c>
      <c r="Q251" s="226">
        <f>N251/$C$3*12/P251</f>
        <v>206.58227848101265</v>
      </c>
      <c r="R251" s="265"/>
      <c r="S251" s="333"/>
      <c r="T251" s="265"/>
      <c r="U251" s="265"/>
      <c r="V251" s="265"/>
      <c r="W251" s="265"/>
      <c r="X251" s="446"/>
    </row>
    <row r="252" spans="1:24" s="254" customFormat="1" x14ac:dyDescent="0.25">
      <c r="A252" s="27">
        <v>1</v>
      </c>
      <c r="B252" s="27">
        <v>1</v>
      </c>
      <c r="C252" s="264" t="s">
        <v>7</v>
      </c>
      <c r="D252" s="264"/>
      <c r="E252" s="264"/>
      <c r="F252" s="328">
        <f>SUM(F249:F251)</f>
        <v>15</v>
      </c>
      <c r="G252" s="328">
        <f>SUM(G249:G251)</f>
        <v>5</v>
      </c>
      <c r="H252" s="328">
        <f>SUM(H249:H251)</f>
        <v>3</v>
      </c>
      <c r="I252" s="328">
        <f>H252/G252*100</f>
        <v>60</v>
      </c>
      <c r="J252" s="389">
        <f>SUM(L252/F252)</f>
        <v>6.2</v>
      </c>
      <c r="K252" s="274">
        <f>N252/H252</f>
        <v>7</v>
      </c>
      <c r="L252" s="328">
        <f>SUM(L249:L251)</f>
        <v>93</v>
      </c>
      <c r="M252" s="328">
        <f>SUM(M249:M251)</f>
        <v>31</v>
      </c>
      <c r="N252" s="328">
        <f>SUM(N249:N251)</f>
        <v>21</v>
      </c>
      <c r="O252" s="226">
        <f>N252/M252*100</f>
        <v>67.741935483870961</v>
      </c>
      <c r="P252" s="139">
        <f>SUM(P249:P251)</f>
        <v>0.27588235294117647</v>
      </c>
      <c r="Q252" s="226">
        <f>N252/$C$3*12/P252</f>
        <v>228.35820895522389</v>
      </c>
      <c r="R252" s="342">
        <v>532.61410000000001</v>
      </c>
      <c r="S252" s="248">
        <f>R252/12*$C$3</f>
        <v>177.53803333333335</v>
      </c>
      <c r="T252" s="342">
        <f>X252-W252-U252</f>
        <v>75.828299999999999</v>
      </c>
      <c r="U252" s="342"/>
      <c r="V252" s="342">
        <f>T252-S252</f>
        <v>-101.70973333333335</v>
      </c>
      <c r="W252" s="342">
        <v>0</v>
      </c>
      <c r="X252" s="325">
        <v>75.828299999999999</v>
      </c>
    </row>
    <row r="253" spans="1:24" s="254" customFormat="1" x14ac:dyDescent="0.25">
      <c r="A253" s="27">
        <v>1</v>
      </c>
      <c r="B253" s="27">
        <v>1</v>
      </c>
      <c r="C253" s="391" t="s">
        <v>14</v>
      </c>
      <c r="D253" s="391"/>
      <c r="E253" s="392"/>
      <c r="F253" s="5"/>
      <c r="G253" s="5"/>
      <c r="H253" s="5"/>
      <c r="I253" s="5"/>
      <c r="J253" s="389"/>
      <c r="K253" s="389"/>
      <c r="L253" s="393"/>
      <c r="M253" s="393"/>
      <c r="N253" s="393"/>
      <c r="O253" s="393"/>
      <c r="P253" s="393"/>
      <c r="Q253" s="393"/>
      <c r="R253" s="394"/>
      <c r="S253" s="394"/>
      <c r="T253" s="394"/>
      <c r="U253" s="394"/>
      <c r="V253" s="394"/>
      <c r="W253" s="394"/>
      <c r="X253" s="325"/>
    </row>
    <row r="254" spans="1:24" s="254" customFormat="1" x14ac:dyDescent="0.25">
      <c r="A254" s="27">
        <v>1</v>
      </c>
      <c r="B254" s="27">
        <v>1</v>
      </c>
      <c r="C254" s="392" t="s">
        <v>306</v>
      </c>
      <c r="D254" s="392"/>
      <c r="E254" s="277"/>
      <c r="F254" s="182"/>
      <c r="G254" s="182"/>
      <c r="H254" s="182"/>
      <c r="I254" s="182"/>
      <c r="J254" s="278"/>
      <c r="K254" s="278"/>
      <c r="L254" s="169"/>
      <c r="M254" s="169"/>
      <c r="N254" s="169"/>
      <c r="O254" s="169"/>
      <c r="P254" s="169"/>
      <c r="Q254" s="169"/>
      <c r="R254" s="146"/>
      <c r="S254" s="146"/>
      <c r="T254" s="146"/>
      <c r="U254" s="146"/>
      <c r="V254" s="146"/>
      <c r="W254" s="146"/>
      <c r="X254" s="248"/>
    </row>
    <row r="255" spans="1:24" s="254" customFormat="1" x14ac:dyDescent="0.25">
      <c r="A255" s="27">
        <v>1</v>
      </c>
      <c r="B255" s="27">
        <v>1</v>
      </c>
      <c r="C255" s="279" t="s">
        <v>197</v>
      </c>
      <c r="D255" s="279"/>
      <c r="E255" s="279"/>
      <c r="F255" s="146">
        <f>F256</f>
        <v>71</v>
      </c>
      <c r="G255" s="146">
        <f>G256</f>
        <v>24</v>
      </c>
      <c r="H255" s="146">
        <f>H256</f>
        <v>1</v>
      </c>
      <c r="I255" s="146">
        <f>H255/G255*100</f>
        <v>4.1666666666666661</v>
      </c>
      <c r="J255" s="280"/>
      <c r="K255" s="280"/>
      <c r="L255" s="120"/>
      <c r="M255" s="120"/>
      <c r="N255" s="120"/>
      <c r="O255" s="120"/>
      <c r="P255" s="120"/>
      <c r="Q255" s="120"/>
      <c r="R255" s="252"/>
      <c r="S255" s="252"/>
      <c r="T255" s="252"/>
      <c r="U255" s="252"/>
      <c r="V255" s="252"/>
      <c r="W255" s="252"/>
      <c r="X255" s="447"/>
    </row>
    <row r="256" spans="1:24" s="254" customFormat="1" x14ac:dyDescent="0.25">
      <c r="A256" s="27">
        <v>1</v>
      </c>
      <c r="B256" s="27">
        <v>1</v>
      </c>
      <c r="C256" s="279" t="s">
        <v>292</v>
      </c>
      <c r="D256" s="279"/>
      <c r="E256" s="279"/>
      <c r="F256" s="146">
        <v>71</v>
      </c>
      <c r="G256" s="29">
        <f>ROUND(F256/12*$C$3,0)</f>
        <v>24</v>
      </c>
      <c r="H256" s="146">
        <v>1</v>
      </c>
      <c r="I256" s="146">
        <f>H256/G256*100</f>
        <v>4.1666666666666661</v>
      </c>
      <c r="J256" s="280"/>
      <c r="K256" s="280"/>
      <c r="L256" s="120"/>
      <c r="M256" s="120"/>
      <c r="N256" s="120"/>
      <c r="O256" s="120"/>
      <c r="P256" s="120"/>
      <c r="Q256" s="120"/>
      <c r="R256" s="252"/>
      <c r="S256" s="252"/>
      <c r="T256" s="252"/>
      <c r="U256" s="252"/>
      <c r="V256" s="252"/>
      <c r="W256" s="252"/>
      <c r="X256" s="447"/>
    </row>
    <row r="257" spans="1:24" s="254" customFormat="1" x14ac:dyDescent="0.25">
      <c r="A257" s="27">
        <v>1</v>
      </c>
      <c r="B257" s="27">
        <v>1</v>
      </c>
      <c r="C257" s="4" t="s">
        <v>157</v>
      </c>
      <c r="D257" s="4"/>
      <c r="E257" s="279"/>
      <c r="F257" s="146">
        <v>31</v>
      </c>
      <c r="G257" s="29">
        <f>ROUND(F257/12*$C$3,0)</f>
        <v>10</v>
      </c>
      <c r="H257" s="146">
        <v>1</v>
      </c>
      <c r="I257" s="146">
        <f>H257/G257*100</f>
        <v>10</v>
      </c>
      <c r="J257" s="280"/>
      <c r="K257" s="280"/>
      <c r="L257" s="120"/>
      <c r="M257" s="120"/>
      <c r="N257" s="120"/>
      <c r="O257" s="120"/>
      <c r="P257" s="120"/>
      <c r="Q257" s="120"/>
      <c r="R257" s="252"/>
      <c r="S257" s="252"/>
      <c r="T257" s="252"/>
      <c r="U257" s="252"/>
      <c r="V257" s="252"/>
      <c r="W257" s="252"/>
      <c r="X257" s="447"/>
    </row>
    <row r="258" spans="1:24" s="254" customFormat="1" ht="30" x14ac:dyDescent="0.25">
      <c r="A258" s="27">
        <v>1</v>
      </c>
      <c r="B258" s="27">
        <v>1</v>
      </c>
      <c r="C258" s="4" t="s">
        <v>158</v>
      </c>
      <c r="D258" s="4"/>
      <c r="E258" s="279"/>
      <c r="F258" s="146"/>
      <c r="G258" s="29"/>
      <c r="H258" s="146"/>
      <c r="I258" s="146"/>
      <c r="J258" s="280"/>
      <c r="K258" s="280"/>
      <c r="L258" s="120"/>
      <c r="M258" s="120"/>
      <c r="N258" s="120"/>
      <c r="O258" s="120"/>
      <c r="P258" s="120"/>
      <c r="Q258" s="120"/>
      <c r="R258" s="252"/>
      <c r="S258" s="252"/>
      <c r="T258" s="252"/>
      <c r="U258" s="252"/>
      <c r="V258" s="252"/>
      <c r="W258" s="252"/>
      <c r="X258" s="439"/>
    </row>
    <row r="259" spans="1:24" s="254" customFormat="1" ht="30" x14ac:dyDescent="0.25">
      <c r="A259" s="27">
        <v>1</v>
      </c>
      <c r="B259" s="27">
        <v>1</v>
      </c>
      <c r="C259" s="1353" t="s">
        <v>298</v>
      </c>
      <c r="D259" s="1353"/>
      <c r="E259" s="279"/>
      <c r="F259" s="146"/>
      <c r="G259" s="29"/>
      <c r="H259" s="146"/>
      <c r="I259" s="146"/>
      <c r="J259" s="280"/>
      <c r="K259" s="280"/>
      <c r="L259" s="120"/>
      <c r="M259" s="120"/>
      <c r="N259" s="120"/>
      <c r="O259" s="120"/>
      <c r="P259" s="120"/>
      <c r="Q259" s="120"/>
      <c r="R259" s="252"/>
      <c r="S259" s="252"/>
      <c r="T259" s="252"/>
      <c r="U259" s="252"/>
      <c r="V259" s="252"/>
      <c r="W259" s="252"/>
      <c r="X259" s="439"/>
    </row>
    <row r="260" spans="1:24" s="254" customFormat="1" ht="15.75" x14ac:dyDescent="0.25">
      <c r="A260" s="27"/>
      <c r="B260" s="27"/>
      <c r="C260" s="1354" t="s">
        <v>160</v>
      </c>
      <c r="D260" s="1354"/>
      <c r="E260" s="279"/>
      <c r="F260" s="146"/>
      <c r="G260" s="29"/>
      <c r="H260" s="146"/>
      <c r="I260" s="146"/>
      <c r="J260" s="280"/>
      <c r="K260" s="280"/>
      <c r="L260" s="120"/>
      <c r="M260" s="120"/>
      <c r="N260" s="120"/>
      <c r="O260" s="120"/>
      <c r="P260" s="120"/>
      <c r="Q260" s="120"/>
      <c r="R260" s="295"/>
      <c r="S260" s="295">
        <f>R260/12*$C$3</f>
        <v>0</v>
      </c>
      <c r="T260" s="295">
        <f>X260-W260-U260</f>
        <v>0</v>
      </c>
      <c r="U260" s="295"/>
      <c r="V260" s="295">
        <f>T260-S260</f>
        <v>0</v>
      </c>
      <c r="W260" s="295"/>
      <c r="X260" s="440"/>
    </row>
    <row r="261" spans="1:24" s="254" customFormat="1" ht="30" x14ac:dyDescent="0.25">
      <c r="A261" s="27"/>
      <c r="B261" s="27"/>
      <c r="C261" s="1363" t="s">
        <v>221</v>
      </c>
      <c r="D261" s="1363"/>
      <c r="E261" s="279"/>
      <c r="F261" s="146"/>
      <c r="G261" s="29">
        <f>F261/12*$C$3</f>
        <v>0</v>
      </c>
      <c r="H261" s="146">
        <v>0</v>
      </c>
      <c r="I261" s="146">
        <v>0</v>
      </c>
      <c r="J261" s="280"/>
      <c r="K261" s="280"/>
      <c r="L261" s="120"/>
      <c r="M261" s="120"/>
      <c r="N261" s="120"/>
      <c r="O261" s="120"/>
      <c r="P261" s="120"/>
      <c r="Q261" s="120"/>
      <c r="R261" s="252"/>
      <c r="S261" s="252"/>
      <c r="T261" s="252"/>
      <c r="U261" s="252"/>
      <c r="V261" s="252"/>
      <c r="W261" s="252"/>
      <c r="X261" s="439"/>
    </row>
    <row r="262" spans="1:24" s="254" customFormat="1" x14ac:dyDescent="0.25">
      <c r="A262" s="27">
        <v>1</v>
      </c>
      <c r="B262" s="27">
        <v>1</v>
      </c>
      <c r="C262" s="845" t="s">
        <v>165</v>
      </c>
      <c r="D262" s="845"/>
      <c r="E262" s="285"/>
      <c r="F262" s="328">
        <f>F255+F257*3.2</f>
        <v>170.2</v>
      </c>
      <c r="G262" s="328">
        <f>G255+G257*3.2</f>
        <v>56</v>
      </c>
      <c r="H262" s="328">
        <f>H255+H257*3.2</f>
        <v>4.2</v>
      </c>
      <c r="I262" s="328">
        <f>H262/G262*100</f>
        <v>7.5</v>
      </c>
      <c r="J262" s="389"/>
      <c r="K262" s="389"/>
      <c r="L262" s="393"/>
      <c r="M262" s="393"/>
      <c r="N262" s="393"/>
      <c r="O262" s="393"/>
      <c r="P262" s="393"/>
      <c r="Q262" s="393"/>
      <c r="R262" s="342">
        <v>100.4556</v>
      </c>
      <c r="S262" s="248">
        <f>R262/12*$C$3</f>
        <v>33.485199999999999</v>
      </c>
      <c r="T262" s="342">
        <f>X262-W262-U262</f>
        <v>2.6968200000000002</v>
      </c>
      <c r="U262" s="342"/>
      <c r="V262" s="342">
        <f>T262-S262</f>
        <v>-30.78838</v>
      </c>
      <c r="W262" s="342">
        <v>0</v>
      </c>
      <c r="X262" s="325">
        <v>2.6968200000000002</v>
      </c>
    </row>
    <row r="263" spans="1:24" s="254" customFormat="1" x14ac:dyDescent="0.25">
      <c r="A263" s="27">
        <v>1</v>
      </c>
      <c r="B263" s="27">
        <v>1</v>
      </c>
      <c r="C263" s="285" t="s">
        <v>342</v>
      </c>
      <c r="D263" s="285"/>
      <c r="E263" s="285"/>
      <c r="F263" s="328">
        <f>SUM(F255+F257*3.2)</f>
        <v>170.2</v>
      </c>
      <c r="G263" s="328">
        <f>SUM(G255+G257*3.2)</f>
        <v>56</v>
      </c>
      <c r="H263" s="328">
        <f>SUM(H255+H257*3.2)</f>
        <v>4.2</v>
      </c>
      <c r="I263" s="328">
        <f>H263/G263*100</f>
        <v>7.5</v>
      </c>
      <c r="J263" s="389"/>
      <c r="K263" s="389"/>
      <c r="L263" s="393"/>
      <c r="M263" s="393"/>
      <c r="N263" s="393"/>
      <c r="O263" s="393"/>
      <c r="P263" s="393"/>
      <c r="Q263" s="393"/>
      <c r="R263" s="342">
        <f t="shared" ref="R263:X263" si="62">SUM(R262,R260)</f>
        <v>100.4556</v>
      </c>
      <c r="S263" s="342">
        <f t="shared" si="62"/>
        <v>33.485199999999999</v>
      </c>
      <c r="T263" s="342">
        <f t="shared" si="62"/>
        <v>2.6968200000000002</v>
      </c>
      <c r="U263" s="342">
        <f t="shared" si="62"/>
        <v>0</v>
      </c>
      <c r="V263" s="342">
        <f t="shared" si="62"/>
        <v>-30.78838</v>
      </c>
      <c r="W263" s="342">
        <f t="shared" si="62"/>
        <v>0</v>
      </c>
      <c r="X263" s="441">
        <f t="shared" si="62"/>
        <v>2.6968200000000002</v>
      </c>
    </row>
    <row r="264" spans="1:24" s="254" customFormat="1" x14ac:dyDescent="0.25">
      <c r="A264" s="27">
        <v>1</v>
      </c>
      <c r="B264" s="27">
        <v>1</v>
      </c>
      <c r="C264" s="398"/>
      <c r="D264" s="398"/>
      <c r="E264" s="285"/>
      <c r="F264" s="11"/>
      <c r="G264" s="29"/>
      <c r="H264" s="328"/>
      <c r="I264" s="328"/>
      <c r="J264" s="389"/>
      <c r="K264" s="389"/>
      <c r="L264" s="393"/>
      <c r="M264" s="393"/>
      <c r="N264" s="393"/>
      <c r="O264" s="393"/>
      <c r="P264" s="393"/>
      <c r="Q264" s="393"/>
      <c r="R264" s="342"/>
      <c r="S264" s="342"/>
      <c r="T264" s="342"/>
      <c r="U264" s="342"/>
      <c r="V264" s="342"/>
      <c r="W264" s="342"/>
      <c r="X264" s="441"/>
    </row>
    <row r="265" spans="1:24" s="254" customFormat="1" x14ac:dyDescent="0.25">
      <c r="A265" s="27">
        <v>1</v>
      </c>
      <c r="B265" s="27">
        <v>1</v>
      </c>
      <c r="C265" s="10" t="s">
        <v>148</v>
      </c>
      <c r="D265" s="10"/>
      <c r="E265" s="14"/>
      <c r="F265" s="328"/>
      <c r="G265" s="328"/>
      <c r="H265" s="328"/>
      <c r="I265" s="328"/>
      <c r="J265" s="389"/>
      <c r="K265" s="274"/>
      <c r="L265" s="355"/>
      <c r="M265" s="355"/>
      <c r="N265" s="355"/>
      <c r="O265" s="226"/>
      <c r="P265" s="139"/>
      <c r="Q265" s="226"/>
      <c r="R265" s="355"/>
      <c r="S265" s="355"/>
      <c r="T265" s="355"/>
      <c r="U265" s="355"/>
      <c r="V265" s="355"/>
      <c r="W265" s="355"/>
      <c r="X265" s="443"/>
    </row>
    <row r="266" spans="1:24" s="254" customFormat="1" ht="30" x14ac:dyDescent="0.25">
      <c r="A266" s="27">
        <v>1</v>
      </c>
      <c r="B266" s="27">
        <v>1</v>
      </c>
      <c r="C266" s="3" t="s">
        <v>485</v>
      </c>
      <c r="D266" s="3"/>
      <c r="E266" s="398">
        <v>240</v>
      </c>
      <c r="F266" s="386"/>
      <c r="G266" s="29"/>
      <c r="H266" s="29"/>
      <c r="I266" s="29" t="e">
        <f>H266/G266*100</f>
        <v>#DIV/0!</v>
      </c>
      <c r="J266" s="356"/>
      <c r="K266" s="32"/>
      <c r="L266" s="226">
        <f>ROUND(F266*J266,0)</f>
        <v>0</v>
      </c>
      <c r="M266" s="226">
        <f t="shared" ref="M266" si="63">L266/12*$C$3</f>
        <v>0</v>
      </c>
      <c r="N266" s="226"/>
      <c r="O266" s="226" t="e">
        <f>N266/M266*100</f>
        <v>#DIV/0!</v>
      </c>
      <c r="P266" s="226">
        <f>L266/E266</f>
        <v>0</v>
      </c>
      <c r="Q266" s="226" t="e">
        <f>N266/$C$3*12/P266</f>
        <v>#DIV/0!</v>
      </c>
      <c r="R266" s="252"/>
      <c r="S266" s="252"/>
      <c r="T266" s="252"/>
      <c r="U266" s="252"/>
      <c r="V266" s="252"/>
      <c r="W266" s="252"/>
      <c r="X266" s="439"/>
    </row>
    <row r="267" spans="1:24" s="254" customFormat="1" x14ac:dyDescent="0.25">
      <c r="A267" s="27"/>
      <c r="B267" s="27"/>
      <c r="C267" s="3" t="s">
        <v>61</v>
      </c>
      <c r="D267" s="3"/>
      <c r="E267" s="399">
        <v>240</v>
      </c>
      <c r="F267" s="386"/>
      <c r="G267" s="29"/>
      <c r="H267" s="29"/>
      <c r="I267" s="29" t="e">
        <f>H267/G267*100</f>
        <v>#DIV/0!</v>
      </c>
      <c r="J267" s="356"/>
      <c r="K267" s="32"/>
      <c r="L267" s="226">
        <f>ROUND(F267*J267,0)</f>
        <v>0</v>
      </c>
      <c r="M267" s="226">
        <f>L267/9*($C$3-3)</f>
        <v>0</v>
      </c>
      <c r="N267" s="226"/>
      <c r="O267" s="226" t="e">
        <f>N267/M267*100</f>
        <v>#DIV/0!</v>
      </c>
      <c r="P267" s="226">
        <f>L267/E267</f>
        <v>0</v>
      </c>
      <c r="Q267" s="226" t="e">
        <f>N267/$C$3*12/P267</f>
        <v>#DIV/0!</v>
      </c>
      <c r="R267" s="252"/>
      <c r="S267" s="252"/>
      <c r="T267" s="252"/>
      <c r="U267" s="252"/>
      <c r="V267" s="252"/>
      <c r="W267" s="252"/>
      <c r="X267" s="439"/>
    </row>
    <row r="268" spans="1:24" s="297" customFormat="1" x14ac:dyDescent="0.25">
      <c r="A268" s="27">
        <v>1</v>
      </c>
      <c r="B268" s="27">
        <v>1</v>
      </c>
      <c r="C268" s="400" t="s">
        <v>186</v>
      </c>
      <c r="D268" s="400"/>
      <c r="E268" s="400"/>
      <c r="F268" s="22">
        <f>SUM(F266:F267)</f>
        <v>0</v>
      </c>
      <c r="G268" s="22">
        <f>SUM(G266:G267)</f>
        <v>0</v>
      </c>
      <c r="H268" s="22">
        <f>SUM(H266:H267)</f>
        <v>0</v>
      </c>
      <c r="I268" s="29" t="e">
        <f>H268/G268*100</f>
        <v>#DIV/0!</v>
      </c>
      <c r="J268" s="389" t="e">
        <f>SUM(L268/F268)</f>
        <v>#DIV/0!</v>
      </c>
      <c r="K268" s="32" t="e">
        <f>N268/H268</f>
        <v>#DIV/0!</v>
      </c>
      <c r="L268" s="294">
        <f>SUM(L266:L267)</f>
        <v>0</v>
      </c>
      <c r="M268" s="294">
        <f>SUM(M266:M267)</f>
        <v>0</v>
      </c>
      <c r="N268" s="294">
        <f>SUM(N266:N267)</f>
        <v>0</v>
      </c>
      <c r="O268" s="226" t="e">
        <f>N268/M268*100</f>
        <v>#DIV/0!</v>
      </c>
      <c r="P268" s="294">
        <f>SUM(P266)</f>
        <v>0</v>
      </c>
      <c r="Q268" s="226" t="e">
        <f>N268/$C$3*12/P268</f>
        <v>#DIV/0!</v>
      </c>
      <c r="R268" s="295"/>
      <c r="S268" s="342"/>
      <c r="T268" s="342"/>
      <c r="U268" s="342"/>
      <c r="V268" s="342"/>
      <c r="W268" s="295"/>
      <c r="X268" s="440"/>
    </row>
    <row r="269" spans="1:24" s="254" customFormat="1" ht="29.25" x14ac:dyDescent="0.25">
      <c r="A269" s="27">
        <v>1</v>
      </c>
      <c r="B269" s="27">
        <v>1</v>
      </c>
      <c r="C269" s="20" t="s">
        <v>173</v>
      </c>
      <c r="D269" s="20"/>
      <c r="E269" s="20"/>
      <c r="F269" s="328">
        <f>SUM(F268,)</f>
        <v>0</v>
      </c>
      <c r="G269" s="328">
        <f>SUM(G268,)</f>
        <v>0</v>
      </c>
      <c r="H269" s="328">
        <f>SUM(H268,)</f>
        <v>0</v>
      </c>
      <c r="I269" s="328" t="e">
        <f>H269/G269*100</f>
        <v>#DIV/0!</v>
      </c>
      <c r="J269" s="389" t="e">
        <f>SUM(L269/F269)</f>
        <v>#DIV/0!</v>
      </c>
      <c r="K269" s="32" t="e">
        <f>N269/H269</f>
        <v>#DIV/0!</v>
      </c>
      <c r="L269" s="328">
        <f>SUM(L268,)</f>
        <v>0</v>
      </c>
      <c r="M269" s="328">
        <f>SUM(M268,)</f>
        <v>0</v>
      </c>
      <c r="N269" s="328">
        <f>SUM(N268,)</f>
        <v>0</v>
      </c>
      <c r="O269" s="226" t="e">
        <f>N269/M269*100</f>
        <v>#DIV/0!</v>
      </c>
      <c r="P269" s="328">
        <f>SUM(P268,)</f>
        <v>0</v>
      </c>
      <c r="Q269" s="226" t="e">
        <f>N269/$C$3*12/P269</f>
        <v>#DIV/0!</v>
      </c>
      <c r="R269" s="328"/>
      <c r="S269" s="248">
        <f>R269/12*$C$3</f>
        <v>0</v>
      </c>
      <c r="T269" s="355">
        <f>X269-W269-U269</f>
        <v>0</v>
      </c>
      <c r="U269" s="355"/>
      <c r="V269" s="355">
        <f>T269-S269</f>
        <v>0</v>
      </c>
      <c r="W269" s="328">
        <v>0</v>
      </c>
      <c r="X269" s="328">
        <v>0</v>
      </c>
    </row>
    <row r="270" spans="1:24" s="254" customFormat="1" x14ac:dyDescent="0.25">
      <c r="A270" s="27">
        <v>1</v>
      </c>
      <c r="B270" s="27">
        <v>1</v>
      </c>
      <c r="C270" s="402"/>
      <c r="D270" s="402"/>
      <c r="E270" s="402"/>
      <c r="F270" s="22"/>
      <c r="G270" s="29"/>
      <c r="H270" s="29"/>
      <c r="I270" s="29"/>
      <c r="J270" s="394"/>
      <c r="K270" s="394"/>
      <c r="L270" s="394"/>
      <c r="M270" s="394"/>
      <c r="N270" s="394"/>
      <c r="O270" s="394"/>
      <c r="P270" s="394"/>
      <c r="Q270" s="394"/>
      <c r="R270" s="252"/>
      <c r="S270" s="252"/>
      <c r="T270" s="252">
        <f>X270-W270</f>
        <v>0</v>
      </c>
      <c r="U270" s="252"/>
      <c r="V270" s="252">
        <f>T270-S270</f>
        <v>0</v>
      </c>
      <c r="W270" s="252"/>
      <c r="X270" s="439"/>
    </row>
    <row r="271" spans="1:24" s="254" customFormat="1" x14ac:dyDescent="0.25">
      <c r="A271" s="27">
        <v>1</v>
      </c>
      <c r="B271" s="27">
        <v>1</v>
      </c>
      <c r="C271" s="471" t="s">
        <v>17</v>
      </c>
      <c r="D271" s="403"/>
      <c r="E271" s="403"/>
      <c r="F271" s="404"/>
      <c r="G271" s="404"/>
      <c r="H271" s="404"/>
      <c r="I271" s="404"/>
      <c r="J271" s="159"/>
      <c r="K271" s="159"/>
      <c r="L271" s="159"/>
      <c r="M271" s="159"/>
      <c r="N271" s="159">
        <f>SUM(N269,N263,N252)</f>
        <v>21</v>
      </c>
      <c r="O271" s="159"/>
      <c r="P271" s="159"/>
      <c r="Q271" s="159"/>
      <c r="R271" s="159">
        <f t="shared" ref="R271:X271" si="64">SUM(R269,R263,R252)</f>
        <v>633.06970000000001</v>
      </c>
      <c r="S271" s="159">
        <f t="shared" si="64"/>
        <v>211.02323333333334</v>
      </c>
      <c r="T271" s="1450">
        <f t="shared" si="64"/>
        <v>78.525120000000001</v>
      </c>
      <c r="U271" s="405">
        <f t="shared" si="64"/>
        <v>0</v>
      </c>
      <c r="V271" s="159">
        <f t="shared" si="64"/>
        <v>-132.49811333333335</v>
      </c>
      <c r="W271" s="159">
        <f t="shared" si="64"/>
        <v>0</v>
      </c>
      <c r="X271" s="1449">
        <f t="shared" si="64"/>
        <v>78.525120000000001</v>
      </c>
    </row>
    <row r="272" spans="1:24" s="254" customFormat="1" x14ac:dyDescent="0.25">
      <c r="A272" s="27">
        <v>1</v>
      </c>
      <c r="B272" s="27">
        <v>1</v>
      </c>
      <c r="C272" s="137"/>
      <c r="D272" s="448"/>
      <c r="E272" s="448"/>
      <c r="F272" s="417"/>
      <c r="G272" s="417"/>
      <c r="H272" s="417"/>
      <c r="I272" s="417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417"/>
      <c r="X272" s="449"/>
    </row>
    <row r="273" spans="1:24" ht="29.25" x14ac:dyDescent="0.25">
      <c r="A273" s="27">
        <v>1</v>
      </c>
      <c r="B273" s="27">
        <v>1</v>
      </c>
      <c r="C273" s="1364" t="s">
        <v>271</v>
      </c>
      <c r="D273" s="1364"/>
      <c r="E273" s="379"/>
      <c r="F273" s="357"/>
      <c r="G273" s="357"/>
      <c r="H273" s="357"/>
      <c r="I273" s="357"/>
      <c r="J273" s="450"/>
      <c r="K273" s="450"/>
      <c r="L273" s="226"/>
      <c r="M273" s="226"/>
      <c r="N273" s="226"/>
      <c r="O273" s="226"/>
      <c r="P273" s="226"/>
      <c r="Q273" s="226"/>
      <c r="R273" s="226"/>
      <c r="S273" s="226"/>
      <c r="T273" s="226"/>
      <c r="U273" s="226"/>
      <c r="V273" s="226"/>
      <c r="W273" s="381"/>
      <c r="X273" s="451"/>
    </row>
    <row r="274" spans="1:24" s="254" customFormat="1" x14ac:dyDescent="0.25">
      <c r="A274" s="27">
        <v>1</v>
      </c>
      <c r="B274" s="27">
        <v>1</v>
      </c>
      <c r="C274" s="383" t="s">
        <v>5</v>
      </c>
      <c r="D274" s="383"/>
      <c r="E274" s="383"/>
      <c r="F274" s="5"/>
      <c r="G274" s="5"/>
      <c r="H274" s="5"/>
      <c r="I274" s="5"/>
      <c r="J274" s="384"/>
      <c r="K274" s="384"/>
      <c r="L274" s="265"/>
      <c r="M274" s="265"/>
      <c r="N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432"/>
    </row>
    <row r="275" spans="1:24" s="254" customFormat="1" x14ac:dyDescent="0.25">
      <c r="A275" s="27">
        <v>1</v>
      </c>
      <c r="B275" s="27">
        <v>1</v>
      </c>
      <c r="C275" s="28" t="s">
        <v>187</v>
      </c>
      <c r="D275" s="28"/>
      <c r="E275" s="140">
        <v>340</v>
      </c>
      <c r="F275" s="11">
        <v>1</v>
      </c>
      <c r="G275" s="29">
        <f>F275/12*$C$3</f>
        <v>0.33333333333333331</v>
      </c>
      <c r="H275" s="5"/>
      <c r="I275" s="29">
        <f>H275/G275*100</f>
        <v>0</v>
      </c>
      <c r="J275" s="411">
        <v>14.7</v>
      </c>
      <c r="K275" s="32" t="e">
        <f>N275/H275</f>
        <v>#DIV/0!</v>
      </c>
      <c r="L275" s="226">
        <f>ROUND(F275*J275,0)</f>
        <v>15</v>
      </c>
      <c r="M275" s="226">
        <f>L275/12*$C$3</f>
        <v>5</v>
      </c>
      <c r="N275" s="386"/>
      <c r="O275" s="226">
        <f>N275/M275*100</f>
        <v>0</v>
      </c>
      <c r="P275" s="226">
        <f>L275/E275</f>
        <v>4.4117647058823532E-2</v>
      </c>
      <c r="Q275" s="226">
        <f>N275/$C$3*12/P275</f>
        <v>0</v>
      </c>
      <c r="R275" s="265"/>
      <c r="S275" s="265"/>
      <c r="T275" s="265"/>
      <c r="U275" s="265"/>
      <c r="V275" s="265"/>
      <c r="W275" s="265"/>
      <c r="X275" s="432"/>
    </row>
    <row r="276" spans="1:24" s="254" customFormat="1" x14ac:dyDescent="0.25">
      <c r="A276" s="27">
        <v>1</v>
      </c>
      <c r="B276" s="27">
        <v>1</v>
      </c>
      <c r="C276" s="28" t="s">
        <v>151</v>
      </c>
      <c r="D276" s="28"/>
      <c r="E276" s="140">
        <v>340</v>
      </c>
      <c r="F276" s="11">
        <v>0</v>
      </c>
      <c r="G276" s="29">
        <f>F276/12*$C$3</f>
        <v>0</v>
      </c>
      <c r="H276" s="5"/>
      <c r="I276" s="29" t="e">
        <f>H276/G276*100</f>
        <v>#DIV/0!</v>
      </c>
      <c r="J276" s="411">
        <v>8.6</v>
      </c>
      <c r="K276" s="32" t="e">
        <f>N276/H276</f>
        <v>#DIV/0!</v>
      </c>
      <c r="L276" s="226">
        <f>ROUND(F276*J276,0)</f>
        <v>0</v>
      </c>
      <c r="M276" s="226">
        <f>L276/12*$C$3</f>
        <v>0</v>
      </c>
      <c r="N276" s="386"/>
      <c r="O276" s="226" t="e">
        <f>N276/M276*100</f>
        <v>#DIV/0!</v>
      </c>
      <c r="P276" s="226">
        <f>L276/E276</f>
        <v>0</v>
      </c>
      <c r="Q276" s="226" t="e">
        <f>N276/$C$3*12/P276</f>
        <v>#DIV/0!</v>
      </c>
      <c r="R276" s="265"/>
      <c r="S276" s="265"/>
      <c r="T276" s="265"/>
      <c r="U276" s="265"/>
      <c r="V276" s="265"/>
      <c r="W276" s="265"/>
      <c r="X276" s="432"/>
    </row>
    <row r="277" spans="1:24" s="254" customFormat="1" x14ac:dyDescent="0.25">
      <c r="A277" s="27">
        <v>1</v>
      </c>
      <c r="B277" s="27">
        <v>1</v>
      </c>
      <c r="C277" s="264" t="s">
        <v>7</v>
      </c>
      <c r="D277" s="264"/>
      <c r="E277" s="264"/>
      <c r="F277" s="328">
        <f>SUM(F275:F276)</f>
        <v>1</v>
      </c>
      <c r="G277" s="328">
        <f>SUM(G275:G276)</f>
        <v>0.33333333333333331</v>
      </c>
      <c r="H277" s="328">
        <f>SUM(H275:H276)</f>
        <v>0</v>
      </c>
      <c r="I277" s="328">
        <f>H277/G277*100</f>
        <v>0</v>
      </c>
      <c r="J277" s="389">
        <f>SUM(L277/F277)</f>
        <v>15</v>
      </c>
      <c r="K277" s="274" t="e">
        <f>N277/H277</f>
        <v>#DIV/0!</v>
      </c>
      <c r="L277" s="328">
        <f>SUM(L275:L276)</f>
        <v>15</v>
      </c>
      <c r="M277" s="328">
        <f>SUM(M275:M276)</f>
        <v>5</v>
      </c>
      <c r="N277" s="328">
        <f>SUM(N275:N276)</f>
        <v>0</v>
      </c>
      <c r="O277" s="226">
        <f>N277/M277*100</f>
        <v>0</v>
      </c>
      <c r="P277" s="139">
        <f>SUM(P275:P276)</f>
        <v>4.4117647058823532E-2</v>
      </c>
      <c r="Q277" s="226">
        <f>N277/$C$3*12/P277</f>
        <v>0</v>
      </c>
      <c r="R277" s="342">
        <v>39</v>
      </c>
      <c r="S277" s="248">
        <f>R277/12*$C$3</f>
        <v>13</v>
      </c>
      <c r="T277" s="342">
        <f>X277-W277-U277</f>
        <v>0</v>
      </c>
      <c r="U277" s="343"/>
      <c r="V277" s="342">
        <f>T277-S277</f>
        <v>-13</v>
      </c>
      <c r="W277" s="342"/>
      <c r="X277" s="342"/>
    </row>
    <row r="278" spans="1:24" s="254" customFormat="1" ht="43.5" x14ac:dyDescent="0.25">
      <c r="A278" s="27"/>
      <c r="B278" s="27">
        <v>1</v>
      </c>
      <c r="C278" s="869" t="s">
        <v>275</v>
      </c>
      <c r="D278" s="869"/>
      <c r="E278" s="264"/>
      <c r="F278" s="328"/>
      <c r="G278" s="328">
        <f>ROUND(F278/12*$C$3,0)</f>
        <v>0</v>
      </c>
      <c r="H278" s="328"/>
      <c r="I278" s="328" t="e">
        <f>H278/G278*100</f>
        <v>#DIV/0!</v>
      </c>
      <c r="J278" s="389"/>
      <c r="K278" s="274"/>
      <c r="L278" s="328"/>
      <c r="M278" s="328"/>
      <c r="N278" s="328"/>
      <c r="O278" s="226"/>
      <c r="P278" s="139"/>
      <c r="Q278" s="226"/>
      <c r="R278" s="342"/>
      <c r="S278" s="248">
        <f>R278/12*$C$3</f>
        <v>0</v>
      </c>
      <c r="T278" s="342">
        <f>X278-W278</f>
        <v>0</v>
      </c>
      <c r="U278" s="342"/>
      <c r="V278" s="342">
        <f>T278-S278</f>
        <v>0</v>
      </c>
      <c r="W278" s="342"/>
      <c r="X278" s="342"/>
    </row>
    <row r="279" spans="1:24" s="254" customFormat="1" x14ac:dyDescent="0.25">
      <c r="A279" s="27">
        <v>1</v>
      </c>
      <c r="B279" s="27">
        <v>1</v>
      </c>
      <c r="C279" s="391" t="s">
        <v>14</v>
      </c>
      <c r="D279" s="391"/>
      <c r="E279" s="392"/>
      <c r="F279" s="5"/>
      <c r="G279" s="5"/>
      <c r="H279" s="5"/>
      <c r="I279" s="5"/>
      <c r="J279" s="389"/>
      <c r="K279" s="389"/>
      <c r="L279" s="393"/>
      <c r="M279" s="393"/>
      <c r="N279" s="393"/>
      <c r="O279" s="393"/>
      <c r="P279" s="393"/>
      <c r="Q279" s="393"/>
      <c r="R279" s="394"/>
      <c r="S279" s="394"/>
      <c r="T279" s="394"/>
      <c r="U279" s="394"/>
      <c r="V279" s="394"/>
      <c r="W279" s="394"/>
      <c r="X279" s="441"/>
    </row>
    <row r="280" spans="1:24" s="254" customFormat="1" x14ac:dyDescent="0.25">
      <c r="A280" s="27">
        <v>1</v>
      </c>
      <c r="B280" s="27">
        <v>1</v>
      </c>
      <c r="C280" s="392" t="s">
        <v>306</v>
      </c>
      <c r="D280" s="392"/>
      <c r="E280" s="277"/>
      <c r="F280" s="182"/>
      <c r="G280" s="182"/>
      <c r="H280" s="182"/>
      <c r="I280" s="182"/>
      <c r="J280" s="278"/>
      <c r="K280" s="278"/>
      <c r="L280" s="169"/>
      <c r="M280" s="169"/>
      <c r="N280" s="169"/>
      <c r="O280" s="169"/>
      <c r="P280" s="169"/>
      <c r="Q280" s="169"/>
      <c r="R280" s="146"/>
      <c r="S280" s="146"/>
      <c r="T280" s="146"/>
      <c r="U280" s="146"/>
      <c r="V280" s="146"/>
      <c r="W280" s="146"/>
      <c r="X280" s="281"/>
    </row>
    <row r="281" spans="1:24" s="254" customFormat="1" x14ac:dyDescent="0.25">
      <c r="A281" s="27">
        <v>1</v>
      </c>
      <c r="B281" s="27">
        <v>1</v>
      </c>
      <c r="C281" s="279" t="s">
        <v>197</v>
      </c>
      <c r="D281" s="279"/>
      <c r="E281" s="279"/>
      <c r="F281" s="146">
        <f>F282</f>
        <v>23</v>
      </c>
      <c r="G281" s="146">
        <f>G282</f>
        <v>8</v>
      </c>
      <c r="H281" s="146">
        <f>H282</f>
        <v>6</v>
      </c>
      <c r="I281" s="146">
        <f>H281/G281*100</f>
        <v>75</v>
      </c>
      <c r="J281" s="280"/>
      <c r="K281" s="280"/>
      <c r="L281" s="120"/>
      <c r="M281" s="120"/>
      <c r="N281" s="120"/>
      <c r="O281" s="120"/>
      <c r="P281" s="120"/>
      <c r="Q281" s="120"/>
      <c r="R281" s="252"/>
      <c r="S281" s="252"/>
      <c r="T281" s="252"/>
      <c r="U281" s="252"/>
      <c r="V281" s="252"/>
      <c r="W281" s="252"/>
      <c r="X281" s="439"/>
    </row>
    <row r="282" spans="1:24" s="254" customFormat="1" x14ac:dyDescent="0.25">
      <c r="A282" s="27">
        <v>1</v>
      </c>
      <c r="B282" s="27">
        <v>1</v>
      </c>
      <c r="C282" s="279" t="s">
        <v>292</v>
      </c>
      <c r="D282" s="279"/>
      <c r="E282" s="279"/>
      <c r="F282" s="146">
        <v>23</v>
      </c>
      <c r="G282" s="29">
        <f>ROUND(F282/12*$C$3,0)</f>
        <v>8</v>
      </c>
      <c r="H282" s="146">
        <v>6</v>
      </c>
      <c r="I282" s="146">
        <f>H282/G282*100</f>
        <v>75</v>
      </c>
      <c r="J282" s="280"/>
      <c r="K282" s="280"/>
      <c r="L282" s="120"/>
      <c r="M282" s="120"/>
      <c r="N282" s="120"/>
      <c r="O282" s="120"/>
      <c r="P282" s="120"/>
      <c r="Q282" s="120"/>
      <c r="R282" s="252"/>
      <c r="S282" s="252"/>
      <c r="T282" s="252"/>
      <c r="U282" s="252"/>
      <c r="V282" s="252"/>
      <c r="W282" s="252"/>
      <c r="X282" s="439"/>
    </row>
    <row r="283" spans="1:24" s="254" customFormat="1" x14ac:dyDescent="0.25">
      <c r="A283" s="27">
        <v>1</v>
      </c>
      <c r="B283" s="27">
        <v>1</v>
      </c>
      <c r="C283" s="279" t="s">
        <v>161</v>
      </c>
      <c r="D283" s="279"/>
      <c r="E283" s="279"/>
      <c r="F283" s="146"/>
      <c r="G283" s="29"/>
      <c r="H283" s="29"/>
      <c r="I283" s="29"/>
      <c r="J283" s="280"/>
      <c r="K283" s="280"/>
      <c r="L283" s="120"/>
      <c r="M283" s="120"/>
      <c r="N283" s="120"/>
      <c r="O283" s="120"/>
      <c r="P283" s="120"/>
      <c r="Q283" s="120"/>
      <c r="R283" s="252"/>
      <c r="S283" s="252"/>
      <c r="T283" s="252"/>
      <c r="U283" s="252"/>
      <c r="V283" s="252"/>
      <c r="W283" s="252"/>
      <c r="X283" s="439"/>
    </row>
    <row r="284" spans="1:24" s="254" customFormat="1" ht="30" x14ac:dyDescent="0.25">
      <c r="A284" s="27">
        <v>1</v>
      </c>
      <c r="B284" s="27">
        <v>1</v>
      </c>
      <c r="C284" s="279" t="s">
        <v>386</v>
      </c>
      <c r="D284" s="279"/>
      <c r="E284" s="279"/>
      <c r="F284" s="146"/>
      <c r="G284" s="29"/>
      <c r="H284" s="29"/>
      <c r="I284" s="29"/>
      <c r="J284" s="280"/>
      <c r="K284" s="280"/>
      <c r="L284" s="120"/>
      <c r="M284" s="120"/>
      <c r="N284" s="120"/>
      <c r="O284" s="120"/>
      <c r="P284" s="120"/>
      <c r="Q284" s="120"/>
      <c r="R284" s="252"/>
      <c r="S284" s="252"/>
      <c r="T284" s="252"/>
      <c r="U284" s="252"/>
      <c r="V284" s="252"/>
      <c r="W284" s="252"/>
      <c r="X284" s="439"/>
    </row>
    <row r="285" spans="1:24" s="254" customFormat="1" ht="15.75" x14ac:dyDescent="0.25">
      <c r="A285" s="27"/>
      <c r="B285" s="27"/>
      <c r="C285" s="1354" t="s">
        <v>160</v>
      </c>
      <c r="D285" s="1354"/>
      <c r="E285" s="279"/>
      <c r="F285" s="146"/>
      <c r="G285" s="29"/>
      <c r="H285" s="29"/>
      <c r="I285" s="29"/>
      <c r="J285" s="280"/>
      <c r="K285" s="280"/>
      <c r="L285" s="120"/>
      <c r="M285" s="120"/>
      <c r="N285" s="120"/>
      <c r="O285" s="120"/>
      <c r="P285" s="120"/>
      <c r="Q285" s="120"/>
      <c r="R285" s="252"/>
      <c r="S285" s="252">
        <f>R285/12*$C$3</f>
        <v>0</v>
      </c>
      <c r="T285" s="252">
        <f>X285-W285</f>
        <v>0.29627999999999999</v>
      </c>
      <c r="U285" s="252"/>
      <c r="V285" s="252">
        <f>T285-S285</f>
        <v>0.29627999999999999</v>
      </c>
      <c r="W285" s="252">
        <v>0</v>
      </c>
      <c r="X285" s="252">
        <v>0.29627999999999999</v>
      </c>
    </row>
    <row r="286" spans="1:24" s="254" customFormat="1" x14ac:dyDescent="0.25">
      <c r="A286" s="27"/>
      <c r="B286" s="27"/>
      <c r="C286" s="895" t="s">
        <v>73</v>
      </c>
      <c r="D286" s="895"/>
      <c r="E286" s="279"/>
      <c r="F286" s="164"/>
      <c r="G286" s="29">
        <f t="shared" ref="G286:G291" si="65">ROUND(F286/12*$C$3,0)</f>
        <v>0</v>
      </c>
      <c r="H286" s="5"/>
      <c r="I286" s="5" t="e">
        <f t="shared" ref="I286:I293" si="66">H286/G286*100</f>
        <v>#DIV/0!</v>
      </c>
      <c r="J286" s="280"/>
      <c r="K286" s="280"/>
      <c r="L286" s="120"/>
      <c r="M286" s="120"/>
      <c r="N286" s="120"/>
      <c r="O286" s="120"/>
      <c r="P286" s="120"/>
      <c r="Q286" s="120"/>
      <c r="R286" s="252"/>
      <c r="S286" s="252"/>
      <c r="T286" s="252"/>
      <c r="U286" s="252"/>
      <c r="V286" s="252"/>
      <c r="W286" s="252"/>
      <c r="X286" s="439"/>
    </row>
    <row r="287" spans="1:24" s="254" customFormat="1" ht="45" x14ac:dyDescent="0.25">
      <c r="A287" s="27"/>
      <c r="B287" s="27"/>
      <c r="C287" s="895" t="s">
        <v>282</v>
      </c>
      <c r="D287" s="895"/>
      <c r="E287" s="279"/>
      <c r="F287" s="164"/>
      <c r="G287" s="29">
        <f t="shared" si="65"/>
        <v>0</v>
      </c>
      <c r="H287" s="5"/>
      <c r="I287" s="5" t="e">
        <f t="shared" si="66"/>
        <v>#DIV/0!</v>
      </c>
      <c r="J287" s="280"/>
      <c r="K287" s="280"/>
      <c r="L287" s="120"/>
      <c r="M287" s="120"/>
      <c r="N287" s="120"/>
      <c r="O287" s="120"/>
      <c r="P287" s="120"/>
      <c r="Q287" s="120"/>
      <c r="R287" s="252"/>
      <c r="S287" s="252"/>
      <c r="T287" s="252"/>
      <c r="U287" s="252"/>
      <c r="V287" s="252"/>
      <c r="W287" s="252"/>
      <c r="X287" s="439"/>
    </row>
    <row r="288" spans="1:24" s="254" customFormat="1" x14ac:dyDescent="0.25">
      <c r="A288" s="27"/>
      <c r="B288" s="27"/>
      <c r="C288" s="895" t="s">
        <v>103</v>
      </c>
      <c r="D288" s="895"/>
      <c r="E288" s="279"/>
      <c r="F288" s="164"/>
      <c r="G288" s="29">
        <f t="shared" si="65"/>
        <v>0</v>
      </c>
      <c r="H288" s="5">
        <v>1</v>
      </c>
      <c r="I288" s="5" t="e">
        <f t="shared" si="66"/>
        <v>#DIV/0!</v>
      </c>
      <c r="J288" s="280"/>
      <c r="K288" s="280"/>
      <c r="L288" s="120"/>
      <c r="M288" s="120"/>
      <c r="N288" s="120"/>
      <c r="O288" s="120"/>
      <c r="P288" s="120"/>
      <c r="Q288" s="120"/>
      <c r="R288" s="252"/>
      <c r="S288" s="252"/>
      <c r="T288" s="252"/>
      <c r="U288" s="252"/>
      <c r="V288" s="252"/>
      <c r="W288" s="252"/>
      <c r="X288" s="439"/>
    </row>
    <row r="289" spans="1:24" s="254" customFormat="1" x14ac:dyDescent="0.25">
      <c r="A289" s="27"/>
      <c r="B289" s="27"/>
      <c r="C289" s="895" t="s">
        <v>34</v>
      </c>
      <c r="D289" s="895"/>
      <c r="E289" s="279"/>
      <c r="F289" s="164"/>
      <c r="G289" s="29">
        <f t="shared" si="65"/>
        <v>0</v>
      </c>
      <c r="H289" s="5">
        <v>0</v>
      </c>
      <c r="I289" s="5" t="e">
        <f t="shared" si="66"/>
        <v>#DIV/0!</v>
      </c>
      <c r="J289" s="280"/>
      <c r="K289" s="280"/>
      <c r="L289" s="120"/>
      <c r="M289" s="120"/>
      <c r="N289" s="120"/>
      <c r="O289" s="120"/>
      <c r="P289" s="120"/>
      <c r="Q289" s="120"/>
      <c r="R289" s="252"/>
      <c r="S289" s="252"/>
      <c r="T289" s="252"/>
      <c r="U289" s="252"/>
      <c r="V289" s="252"/>
      <c r="W289" s="252"/>
      <c r="X289" s="439"/>
    </row>
    <row r="290" spans="1:24" s="254" customFormat="1" x14ac:dyDescent="0.25">
      <c r="A290" s="27"/>
      <c r="B290" s="27"/>
      <c r="C290" s="895" t="s">
        <v>78</v>
      </c>
      <c r="D290" s="895"/>
      <c r="E290" s="279"/>
      <c r="F290" s="164"/>
      <c r="G290" s="29">
        <f t="shared" si="65"/>
        <v>0</v>
      </c>
      <c r="H290" s="5"/>
      <c r="I290" s="5" t="e">
        <f t="shared" si="66"/>
        <v>#DIV/0!</v>
      </c>
      <c r="J290" s="280"/>
      <c r="K290" s="280"/>
      <c r="L290" s="120"/>
      <c r="M290" s="120"/>
      <c r="N290" s="120"/>
      <c r="O290" s="120"/>
      <c r="P290" s="120"/>
      <c r="Q290" s="120"/>
      <c r="R290" s="252"/>
      <c r="S290" s="252"/>
      <c r="T290" s="252"/>
      <c r="U290" s="252"/>
      <c r="V290" s="252"/>
      <c r="W290" s="252"/>
      <c r="X290" s="439"/>
    </row>
    <row r="291" spans="1:24" s="254" customFormat="1" ht="30" x14ac:dyDescent="0.25">
      <c r="A291" s="27"/>
      <c r="B291" s="27"/>
      <c r="C291" s="895" t="s">
        <v>283</v>
      </c>
      <c r="D291" s="895"/>
      <c r="E291" s="279"/>
      <c r="F291" s="164"/>
      <c r="G291" s="29">
        <f t="shared" si="65"/>
        <v>0</v>
      </c>
      <c r="H291" s="5"/>
      <c r="I291" s="5" t="e">
        <f t="shared" si="66"/>
        <v>#DIV/0!</v>
      </c>
      <c r="J291" s="280"/>
      <c r="K291" s="280"/>
      <c r="L291" s="120"/>
      <c r="M291" s="120"/>
      <c r="N291" s="120"/>
      <c r="O291" s="120"/>
      <c r="P291" s="120"/>
      <c r="Q291" s="120"/>
      <c r="R291" s="252"/>
      <c r="S291" s="252"/>
      <c r="T291" s="252"/>
      <c r="U291" s="252"/>
      <c r="V291" s="252"/>
      <c r="W291" s="252"/>
      <c r="X291" s="439"/>
    </row>
    <row r="292" spans="1:24" s="254" customFormat="1" x14ac:dyDescent="0.25">
      <c r="A292" s="27">
        <v>1</v>
      </c>
      <c r="B292" s="27">
        <v>1</v>
      </c>
      <c r="C292" s="845" t="s">
        <v>165</v>
      </c>
      <c r="D292" s="845"/>
      <c r="E292" s="285"/>
      <c r="F292" s="328">
        <f>F281</f>
        <v>23</v>
      </c>
      <c r="G292" s="328">
        <f>G281</f>
        <v>8</v>
      </c>
      <c r="H292" s="328">
        <f>H281</f>
        <v>6</v>
      </c>
      <c r="I292" s="328">
        <f t="shared" si="66"/>
        <v>75</v>
      </c>
      <c r="J292" s="389"/>
      <c r="K292" s="389"/>
      <c r="L292" s="393"/>
      <c r="M292" s="393"/>
      <c r="N292" s="393"/>
      <c r="O292" s="393"/>
      <c r="P292" s="393"/>
      <c r="Q292" s="393"/>
      <c r="R292" s="342">
        <v>70</v>
      </c>
      <c r="S292" s="248">
        <f>R292/12*$C$3</f>
        <v>23.333333333333332</v>
      </c>
      <c r="T292" s="342">
        <f>X292-W292</f>
        <v>4.2562799999999994</v>
      </c>
      <c r="U292" s="342"/>
      <c r="V292" s="342">
        <f>T292-S292</f>
        <v>-19.077053333333332</v>
      </c>
      <c r="W292" s="342">
        <v>0</v>
      </c>
      <c r="X292" s="325">
        <v>4.2562799999999994</v>
      </c>
    </row>
    <row r="293" spans="1:24" s="254" customFormat="1" x14ac:dyDescent="0.25">
      <c r="A293" s="27">
        <v>1</v>
      </c>
      <c r="B293" s="27">
        <v>1</v>
      </c>
      <c r="C293" s="285" t="s">
        <v>342</v>
      </c>
      <c r="D293" s="285"/>
      <c r="E293" s="285"/>
      <c r="F293" s="328">
        <f>SUM(F281+F283*3.2+F284)</f>
        <v>23</v>
      </c>
      <c r="G293" s="328">
        <f>SUM(G281+G283*3.2+G284)</f>
        <v>8</v>
      </c>
      <c r="H293" s="328">
        <f>SUM(H281+H283*3.2+H284)</f>
        <v>6</v>
      </c>
      <c r="I293" s="328">
        <f t="shared" si="66"/>
        <v>75</v>
      </c>
      <c r="J293" s="389"/>
      <c r="K293" s="389"/>
      <c r="L293" s="393"/>
      <c r="M293" s="393"/>
      <c r="N293" s="393"/>
      <c r="O293" s="393"/>
      <c r="P293" s="393"/>
      <c r="Q293" s="393"/>
      <c r="R293" s="342">
        <f t="shared" ref="R293:X293" si="67">SUM(R292,R285)</f>
        <v>70</v>
      </c>
      <c r="S293" s="248">
        <f t="shared" si="67"/>
        <v>23.333333333333332</v>
      </c>
      <c r="T293" s="342">
        <f t="shared" si="67"/>
        <v>4.5525599999999997</v>
      </c>
      <c r="U293" s="342">
        <f t="shared" si="67"/>
        <v>0</v>
      </c>
      <c r="V293" s="342">
        <f t="shared" si="67"/>
        <v>-18.780773333333332</v>
      </c>
      <c r="W293" s="342">
        <f t="shared" si="67"/>
        <v>0</v>
      </c>
      <c r="X293" s="441">
        <f t="shared" si="67"/>
        <v>4.5525599999999997</v>
      </c>
    </row>
    <row r="294" spans="1:24" s="254" customFormat="1" x14ac:dyDescent="0.25">
      <c r="A294" s="27">
        <v>1</v>
      </c>
      <c r="B294" s="27">
        <v>1</v>
      </c>
      <c r="C294" s="14" t="s">
        <v>31</v>
      </c>
      <c r="D294" s="14"/>
      <c r="E294" s="10"/>
      <c r="F294" s="5"/>
      <c r="G294" s="5"/>
      <c r="H294" s="5"/>
      <c r="I294" s="5"/>
      <c r="J294" s="280"/>
      <c r="K294" s="280"/>
      <c r="L294" s="147"/>
      <c r="M294" s="147"/>
      <c r="N294" s="147"/>
      <c r="O294" s="147"/>
      <c r="P294" s="147"/>
      <c r="Q294" s="147"/>
      <c r="R294" s="117"/>
      <c r="S294" s="117"/>
      <c r="T294" s="117"/>
      <c r="U294" s="117"/>
      <c r="V294" s="117"/>
      <c r="W294" s="117"/>
      <c r="X294" s="281"/>
    </row>
    <row r="295" spans="1:24" s="254" customFormat="1" x14ac:dyDescent="0.25">
      <c r="A295" s="27">
        <v>1</v>
      </c>
      <c r="B295" s="27">
        <v>1</v>
      </c>
      <c r="C295" s="12" t="s">
        <v>151</v>
      </c>
      <c r="D295" s="12"/>
      <c r="E295" s="5">
        <v>330</v>
      </c>
      <c r="F295" s="5">
        <v>1</v>
      </c>
      <c r="G295" s="29">
        <f>ROUND(F295/12*$C$3,0)</f>
        <v>0</v>
      </c>
      <c r="H295" s="29"/>
      <c r="I295" s="29" t="e">
        <f>H295/G295*100</f>
        <v>#DIV/0!</v>
      </c>
      <c r="J295" s="278">
        <v>5.7</v>
      </c>
      <c r="K295" s="32" t="e">
        <f>N295/H295</f>
        <v>#DIV/0!</v>
      </c>
      <c r="L295" s="226">
        <f>ROUND(F295*J295,0)</f>
        <v>6</v>
      </c>
      <c r="M295" s="226">
        <f>L295/12*$C$3</f>
        <v>2</v>
      </c>
      <c r="N295" s="226"/>
      <c r="O295" s="226">
        <f>N295/M295*100</f>
        <v>0</v>
      </c>
      <c r="P295" s="226">
        <f>L295/E295</f>
        <v>1.8181818181818181E-2</v>
      </c>
      <c r="Q295" s="226">
        <f>N295/$C$3*12/P295</f>
        <v>0</v>
      </c>
      <c r="R295" s="252"/>
      <c r="S295" s="252"/>
      <c r="T295" s="252"/>
      <c r="U295" s="252"/>
      <c r="V295" s="252"/>
      <c r="W295" s="252"/>
      <c r="X295" s="439"/>
    </row>
    <row r="296" spans="1:24" s="254" customFormat="1" x14ac:dyDescent="0.25">
      <c r="A296" s="27">
        <v>1</v>
      </c>
      <c r="B296" s="27">
        <v>1</v>
      </c>
      <c r="C296" s="14" t="s">
        <v>35</v>
      </c>
      <c r="D296" s="14"/>
      <c r="E296" s="14"/>
      <c r="F296" s="328">
        <f>SUM(F295:F295)</f>
        <v>1</v>
      </c>
      <c r="G296" s="328">
        <f>SUM(G295:G295)</f>
        <v>0</v>
      </c>
      <c r="H296" s="328">
        <f>SUM(H295:H295)</f>
        <v>0</v>
      </c>
      <c r="I296" s="328" t="e">
        <f>H296/G296*100</f>
        <v>#DIV/0!</v>
      </c>
      <c r="J296" s="389">
        <f>SUM(L296/F296)</f>
        <v>6</v>
      </c>
      <c r="K296" s="274" t="e">
        <f>N296/H296</f>
        <v>#DIV/0!</v>
      </c>
      <c r="L296" s="355">
        <f>SUM(L295:L295)</f>
        <v>6</v>
      </c>
      <c r="M296" s="355">
        <f>SUM(M295:M295)</f>
        <v>2</v>
      </c>
      <c r="N296" s="355">
        <f>SUM(N295:N295)</f>
        <v>0</v>
      </c>
      <c r="O296" s="226">
        <f>N296/M296*100</f>
        <v>0</v>
      </c>
      <c r="P296" s="139">
        <f>SUM(P295:P295)</f>
        <v>1.8181818181818181E-2</v>
      </c>
      <c r="Q296" s="226">
        <f>N296/$C$3*12/P296</f>
        <v>0</v>
      </c>
      <c r="R296" s="355"/>
      <c r="S296" s="342"/>
      <c r="T296" s="342"/>
      <c r="U296" s="342"/>
      <c r="V296" s="342"/>
      <c r="W296" s="355"/>
      <c r="X296" s="443"/>
    </row>
    <row r="297" spans="1:24" s="254" customFormat="1" x14ac:dyDescent="0.25">
      <c r="A297" s="27">
        <v>1</v>
      </c>
      <c r="B297" s="27">
        <v>1</v>
      </c>
      <c r="C297" s="10" t="s">
        <v>148</v>
      </c>
      <c r="D297" s="10"/>
      <c r="E297" s="14"/>
      <c r="F297" s="328"/>
      <c r="G297" s="328"/>
      <c r="H297" s="328"/>
      <c r="I297" s="328"/>
      <c r="J297" s="389"/>
      <c r="K297" s="274"/>
      <c r="L297" s="355"/>
      <c r="M297" s="355"/>
      <c r="N297" s="355"/>
      <c r="O297" s="226"/>
      <c r="P297" s="139"/>
      <c r="Q297" s="226"/>
      <c r="R297" s="355"/>
      <c r="S297" s="355"/>
      <c r="T297" s="355"/>
      <c r="U297" s="355"/>
      <c r="V297" s="355"/>
      <c r="W297" s="355"/>
      <c r="X297" s="443"/>
    </row>
    <row r="298" spans="1:24" s="254" customFormat="1" x14ac:dyDescent="0.25">
      <c r="A298" s="27">
        <v>1</v>
      </c>
      <c r="B298" s="27">
        <v>1</v>
      </c>
      <c r="C298" s="30" t="s">
        <v>151</v>
      </c>
      <c r="D298" s="30"/>
      <c r="E298" s="398">
        <v>240</v>
      </c>
      <c r="F298" s="5">
        <v>2</v>
      </c>
      <c r="G298" s="29">
        <f>ROUND(F298/12*$C$3,0)</f>
        <v>1</v>
      </c>
      <c r="H298" s="29"/>
      <c r="I298" s="29">
        <f>H298/G298*100</f>
        <v>0</v>
      </c>
      <c r="J298" s="356">
        <v>8</v>
      </c>
      <c r="K298" s="32" t="e">
        <f>N298/H298</f>
        <v>#DIV/0!</v>
      </c>
      <c r="L298" s="226">
        <f>ROUND(F298*J298,0)</f>
        <v>16</v>
      </c>
      <c r="M298" s="226">
        <f>L298/12*$C$3</f>
        <v>5.333333333333333</v>
      </c>
      <c r="N298" s="226"/>
      <c r="O298" s="226">
        <f>N298/M298*100</f>
        <v>0</v>
      </c>
      <c r="P298" s="226">
        <f>L298/E298</f>
        <v>6.6666666666666666E-2</v>
      </c>
      <c r="Q298" s="226">
        <f>N298/$C$3*12/P298</f>
        <v>0</v>
      </c>
      <c r="R298" s="252"/>
      <c r="S298" s="252"/>
      <c r="T298" s="252"/>
      <c r="U298" s="252"/>
      <c r="V298" s="252"/>
      <c r="W298" s="252"/>
      <c r="X298" s="439"/>
    </row>
    <row r="299" spans="1:24" s="297" customFormat="1" x14ac:dyDescent="0.25">
      <c r="A299" s="27">
        <v>1</v>
      </c>
      <c r="B299" s="27">
        <v>1</v>
      </c>
      <c r="C299" s="400" t="s">
        <v>186</v>
      </c>
      <c r="D299" s="400"/>
      <c r="E299" s="400"/>
      <c r="F299" s="22">
        <f>SUM(F298:F298)</f>
        <v>2</v>
      </c>
      <c r="G299" s="22">
        <f>SUM(G298:G298)</f>
        <v>1</v>
      </c>
      <c r="H299" s="22">
        <f>SUM(H298:H298)</f>
        <v>0</v>
      </c>
      <c r="I299" s="29">
        <f>H299/G299*100</f>
        <v>0</v>
      </c>
      <c r="J299" s="389">
        <f>SUM(L299/F299)</f>
        <v>8</v>
      </c>
      <c r="K299" s="32" t="e">
        <f>N299/H299</f>
        <v>#DIV/0!</v>
      </c>
      <c r="L299" s="294">
        <f>SUM(L298:L298)</f>
        <v>16</v>
      </c>
      <c r="M299" s="294">
        <f>SUM(M298:M298)</f>
        <v>5.333333333333333</v>
      </c>
      <c r="N299" s="294">
        <f>SUM(N298:N298)</f>
        <v>0</v>
      </c>
      <c r="O299" s="226">
        <f>N299/M299*100</f>
        <v>0</v>
      </c>
      <c r="P299" s="294">
        <f>SUM(P298)</f>
        <v>6.6666666666666666E-2</v>
      </c>
      <c r="Q299" s="226">
        <f>N299/$C$3*12/P299</f>
        <v>0</v>
      </c>
      <c r="R299" s="295"/>
      <c r="S299" s="342"/>
      <c r="T299" s="342"/>
      <c r="U299" s="342"/>
      <c r="V299" s="342"/>
      <c r="W299" s="295"/>
      <c r="X299" s="440"/>
    </row>
    <row r="300" spans="1:24" s="254" customFormat="1" ht="29.25" x14ac:dyDescent="0.25">
      <c r="A300" s="27">
        <v>1</v>
      </c>
      <c r="B300" s="27">
        <v>1</v>
      </c>
      <c r="C300" s="20" t="s">
        <v>173</v>
      </c>
      <c r="D300" s="20"/>
      <c r="E300" s="20"/>
      <c r="F300" s="328">
        <f>SUM(F299,F296)</f>
        <v>3</v>
      </c>
      <c r="G300" s="328">
        <f>SUM(G299,G296)</f>
        <v>1</v>
      </c>
      <c r="H300" s="328">
        <f>SUM(H299,H296)</f>
        <v>0</v>
      </c>
      <c r="I300" s="328">
        <f>H300/G300*100</f>
        <v>0</v>
      </c>
      <c r="J300" s="389">
        <f>SUM(L300/F300)</f>
        <v>7.333333333333333</v>
      </c>
      <c r="K300" s="345" t="e">
        <f>N300/H300</f>
        <v>#DIV/0!</v>
      </c>
      <c r="L300" s="328">
        <f>SUM(L299,L296)</f>
        <v>22</v>
      </c>
      <c r="M300" s="328">
        <f>SUM(M299,M296)</f>
        <v>7.333333333333333</v>
      </c>
      <c r="N300" s="328">
        <f>SUM(N299,N296)</f>
        <v>0</v>
      </c>
      <c r="O300" s="226">
        <f>N300/M300*100</f>
        <v>0</v>
      </c>
      <c r="P300" s="328">
        <f>SUM(P299,P296)</f>
        <v>8.484848484848484E-2</v>
      </c>
      <c r="Q300" s="226">
        <f>N300/$C$3*12/P300</f>
        <v>0</v>
      </c>
      <c r="R300" s="328">
        <v>85.784999999999997</v>
      </c>
      <c r="S300" s="248">
        <f>R300/12*$C$3</f>
        <v>28.594999999999999</v>
      </c>
      <c r="T300" s="355">
        <f>X300-W300-U300</f>
        <v>0</v>
      </c>
      <c r="U300" s="355"/>
      <c r="V300" s="355">
        <f>T300-S300</f>
        <v>-28.594999999999999</v>
      </c>
      <c r="W300" s="328">
        <v>0</v>
      </c>
      <c r="X300" s="328">
        <v>0</v>
      </c>
    </row>
    <row r="301" spans="1:24" s="254" customFormat="1" x14ac:dyDescent="0.25">
      <c r="A301" s="27">
        <v>1</v>
      </c>
      <c r="B301" s="27">
        <v>1</v>
      </c>
      <c r="C301" s="402"/>
      <c r="D301" s="402"/>
      <c r="E301" s="402"/>
      <c r="F301" s="22"/>
      <c r="G301" s="29"/>
      <c r="H301" s="29"/>
      <c r="I301" s="29"/>
      <c r="J301" s="394"/>
      <c r="K301" s="394"/>
      <c r="L301" s="394"/>
      <c r="M301" s="394"/>
      <c r="N301" s="394"/>
      <c r="O301" s="394"/>
      <c r="P301" s="394"/>
      <c r="Q301" s="394"/>
      <c r="R301" s="252"/>
      <c r="S301" s="252"/>
      <c r="T301" s="252"/>
      <c r="U301" s="252"/>
      <c r="V301" s="252"/>
      <c r="W301" s="252"/>
      <c r="X301" s="439"/>
    </row>
    <row r="302" spans="1:24" s="254" customFormat="1" x14ac:dyDescent="0.25">
      <c r="A302" s="27">
        <v>1</v>
      </c>
      <c r="B302" s="27">
        <v>1</v>
      </c>
      <c r="C302" s="471" t="s">
        <v>17</v>
      </c>
      <c r="D302" s="403"/>
      <c r="E302" s="403"/>
      <c r="F302" s="404"/>
      <c r="G302" s="404"/>
      <c r="H302" s="404"/>
      <c r="I302" s="404"/>
      <c r="J302" s="159"/>
      <c r="K302" s="159"/>
      <c r="L302" s="159"/>
      <c r="M302" s="159"/>
      <c r="N302" s="159">
        <f>SUM(N300,N293,N277)</f>
        <v>0</v>
      </c>
      <c r="O302" s="159"/>
      <c r="P302" s="159"/>
      <c r="Q302" s="159"/>
      <c r="R302" s="159">
        <f t="shared" ref="R302:X302" si="68">SUM(R300,R293,R277)</f>
        <v>194.785</v>
      </c>
      <c r="S302" s="159">
        <f t="shared" si="68"/>
        <v>64.928333333333327</v>
      </c>
      <c r="T302" s="1450">
        <f t="shared" si="68"/>
        <v>4.5525599999999997</v>
      </c>
      <c r="U302" s="405">
        <f t="shared" si="68"/>
        <v>0</v>
      </c>
      <c r="V302" s="159">
        <f t="shared" si="68"/>
        <v>-60.375773333333328</v>
      </c>
      <c r="W302" s="159">
        <f t="shared" si="68"/>
        <v>0</v>
      </c>
      <c r="X302" s="1449">
        <f t="shared" si="68"/>
        <v>4.5525599999999997</v>
      </c>
    </row>
    <row r="303" spans="1:24" x14ac:dyDescent="0.25">
      <c r="A303" s="27">
        <v>1</v>
      </c>
      <c r="B303" s="27">
        <v>1</v>
      </c>
      <c r="C303" s="420"/>
      <c r="D303" s="420"/>
      <c r="E303" s="420"/>
      <c r="F303" s="421"/>
      <c r="G303" s="421"/>
      <c r="H303" s="421"/>
      <c r="I303" s="421"/>
      <c r="J303" s="422"/>
      <c r="K303" s="422"/>
      <c r="L303" s="423"/>
      <c r="M303" s="423"/>
      <c r="N303" s="423"/>
      <c r="O303" s="423"/>
      <c r="P303" s="423"/>
      <c r="Q303" s="423"/>
      <c r="R303" s="408"/>
      <c r="S303" s="408"/>
      <c r="T303" s="408"/>
      <c r="U303" s="408"/>
      <c r="V303" s="408"/>
      <c r="W303" s="409"/>
      <c r="X303" s="408"/>
    </row>
    <row r="304" spans="1:24" ht="29.25" x14ac:dyDescent="0.25">
      <c r="A304" s="27">
        <v>1</v>
      </c>
      <c r="B304" s="27">
        <v>1</v>
      </c>
      <c r="C304" s="454" t="s">
        <v>272</v>
      </c>
      <c r="D304" s="454"/>
      <c r="E304" s="379"/>
      <c r="F304" s="357"/>
      <c r="G304" s="357"/>
      <c r="H304" s="357"/>
      <c r="I304" s="357"/>
      <c r="J304" s="450"/>
      <c r="K304" s="450"/>
      <c r="L304" s="226"/>
      <c r="M304" s="226"/>
      <c r="N304" s="226"/>
      <c r="O304" s="226"/>
      <c r="P304" s="226"/>
      <c r="Q304" s="226"/>
      <c r="R304" s="226"/>
      <c r="S304" s="226"/>
      <c r="T304" s="226"/>
      <c r="U304" s="226"/>
      <c r="V304" s="226"/>
      <c r="W304" s="381"/>
      <c r="X304" s="226"/>
    </row>
    <row r="305" spans="1:24" s="254" customFormat="1" x14ac:dyDescent="0.25">
      <c r="A305" s="27">
        <v>1</v>
      </c>
      <c r="B305" s="27">
        <v>1</v>
      </c>
      <c r="C305" s="383" t="s">
        <v>5</v>
      </c>
      <c r="D305" s="383"/>
      <c r="E305" s="383"/>
      <c r="F305" s="5"/>
      <c r="G305" s="5"/>
      <c r="H305" s="5"/>
      <c r="I305" s="5"/>
      <c r="J305" s="384"/>
      <c r="K305" s="384"/>
      <c r="L305" s="265"/>
      <c r="M305" s="265"/>
      <c r="N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5"/>
    </row>
    <row r="306" spans="1:24" s="254" customFormat="1" x14ac:dyDescent="0.25">
      <c r="A306" s="27">
        <v>1</v>
      </c>
      <c r="B306" s="27">
        <v>1</v>
      </c>
      <c r="C306" s="28" t="s">
        <v>54</v>
      </c>
      <c r="D306" s="28"/>
      <c r="E306" s="140">
        <v>320</v>
      </c>
      <c r="F306" s="11">
        <v>2</v>
      </c>
      <c r="G306" s="29">
        <f t="shared" ref="G306:G311" si="69">F306/12*$C$3</f>
        <v>0.66666666666666663</v>
      </c>
      <c r="H306" s="5"/>
      <c r="I306" s="29">
        <f t="shared" ref="I306:I312" si="70">H306/G306*100</f>
        <v>0</v>
      </c>
      <c r="J306" s="411">
        <v>9.6</v>
      </c>
      <c r="K306" s="32" t="e">
        <f t="shared" ref="K306:K312" si="71">N306/H306</f>
        <v>#DIV/0!</v>
      </c>
      <c r="L306" s="226">
        <f t="shared" ref="L306:L311" si="72">ROUND(F306*J306,0)</f>
        <v>19</v>
      </c>
      <c r="M306" s="226">
        <f t="shared" ref="M306:M311" si="73">L306/12*$C$3</f>
        <v>6.333333333333333</v>
      </c>
      <c r="N306" s="386"/>
      <c r="O306" s="226">
        <f t="shared" ref="O306:O312" si="74">N306/M306*100</f>
        <v>0</v>
      </c>
      <c r="P306" s="226">
        <f t="shared" ref="P306:P311" si="75">L306/E306</f>
        <v>5.9374999999999997E-2</v>
      </c>
      <c r="Q306" s="226">
        <f t="shared" ref="Q306:Q312" si="76">N306/$C$3*12/P306</f>
        <v>0</v>
      </c>
      <c r="R306" s="265"/>
      <c r="S306" s="265"/>
      <c r="T306" s="265"/>
      <c r="U306" s="265"/>
      <c r="V306" s="265"/>
      <c r="W306" s="265"/>
      <c r="X306" s="265"/>
    </row>
    <row r="307" spans="1:24" s="254" customFormat="1" x14ac:dyDescent="0.25">
      <c r="A307" s="27">
        <v>1</v>
      </c>
      <c r="B307" s="27">
        <v>1</v>
      </c>
      <c r="C307" s="28" t="s">
        <v>136</v>
      </c>
      <c r="D307" s="28"/>
      <c r="E307" s="140">
        <v>320</v>
      </c>
      <c r="F307" s="11"/>
      <c r="G307" s="29">
        <f t="shared" si="69"/>
        <v>0</v>
      </c>
      <c r="H307" s="5"/>
      <c r="I307" s="29" t="e">
        <f t="shared" si="70"/>
        <v>#DIV/0!</v>
      </c>
      <c r="J307" s="411">
        <v>13</v>
      </c>
      <c r="K307" s="32" t="e">
        <f t="shared" si="71"/>
        <v>#DIV/0!</v>
      </c>
      <c r="L307" s="226">
        <f t="shared" si="72"/>
        <v>0</v>
      </c>
      <c r="M307" s="226">
        <f t="shared" si="73"/>
        <v>0</v>
      </c>
      <c r="N307" s="386"/>
      <c r="O307" s="226" t="e">
        <f t="shared" si="74"/>
        <v>#DIV/0!</v>
      </c>
      <c r="P307" s="226">
        <f t="shared" si="75"/>
        <v>0</v>
      </c>
      <c r="Q307" s="226" t="e">
        <f t="shared" si="76"/>
        <v>#DIV/0!</v>
      </c>
      <c r="R307" s="265"/>
      <c r="S307" s="265"/>
      <c r="T307" s="265"/>
      <c r="U307" s="265"/>
      <c r="V307" s="265"/>
      <c r="W307" s="265"/>
      <c r="X307" s="265"/>
    </row>
    <row r="308" spans="1:24" s="254" customFormat="1" ht="30" x14ac:dyDescent="0.25">
      <c r="A308" s="27">
        <v>1</v>
      </c>
      <c r="B308" s="27">
        <v>1</v>
      </c>
      <c r="C308" s="1365" t="s">
        <v>222</v>
      </c>
      <c r="D308" s="1365"/>
      <c r="E308" s="140">
        <v>320</v>
      </c>
      <c r="F308" s="11"/>
      <c r="G308" s="29">
        <f t="shared" si="69"/>
        <v>0</v>
      </c>
      <c r="H308" s="5"/>
      <c r="I308" s="29" t="e">
        <f t="shared" si="70"/>
        <v>#DIV/0!</v>
      </c>
      <c r="J308" s="411">
        <v>15.2</v>
      </c>
      <c r="K308" s="32" t="e">
        <f t="shared" si="71"/>
        <v>#DIV/0!</v>
      </c>
      <c r="L308" s="226">
        <f t="shared" si="72"/>
        <v>0</v>
      </c>
      <c r="M308" s="226">
        <f t="shared" si="73"/>
        <v>0</v>
      </c>
      <c r="N308" s="386"/>
      <c r="O308" s="226" t="e">
        <f t="shared" si="74"/>
        <v>#DIV/0!</v>
      </c>
      <c r="P308" s="226">
        <f t="shared" si="75"/>
        <v>0</v>
      </c>
      <c r="Q308" s="226" t="e">
        <f t="shared" si="76"/>
        <v>#DIV/0!</v>
      </c>
      <c r="R308" s="265"/>
      <c r="S308" s="265"/>
      <c r="T308" s="265"/>
      <c r="U308" s="265"/>
      <c r="V308" s="265"/>
      <c r="W308" s="265"/>
      <c r="X308" s="265"/>
    </row>
    <row r="309" spans="1:24" s="254" customFormat="1" x14ac:dyDescent="0.25">
      <c r="A309" s="27">
        <v>1</v>
      </c>
      <c r="B309" s="27">
        <v>1</v>
      </c>
      <c r="C309" s="28" t="s">
        <v>23</v>
      </c>
      <c r="D309" s="28"/>
      <c r="E309" s="140">
        <v>320</v>
      </c>
      <c r="F309" s="11">
        <v>2</v>
      </c>
      <c r="G309" s="29">
        <f t="shared" si="69"/>
        <v>0.66666666666666663</v>
      </c>
      <c r="H309" s="5"/>
      <c r="I309" s="29">
        <f t="shared" si="70"/>
        <v>0</v>
      </c>
      <c r="J309" s="411">
        <v>10.5</v>
      </c>
      <c r="K309" s="32" t="e">
        <f t="shared" si="71"/>
        <v>#DIV/0!</v>
      </c>
      <c r="L309" s="226">
        <f t="shared" si="72"/>
        <v>21</v>
      </c>
      <c r="M309" s="226">
        <f t="shared" si="73"/>
        <v>7</v>
      </c>
      <c r="N309" s="386"/>
      <c r="O309" s="226">
        <f t="shared" si="74"/>
        <v>0</v>
      </c>
      <c r="P309" s="226">
        <f t="shared" si="75"/>
        <v>6.5625000000000003E-2</v>
      </c>
      <c r="Q309" s="226">
        <f t="shared" si="76"/>
        <v>0</v>
      </c>
      <c r="R309" s="265"/>
      <c r="S309" s="265"/>
      <c r="T309" s="265"/>
      <c r="U309" s="265"/>
      <c r="V309" s="265"/>
      <c r="W309" s="265"/>
      <c r="X309" s="265"/>
    </row>
    <row r="310" spans="1:24" s="254" customFormat="1" x14ac:dyDescent="0.25">
      <c r="A310" s="27">
        <v>1</v>
      </c>
      <c r="B310" s="27">
        <v>1</v>
      </c>
      <c r="C310" s="28" t="s">
        <v>9</v>
      </c>
      <c r="D310" s="28"/>
      <c r="E310" s="140">
        <v>320</v>
      </c>
      <c r="F310" s="11">
        <v>4</v>
      </c>
      <c r="G310" s="29">
        <f t="shared" si="69"/>
        <v>1.3333333333333333</v>
      </c>
      <c r="H310" s="5"/>
      <c r="I310" s="29">
        <f t="shared" si="70"/>
        <v>0</v>
      </c>
      <c r="J310" s="411">
        <v>12.7</v>
      </c>
      <c r="K310" s="32" t="e">
        <f t="shared" si="71"/>
        <v>#DIV/0!</v>
      </c>
      <c r="L310" s="226">
        <f t="shared" si="72"/>
        <v>51</v>
      </c>
      <c r="M310" s="226">
        <f t="shared" si="73"/>
        <v>17</v>
      </c>
      <c r="N310" s="386"/>
      <c r="O310" s="226">
        <f t="shared" si="74"/>
        <v>0</v>
      </c>
      <c r="P310" s="226">
        <f t="shared" si="75"/>
        <v>0.15937499999999999</v>
      </c>
      <c r="Q310" s="226">
        <f t="shared" si="76"/>
        <v>0</v>
      </c>
      <c r="R310" s="265"/>
      <c r="S310" s="265"/>
      <c r="T310" s="265"/>
      <c r="U310" s="265"/>
      <c r="V310" s="265"/>
      <c r="W310" s="265"/>
      <c r="X310" s="265"/>
    </row>
    <row r="311" spans="1:24" s="254" customFormat="1" x14ac:dyDescent="0.25">
      <c r="A311" s="27">
        <v>1</v>
      </c>
      <c r="B311" s="27">
        <v>1</v>
      </c>
      <c r="C311" s="28" t="s">
        <v>223</v>
      </c>
      <c r="D311" s="28"/>
      <c r="E311" s="140">
        <v>320</v>
      </c>
      <c r="F311" s="11"/>
      <c r="G311" s="29">
        <f t="shared" si="69"/>
        <v>0</v>
      </c>
      <c r="H311" s="5"/>
      <c r="I311" s="29" t="e">
        <f t="shared" si="70"/>
        <v>#DIV/0!</v>
      </c>
      <c r="J311" s="411">
        <v>14</v>
      </c>
      <c r="K311" s="32" t="e">
        <f t="shared" si="71"/>
        <v>#DIV/0!</v>
      </c>
      <c r="L311" s="226">
        <f t="shared" si="72"/>
        <v>0</v>
      </c>
      <c r="M311" s="226">
        <f t="shared" si="73"/>
        <v>0</v>
      </c>
      <c r="N311" s="386"/>
      <c r="O311" s="226" t="e">
        <f t="shared" si="74"/>
        <v>#DIV/0!</v>
      </c>
      <c r="P311" s="226">
        <f t="shared" si="75"/>
        <v>0</v>
      </c>
      <c r="Q311" s="226" t="e">
        <f t="shared" si="76"/>
        <v>#DIV/0!</v>
      </c>
      <c r="R311" s="265"/>
      <c r="S311" s="333"/>
      <c r="T311" s="265"/>
      <c r="U311" s="265"/>
      <c r="V311" s="265"/>
      <c r="W311" s="265"/>
      <c r="X311" s="265"/>
    </row>
    <row r="312" spans="1:24" s="254" customFormat="1" x14ac:dyDescent="0.25">
      <c r="A312" s="27">
        <v>1</v>
      </c>
      <c r="B312" s="27">
        <v>1</v>
      </c>
      <c r="C312" s="264" t="s">
        <v>7</v>
      </c>
      <c r="D312" s="264"/>
      <c r="E312" s="264"/>
      <c r="F312" s="328">
        <f>SUM(F306:F311)</f>
        <v>8</v>
      </c>
      <c r="G312" s="328">
        <f>SUM(G306:G311)</f>
        <v>2.6666666666666665</v>
      </c>
      <c r="H312" s="328">
        <f>SUM(H306:H311)</f>
        <v>0</v>
      </c>
      <c r="I312" s="328">
        <f t="shared" si="70"/>
        <v>0</v>
      </c>
      <c r="J312" s="389">
        <f>SUM(L312/F312)</f>
        <v>11.375</v>
      </c>
      <c r="K312" s="274" t="e">
        <f t="shared" si="71"/>
        <v>#DIV/0!</v>
      </c>
      <c r="L312" s="328">
        <f>SUM(L306:L311)</f>
        <v>91</v>
      </c>
      <c r="M312" s="328">
        <f>SUM(M306:M311)</f>
        <v>30.333333333333332</v>
      </c>
      <c r="N312" s="328">
        <f>SUM(N306:N311)</f>
        <v>0</v>
      </c>
      <c r="O312" s="226">
        <f t="shared" si="74"/>
        <v>0</v>
      </c>
      <c r="P312" s="139">
        <f>SUM(P306:P311)</f>
        <v>0.28437499999999999</v>
      </c>
      <c r="Q312" s="226">
        <f t="shared" si="76"/>
        <v>0</v>
      </c>
      <c r="R312" s="342">
        <v>448.25599999999997</v>
      </c>
      <c r="S312" s="248">
        <f>R312/12*$C$3</f>
        <v>149.41866666666667</v>
      </c>
      <c r="T312" s="342">
        <f>X312-W312-U312</f>
        <v>0</v>
      </c>
      <c r="U312" s="343"/>
      <c r="V312" s="342">
        <f>T312-S312</f>
        <v>-149.41866666666667</v>
      </c>
      <c r="W312" s="342"/>
      <c r="X312" s="342"/>
    </row>
    <row r="313" spans="1:24" s="254" customFormat="1" x14ac:dyDescent="0.25">
      <c r="A313" s="27">
        <v>1</v>
      </c>
      <c r="B313" s="27">
        <v>1</v>
      </c>
      <c r="C313" s="391" t="s">
        <v>14</v>
      </c>
      <c r="D313" s="391"/>
      <c r="E313" s="392"/>
      <c r="F313" s="5"/>
      <c r="G313" s="5"/>
      <c r="H313" s="5"/>
      <c r="I313" s="5"/>
      <c r="J313" s="389"/>
      <c r="K313" s="389"/>
      <c r="L313" s="393"/>
      <c r="M313" s="393"/>
      <c r="N313" s="393"/>
      <c r="O313" s="393"/>
      <c r="P313" s="393"/>
      <c r="Q313" s="393"/>
      <c r="R313" s="394"/>
      <c r="S313" s="412"/>
      <c r="T313" s="394"/>
      <c r="U313" s="394"/>
      <c r="V313" s="394"/>
      <c r="W313" s="394"/>
      <c r="X313" s="394"/>
    </row>
    <row r="314" spans="1:24" s="254" customFormat="1" x14ac:dyDescent="0.25">
      <c r="A314" s="27">
        <v>1</v>
      </c>
      <c r="B314" s="27">
        <v>1</v>
      </c>
      <c r="C314" s="392" t="s">
        <v>467</v>
      </c>
      <c r="D314" s="392"/>
      <c r="E314" s="277"/>
      <c r="F314" s="182"/>
      <c r="G314" s="182"/>
      <c r="H314" s="182"/>
      <c r="I314" s="182"/>
      <c r="J314" s="278"/>
      <c r="K314" s="278"/>
      <c r="L314" s="169"/>
      <c r="M314" s="169"/>
      <c r="N314" s="169"/>
      <c r="O314" s="169"/>
      <c r="P314" s="169"/>
      <c r="Q314" s="169"/>
      <c r="R314" s="146"/>
      <c r="S314" s="146"/>
      <c r="T314" s="146"/>
      <c r="U314" s="146"/>
      <c r="V314" s="146"/>
      <c r="W314" s="146"/>
      <c r="X314" s="146"/>
    </row>
    <row r="315" spans="1:24" s="254" customFormat="1" ht="30" x14ac:dyDescent="0.25">
      <c r="A315" s="27">
        <v>1</v>
      </c>
      <c r="B315" s="27">
        <v>1</v>
      </c>
      <c r="C315" s="279" t="s">
        <v>361</v>
      </c>
      <c r="D315" s="279"/>
      <c r="E315" s="279"/>
      <c r="F315" s="146">
        <f>SUM(F317,F318,F319,F320)+F316/2.7</f>
        <v>0</v>
      </c>
      <c r="G315" s="146">
        <f>SUM(G317,G318,G319,G320)+G316/2.7</f>
        <v>0</v>
      </c>
      <c r="H315" s="146">
        <f>SUM(H317,H318,H319,H320)+H316/2.7</f>
        <v>0</v>
      </c>
      <c r="I315" s="5" t="e">
        <f>H315/G315*100</f>
        <v>#DIV/0!</v>
      </c>
      <c r="J315" s="280"/>
      <c r="K315" s="280"/>
      <c r="L315" s="120"/>
      <c r="M315" s="120"/>
      <c r="N315" s="120"/>
      <c r="O315" s="120"/>
      <c r="P315" s="120"/>
      <c r="Q315" s="120"/>
      <c r="R315" s="252"/>
      <c r="S315" s="252"/>
      <c r="T315" s="252"/>
      <c r="U315" s="252"/>
      <c r="V315" s="252"/>
      <c r="W315" s="252"/>
      <c r="X315" s="252"/>
    </row>
    <row r="316" spans="1:24" s="254" customFormat="1" x14ac:dyDescent="0.25">
      <c r="A316" s="27"/>
      <c r="B316" s="27"/>
      <c r="C316" s="1161" t="s">
        <v>375</v>
      </c>
      <c r="D316" s="1161"/>
      <c r="E316" s="279"/>
      <c r="F316" s="146"/>
      <c r="G316" s="146"/>
      <c r="H316" s="146"/>
      <c r="I316" s="5"/>
      <c r="J316" s="280"/>
      <c r="K316" s="280"/>
      <c r="L316" s="120"/>
      <c r="M316" s="120"/>
      <c r="N316" s="120"/>
      <c r="O316" s="120"/>
      <c r="P316" s="120"/>
      <c r="Q316" s="120"/>
      <c r="R316" s="252"/>
      <c r="S316" s="252"/>
      <c r="T316" s="252"/>
      <c r="U316" s="252"/>
      <c r="V316" s="252"/>
      <c r="W316" s="252"/>
      <c r="X316" s="252"/>
    </row>
    <row r="317" spans="1:24" s="254" customFormat="1" ht="30" x14ac:dyDescent="0.25">
      <c r="A317" s="27">
        <v>1</v>
      </c>
      <c r="B317" s="27">
        <v>1</v>
      </c>
      <c r="C317" s="279" t="s">
        <v>382</v>
      </c>
      <c r="D317" s="279"/>
      <c r="E317" s="279"/>
      <c r="F317" s="146"/>
      <c r="G317" s="29">
        <f t="shared" ref="G317:G322" si="77">ROUND(F317/12*$C$3,0)</f>
        <v>0</v>
      </c>
      <c r="H317" s="146"/>
      <c r="I317" s="5" t="e">
        <f>H317/G317*100</f>
        <v>#DIV/0!</v>
      </c>
      <c r="J317" s="280"/>
      <c r="K317" s="280"/>
      <c r="L317" s="120"/>
      <c r="M317" s="120"/>
      <c r="N317" s="120"/>
      <c r="O317" s="120"/>
      <c r="P317" s="120"/>
      <c r="Q317" s="120"/>
      <c r="R317" s="252"/>
      <c r="S317" s="252"/>
      <c r="T317" s="252"/>
      <c r="U317" s="252"/>
      <c r="V317" s="252"/>
      <c r="W317" s="252"/>
      <c r="X317" s="252"/>
    </row>
    <row r="318" spans="1:24" s="254" customFormat="1" ht="30" x14ac:dyDescent="0.25">
      <c r="A318" s="27">
        <v>1</v>
      </c>
      <c r="B318" s="27">
        <v>1</v>
      </c>
      <c r="C318" s="279" t="s">
        <v>303</v>
      </c>
      <c r="D318" s="279"/>
      <c r="E318" s="279"/>
      <c r="F318" s="146"/>
      <c r="G318" s="29">
        <f t="shared" si="77"/>
        <v>0</v>
      </c>
      <c r="H318" s="146"/>
      <c r="I318" s="5" t="e">
        <f>H318/G318*100</f>
        <v>#DIV/0!</v>
      </c>
      <c r="J318" s="280"/>
      <c r="K318" s="280"/>
      <c r="L318" s="120"/>
      <c r="M318" s="120"/>
      <c r="N318" s="120"/>
      <c r="O318" s="120"/>
      <c r="P318" s="120"/>
      <c r="Q318" s="120"/>
      <c r="R318" s="252"/>
      <c r="S318" s="252"/>
      <c r="T318" s="252"/>
      <c r="U318" s="252"/>
      <c r="V318" s="252"/>
      <c r="W318" s="252"/>
      <c r="X318" s="252"/>
    </row>
    <row r="319" spans="1:24" s="254" customFormat="1" ht="30" x14ac:dyDescent="0.25">
      <c r="A319" s="27">
        <v>1</v>
      </c>
      <c r="B319" s="27">
        <v>1</v>
      </c>
      <c r="C319" s="279" t="s">
        <v>304</v>
      </c>
      <c r="D319" s="279"/>
      <c r="E319" s="279"/>
      <c r="F319" s="146"/>
      <c r="G319" s="29">
        <f t="shared" si="77"/>
        <v>0</v>
      </c>
      <c r="H319" s="146"/>
      <c r="I319" s="5" t="e">
        <f>H319/G319*100</f>
        <v>#DIV/0!</v>
      </c>
      <c r="J319" s="280"/>
      <c r="K319" s="280"/>
      <c r="L319" s="120"/>
      <c r="M319" s="120"/>
      <c r="N319" s="120"/>
      <c r="O319" s="120"/>
      <c r="P319" s="120"/>
      <c r="Q319" s="120"/>
      <c r="R319" s="252"/>
      <c r="S319" s="252"/>
      <c r="T319" s="252"/>
      <c r="U319" s="252"/>
      <c r="V319" s="252"/>
      <c r="W319" s="252"/>
      <c r="X319" s="252"/>
    </row>
    <row r="320" spans="1:24" s="254" customFormat="1" x14ac:dyDescent="0.25">
      <c r="A320" s="27">
        <v>1</v>
      </c>
      <c r="B320" s="27">
        <v>1</v>
      </c>
      <c r="C320" s="279" t="s">
        <v>305</v>
      </c>
      <c r="D320" s="279"/>
      <c r="E320" s="279"/>
      <c r="F320" s="146"/>
      <c r="G320" s="29">
        <f t="shared" si="77"/>
        <v>0</v>
      </c>
      <c r="H320" s="146"/>
      <c r="I320" s="5" t="e">
        <f>H320/G320*100</f>
        <v>#DIV/0!</v>
      </c>
      <c r="J320" s="280"/>
      <c r="K320" s="280"/>
      <c r="L320" s="120"/>
      <c r="M320" s="120"/>
      <c r="N320" s="120"/>
      <c r="O320" s="120"/>
      <c r="P320" s="120"/>
      <c r="Q320" s="120"/>
      <c r="R320" s="252"/>
      <c r="S320" s="252"/>
      <c r="T320" s="252"/>
      <c r="U320" s="252"/>
      <c r="V320" s="252"/>
      <c r="W320" s="252"/>
      <c r="X320" s="252"/>
    </row>
    <row r="321" spans="1:245" s="254" customFormat="1" x14ac:dyDescent="0.25">
      <c r="A321" s="27">
        <v>1</v>
      </c>
      <c r="B321" s="27">
        <v>1</v>
      </c>
      <c r="C321" s="4" t="s">
        <v>360</v>
      </c>
      <c r="D321" s="4"/>
      <c r="E321" s="279"/>
      <c r="F321" s="146"/>
      <c r="G321" s="29">
        <f t="shared" si="77"/>
        <v>0</v>
      </c>
      <c r="H321" s="146"/>
      <c r="I321" s="5" t="e">
        <f>H321/G321*100</f>
        <v>#DIV/0!</v>
      </c>
      <c r="J321" s="280"/>
      <c r="K321" s="280"/>
      <c r="L321" s="120"/>
      <c r="M321" s="120"/>
      <c r="N321" s="120"/>
      <c r="O321" s="120"/>
      <c r="P321" s="120"/>
      <c r="Q321" s="120"/>
      <c r="R321" s="252"/>
      <c r="S321" s="252"/>
      <c r="T321" s="252"/>
      <c r="U321" s="252"/>
      <c r="V321" s="252"/>
      <c r="W321" s="252"/>
      <c r="X321" s="252"/>
    </row>
    <row r="322" spans="1:245" s="254" customFormat="1" x14ac:dyDescent="0.25">
      <c r="A322" s="27">
        <v>1</v>
      </c>
      <c r="B322" s="27">
        <v>1</v>
      </c>
      <c r="C322" s="1161" t="s">
        <v>375</v>
      </c>
      <c r="D322" s="1161"/>
      <c r="E322" s="279"/>
      <c r="F322" s="146"/>
      <c r="G322" s="29">
        <f t="shared" si="77"/>
        <v>0</v>
      </c>
      <c r="H322" s="146"/>
      <c r="I322" s="5"/>
      <c r="J322" s="280"/>
      <c r="K322" s="280"/>
      <c r="L322" s="120"/>
      <c r="M322" s="120"/>
      <c r="N322" s="120"/>
      <c r="O322" s="120"/>
      <c r="P322" s="120"/>
      <c r="Q322" s="120"/>
      <c r="R322" s="252"/>
      <c r="S322" s="252"/>
      <c r="T322" s="252"/>
      <c r="U322" s="252"/>
      <c r="V322" s="252"/>
      <c r="W322" s="252"/>
      <c r="X322" s="252"/>
    </row>
    <row r="323" spans="1:245" s="254" customFormat="1" x14ac:dyDescent="0.25">
      <c r="A323" s="27">
        <v>1</v>
      </c>
      <c r="B323" s="27">
        <v>1</v>
      </c>
      <c r="C323" s="845" t="s">
        <v>468</v>
      </c>
      <c r="D323" s="845"/>
      <c r="E323" s="282"/>
      <c r="F323" s="147">
        <f>SUM(F315+F321*3.2)</f>
        <v>0</v>
      </c>
      <c r="G323" s="147">
        <f>SUM(G315+G321*3.2)</f>
        <v>0</v>
      </c>
      <c r="H323" s="147">
        <f>SUM(H315+H321*3.2)</f>
        <v>0</v>
      </c>
      <c r="I323" s="5" t="e">
        <f>H323/G323*100</f>
        <v>#DIV/0!</v>
      </c>
      <c r="J323" s="280"/>
      <c r="K323" s="280"/>
      <c r="L323" s="120"/>
      <c r="M323" s="120"/>
      <c r="N323" s="120"/>
      <c r="O323" s="120"/>
      <c r="P323" s="120"/>
      <c r="Q323" s="120"/>
      <c r="R323" s="342"/>
      <c r="S323" s="248">
        <f>R323/12*$C$3</f>
        <v>0</v>
      </c>
      <c r="T323" s="342">
        <f>X323-W323</f>
        <v>0</v>
      </c>
      <c r="U323" s="342"/>
      <c r="V323" s="342">
        <f>T323-S323</f>
        <v>0</v>
      </c>
      <c r="W323" s="342">
        <v>0</v>
      </c>
      <c r="X323" s="342">
        <v>0</v>
      </c>
    </row>
    <row r="324" spans="1:245" s="254" customFormat="1" x14ac:dyDescent="0.25">
      <c r="A324" s="27">
        <v>1</v>
      </c>
      <c r="B324" s="27">
        <v>1</v>
      </c>
      <c r="C324" s="392" t="s">
        <v>306</v>
      </c>
      <c r="D324" s="392"/>
      <c r="E324" s="279"/>
      <c r="F324" s="146"/>
      <c r="G324" s="29">
        <f>ROUND(F324/12*$C$3,0)</f>
        <v>0</v>
      </c>
      <c r="H324" s="146"/>
      <c r="I324" s="5"/>
      <c r="J324" s="280"/>
      <c r="K324" s="280"/>
      <c r="L324" s="120"/>
      <c r="M324" s="120"/>
      <c r="N324" s="120"/>
      <c r="O324" s="120"/>
      <c r="P324" s="120"/>
      <c r="Q324" s="120"/>
      <c r="R324" s="252"/>
      <c r="S324" s="252"/>
      <c r="T324" s="252"/>
      <c r="U324" s="252"/>
      <c r="V324" s="252"/>
      <c r="W324" s="252"/>
      <c r="X324" s="252"/>
    </row>
    <row r="325" spans="1:245" s="254" customFormat="1" x14ac:dyDescent="0.25">
      <c r="A325" s="27">
        <v>1</v>
      </c>
      <c r="B325" s="27">
        <v>1</v>
      </c>
      <c r="C325" s="279" t="s">
        <v>197</v>
      </c>
      <c r="D325" s="279"/>
      <c r="E325" s="279"/>
      <c r="F325" s="146"/>
      <c r="G325" s="146">
        <f>SUM(G327,G330,G333)</f>
        <v>0</v>
      </c>
      <c r="H325" s="146">
        <f>SUM(H327,H330,H333)</f>
        <v>0</v>
      </c>
      <c r="I325" s="5" t="e">
        <f>H325/G325*100</f>
        <v>#DIV/0!</v>
      </c>
      <c r="J325" s="280"/>
      <c r="K325" s="280"/>
      <c r="L325" s="120"/>
      <c r="M325" s="120"/>
      <c r="N325" s="120"/>
      <c r="O325" s="120"/>
      <c r="P325" s="120"/>
      <c r="Q325" s="120"/>
      <c r="R325" s="252"/>
      <c r="S325" s="252"/>
      <c r="T325" s="252"/>
      <c r="U325" s="252"/>
      <c r="V325" s="252"/>
      <c r="W325" s="252"/>
      <c r="X325" s="252"/>
    </row>
    <row r="326" spans="1:245" s="254" customFormat="1" x14ac:dyDescent="0.25">
      <c r="A326" s="27">
        <v>1</v>
      </c>
      <c r="B326" s="27">
        <v>1</v>
      </c>
      <c r="C326" s="279" t="s">
        <v>302</v>
      </c>
      <c r="D326" s="279"/>
      <c r="E326" s="279"/>
      <c r="F326" s="146"/>
      <c r="G326" s="29">
        <f>ROUND(F326/12*$C$3,0)</f>
        <v>0</v>
      </c>
      <c r="H326" s="146"/>
      <c r="I326" s="5"/>
      <c r="J326" s="280"/>
      <c r="K326" s="280"/>
      <c r="L326" s="120"/>
      <c r="M326" s="120"/>
      <c r="N326" s="120"/>
      <c r="O326" s="120"/>
      <c r="P326" s="120"/>
      <c r="Q326" s="120"/>
      <c r="R326" s="252"/>
      <c r="S326" s="252"/>
      <c r="T326" s="252"/>
      <c r="U326" s="252"/>
      <c r="V326" s="252"/>
      <c r="W326" s="252"/>
      <c r="X326" s="252"/>
    </row>
    <row r="327" spans="1:245" s="254" customFormat="1" ht="45" x14ac:dyDescent="0.25">
      <c r="A327" s="27">
        <v>1</v>
      </c>
      <c r="B327" s="27">
        <v>1</v>
      </c>
      <c r="C327" s="279" t="s">
        <v>307</v>
      </c>
      <c r="D327" s="279"/>
      <c r="E327" s="279"/>
      <c r="F327" s="146"/>
      <c r="G327" s="146">
        <f>SUM(G328:G329)</f>
        <v>0</v>
      </c>
      <c r="H327" s="146">
        <f>SUM(H328:H329)</f>
        <v>0</v>
      </c>
      <c r="I327" s="5" t="e">
        <f t="shared" ref="I327:I332" si="78">H327/G327*100</f>
        <v>#DIV/0!</v>
      </c>
      <c r="J327" s="280"/>
      <c r="K327" s="280"/>
      <c r="L327" s="120"/>
      <c r="M327" s="120"/>
      <c r="N327" s="120"/>
      <c r="O327" s="120"/>
      <c r="P327" s="120"/>
      <c r="Q327" s="120"/>
      <c r="R327" s="252"/>
      <c r="S327" s="252"/>
      <c r="T327" s="252"/>
      <c r="U327" s="252"/>
      <c r="V327" s="252"/>
      <c r="W327" s="252"/>
      <c r="X327" s="252"/>
    </row>
    <row r="328" spans="1:245" s="254" customFormat="1" ht="45" x14ac:dyDescent="0.25">
      <c r="A328" s="27">
        <v>1</v>
      </c>
      <c r="B328" s="27">
        <v>1</v>
      </c>
      <c r="C328" s="279" t="s">
        <v>354</v>
      </c>
      <c r="D328" s="279"/>
      <c r="E328" s="279"/>
      <c r="F328" s="146"/>
      <c r="G328" s="29">
        <f>ROUND(F328/12*$C$3,0)</f>
        <v>0</v>
      </c>
      <c r="H328" s="146"/>
      <c r="I328" s="5" t="e">
        <f t="shared" si="78"/>
        <v>#DIV/0!</v>
      </c>
      <c r="J328" s="280"/>
      <c r="K328" s="280"/>
      <c r="L328" s="120"/>
      <c r="M328" s="120"/>
      <c r="N328" s="120"/>
      <c r="O328" s="120"/>
      <c r="P328" s="120"/>
      <c r="Q328" s="120"/>
      <c r="R328" s="252"/>
      <c r="S328" s="252"/>
      <c r="T328" s="252"/>
      <c r="U328" s="252"/>
      <c r="V328" s="252"/>
      <c r="W328" s="252"/>
      <c r="X328" s="252"/>
    </row>
    <row r="329" spans="1:245" s="254" customFormat="1" ht="30" x14ac:dyDescent="0.25">
      <c r="A329" s="27">
        <v>1</v>
      </c>
      <c r="B329" s="27">
        <v>1</v>
      </c>
      <c r="C329" s="279" t="s">
        <v>355</v>
      </c>
      <c r="D329" s="279"/>
      <c r="E329" s="279"/>
      <c r="F329" s="146"/>
      <c r="G329" s="29">
        <f>ROUND(F329/12*$C$3,0)</f>
        <v>0</v>
      </c>
      <c r="H329" s="146"/>
      <c r="I329" s="5" t="e">
        <f t="shared" si="78"/>
        <v>#DIV/0!</v>
      </c>
      <c r="J329" s="280"/>
      <c r="K329" s="280"/>
      <c r="L329" s="120"/>
      <c r="M329" s="120"/>
      <c r="N329" s="120"/>
      <c r="O329" s="120"/>
      <c r="P329" s="120"/>
      <c r="Q329" s="120"/>
      <c r="R329" s="252"/>
      <c r="S329" s="252"/>
      <c r="T329" s="252"/>
      <c r="U329" s="252"/>
      <c r="V329" s="252"/>
      <c r="W329" s="252"/>
      <c r="X329" s="252"/>
    </row>
    <row r="330" spans="1:245" s="254" customFormat="1" ht="45" x14ac:dyDescent="0.25">
      <c r="A330" s="27">
        <v>1</v>
      </c>
      <c r="B330" s="27">
        <v>1</v>
      </c>
      <c r="C330" s="279" t="s">
        <v>310</v>
      </c>
      <c r="D330" s="279"/>
      <c r="E330" s="279"/>
      <c r="F330" s="146"/>
      <c r="G330" s="146">
        <f>SUM(G331:G332)</f>
        <v>0</v>
      </c>
      <c r="H330" s="146">
        <f>SUM(H331:H332)</f>
        <v>0</v>
      </c>
      <c r="I330" s="5" t="e">
        <f t="shared" si="78"/>
        <v>#DIV/0!</v>
      </c>
      <c r="J330" s="280"/>
      <c r="K330" s="280"/>
      <c r="L330" s="120"/>
      <c r="M330" s="120"/>
      <c r="N330" s="120"/>
      <c r="O330" s="120"/>
      <c r="P330" s="120"/>
      <c r="Q330" s="120"/>
      <c r="R330" s="252"/>
      <c r="S330" s="252"/>
      <c r="T330" s="252"/>
      <c r="U330" s="252"/>
      <c r="V330" s="252"/>
      <c r="W330" s="252"/>
      <c r="X330" s="252"/>
    </row>
    <row r="331" spans="1:245" s="254" customFormat="1" ht="60" x14ac:dyDescent="0.25">
      <c r="A331" s="27">
        <v>1</v>
      </c>
      <c r="B331" s="27">
        <v>1</v>
      </c>
      <c r="C331" s="279" t="s">
        <v>320</v>
      </c>
      <c r="D331" s="279"/>
      <c r="E331" s="279"/>
      <c r="F331" s="146"/>
      <c r="G331" s="29">
        <f t="shared" ref="G331:G337" si="79">ROUND(F331/12*$C$3,0)</f>
        <v>0</v>
      </c>
      <c r="H331" s="146"/>
      <c r="I331" s="5" t="e">
        <f t="shared" si="78"/>
        <v>#DIV/0!</v>
      </c>
      <c r="J331" s="280"/>
      <c r="K331" s="280"/>
      <c r="L331" s="120"/>
      <c r="M331" s="120"/>
      <c r="N331" s="120"/>
      <c r="O331" s="120"/>
      <c r="P331" s="120"/>
      <c r="Q331" s="120"/>
      <c r="R331" s="252"/>
      <c r="S331" s="252"/>
      <c r="T331" s="252"/>
      <c r="U331" s="252"/>
      <c r="V331" s="252"/>
      <c r="W331" s="252"/>
      <c r="X331" s="252"/>
    </row>
    <row r="332" spans="1:245" s="254" customFormat="1" ht="45" x14ac:dyDescent="0.25">
      <c r="A332" s="27">
        <v>1</v>
      </c>
      <c r="B332" s="27">
        <v>1</v>
      </c>
      <c r="C332" s="279" t="s">
        <v>321</v>
      </c>
      <c r="D332" s="279"/>
      <c r="E332" s="279"/>
      <c r="F332" s="146"/>
      <c r="G332" s="29">
        <f t="shared" si="79"/>
        <v>0</v>
      </c>
      <c r="H332" s="146"/>
      <c r="I332" s="5" t="e">
        <f t="shared" si="78"/>
        <v>#DIV/0!</v>
      </c>
      <c r="J332" s="280"/>
      <c r="K332" s="280"/>
      <c r="L332" s="120"/>
      <c r="M332" s="120"/>
      <c r="N332" s="120"/>
      <c r="O332" s="120"/>
      <c r="P332" s="120"/>
      <c r="Q332" s="120"/>
      <c r="R332" s="252"/>
      <c r="S332" s="252"/>
      <c r="T332" s="252"/>
      <c r="U332" s="252"/>
      <c r="V332" s="252"/>
      <c r="W332" s="252"/>
      <c r="X332" s="252"/>
    </row>
    <row r="333" spans="1:245" s="254" customFormat="1" ht="45" x14ac:dyDescent="0.25">
      <c r="A333" s="27">
        <v>1</v>
      </c>
      <c r="B333" s="27">
        <v>1</v>
      </c>
      <c r="C333" s="279" t="s">
        <v>291</v>
      </c>
      <c r="D333" s="279"/>
      <c r="E333" s="279"/>
      <c r="F333" s="146"/>
      <c r="G333" s="29">
        <f t="shared" si="79"/>
        <v>0</v>
      </c>
      <c r="H333" s="146"/>
      <c r="I333" s="5"/>
      <c r="J333" s="280"/>
      <c r="K333" s="280"/>
      <c r="L333" s="120"/>
      <c r="M333" s="120"/>
      <c r="N333" s="120"/>
      <c r="O333" s="120"/>
      <c r="P333" s="120"/>
      <c r="Q333" s="120"/>
      <c r="R333" s="252"/>
      <c r="S333" s="252"/>
      <c r="T333" s="252"/>
      <c r="U333" s="252"/>
      <c r="V333" s="252"/>
      <c r="W333" s="252"/>
      <c r="X333" s="252"/>
    </row>
    <row r="334" spans="1:245" s="254" customFormat="1" x14ac:dyDescent="0.25">
      <c r="A334" s="27">
        <v>1</v>
      </c>
      <c r="B334" s="27">
        <v>1</v>
      </c>
      <c r="C334" s="4" t="s">
        <v>157</v>
      </c>
      <c r="D334" s="4"/>
      <c r="E334" s="279"/>
      <c r="F334" s="146"/>
      <c r="G334" s="29">
        <f t="shared" si="79"/>
        <v>0</v>
      </c>
      <c r="H334" s="29"/>
      <c r="I334" s="5"/>
      <c r="J334" s="280"/>
      <c r="K334" s="280"/>
      <c r="L334" s="120"/>
      <c r="M334" s="120"/>
      <c r="N334" s="120"/>
      <c r="O334" s="120"/>
      <c r="P334" s="120"/>
      <c r="Q334" s="120"/>
      <c r="R334" s="252"/>
      <c r="S334" s="252"/>
      <c r="T334" s="252"/>
      <c r="U334" s="252"/>
      <c r="V334" s="252"/>
      <c r="W334" s="252"/>
      <c r="X334" s="252"/>
    </row>
    <row r="335" spans="1:245" s="254" customFormat="1" ht="30" x14ac:dyDescent="0.25">
      <c r="A335" s="27">
        <v>1</v>
      </c>
      <c r="B335" s="27">
        <v>1</v>
      </c>
      <c r="C335" s="4" t="s">
        <v>158</v>
      </c>
      <c r="D335" s="4"/>
      <c r="E335" s="279"/>
      <c r="F335" s="146"/>
      <c r="G335" s="29">
        <f t="shared" si="79"/>
        <v>0</v>
      </c>
      <c r="H335" s="146"/>
      <c r="I335" s="5" t="e">
        <f>H335/G335*100</f>
        <v>#DIV/0!</v>
      </c>
      <c r="J335" s="280"/>
      <c r="K335" s="280"/>
      <c r="L335" s="120"/>
      <c r="M335" s="120"/>
      <c r="N335" s="120"/>
      <c r="O335" s="120"/>
      <c r="P335" s="120"/>
      <c r="Q335" s="120"/>
      <c r="R335" s="252"/>
      <c r="S335" s="252"/>
      <c r="T335" s="252"/>
      <c r="U335" s="252"/>
      <c r="V335" s="252"/>
      <c r="W335" s="252"/>
      <c r="X335" s="252"/>
    </row>
    <row r="336" spans="1:245" s="254" customFormat="1" ht="30" x14ac:dyDescent="0.25">
      <c r="A336" s="27">
        <v>1</v>
      </c>
      <c r="B336" s="27">
        <v>1</v>
      </c>
      <c r="C336" s="279" t="s">
        <v>298</v>
      </c>
      <c r="D336" s="279"/>
      <c r="E336" s="279"/>
      <c r="F336" s="288"/>
      <c r="G336" s="288">
        <f t="shared" si="79"/>
        <v>0</v>
      </c>
      <c r="H336" s="169"/>
      <c r="I336" s="29" t="e">
        <f>H336/G336*100</f>
        <v>#DIV/0!</v>
      </c>
      <c r="J336" s="293"/>
      <c r="K336" s="32"/>
      <c r="L336" s="294"/>
      <c r="M336" s="294"/>
      <c r="N336" s="294"/>
      <c r="O336" s="294"/>
      <c r="P336" s="294"/>
      <c r="Q336" s="226"/>
      <c r="R336" s="295"/>
      <c r="S336" s="289"/>
      <c r="T336" s="289"/>
      <c r="U336" s="289"/>
      <c r="V336" s="289"/>
      <c r="W336" s="294"/>
      <c r="X336" s="294"/>
      <c r="Y336" s="297"/>
      <c r="Z336" s="297"/>
      <c r="AA336" s="297"/>
      <c r="AB336" s="297"/>
      <c r="AC336" s="297"/>
      <c r="AD336" s="297"/>
      <c r="AE336" s="297"/>
      <c r="AF336" s="297"/>
      <c r="AG336" s="297"/>
      <c r="AH336" s="297"/>
      <c r="AI336" s="297"/>
      <c r="AJ336" s="297"/>
      <c r="AK336" s="297"/>
      <c r="AL336" s="297"/>
      <c r="AM336" s="297"/>
      <c r="AN336" s="297"/>
      <c r="AO336" s="297"/>
      <c r="AP336" s="297"/>
      <c r="AQ336" s="297"/>
      <c r="AR336" s="297"/>
      <c r="AS336" s="297"/>
      <c r="AT336" s="297"/>
      <c r="AU336" s="297"/>
      <c r="AV336" s="297"/>
      <c r="AW336" s="297"/>
      <c r="AX336" s="297"/>
      <c r="AY336" s="297"/>
      <c r="AZ336" s="297"/>
      <c r="BA336" s="297"/>
      <c r="BB336" s="297"/>
      <c r="BC336" s="297"/>
      <c r="BD336" s="297"/>
      <c r="BE336" s="297"/>
      <c r="BF336" s="297"/>
      <c r="BG336" s="297"/>
      <c r="BH336" s="297"/>
      <c r="BI336" s="297"/>
      <c r="BJ336" s="297"/>
      <c r="BK336" s="297"/>
      <c r="BL336" s="297"/>
      <c r="BM336" s="297"/>
      <c r="BN336" s="297"/>
      <c r="BO336" s="297"/>
      <c r="BP336" s="297"/>
      <c r="BQ336" s="297"/>
      <c r="BR336" s="297"/>
      <c r="BS336" s="297"/>
      <c r="BT336" s="297"/>
      <c r="BU336" s="297"/>
      <c r="BV336" s="297"/>
      <c r="BW336" s="297"/>
      <c r="BX336" s="297"/>
      <c r="BY336" s="297"/>
      <c r="BZ336" s="297"/>
      <c r="CA336" s="297"/>
      <c r="CB336" s="297"/>
      <c r="CC336" s="297"/>
      <c r="CD336" s="297"/>
      <c r="CE336" s="297"/>
      <c r="CF336" s="297"/>
      <c r="CG336" s="297"/>
      <c r="CH336" s="297"/>
      <c r="CI336" s="297"/>
      <c r="CJ336" s="297"/>
      <c r="CK336" s="297"/>
      <c r="CL336" s="297"/>
      <c r="CM336" s="297"/>
      <c r="CN336" s="297"/>
      <c r="CO336" s="297"/>
      <c r="CP336" s="297"/>
      <c r="CQ336" s="297"/>
      <c r="CR336" s="297"/>
      <c r="CS336" s="297"/>
      <c r="CT336" s="297"/>
      <c r="CU336" s="297"/>
      <c r="CV336" s="297"/>
      <c r="CW336" s="297"/>
      <c r="CX336" s="297"/>
      <c r="CY336" s="297"/>
      <c r="CZ336" s="297"/>
      <c r="DA336" s="297"/>
      <c r="DB336" s="297"/>
      <c r="DC336" s="297"/>
      <c r="DD336" s="297"/>
      <c r="DE336" s="297"/>
      <c r="DF336" s="297"/>
      <c r="DG336" s="297"/>
      <c r="DH336" s="297"/>
      <c r="DI336" s="297"/>
      <c r="DJ336" s="297"/>
      <c r="DK336" s="297"/>
      <c r="DL336" s="297"/>
      <c r="DM336" s="297"/>
      <c r="DN336" s="297"/>
      <c r="DO336" s="297"/>
      <c r="DP336" s="297"/>
      <c r="DQ336" s="297"/>
      <c r="DR336" s="297"/>
      <c r="DS336" s="297"/>
      <c r="DT336" s="297"/>
      <c r="DU336" s="297"/>
      <c r="DV336" s="297"/>
      <c r="DW336" s="297"/>
      <c r="DX336" s="297"/>
      <c r="DY336" s="297"/>
      <c r="DZ336" s="297"/>
      <c r="EA336" s="297"/>
      <c r="EB336" s="297"/>
      <c r="EC336" s="297"/>
      <c r="ED336" s="297"/>
      <c r="EE336" s="297"/>
      <c r="EF336" s="297"/>
      <c r="EG336" s="297"/>
      <c r="EH336" s="297"/>
      <c r="EI336" s="297"/>
      <c r="EJ336" s="297"/>
      <c r="EK336" s="297"/>
      <c r="EL336" s="297"/>
      <c r="EM336" s="297"/>
      <c r="EN336" s="297"/>
      <c r="EO336" s="297"/>
      <c r="EP336" s="297"/>
      <c r="EQ336" s="297"/>
      <c r="ER336" s="297"/>
      <c r="ES336" s="297"/>
      <c r="ET336" s="297"/>
      <c r="EU336" s="297"/>
      <c r="EV336" s="297"/>
      <c r="EW336" s="297"/>
      <c r="EX336" s="297"/>
      <c r="EY336" s="297"/>
      <c r="EZ336" s="297"/>
      <c r="FA336" s="297"/>
      <c r="FB336" s="297"/>
      <c r="FC336" s="297"/>
      <c r="FD336" s="297"/>
      <c r="FE336" s="297"/>
      <c r="FF336" s="297"/>
      <c r="FG336" s="297"/>
      <c r="FH336" s="297"/>
      <c r="FI336" s="297"/>
      <c r="FJ336" s="297"/>
      <c r="FK336" s="297"/>
      <c r="FL336" s="297"/>
      <c r="FM336" s="297"/>
      <c r="FN336" s="297"/>
      <c r="FO336" s="297"/>
      <c r="FP336" s="297"/>
      <c r="FQ336" s="297"/>
      <c r="FR336" s="297"/>
      <c r="FS336" s="297"/>
      <c r="FT336" s="297"/>
      <c r="FU336" s="297"/>
      <c r="FV336" s="297"/>
      <c r="FW336" s="297"/>
      <c r="FX336" s="297"/>
      <c r="FY336" s="297"/>
      <c r="FZ336" s="297"/>
      <c r="GA336" s="297"/>
      <c r="GB336" s="297"/>
      <c r="GC336" s="297"/>
      <c r="GD336" s="297"/>
      <c r="GE336" s="297"/>
      <c r="GF336" s="297"/>
      <c r="GG336" s="297"/>
      <c r="GH336" s="297"/>
      <c r="GI336" s="297"/>
      <c r="GJ336" s="297"/>
      <c r="GK336" s="297"/>
      <c r="GL336" s="297"/>
      <c r="GM336" s="297"/>
      <c r="GN336" s="297"/>
      <c r="GO336" s="297"/>
      <c r="GP336" s="297"/>
      <c r="GQ336" s="297"/>
      <c r="GR336" s="297"/>
      <c r="GS336" s="297"/>
      <c r="GT336" s="297"/>
      <c r="GU336" s="297"/>
      <c r="GV336" s="297"/>
      <c r="GW336" s="297"/>
      <c r="GX336" s="297"/>
      <c r="GY336" s="297"/>
      <c r="GZ336" s="297"/>
      <c r="HA336" s="297"/>
      <c r="HB336" s="297"/>
      <c r="HC336" s="297"/>
      <c r="HD336" s="297"/>
      <c r="HE336" s="297"/>
      <c r="HF336" s="297"/>
      <c r="HG336" s="297"/>
      <c r="HH336" s="297"/>
      <c r="HI336" s="297"/>
      <c r="HJ336" s="297"/>
      <c r="HK336" s="297"/>
      <c r="HL336" s="297"/>
      <c r="HM336" s="297"/>
      <c r="HN336" s="297"/>
      <c r="HO336" s="297"/>
      <c r="HP336" s="297"/>
      <c r="HQ336" s="297"/>
      <c r="HR336" s="297"/>
      <c r="HS336" s="297"/>
      <c r="HT336" s="297"/>
      <c r="HU336" s="297"/>
      <c r="HV336" s="297"/>
      <c r="HW336" s="297"/>
      <c r="HX336" s="297"/>
      <c r="HY336" s="297"/>
      <c r="HZ336" s="297"/>
      <c r="IA336" s="297"/>
      <c r="IB336" s="297"/>
      <c r="IC336" s="297"/>
      <c r="ID336" s="297"/>
      <c r="IE336" s="297"/>
      <c r="IF336" s="297"/>
      <c r="IG336" s="297"/>
      <c r="IH336" s="297"/>
      <c r="II336" s="297"/>
      <c r="IJ336" s="297"/>
      <c r="IK336" s="297"/>
    </row>
    <row r="337" spans="1:245" s="254" customFormat="1" x14ac:dyDescent="0.25">
      <c r="A337" s="27"/>
      <c r="B337" s="27">
        <v>1</v>
      </c>
      <c r="C337" s="1111" t="s">
        <v>356</v>
      </c>
      <c r="D337" s="1111"/>
      <c r="E337" s="279"/>
      <c r="F337" s="288"/>
      <c r="G337" s="288">
        <f t="shared" si="79"/>
        <v>0</v>
      </c>
      <c r="H337" s="169"/>
      <c r="I337" s="29" t="e">
        <f>H337/G337*100</f>
        <v>#DIV/0!</v>
      </c>
      <c r="J337" s="293"/>
      <c r="K337" s="32"/>
      <c r="L337" s="294"/>
      <c r="M337" s="294"/>
      <c r="N337" s="294"/>
      <c r="O337" s="294"/>
      <c r="P337" s="294"/>
      <c r="Q337" s="226"/>
      <c r="R337" s="295"/>
      <c r="S337" s="289"/>
      <c r="T337" s="289"/>
      <c r="U337" s="289"/>
      <c r="V337" s="289"/>
      <c r="W337" s="294"/>
      <c r="X337" s="294"/>
      <c r="Y337" s="297"/>
      <c r="Z337" s="297"/>
      <c r="AA337" s="297"/>
      <c r="AB337" s="297"/>
      <c r="AC337" s="297"/>
      <c r="AD337" s="297"/>
      <c r="AE337" s="297"/>
      <c r="AF337" s="297"/>
      <c r="AG337" s="297"/>
      <c r="AH337" s="297"/>
      <c r="AI337" s="297"/>
      <c r="AJ337" s="297"/>
      <c r="AK337" s="297"/>
      <c r="AL337" s="297"/>
      <c r="AM337" s="297"/>
      <c r="AN337" s="297"/>
      <c r="AO337" s="297"/>
      <c r="AP337" s="297"/>
      <c r="AQ337" s="297"/>
      <c r="AR337" s="297"/>
      <c r="AS337" s="297"/>
      <c r="AT337" s="297"/>
      <c r="AU337" s="297"/>
      <c r="AV337" s="297"/>
      <c r="AW337" s="297"/>
      <c r="AX337" s="297"/>
      <c r="AY337" s="297"/>
      <c r="AZ337" s="297"/>
      <c r="BA337" s="297"/>
      <c r="BB337" s="297"/>
      <c r="BC337" s="297"/>
      <c r="BD337" s="297"/>
      <c r="BE337" s="297"/>
      <c r="BF337" s="297"/>
      <c r="BG337" s="297"/>
      <c r="BH337" s="297"/>
      <c r="BI337" s="297"/>
      <c r="BJ337" s="297"/>
      <c r="BK337" s="297"/>
      <c r="BL337" s="297"/>
      <c r="BM337" s="297"/>
      <c r="BN337" s="297"/>
      <c r="BO337" s="297"/>
      <c r="BP337" s="297"/>
      <c r="BQ337" s="297"/>
      <c r="BR337" s="297"/>
      <c r="BS337" s="297"/>
      <c r="BT337" s="297"/>
      <c r="BU337" s="297"/>
      <c r="BV337" s="297"/>
      <c r="BW337" s="297"/>
      <c r="BX337" s="297"/>
      <c r="BY337" s="297"/>
      <c r="BZ337" s="297"/>
      <c r="CA337" s="297"/>
      <c r="CB337" s="297"/>
      <c r="CC337" s="297"/>
      <c r="CD337" s="297"/>
      <c r="CE337" s="297"/>
      <c r="CF337" s="297"/>
      <c r="CG337" s="297"/>
      <c r="CH337" s="297"/>
      <c r="CI337" s="297"/>
      <c r="CJ337" s="297"/>
      <c r="CK337" s="297"/>
      <c r="CL337" s="297"/>
      <c r="CM337" s="297"/>
      <c r="CN337" s="297"/>
      <c r="CO337" s="297"/>
      <c r="CP337" s="297"/>
      <c r="CQ337" s="297"/>
      <c r="CR337" s="297"/>
      <c r="CS337" s="297"/>
      <c r="CT337" s="297"/>
      <c r="CU337" s="297"/>
      <c r="CV337" s="297"/>
      <c r="CW337" s="297"/>
      <c r="CX337" s="297"/>
      <c r="CY337" s="297"/>
      <c r="CZ337" s="297"/>
      <c r="DA337" s="297"/>
      <c r="DB337" s="297"/>
      <c r="DC337" s="297"/>
      <c r="DD337" s="297"/>
      <c r="DE337" s="297"/>
      <c r="DF337" s="297"/>
      <c r="DG337" s="297"/>
      <c r="DH337" s="297"/>
      <c r="DI337" s="297"/>
      <c r="DJ337" s="297"/>
      <c r="DK337" s="297"/>
      <c r="DL337" s="297"/>
      <c r="DM337" s="297"/>
      <c r="DN337" s="297"/>
      <c r="DO337" s="297"/>
      <c r="DP337" s="297"/>
      <c r="DQ337" s="297"/>
      <c r="DR337" s="297"/>
      <c r="DS337" s="297"/>
      <c r="DT337" s="297"/>
      <c r="DU337" s="297"/>
      <c r="DV337" s="297"/>
      <c r="DW337" s="297"/>
      <c r="DX337" s="297"/>
      <c r="DY337" s="297"/>
      <c r="DZ337" s="297"/>
      <c r="EA337" s="297"/>
      <c r="EB337" s="297"/>
      <c r="EC337" s="297"/>
      <c r="ED337" s="297"/>
      <c r="EE337" s="297"/>
      <c r="EF337" s="297"/>
      <c r="EG337" s="297"/>
      <c r="EH337" s="297"/>
      <c r="EI337" s="297"/>
      <c r="EJ337" s="297"/>
      <c r="EK337" s="297"/>
      <c r="EL337" s="297"/>
      <c r="EM337" s="297"/>
      <c r="EN337" s="297"/>
      <c r="EO337" s="297"/>
      <c r="EP337" s="297"/>
      <c r="EQ337" s="297"/>
      <c r="ER337" s="297"/>
      <c r="ES337" s="297"/>
      <c r="ET337" s="297"/>
      <c r="EU337" s="297"/>
      <c r="EV337" s="297"/>
      <c r="EW337" s="297"/>
      <c r="EX337" s="297"/>
      <c r="EY337" s="297"/>
      <c r="EZ337" s="297"/>
      <c r="FA337" s="297"/>
      <c r="FB337" s="297"/>
      <c r="FC337" s="297"/>
      <c r="FD337" s="297"/>
      <c r="FE337" s="297"/>
      <c r="FF337" s="297"/>
      <c r="FG337" s="297"/>
      <c r="FH337" s="297"/>
      <c r="FI337" s="297"/>
      <c r="FJ337" s="297"/>
      <c r="FK337" s="297"/>
      <c r="FL337" s="297"/>
      <c r="FM337" s="297"/>
      <c r="FN337" s="297"/>
      <c r="FO337" s="297"/>
      <c r="FP337" s="297"/>
      <c r="FQ337" s="297"/>
      <c r="FR337" s="297"/>
      <c r="FS337" s="297"/>
      <c r="FT337" s="297"/>
      <c r="FU337" s="297"/>
      <c r="FV337" s="297"/>
      <c r="FW337" s="297"/>
      <c r="FX337" s="297"/>
      <c r="FY337" s="297"/>
      <c r="FZ337" s="297"/>
      <c r="GA337" s="297"/>
      <c r="GB337" s="297"/>
      <c r="GC337" s="297"/>
      <c r="GD337" s="297"/>
      <c r="GE337" s="297"/>
      <c r="GF337" s="297"/>
      <c r="GG337" s="297"/>
      <c r="GH337" s="297"/>
      <c r="GI337" s="297"/>
      <c r="GJ337" s="297"/>
      <c r="GK337" s="297"/>
      <c r="GL337" s="297"/>
      <c r="GM337" s="297"/>
      <c r="GN337" s="297"/>
      <c r="GO337" s="297"/>
      <c r="GP337" s="297"/>
      <c r="GQ337" s="297"/>
      <c r="GR337" s="297"/>
      <c r="GS337" s="297"/>
      <c r="GT337" s="297"/>
      <c r="GU337" s="297"/>
      <c r="GV337" s="297"/>
      <c r="GW337" s="297"/>
      <c r="GX337" s="297"/>
      <c r="GY337" s="297"/>
      <c r="GZ337" s="297"/>
      <c r="HA337" s="297"/>
      <c r="HB337" s="297"/>
      <c r="HC337" s="297"/>
      <c r="HD337" s="297"/>
      <c r="HE337" s="297"/>
      <c r="HF337" s="297"/>
      <c r="HG337" s="297"/>
      <c r="HH337" s="297"/>
      <c r="HI337" s="297"/>
      <c r="HJ337" s="297"/>
      <c r="HK337" s="297"/>
      <c r="HL337" s="297"/>
      <c r="HM337" s="297"/>
      <c r="HN337" s="297"/>
      <c r="HO337" s="297"/>
      <c r="HP337" s="297"/>
      <c r="HQ337" s="297"/>
      <c r="HR337" s="297"/>
      <c r="HS337" s="297"/>
      <c r="HT337" s="297"/>
      <c r="HU337" s="297"/>
      <c r="HV337" s="297"/>
      <c r="HW337" s="297"/>
      <c r="HX337" s="297"/>
      <c r="HY337" s="297"/>
      <c r="HZ337" s="297"/>
      <c r="IA337" s="297"/>
      <c r="IB337" s="297"/>
      <c r="IC337" s="297"/>
      <c r="ID337" s="297"/>
      <c r="IE337" s="297"/>
      <c r="IF337" s="297"/>
      <c r="IG337" s="297"/>
      <c r="IH337" s="297"/>
      <c r="II337" s="297"/>
      <c r="IJ337" s="297"/>
      <c r="IK337" s="297"/>
    </row>
    <row r="338" spans="1:245" s="254" customFormat="1" x14ac:dyDescent="0.25">
      <c r="A338" s="27"/>
      <c r="B338" s="27"/>
      <c r="C338" s="15" t="s">
        <v>160</v>
      </c>
      <c r="D338" s="15"/>
      <c r="E338" s="279"/>
      <c r="F338" s="288"/>
      <c r="G338" s="288"/>
      <c r="H338" s="169"/>
      <c r="I338" s="29"/>
      <c r="J338" s="293"/>
      <c r="K338" s="32"/>
      <c r="L338" s="294"/>
      <c r="M338" s="294"/>
      <c r="N338" s="294"/>
      <c r="O338" s="294"/>
      <c r="P338" s="294"/>
      <c r="Q338" s="226"/>
      <c r="R338" s="295"/>
      <c r="S338" s="289">
        <f>R338/12*$C$3</f>
        <v>0</v>
      </c>
      <c r="T338" s="289">
        <f>X338-W338</f>
        <v>0</v>
      </c>
      <c r="U338" s="289"/>
      <c r="V338" s="289">
        <f>T338-S338</f>
        <v>0</v>
      </c>
      <c r="W338" s="294">
        <v>0</v>
      </c>
      <c r="X338" s="294">
        <v>0</v>
      </c>
      <c r="Y338" s="297"/>
      <c r="Z338" s="297"/>
      <c r="AA338" s="297"/>
      <c r="AB338" s="297"/>
      <c r="AC338" s="297"/>
      <c r="AD338" s="297"/>
      <c r="AE338" s="297"/>
      <c r="AF338" s="297"/>
      <c r="AG338" s="297"/>
      <c r="AH338" s="297"/>
      <c r="AI338" s="297"/>
      <c r="AJ338" s="297"/>
      <c r="AK338" s="297"/>
      <c r="AL338" s="297"/>
      <c r="AM338" s="297"/>
      <c r="AN338" s="297"/>
      <c r="AO338" s="297"/>
      <c r="AP338" s="297"/>
      <c r="AQ338" s="297"/>
      <c r="AR338" s="297"/>
      <c r="AS338" s="297"/>
      <c r="AT338" s="297"/>
      <c r="AU338" s="297"/>
      <c r="AV338" s="297"/>
      <c r="AW338" s="297"/>
      <c r="AX338" s="297"/>
      <c r="AY338" s="297"/>
      <c r="AZ338" s="297"/>
      <c r="BA338" s="297"/>
      <c r="BB338" s="297"/>
      <c r="BC338" s="297"/>
      <c r="BD338" s="297"/>
      <c r="BE338" s="297"/>
      <c r="BF338" s="297"/>
      <c r="BG338" s="297"/>
      <c r="BH338" s="297"/>
      <c r="BI338" s="297"/>
      <c r="BJ338" s="297"/>
      <c r="BK338" s="297"/>
      <c r="BL338" s="297"/>
      <c r="BM338" s="297"/>
      <c r="BN338" s="297"/>
      <c r="BO338" s="297"/>
      <c r="BP338" s="297"/>
      <c r="BQ338" s="297"/>
      <c r="BR338" s="297"/>
      <c r="BS338" s="297"/>
      <c r="BT338" s="297"/>
      <c r="BU338" s="297"/>
      <c r="BV338" s="297"/>
      <c r="BW338" s="297"/>
      <c r="BX338" s="297"/>
      <c r="BY338" s="297"/>
      <c r="BZ338" s="297"/>
      <c r="CA338" s="297"/>
      <c r="CB338" s="297"/>
      <c r="CC338" s="297"/>
      <c r="CD338" s="297"/>
      <c r="CE338" s="297"/>
      <c r="CF338" s="297"/>
      <c r="CG338" s="297"/>
      <c r="CH338" s="297"/>
      <c r="CI338" s="297"/>
      <c r="CJ338" s="297"/>
      <c r="CK338" s="297"/>
      <c r="CL338" s="297"/>
      <c r="CM338" s="297"/>
      <c r="CN338" s="297"/>
      <c r="CO338" s="297"/>
      <c r="CP338" s="297"/>
      <c r="CQ338" s="297"/>
      <c r="CR338" s="297"/>
      <c r="CS338" s="297"/>
      <c r="CT338" s="297"/>
      <c r="CU338" s="297"/>
      <c r="CV338" s="297"/>
      <c r="CW338" s="297"/>
      <c r="CX338" s="297"/>
      <c r="CY338" s="297"/>
      <c r="CZ338" s="297"/>
      <c r="DA338" s="297"/>
      <c r="DB338" s="297"/>
      <c r="DC338" s="297"/>
      <c r="DD338" s="297"/>
      <c r="DE338" s="297"/>
      <c r="DF338" s="297"/>
      <c r="DG338" s="297"/>
      <c r="DH338" s="297"/>
      <c r="DI338" s="297"/>
      <c r="DJ338" s="297"/>
      <c r="DK338" s="297"/>
      <c r="DL338" s="297"/>
      <c r="DM338" s="297"/>
      <c r="DN338" s="297"/>
      <c r="DO338" s="297"/>
      <c r="DP338" s="297"/>
      <c r="DQ338" s="297"/>
      <c r="DR338" s="297"/>
      <c r="DS338" s="297"/>
      <c r="DT338" s="297"/>
      <c r="DU338" s="297"/>
      <c r="DV338" s="297"/>
      <c r="DW338" s="297"/>
      <c r="DX338" s="297"/>
      <c r="DY338" s="297"/>
      <c r="DZ338" s="297"/>
      <c r="EA338" s="297"/>
      <c r="EB338" s="297"/>
      <c r="EC338" s="297"/>
      <c r="ED338" s="297"/>
      <c r="EE338" s="297"/>
      <c r="EF338" s="297"/>
      <c r="EG338" s="297"/>
      <c r="EH338" s="297"/>
      <c r="EI338" s="297"/>
      <c r="EJ338" s="297"/>
      <c r="EK338" s="297"/>
      <c r="EL338" s="297"/>
      <c r="EM338" s="297"/>
      <c r="EN338" s="297"/>
      <c r="EO338" s="297"/>
      <c r="EP338" s="297"/>
      <c r="EQ338" s="297"/>
      <c r="ER338" s="297"/>
      <c r="ES338" s="297"/>
      <c r="ET338" s="297"/>
      <c r="EU338" s="297"/>
      <c r="EV338" s="297"/>
      <c r="EW338" s="297"/>
      <c r="EX338" s="297"/>
      <c r="EY338" s="297"/>
      <c r="EZ338" s="297"/>
      <c r="FA338" s="297"/>
      <c r="FB338" s="297"/>
      <c r="FC338" s="297"/>
      <c r="FD338" s="297"/>
      <c r="FE338" s="297"/>
      <c r="FF338" s="297"/>
      <c r="FG338" s="297"/>
      <c r="FH338" s="297"/>
      <c r="FI338" s="297"/>
      <c r="FJ338" s="297"/>
      <c r="FK338" s="297"/>
      <c r="FL338" s="297"/>
      <c r="FM338" s="297"/>
      <c r="FN338" s="297"/>
      <c r="FO338" s="297"/>
      <c r="FP338" s="297"/>
      <c r="FQ338" s="297"/>
      <c r="FR338" s="297"/>
      <c r="FS338" s="297"/>
      <c r="FT338" s="297"/>
      <c r="FU338" s="297"/>
      <c r="FV338" s="297"/>
      <c r="FW338" s="297"/>
      <c r="FX338" s="297"/>
      <c r="FY338" s="297"/>
      <c r="FZ338" s="297"/>
      <c r="GA338" s="297"/>
      <c r="GB338" s="297"/>
      <c r="GC338" s="297"/>
      <c r="GD338" s="297"/>
      <c r="GE338" s="297"/>
      <c r="GF338" s="297"/>
      <c r="GG338" s="297"/>
      <c r="GH338" s="297"/>
      <c r="GI338" s="297"/>
      <c r="GJ338" s="297"/>
      <c r="GK338" s="297"/>
      <c r="GL338" s="297"/>
      <c r="GM338" s="297"/>
      <c r="GN338" s="297"/>
      <c r="GO338" s="297"/>
      <c r="GP338" s="297"/>
      <c r="GQ338" s="297"/>
      <c r="GR338" s="297"/>
      <c r="GS338" s="297"/>
      <c r="GT338" s="297"/>
      <c r="GU338" s="297"/>
      <c r="GV338" s="297"/>
      <c r="GW338" s="297"/>
      <c r="GX338" s="297"/>
      <c r="GY338" s="297"/>
      <c r="GZ338" s="297"/>
      <c r="HA338" s="297"/>
      <c r="HB338" s="297"/>
      <c r="HC338" s="297"/>
      <c r="HD338" s="297"/>
      <c r="HE338" s="297"/>
      <c r="HF338" s="297"/>
      <c r="HG338" s="297"/>
      <c r="HH338" s="297"/>
      <c r="HI338" s="297"/>
      <c r="HJ338" s="297"/>
      <c r="HK338" s="297"/>
      <c r="HL338" s="297"/>
      <c r="HM338" s="297"/>
      <c r="HN338" s="297"/>
      <c r="HO338" s="297"/>
      <c r="HP338" s="297"/>
      <c r="HQ338" s="297"/>
      <c r="HR338" s="297"/>
      <c r="HS338" s="297"/>
      <c r="HT338" s="297"/>
      <c r="HU338" s="297"/>
      <c r="HV338" s="297"/>
      <c r="HW338" s="297"/>
      <c r="HX338" s="297"/>
      <c r="HY338" s="297"/>
      <c r="HZ338" s="297"/>
      <c r="IA338" s="297"/>
      <c r="IB338" s="297"/>
      <c r="IC338" s="297"/>
      <c r="ID338" s="297"/>
      <c r="IE338" s="297"/>
      <c r="IF338" s="297"/>
      <c r="IG338" s="297"/>
      <c r="IH338" s="297"/>
      <c r="II338" s="297"/>
      <c r="IJ338" s="297"/>
      <c r="IK338" s="297"/>
    </row>
    <row r="339" spans="1:245" s="254" customFormat="1" x14ac:dyDescent="0.25">
      <c r="A339" s="27"/>
      <c r="B339" s="27"/>
      <c r="C339" s="279" t="s">
        <v>134</v>
      </c>
      <c r="D339" s="279"/>
      <c r="E339" s="279"/>
      <c r="F339" s="288"/>
      <c r="G339" s="288"/>
      <c r="H339" s="169"/>
      <c r="I339" s="29">
        <v>0</v>
      </c>
      <c r="J339" s="293"/>
      <c r="K339" s="32"/>
      <c r="L339" s="294"/>
      <c r="M339" s="294"/>
      <c r="N339" s="294"/>
      <c r="O339" s="294"/>
      <c r="P339" s="294"/>
      <c r="Q339" s="226"/>
      <c r="R339" s="295"/>
      <c r="S339" s="289"/>
      <c r="T339" s="289"/>
      <c r="U339" s="289"/>
      <c r="V339" s="289"/>
      <c r="W339" s="294"/>
      <c r="X339" s="294"/>
      <c r="Y339" s="297"/>
      <c r="Z339" s="297"/>
      <c r="AA339" s="297"/>
      <c r="AB339" s="297"/>
      <c r="AC339" s="297"/>
      <c r="AD339" s="297"/>
      <c r="AE339" s="297"/>
      <c r="AF339" s="297"/>
      <c r="AG339" s="297"/>
      <c r="AH339" s="297"/>
      <c r="AI339" s="297"/>
      <c r="AJ339" s="297"/>
      <c r="AK339" s="297"/>
      <c r="AL339" s="297"/>
      <c r="AM339" s="297"/>
      <c r="AN339" s="297"/>
      <c r="AO339" s="297"/>
      <c r="AP339" s="297"/>
      <c r="AQ339" s="297"/>
      <c r="AR339" s="297"/>
      <c r="AS339" s="297"/>
      <c r="AT339" s="297"/>
      <c r="AU339" s="297"/>
      <c r="AV339" s="297"/>
      <c r="AW339" s="297"/>
      <c r="AX339" s="297"/>
      <c r="AY339" s="297"/>
      <c r="AZ339" s="297"/>
      <c r="BA339" s="297"/>
      <c r="BB339" s="297"/>
      <c r="BC339" s="297"/>
      <c r="BD339" s="297"/>
      <c r="BE339" s="297"/>
      <c r="BF339" s="297"/>
      <c r="BG339" s="297"/>
      <c r="BH339" s="297"/>
      <c r="BI339" s="297"/>
      <c r="BJ339" s="297"/>
      <c r="BK339" s="297"/>
      <c r="BL339" s="297"/>
      <c r="BM339" s="297"/>
      <c r="BN339" s="297"/>
      <c r="BO339" s="297"/>
      <c r="BP339" s="297"/>
      <c r="BQ339" s="297"/>
      <c r="BR339" s="297"/>
      <c r="BS339" s="297"/>
      <c r="BT339" s="297"/>
      <c r="BU339" s="297"/>
      <c r="BV339" s="297"/>
      <c r="BW339" s="297"/>
      <c r="BX339" s="297"/>
      <c r="BY339" s="297"/>
      <c r="BZ339" s="297"/>
      <c r="CA339" s="297"/>
      <c r="CB339" s="297"/>
      <c r="CC339" s="297"/>
      <c r="CD339" s="297"/>
      <c r="CE339" s="297"/>
      <c r="CF339" s="297"/>
      <c r="CG339" s="297"/>
      <c r="CH339" s="297"/>
      <c r="CI339" s="297"/>
      <c r="CJ339" s="297"/>
      <c r="CK339" s="297"/>
      <c r="CL339" s="297"/>
      <c r="CM339" s="297"/>
      <c r="CN339" s="297"/>
      <c r="CO339" s="297"/>
      <c r="CP339" s="297"/>
      <c r="CQ339" s="297"/>
      <c r="CR339" s="297"/>
      <c r="CS339" s="297"/>
      <c r="CT339" s="297"/>
      <c r="CU339" s="297"/>
      <c r="CV339" s="297"/>
      <c r="CW339" s="297"/>
      <c r="CX339" s="297"/>
      <c r="CY339" s="297"/>
      <c r="CZ339" s="297"/>
      <c r="DA339" s="297"/>
      <c r="DB339" s="297"/>
      <c r="DC339" s="297"/>
      <c r="DD339" s="297"/>
      <c r="DE339" s="297"/>
      <c r="DF339" s="297"/>
      <c r="DG339" s="297"/>
      <c r="DH339" s="297"/>
      <c r="DI339" s="297"/>
      <c r="DJ339" s="297"/>
      <c r="DK339" s="297"/>
      <c r="DL339" s="297"/>
      <c r="DM339" s="297"/>
      <c r="DN339" s="297"/>
      <c r="DO339" s="297"/>
      <c r="DP339" s="297"/>
      <c r="DQ339" s="297"/>
      <c r="DR339" s="297"/>
      <c r="DS339" s="297"/>
      <c r="DT339" s="297"/>
      <c r="DU339" s="297"/>
      <c r="DV339" s="297"/>
      <c r="DW339" s="297"/>
      <c r="DX339" s="297"/>
      <c r="DY339" s="297"/>
      <c r="DZ339" s="297"/>
      <c r="EA339" s="297"/>
      <c r="EB339" s="297"/>
      <c r="EC339" s="297"/>
      <c r="ED339" s="297"/>
      <c r="EE339" s="297"/>
      <c r="EF339" s="297"/>
      <c r="EG339" s="297"/>
      <c r="EH339" s="297"/>
      <c r="EI339" s="297"/>
      <c r="EJ339" s="297"/>
      <c r="EK339" s="297"/>
      <c r="EL339" s="297"/>
      <c r="EM339" s="297"/>
      <c r="EN339" s="297"/>
      <c r="EO339" s="297"/>
      <c r="EP339" s="297"/>
      <c r="EQ339" s="297"/>
      <c r="ER339" s="297"/>
      <c r="ES339" s="297"/>
      <c r="ET339" s="297"/>
      <c r="EU339" s="297"/>
      <c r="EV339" s="297"/>
      <c r="EW339" s="297"/>
      <c r="EX339" s="297"/>
      <c r="EY339" s="297"/>
      <c r="EZ339" s="297"/>
      <c r="FA339" s="297"/>
      <c r="FB339" s="297"/>
      <c r="FC339" s="297"/>
      <c r="FD339" s="297"/>
      <c r="FE339" s="297"/>
      <c r="FF339" s="297"/>
      <c r="FG339" s="297"/>
      <c r="FH339" s="297"/>
      <c r="FI339" s="297"/>
      <c r="FJ339" s="297"/>
      <c r="FK339" s="297"/>
      <c r="FL339" s="297"/>
      <c r="FM339" s="297"/>
      <c r="FN339" s="297"/>
      <c r="FO339" s="297"/>
      <c r="FP339" s="297"/>
      <c r="FQ339" s="297"/>
      <c r="FR339" s="297"/>
      <c r="FS339" s="297"/>
      <c r="FT339" s="297"/>
      <c r="FU339" s="297"/>
      <c r="FV339" s="297"/>
      <c r="FW339" s="297"/>
      <c r="FX339" s="297"/>
      <c r="FY339" s="297"/>
      <c r="FZ339" s="297"/>
      <c r="GA339" s="297"/>
      <c r="GB339" s="297"/>
      <c r="GC339" s="297"/>
      <c r="GD339" s="297"/>
      <c r="GE339" s="297"/>
      <c r="GF339" s="297"/>
      <c r="GG339" s="297"/>
      <c r="GH339" s="297"/>
      <c r="GI339" s="297"/>
      <c r="GJ339" s="297"/>
      <c r="GK339" s="297"/>
      <c r="GL339" s="297"/>
      <c r="GM339" s="297"/>
      <c r="GN339" s="297"/>
      <c r="GO339" s="297"/>
      <c r="GP339" s="297"/>
      <c r="GQ339" s="297"/>
      <c r="GR339" s="297"/>
      <c r="GS339" s="297"/>
      <c r="GT339" s="297"/>
      <c r="GU339" s="297"/>
      <c r="GV339" s="297"/>
      <c r="GW339" s="297"/>
      <c r="GX339" s="297"/>
      <c r="GY339" s="297"/>
      <c r="GZ339" s="297"/>
      <c r="HA339" s="297"/>
      <c r="HB339" s="297"/>
      <c r="HC339" s="297"/>
      <c r="HD339" s="297"/>
      <c r="HE339" s="297"/>
      <c r="HF339" s="297"/>
      <c r="HG339" s="297"/>
      <c r="HH339" s="297"/>
      <c r="HI339" s="297"/>
      <c r="HJ339" s="297"/>
      <c r="HK339" s="297"/>
      <c r="HL339" s="297"/>
      <c r="HM339" s="297"/>
      <c r="HN339" s="297"/>
      <c r="HO339" s="297"/>
      <c r="HP339" s="297"/>
      <c r="HQ339" s="297"/>
      <c r="HR339" s="297"/>
      <c r="HS339" s="297"/>
      <c r="HT339" s="297"/>
      <c r="HU339" s="297"/>
      <c r="HV339" s="297"/>
      <c r="HW339" s="297"/>
      <c r="HX339" s="297"/>
      <c r="HY339" s="297"/>
      <c r="HZ339" s="297"/>
      <c r="IA339" s="297"/>
      <c r="IB339" s="297"/>
      <c r="IC339" s="297"/>
      <c r="ID339" s="297"/>
      <c r="IE339" s="297"/>
      <c r="IF339" s="297"/>
      <c r="IG339" s="297"/>
      <c r="IH339" s="297"/>
      <c r="II339" s="297"/>
      <c r="IJ339" s="297"/>
      <c r="IK339" s="297"/>
    </row>
    <row r="340" spans="1:245" s="254" customFormat="1" ht="30" x14ac:dyDescent="0.25">
      <c r="A340" s="27"/>
      <c r="B340" s="27"/>
      <c r="C340" s="279" t="s">
        <v>432</v>
      </c>
      <c r="D340" s="279"/>
      <c r="E340" s="279"/>
      <c r="F340" s="288"/>
      <c r="G340" s="288"/>
      <c r="H340" s="169"/>
      <c r="I340" s="29"/>
      <c r="J340" s="293"/>
      <c r="K340" s="32"/>
      <c r="L340" s="294"/>
      <c r="M340" s="294"/>
      <c r="N340" s="294"/>
      <c r="O340" s="294"/>
      <c r="P340" s="294"/>
      <c r="Q340" s="226"/>
      <c r="R340" s="295"/>
      <c r="S340" s="289"/>
      <c r="T340" s="289"/>
      <c r="U340" s="289"/>
      <c r="V340" s="289"/>
      <c r="W340" s="294"/>
      <c r="X340" s="294"/>
      <c r="Y340" s="297"/>
      <c r="Z340" s="297"/>
      <c r="AA340" s="297"/>
      <c r="AB340" s="297"/>
      <c r="AC340" s="297"/>
      <c r="AD340" s="297"/>
      <c r="AE340" s="297"/>
      <c r="AF340" s="297"/>
      <c r="AG340" s="297"/>
      <c r="AH340" s="297"/>
      <c r="AI340" s="297"/>
      <c r="AJ340" s="297"/>
      <c r="AK340" s="297"/>
      <c r="AL340" s="297"/>
      <c r="AM340" s="297"/>
      <c r="AN340" s="297"/>
      <c r="AO340" s="297"/>
      <c r="AP340" s="297"/>
      <c r="AQ340" s="297"/>
      <c r="AR340" s="297"/>
      <c r="AS340" s="297"/>
      <c r="AT340" s="297"/>
      <c r="AU340" s="297"/>
      <c r="AV340" s="297"/>
      <c r="AW340" s="297"/>
      <c r="AX340" s="297"/>
      <c r="AY340" s="297"/>
      <c r="AZ340" s="297"/>
      <c r="BA340" s="297"/>
      <c r="BB340" s="297"/>
      <c r="BC340" s="297"/>
      <c r="BD340" s="297"/>
      <c r="BE340" s="297"/>
      <c r="BF340" s="297"/>
      <c r="BG340" s="297"/>
      <c r="BH340" s="297"/>
      <c r="BI340" s="297"/>
      <c r="BJ340" s="297"/>
      <c r="BK340" s="297"/>
      <c r="BL340" s="297"/>
      <c r="BM340" s="297"/>
      <c r="BN340" s="297"/>
      <c r="BO340" s="297"/>
      <c r="BP340" s="297"/>
      <c r="BQ340" s="297"/>
      <c r="BR340" s="297"/>
      <c r="BS340" s="297"/>
      <c r="BT340" s="297"/>
      <c r="BU340" s="297"/>
      <c r="BV340" s="297"/>
      <c r="BW340" s="297"/>
      <c r="BX340" s="297"/>
      <c r="BY340" s="297"/>
      <c r="BZ340" s="297"/>
      <c r="CA340" s="297"/>
      <c r="CB340" s="297"/>
      <c r="CC340" s="297"/>
      <c r="CD340" s="297"/>
      <c r="CE340" s="297"/>
      <c r="CF340" s="297"/>
      <c r="CG340" s="297"/>
      <c r="CH340" s="297"/>
      <c r="CI340" s="297"/>
      <c r="CJ340" s="297"/>
      <c r="CK340" s="297"/>
      <c r="CL340" s="297"/>
      <c r="CM340" s="297"/>
      <c r="CN340" s="297"/>
      <c r="CO340" s="297"/>
      <c r="CP340" s="297"/>
      <c r="CQ340" s="297"/>
      <c r="CR340" s="297"/>
      <c r="CS340" s="297"/>
      <c r="CT340" s="297"/>
      <c r="CU340" s="297"/>
      <c r="CV340" s="297"/>
      <c r="CW340" s="297"/>
      <c r="CX340" s="297"/>
      <c r="CY340" s="297"/>
      <c r="CZ340" s="297"/>
      <c r="DA340" s="297"/>
      <c r="DB340" s="297"/>
      <c r="DC340" s="297"/>
      <c r="DD340" s="297"/>
      <c r="DE340" s="297"/>
      <c r="DF340" s="297"/>
      <c r="DG340" s="297"/>
      <c r="DH340" s="297"/>
      <c r="DI340" s="297"/>
      <c r="DJ340" s="297"/>
      <c r="DK340" s="297"/>
      <c r="DL340" s="297"/>
      <c r="DM340" s="297"/>
      <c r="DN340" s="297"/>
      <c r="DO340" s="297"/>
      <c r="DP340" s="297"/>
      <c r="DQ340" s="297"/>
      <c r="DR340" s="297"/>
      <c r="DS340" s="297"/>
      <c r="DT340" s="297"/>
      <c r="DU340" s="297"/>
      <c r="DV340" s="297"/>
      <c r="DW340" s="297"/>
      <c r="DX340" s="297"/>
      <c r="DY340" s="297"/>
      <c r="DZ340" s="297"/>
      <c r="EA340" s="297"/>
      <c r="EB340" s="297"/>
      <c r="EC340" s="297"/>
      <c r="ED340" s="297"/>
      <c r="EE340" s="297"/>
      <c r="EF340" s="297"/>
      <c r="EG340" s="297"/>
      <c r="EH340" s="297"/>
      <c r="EI340" s="297"/>
      <c r="EJ340" s="297"/>
      <c r="EK340" s="297"/>
      <c r="EL340" s="297"/>
      <c r="EM340" s="297"/>
      <c r="EN340" s="297"/>
      <c r="EO340" s="297"/>
      <c r="EP340" s="297"/>
      <c r="EQ340" s="297"/>
      <c r="ER340" s="297"/>
      <c r="ES340" s="297"/>
      <c r="ET340" s="297"/>
      <c r="EU340" s="297"/>
      <c r="EV340" s="297"/>
      <c r="EW340" s="297"/>
      <c r="EX340" s="297"/>
      <c r="EY340" s="297"/>
      <c r="EZ340" s="297"/>
      <c r="FA340" s="297"/>
      <c r="FB340" s="297"/>
      <c r="FC340" s="297"/>
      <c r="FD340" s="297"/>
      <c r="FE340" s="297"/>
      <c r="FF340" s="297"/>
      <c r="FG340" s="297"/>
      <c r="FH340" s="297"/>
      <c r="FI340" s="297"/>
      <c r="FJ340" s="297"/>
      <c r="FK340" s="297"/>
      <c r="FL340" s="297"/>
      <c r="FM340" s="297"/>
      <c r="FN340" s="297"/>
      <c r="FO340" s="297"/>
      <c r="FP340" s="297"/>
      <c r="FQ340" s="297"/>
      <c r="FR340" s="297"/>
      <c r="FS340" s="297"/>
      <c r="FT340" s="297"/>
      <c r="FU340" s="297"/>
      <c r="FV340" s="297"/>
      <c r="FW340" s="297"/>
      <c r="FX340" s="297"/>
      <c r="FY340" s="297"/>
      <c r="FZ340" s="297"/>
      <c r="GA340" s="297"/>
      <c r="GB340" s="297"/>
      <c r="GC340" s="297"/>
      <c r="GD340" s="297"/>
      <c r="GE340" s="297"/>
      <c r="GF340" s="297"/>
      <c r="GG340" s="297"/>
      <c r="GH340" s="297"/>
      <c r="GI340" s="297"/>
      <c r="GJ340" s="297"/>
      <c r="GK340" s="297"/>
      <c r="GL340" s="297"/>
      <c r="GM340" s="297"/>
      <c r="GN340" s="297"/>
      <c r="GO340" s="297"/>
      <c r="GP340" s="297"/>
      <c r="GQ340" s="297"/>
      <c r="GR340" s="297"/>
      <c r="GS340" s="297"/>
      <c r="GT340" s="297"/>
      <c r="GU340" s="297"/>
      <c r="GV340" s="297"/>
      <c r="GW340" s="297"/>
      <c r="GX340" s="297"/>
      <c r="GY340" s="297"/>
      <c r="GZ340" s="297"/>
      <c r="HA340" s="297"/>
      <c r="HB340" s="297"/>
      <c r="HC340" s="297"/>
      <c r="HD340" s="297"/>
      <c r="HE340" s="297"/>
      <c r="HF340" s="297"/>
      <c r="HG340" s="297"/>
      <c r="HH340" s="297"/>
      <c r="HI340" s="297"/>
      <c r="HJ340" s="297"/>
      <c r="HK340" s="297"/>
      <c r="HL340" s="297"/>
      <c r="HM340" s="297"/>
      <c r="HN340" s="297"/>
      <c r="HO340" s="297"/>
      <c r="HP340" s="297"/>
      <c r="HQ340" s="297"/>
      <c r="HR340" s="297"/>
      <c r="HS340" s="297"/>
      <c r="HT340" s="297"/>
      <c r="HU340" s="297"/>
      <c r="HV340" s="297"/>
      <c r="HW340" s="297"/>
      <c r="HX340" s="297"/>
      <c r="HY340" s="297"/>
      <c r="HZ340" s="297"/>
      <c r="IA340" s="297"/>
      <c r="IB340" s="297"/>
      <c r="IC340" s="297"/>
      <c r="ID340" s="297"/>
      <c r="IE340" s="297"/>
      <c r="IF340" s="297"/>
      <c r="IG340" s="297"/>
      <c r="IH340" s="297"/>
      <c r="II340" s="297"/>
      <c r="IJ340" s="297"/>
      <c r="IK340" s="297"/>
    </row>
    <row r="341" spans="1:245" s="254" customFormat="1" ht="45" x14ac:dyDescent="0.25">
      <c r="A341" s="27"/>
      <c r="B341" s="27"/>
      <c r="C341" s="279" t="s">
        <v>278</v>
      </c>
      <c r="D341" s="279"/>
      <c r="E341" s="279"/>
      <c r="F341" s="288"/>
      <c r="G341" s="288"/>
      <c r="H341" s="169"/>
      <c r="I341" s="29">
        <v>0</v>
      </c>
      <c r="J341" s="293"/>
      <c r="K341" s="32"/>
      <c r="L341" s="294"/>
      <c r="M341" s="294"/>
      <c r="N341" s="294"/>
      <c r="O341" s="294"/>
      <c r="P341" s="294"/>
      <c r="Q341" s="226"/>
      <c r="R341" s="295"/>
      <c r="S341" s="289"/>
      <c r="T341" s="289"/>
      <c r="U341" s="289"/>
      <c r="V341" s="289"/>
      <c r="W341" s="294"/>
      <c r="X341" s="294"/>
      <c r="Y341" s="297"/>
      <c r="Z341" s="297"/>
      <c r="AA341" s="297"/>
      <c r="AB341" s="297"/>
      <c r="AC341" s="297"/>
      <c r="AD341" s="297"/>
      <c r="AE341" s="297"/>
      <c r="AF341" s="297"/>
      <c r="AG341" s="297"/>
      <c r="AH341" s="297"/>
      <c r="AI341" s="297"/>
      <c r="AJ341" s="297"/>
      <c r="AK341" s="297"/>
      <c r="AL341" s="297"/>
      <c r="AM341" s="297"/>
      <c r="AN341" s="297"/>
      <c r="AO341" s="297"/>
      <c r="AP341" s="297"/>
      <c r="AQ341" s="297"/>
      <c r="AR341" s="297"/>
      <c r="AS341" s="297"/>
      <c r="AT341" s="297"/>
      <c r="AU341" s="297"/>
      <c r="AV341" s="297"/>
      <c r="AW341" s="297"/>
      <c r="AX341" s="297"/>
      <c r="AY341" s="297"/>
      <c r="AZ341" s="297"/>
      <c r="BA341" s="297"/>
      <c r="BB341" s="297"/>
      <c r="BC341" s="297"/>
      <c r="BD341" s="297"/>
      <c r="BE341" s="297"/>
      <c r="BF341" s="297"/>
      <c r="BG341" s="297"/>
      <c r="BH341" s="297"/>
      <c r="BI341" s="297"/>
      <c r="BJ341" s="297"/>
      <c r="BK341" s="297"/>
      <c r="BL341" s="297"/>
      <c r="BM341" s="297"/>
      <c r="BN341" s="297"/>
      <c r="BO341" s="297"/>
      <c r="BP341" s="297"/>
      <c r="BQ341" s="297"/>
      <c r="BR341" s="297"/>
      <c r="BS341" s="297"/>
      <c r="BT341" s="297"/>
      <c r="BU341" s="297"/>
      <c r="BV341" s="297"/>
      <c r="BW341" s="297"/>
      <c r="BX341" s="297"/>
      <c r="BY341" s="297"/>
      <c r="BZ341" s="297"/>
      <c r="CA341" s="297"/>
      <c r="CB341" s="297"/>
      <c r="CC341" s="297"/>
      <c r="CD341" s="297"/>
      <c r="CE341" s="297"/>
      <c r="CF341" s="297"/>
      <c r="CG341" s="297"/>
      <c r="CH341" s="297"/>
      <c r="CI341" s="297"/>
      <c r="CJ341" s="297"/>
      <c r="CK341" s="297"/>
      <c r="CL341" s="297"/>
      <c r="CM341" s="297"/>
      <c r="CN341" s="297"/>
      <c r="CO341" s="297"/>
      <c r="CP341" s="297"/>
      <c r="CQ341" s="297"/>
      <c r="CR341" s="297"/>
      <c r="CS341" s="297"/>
      <c r="CT341" s="297"/>
      <c r="CU341" s="297"/>
      <c r="CV341" s="297"/>
      <c r="CW341" s="297"/>
      <c r="CX341" s="297"/>
      <c r="CY341" s="297"/>
      <c r="CZ341" s="297"/>
      <c r="DA341" s="297"/>
      <c r="DB341" s="297"/>
      <c r="DC341" s="297"/>
      <c r="DD341" s="297"/>
      <c r="DE341" s="297"/>
      <c r="DF341" s="297"/>
      <c r="DG341" s="297"/>
      <c r="DH341" s="297"/>
      <c r="DI341" s="297"/>
      <c r="DJ341" s="297"/>
      <c r="DK341" s="297"/>
      <c r="DL341" s="297"/>
      <c r="DM341" s="297"/>
      <c r="DN341" s="297"/>
      <c r="DO341" s="297"/>
      <c r="DP341" s="297"/>
      <c r="DQ341" s="297"/>
      <c r="DR341" s="297"/>
      <c r="DS341" s="297"/>
      <c r="DT341" s="297"/>
      <c r="DU341" s="297"/>
      <c r="DV341" s="297"/>
      <c r="DW341" s="297"/>
      <c r="DX341" s="297"/>
      <c r="DY341" s="297"/>
      <c r="DZ341" s="297"/>
      <c r="EA341" s="297"/>
      <c r="EB341" s="297"/>
      <c r="EC341" s="297"/>
      <c r="ED341" s="297"/>
      <c r="EE341" s="297"/>
      <c r="EF341" s="297"/>
      <c r="EG341" s="297"/>
      <c r="EH341" s="297"/>
      <c r="EI341" s="297"/>
      <c r="EJ341" s="297"/>
      <c r="EK341" s="297"/>
      <c r="EL341" s="297"/>
      <c r="EM341" s="297"/>
      <c r="EN341" s="297"/>
      <c r="EO341" s="297"/>
      <c r="EP341" s="297"/>
      <c r="EQ341" s="297"/>
      <c r="ER341" s="297"/>
      <c r="ES341" s="297"/>
      <c r="ET341" s="297"/>
      <c r="EU341" s="297"/>
      <c r="EV341" s="297"/>
      <c r="EW341" s="297"/>
      <c r="EX341" s="297"/>
      <c r="EY341" s="297"/>
      <c r="EZ341" s="297"/>
      <c r="FA341" s="297"/>
      <c r="FB341" s="297"/>
      <c r="FC341" s="297"/>
      <c r="FD341" s="297"/>
      <c r="FE341" s="297"/>
      <c r="FF341" s="297"/>
      <c r="FG341" s="297"/>
      <c r="FH341" s="297"/>
      <c r="FI341" s="297"/>
      <c r="FJ341" s="297"/>
      <c r="FK341" s="297"/>
      <c r="FL341" s="297"/>
      <c r="FM341" s="297"/>
      <c r="FN341" s="297"/>
      <c r="FO341" s="297"/>
      <c r="FP341" s="297"/>
      <c r="FQ341" s="297"/>
      <c r="FR341" s="297"/>
      <c r="FS341" s="297"/>
      <c r="FT341" s="297"/>
      <c r="FU341" s="297"/>
      <c r="FV341" s="297"/>
      <c r="FW341" s="297"/>
      <c r="FX341" s="297"/>
      <c r="FY341" s="297"/>
      <c r="FZ341" s="297"/>
      <c r="GA341" s="297"/>
      <c r="GB341" s="297"/>
      <c r="GC341" s="297"/>
      <c r="GD341" s="297"/>
      <c r="GE341" s="297"/>
      <c r="GF341" s="297"/>
      <c r="GG341" s="297"/>
      <c r="GH341" s="297"/>
      <c r="GI341" s="297"/>
      <c r="GJ341" s="297"/>
      <c r="GK341" s="297"/>
      <c r="GL341" s="297"/>
      <c r="GM341" s="297"/>
      <c r="GN341" s="297"/>
      <c r="GO341" s="297"/>
      <c r="GP341" s="297"/>
      <c r="GQ341" s="297"/>
      <c r="GR341" s="297"/>
      <c r="GS341" s="297"/>
      <c r="GT341" s="297"/>
      <c r="GU341" s="297"/>
      <c r="GV341" s="297"/>
      <c r="GW341" s="297"/>
      <c r="GX341" s="297"/>
      <c r="GY341" s="297"/>
      <c r="GZ341" s="297"/>
      <c r="HA341" s="297"/>
      <c r="HB341" s="297"/>
      <c r="HC341" s="297"/>
      <c r="HD341" s="297"/>
      <c r="HE341" s="297"/>
      <c r="HF341" s="297"/>
      <c r="HG341" s="297"/>
      <c r="HH341" s="297"/>
      <c r="HI341" s="297"/>
      <c r="HJ341" s="297"/>
      <c r="HK341" s="297"/>
      <c r="HL341" s="297"/>
      <c r="HM341" s="297"/>
      <c r="HN341" s="297"/>
      <c r="HO341" s="297"/>
      <c r="HP341" s="297"/>
      <c r="HQ341" s="297"/>
      <c r="HR341" s="297"/>
      <c r="HS341" s="297"/>
      <c r="HT341" s="297"/>
      <c r="HU341" s="297"/>
      <c r="HV341" s="297"/>
      <c r="HW341" s="297"/>
      <c r="HX341" s="297"/>
      <c r="HY341" s="297"/>
      <c r="HZ341" s="297"/>
      <c r="IA341" s="297"/>
      <c r="IB341" s="297"/>
      <c r="IC341" s="297"/>
      <c r="ID341" s="297"/>
      <c r="IE341" s="297"/>
      <c r="IF341" s="297"/>
      <c r="IG341" s="297"/>
      <c r="IH341" s="297"/>
      <c r="II341" s="297"/>
      <c r="IJ341" s="297"/>
      <c r="IK341" s="297"/>
    </row>
    <row r="342" spans="1:245" s="254" customFormat="1" x14ac:dyDescent="0.25">
      <c r="A342" s="27"/>
      <c r="B342" s="27"/>
      <c r="C342" s="279" t="s">
        <v>135</v>
      </c>
      <c r="D342" s="279"/>
      <c r="E342" s="279"/>
      <c r="F342" s="288"/>
      <c r="G342" s="288"/>
      <c r="H342" s="169"/>
      <c r="I342" s="29">
        <v>0</v>
      </c>
      <c r="J342" s="293"/>
      <c r="K342" s="32"/>
      <c r="L342" s="294"/>
      <c r="M342" s="294"/>
      <c r="N342" s="294"/>
      <c r="O342" s="294"/>
      <c r="P342" s="294"/>
      <c r="Q342" s="226"/>
      <c r="R342" s="295"/>
      <c r="S342" s="289"/>
      <c r="T342" s="289"/>
      <c r="U342" s="289"/>
      <c r="V342" s="289"/>
      <c r="W342" s="294"/>
      <c r="X342" s="294"/>
      <c r="Y342" s="297"/>
      <c r="Z342" s="297"/>
      <c r="AA342" s="297"/>
      <c r="AB342" s="297"/>
      <c r="AC342" s="297"/>
      <c r="AD342" s="297"/>
      <c r="AE342" s="297"/>
      <c r="AF342" s="297"/>
      <c r="AG342" s="297"/>
      <c r="AH342" s="297"/>
      <c r="AI342" s="297"/>
      <c r="AJ342" s="297"/>
      <c r="AK342" s="297"/>
      <c r="AL342" s="297"/>
      <c r="AM342" s="297"/>
      <c r="AN342" s="297"/>
      <c r="AO342" s="297"/>
      <c r="AP342" s="297"/>
      <c r="AQ342" s="297"/>
      <c r="AR342" s="297"/>
      <c r="AS342" s="297"/>
      <c r="AT342" s="297"/>
      <c r="AU342" s="297"/>
      <c r="AV342" s="297"/>
      <c r="AW342" s="297"/>
      <c r="AX342" s="297"/>
      <c r="AY342" s="297"/>
      <c r="AZ342" s="297"/>
      <c r="BA342" s="297"/>
      <c r="BB342" s="297"/>
      <c r="BC342" s="297"/>
      <c r="BD342" s="297"/>
      <c r="BE342" s="297"/>
      <c r="BF342" s="297"/>
      <c r="BG342" s="297"/>
      <c r="BH342" s="297"/>
      <c r="BI342" s="297"/>
      <c r="BJ342" s="297"/>
      <c r="BK342" s="297"/>
      <c r="BL342" s="297"/>
      <c r="BM342" s="297"/>
      <c r="BN342" s="297"/>
      <c r="BO342" s="297"/>
      <c r="BP342" s="297"/>
      <c r="BQ342" s="297"/>
      <c r="BR342" s="297"/>
      <c r="BS342" s="297"/>
      <c r="BT342" s="297"/>
      <c r="BU342" s="297"/>
      <c r="BV342" s="297"/>
      <c r="BW342" s="297"/>
      <c r="BX342" s="297"/>
      <c r="BY342" s="297"/>
      <c r="BZ342" s="297"/>
      <c r="CA342" s="297"/>
      <c r="CB342" s="297"/>
      <c r="CC342" s="297"/>
      <c r="CD342" s="297"/>
      <c r="CE342" s="297"/>
      <c r="CF342" s="297"/>
      <c r="CG342" s="297"/>
      <c r="CH342" s="297"/>
      <c r="CI342" s="297"/>
      <c r="CJ342" s="297"/>
      <c r="CK342" s="297"/>
      <c r="CL342" s="297"/>
      <c r="CM342" s="297"/>
      <c r="CN342" s="297"/>
      <c r="CO342" s="297"/>
      <c r="CP342" s="297"/>
      <c r="CQ342" s="297"/>
      <c r="CR342" s="297"/>
      <c r="CS342" s="297"/>
      <c r="CT342" s="297"/>
      <c r="CU342" s="297"/>
      <c r="CV342" s="297"/>
      <c r="CW342" s="297"/>
      <c r="CX342" s="297"/>
      <c r="CY342" s="297"/>
      <c r="CZ342" s="297"/>
      <c r="DA342" s="297"/>
      <c r="DB342" s="297"/>
      <c r="DC342" s="297"/>
      <c r="DD342" s="297"/>
      <c r="DE342" s="297"/>
      <c r="DF342" s="297"/>
      <c r="DG342" s="297"/>
      <c r="DH342" s="297"/>
      <c r="DI342" s="297"/>
      <c r="DJ342" s="297"/>
      <c r="DK342" s="297"/>
      <c r="DL342" s="297"/>
      <c r="DM342" s="297"/>
      <c r="DN342" s="297"/>
      <c r="DO342" s="297"/>
      <c r="DP342" s="297"/>
      <c r="DQ342" s="297"/>
      <c r="DR342" s="297"/>
      <c r="DS342" s="297"/>
      <c r="DT342" s="297"/>
      <c r="DU342" s="297"/>
      <c r="DV342" s="297"/>
      <c r="DW342" s="297"/>
      <c r="DX342" s="297"/>
      <c r="DY342" s="297"/>
      <c r="DZ342" s="297"/>
      <c r="EA342" s="297"/>
      <c r="EB342" s="297"/>
      <c r="EC342" s="297"/>
      <c r="ED342" s="297"/>
      <c r="EE342" s="297"/>
      <c r="EF342" s="297"/>
      <c r="EG342" s="297"/>
      <c r="EH342" s="297"/>
      <c r="EI342" s="297"/>
      <c r="EJ342" s="297"/>
      <c r="EK342" s="297"/>
      <c r="EL342" s="297"/>
      <c r="EM342" s="297"/>
      <c r="EN342" s="297"/>
      <c r="EO342" s="297"/>
      <c r="EP342" s="297"/>
      <c r="EQ342" s="297"/>
      <c r="ER342" s="297"/>
      <c r="ES342" s="297"/>
      <c r="ET342" s="297"/>
      <c r="EU342" s="297"/>
      <c r="EV342" s="297"/>
      <c r="EW342" s="297"/>
      <c r="EX342" s="297"/>
      <c r="EY342" s="297"/>
      <c r="EZ342" s="297"/>
      <c r="FA342" s="297"/>
      <c r="FB342" s="297"/>
      <c r="FC342" s="297"/>
      <c r="FD342" s="297"/>
      <c r="FE342" s="297"/>
      <c r="FF342" s="297"/>
      <c r="FG342" s="297"/>
      <c r="FH342" s="297"/>
      <c r="FI342" s="297"/>
      <c r="FJ342" s="297"/>
      <c r="FK342" s="297"/>
      <c r="FL342" s="297"/>
      <c r="FM342" s="297"/>
      <c r="FN342" s="297"/>
      <c r="FO342" s="297"/>
      <c r="FP342" s="297"/>
      <c r="FQ342" s="297"/>
      <c r="FR342" s="297"/>
      <c r="FS342" s="297"/>
      <c r="FT342" s="297"/>
      <c r="FU342" s="297"/>
      <c r="FV342" s="297"/>
      <c r="FW342" s="297"/>
      <c r="FX342" s="297"/>
      <c r="FY342" s="297"/>
      <c r="FZ342" s="297"/>
      <c r="GA342" s="297"/>
      <c r="GB342" s="297"/>
      <c r="GC342" s="297"/>
      <c r="GD342" s="297"/>
      <c r="GE342" s="297"/>
      <c r="GF342" s="297"/>
      <c r="GG342" s="297"/>
      <c r="GH342" s="297"/>
      <c r="GI342" s="297"/>
      <c r="GJ342" s="297"/>
      <c r="GK342" s="297"/>
      <c r="GL342" s="297"/>
      <c r="GM342" s="297"/>
      <c r="GN342" s="297"/>
      <c r="GO342" s="297"/>
      <c r="GP342" s="297"/>
      <c r="GQ342" s="297"/>
      <c r="GR342" s="297"/>
      <c r="GS342" s="297"/>
      <c r="GT342" s="297"/>
      <c r="GU342" s="297"/>
      <c r="GV342" s="297"/>
      <c r="GW342" s="297"/>
      <c r="GX342" s="297"/>
      <c r="GY342" s="297"/>
      <c r="GZ342" s="297"/>
      <c r="HA342" s="297"/>
      <c r="HB342" s="297"/>
      <c r="HC342" s="297"/>
      <c r="HD342" s="297"/>
      <c r="HE342" s="297"/>
      <c r="HF342" s="297"/>
      <c r="HG342" s="297"/>
      <c r="HH342" s="297"/>
      <c r="HI342" s="297"/>
      <c r="HJ342" s="297"/>
      <c r="HK342" s="297"/>
      <c r="HL342" s="297"/>
      <c r="HM342" s="297"/>
      <c r="HN342" s="297"/>
      <c r="HO342" s="297"/>
      <c r="HP342" s="297"/>
      <c r="HQ342" s="297"/>
      <c r="HR342" s="297"/>
      <c r="HS342" s="297"/>
      <c r="HT342" s="297"/>
      <c r="HU342" s="297"/>
      <c r="HV342" s="297"/>
      <c r="HW342" s="297"/>
      <c r="HX342" s="297"/>
      <c r="HY342" s="297"/>
      <c r="HZ342" s="297"/>
      <c r="IA342" s="297"/>
      <c r="IB342" s="297"/>
      <c r="IC342" s="297"/>
      <c r="ID342" s="297"/>
      <c r="IE342" s="297"/>
      <c r="IF342" s="297"/>
      <c r="IG342" s="297"/>
      <c r="IH342" s="297"/>
      <c r="II342" s="297"/>
      <c r="IJ342" s="297"/>
      <c r="IK342" s="297"/>
    </row>
    <row r="343" spans="1:245" s="254" customFormat="1" x14ac:dyDescent="0.25">
      <c r="A343" s="27">
        <v>1</v>
      </c>
      <c r="B343" s="27">
        <v>1</v>
      </c>
      <c r="C343" s="845" t="s">
        <v>165</v>
      </c>
      <c r="D343" s="845"/>
      <c r="E343" s="282"/>
      <c r="F343" s="147">
        <f>SUM(F325+F335)</f>
        <v>0</v>
      </c>
      <c r="G343" s="147">
        <f>SUM(G325+G335)</f>
        <v>0</v>
      </c>
      <c r="H343" s="147">
        <f>SUM(H325+H335)</f>
        <v>0</v>
      </c>
      <c r="I343" s="5" t="e">
        <f>H343/G343*100</f>
        <v>#DIV/0!</v>
      </c>
      <c r="J343" s="280"/>
      <c r="K343" s="280"/>
      <c r="L343" s="120"/>
      <c r="M343" s="120"/>
      <c r="N343" s="120"/>
      <c r="O343" s="120"/>
      <c r="P343" s="120"/>
      <c r="Q343" s="120"/>
      <c r="R343" s="342"/>
      <c r="S343" s="79">
        <f>R343/12*$C$3</f>
        <v>0</v>
      </c>
      <c r="T343" s="342">
        <f>X343-W343-U343</f>
        <v>0</v>
      </c>
      <c r="U343" s="342"/>
      <c r="V343" s="342">
        <f>T343-S343</f>
        <v>0</v>
      </c>
      <c r="W343" s="342"/>
      <c r="X343" s="342"/>
    </row>
    <row r="344" spans="1:245" s="254" customFormat="1" x14ac:dyDescent="0.25">
      <c r="A344" s="27">
        <v>1</v>
      </c>
      <c r="B344" s="27">
        <v>1</v>
      </c>
      <c r="C344" s="285" t="s">
        <v>342</v>
      </c>
      <c r="D344" s="285"/>
      <c r="E344" s="285"/>
      <c r="F344" s="328">
        <f>SUM(F343,F323)</f>
        <v>0</v>
      </c>
      <c r="G344" s="328">
        <f>SUM(G343,G323)</f>
        <v>0</v>
      </c>
      <c r="H344" s="328">
        <f>SUM(H343,H323)</f>
        <v>0</v>
      </c>
      <c r="I344" s="328" t="e">
        <f>H344/G344*100</f>
        <v>#DIV/0!</v>
      </c>
      <c r="J344" s="389"/>
      <c r="K344" s="389"/>
      <c r="L344" s="393"/>
      <c r="M344" s="393"/>
      <c r="N344" s="393"/>
      <c r="O344" s="393"/>
      <c r="P344" s="393"/>
      <c r="Q344" s="393"/>
      <c r="R344" s="342">
        <f t="shared" ref="R344:X344" si="80">SUM(R343,R338,R323)</f>
        <v>0</v>
      </c>
      <c r="S344" s="342">
        <f t="shared" si="80"/>
        <v>0</v>
      </c>
      <c r="T344" s="342">
        <f t="shared" si="80"/>
        <v>0</v>
      </c>
      <c r="U344" s="342">
        <f t="shared" si="80"/>
        <v>0</v>
      </c>
      <c r="V344" s="342">
        <f t="shared" si="80"/>
        <v>0</v>
      </c>
      <c r="W344" s="342">
        <f t="shared" si="80"/>
        <v>0</v>
      </c>
      <c r="X344" s="342">
        <f t="shared" si="80"/>
        <v>0</v>
      </c>
    </row>
    <row r="345" spans="1:245" s="254" customFormat="1" x14ac:dyDescent="0.25">
      <c r="A345" s="27"/>
      <c r="B345" s="27">
        <v>1</v>
      </c>
      <c r="C345" s="279"/>
      <c r="D345" s="279"/>
      <c r="E345" s="285"/>
      <c r="F345" s="11"/>
      <c r="G345" s="29"/>
      <c r="H345" s="5"/>
      <c r="I345" s="5"/>
      <c r="J345" s="389"/>
      <c r="K345" s="389"/>
      <c r="L345" s="393"/>
      <c r="M345" s="393"/>
      <c r="N345" s="393"/>
      <c r="O345" s="393"/>
      <c r="P345" s="393"/>
      <c r="Q345" s="393"/>
      <c r="R345" s="342"/>
      <c r="S345" s="342"/>
      <c r="T345" s="342"/>
      <c r="U345" s="342"/>
      <c r="V345" s="342"/>
      <c r="W345" s="342"/>
      <c r="X345" s="342"/>
    </row>
    <row r="346" spans="1:245" s="254" customFormat="1" x14ac:dyDescent="0.25">
      <c r="A346" s="27">
        <v>1</v>
      </c>
      <c r="B346" s="27">
        <v>1</v>
      </c>
      <c r="C346" s="14" t="s">
        <v>31</v>
      </c>
      <c r="D346" s="14"/>
      <c r="E346" s="10"/>
      <c r="F346" s="5"/>
      <c r="G346" s="5"/>
      <c r="H346" s="5"/>
      <c r="I346" s="5"/>
      <c r="J346" s="280"/>
      <c r="K346" s="280"/>
      <c r="L346" s="147"/>
      <c r="M346" s="147"/>
      <c r="N346" s="147"/>
      <c r="O346" s="147"/>
      <c r="P346" s="147"/>
      <c r="Q346" s="147"/>
      <c r="R346" s="117"/>
      <c r="S346" s="117"/>
      <c r="T346" s="117"/>
      <c r="U346" s="117"/>
      <c r="V346" s="117"/>
      <c r="W346" s="117"/>
      <c r="X346" s="117"/>
    </row>
    <row r="347" spans="1:245" s="254" customFormat="1" x14ac:dyDescent="0.25">
      <c r="A347" s="27">
        <v>1</v>
      </c>
      <c r="B347" s="27">
        <v>1</v>
      </c>
      <c r="C347" s="12" t="s">
        <v>54</v>
      </c>
      <c r="D347" s="12"/>
      <c r="E347" s="5">
        <v>300</v>
      </c>
      <c r="F347" s="5"/>
      <c r="G347" s="29">
        <f>ROUND(F347/12*$C$3,0)</f>
        <v>0</v>
      </c>
      <c r="H347" s="29"/>
      <c r="I347" s="29" t="e">
        <f>H347/G347*100</f>
        <v>#DIV/0!</v>
      </c>
      <c r="J347" s="278">
        <v>10</v>
      </c>
      <c r="K347" s="32" t="e">
        <f>N347/H347</f>
        <v>#DIV/0!</v>
      </c>
      <c r="L347" s="226">
        <f>ROUND(F347*J347,0)</f>
        <v>0</v>
      </c>
      <c r="M347" s="226">
        <f>L347/12*$C$3</f>
        <v>0</v>
      </c>
      <c r="N347" s="226"/>
      <c r="O347" s="226" t="e">
        <f>N347/M347*100</f>
        <v>#DIV/0!</v>
      </c>
      <c r="P347" s="226">
        <f>L347/E347</f>
        <v>0</v>
      </c>
      <c r="Q347" s="226" t="e">
        <f>N347/$C$3*12/P347</f>
        <v>#DIV/0!</v>
      </c>
      <c r="R347" s="252"/>
      <c r="S347" s="252"/>
      <c r="T347" s="252"/>
      <c r="U347" s="252"/>
      <c r="V347" s="252"/>
      <c r="W347" s="252"/>
      <c r="X347" s="252"/>
    </row>
    <row r="348" spans="1:245" s="254" customFormat="1" x14ac:dyDescent="0.25">
      <c r="A348" s="27">
        <v>1</v>
      </c>
      <c r="B348" s="27">
        <v>1</v>
      </c>
      <c r="C348" s="14" t="s">
        <v>35</v>
      </c>
      <c r="D348" s="14"/>
      <c r="E348" s="14"/>
      <c r="F348" s="328">
        <f>SUM(F347:F347)</f>
        <v>0</v>
      </c>
      <c r="G348" s="328">
        <f>SUM(G347:G347)</f>
        <v>0</v>
      </c>
      <c r="H348" s="328">
        <f>SUM(H347:H347)</f>
        <v>0</v>
      </c>
      <c r="I348" s="328" t="e">
        <f>H348/G348*100</f>
        <v>#DIV/0!</v>
      </c>
      <c r="J348" s="389" t="e">
        <f>SUM(L348/F348)</f>
        <v>#DIV/0!</v>
      </c>
      <c r="K348" s="274" t="e">
        <f>N348/H348</f>
        <v>#DIV/0!</v>
      </c>
      <c r="L348" s="355">
        <f>SUM(L347:L347)</f>
        <v>0</v>
      </c>
      <c r="M348" s="355">
        <f>SUM(M347:M347)</f>
        <v>0</v>
      </c>
      <c r="N348" s="355">
        <f>SUM(N347:N347)</f>
        <v>0</v>
      </c>
      <c r="O348" s="226" t="e">
        <f>N348/M348*100</f>
        <v>#DIV/0!</v>
      </c>
      <c r="P348" s="139">
        <f>SUM(P347:P347)</f>
        <v>0</v>
      </c>
      <c r="Q348" s="226" t="e">
        <f>N348/$C$3*12/P348</f>
        <v>#DIV/0!</v>
      </c>
      <c r="R348" s="355"/>
      <c r="S348" s="342"/>
      <c r="T348" s="342"/>
      <c r="U348" s="342"/>
      <c r="V348" s="342"/>
      <c r="W348" s="355"/>
      <c r="X348" s="355"/>
    </row>
    <row r="349" spans="1:245" s="254" customFormat="1" x14ac:dyDescent="0.25">
      <c r="A349" s="27">
        <v>1</v>
      </c>
      <c r="B349" s="27">
        <v>1</v>
      </c>
      <c r="C349" s="10" t="s">
        <v>148</v>
      </c>
      <c r="D349" s="10"/>
      <c r="E349" s="14"/>
      <c r="F349" s="328"/>
      <c r="G349" s="328"/>
      <c r="H349" s="328"/>
      <c r="I349" s="328"/>
      <c r="J349" s="389"/>
      <c r="K349" s="274"/>
      <c r="L349" s="355"/>
      <c r="M349" s="355"/>
      <c r="N349" s="355"/>
      <c r="O349" s="226"/>
      <c r="P349" s="139"/>
      <c r="Q349" s="226"/>
      <c r="R349" s="355"/>
      <c r="S349" s="355"/>
      <c r="T349" s="355"/>
      <c r="U349" s="355"/>
      <c r="V349" s="355"/>
      <c r="W349" s="355"/>
      <c r="X349" s="355"/>
    </row>
    <row r="350" spans="1:245" s="254" customFormat="1" x14ac:dyDescent="0.25">
      <c r="A350" s="27">
        <v>1</v>
      </c>
      <c r="B350" s="27">
        <v>1</v>
      </c>
      <c r="C350" s="3" t="s">
        <v>183</v>
      </c>
      <c r="D350" s="3"/>
      <c r="E350" s="140">
        <v>240</v>
      </c>
      <c r="F350" s="5"/>
      <c r="G350" s="29">
        <f>ROUND(F350/12*$C$3,0)</f>
        <v>0</v>
      </c>
      <c r="H350" s="13"/>
      <c r="I350" s="29" t="e">
        <f>H350/G350*100</f>
        <v>#DIV/0!</v>
      </c>
      <c r="J350" s="411">
        <v>8</v>
      </c>
      <c r="K350" s="32" t="e">
        <f>N350/H350</f>
        <v>#DIV/0!</v>
      </c>
      <c r="L350" s="226">
        <f>ROUND(F350*J350,0)</f>
        <v>0</v>
      </c>
      <c r="M350" s="226">
        <f>L350/12*$C$3</f>
        <v>0</v>
      </c>
      <c r="N350" s="117"/>
      <c r="O350" s="226" t="e">
        <f>N350/M350*100</f>
        <v>#DIV/0!</v>
      </c>
      <c r="P350" s="226">
        <f>L350/E350</f>
        <v>0</v>
      </c>
      <c r="Q350" s="226" t="e">
        <f>N350/$C$3*12/P350</f>
        <v>#DIV/0!</v>
      </c>
      <c r="R350" s="355"/>
      <c r="S350" s="355"/>
      <c r="T350" s="355"/>
      <c r="U350" s="355"/>
      <c r="V350" s="355"/>
      <c r="W350" s="355"/>
      <c r="X350" s="355"/>
    </row>
    <row r="351" spans="1:245" s="254" customFormat="1" x14ac:dyDescent="0.25">
      <c r="A351" s="27">
        <v>1</v>
      </c>
      <c r="B351" s="27">
        <v>1</v>
      </c>
      <c r="C351" s="30" t="s">
        <v>6</v>
      </c>
      <c r="D351" s="30"/>
      <c r="E351" s="140">
        <v>240</v>
      </c>
      <c r="F351" s="5"/>
      <c r="G351" s="29">
        <f>ROUND(F351/12*$C$3,0)</f>
        <v>0</v>
      </c>
      <c r="H351" s="29"/>
      <c r="I351" s="29" t="e">
        <f>H351/G351*100</f>
        <v>#DIV/0!</v>
      </c>
      <c r="J351" s="411">
        <v>3</v>
      </c>
      <c r="K351" s="32" t="e">
        <f>N351/H351</f>
        <v>#DIV/0!</v>
      </c>
      <c r="L351" s="226">
        <f>ROUND(F351*J351,0)</f>
        <v>0</v>
      </c>
      <c r="M351" s="226">
        <f>L351/12*$C$3</f>
        <v>0</v>
      </c>
      <c r="N351" s="226"/>
      <c r="O351" s="226" t="e">
        <f>N351/M351*100</f>
        <v>#DIV/0!</v>
      </c>
      <c r="P351" s="226">
        <f>L351/E351</f>
        <v>0</v>
      </c>
      <c r="Q351" s="226" t="e">
        <f>N351/$C$3*12/P351</f>
        <v>#DIV/0!</v>
      </c>
      <c r="R351" s="252"/>
      <c r="S351" s="252"/>
      <c r="T351" s="252"/>
      <c r="U351" s="252"/>
      <c r="V351" s="252"/>
      <c r="W351" s="252"/>
      <c r="X351" s="252"/>
    </row>
    <row r="352" spans="1:245" s="297" customFormat="1" x14ac:dyDescent="0.25">
      <c r="A352" s="27">
        <v>1</v>
      </c>
      <c r="B352" s="27">
        <v>1</v>
      </c>
      <c r="C352" s="400" t="s">
        <v>186</v>
      </c>
      <c r="D352" s="400"/>
      <c r="E352" s="400"/>
      <c r="F352" s="22">
        <f>SUM(F350:F351)</f>
        <v>0</v>
      </c>
      <c r="G352" s="22">
        <f>SUM(G350:G351)</f>
        <v>0</v>
      </c>
      <c r="H352" s="22">
        <f>SUM(H350:H351)</f>
        <v>0</v>
      </c>
      <c r="I352" s="29" t="e">
        <f>H352/G352*100</f>
        <v>#DIV/0!</v>
      </c>
      <c r="J352" s="389" t="e">
        <f>SUM(L352/F352)</f>
        <v>#DIV/0!</v>
      </c>
      <c r="K352" s="32" t="e">
        <f>N352/H352</f>
        <v>#DIV/0!</v>
      </c>
      <c r="L352" s="294">
        <f>SUM(L350:L351)</f>
        <v>0</v>
      </c>
      <c r="M352" s="294">
        <f>SUM(M350:M351)</f>
        <v>0</v>
      </c>
      <c r="N352" s="294">
        <f>SUM(N350:N351)</f>
        <v>0</v>
      </c>
      <c r="O352" s="226" t="e">
        <f>N352/M352*100</f>
        <v>#DIV/0!</v>
      </c>
      <c r="P352" s="294">
        <f>SUM(P350:P351)</f>
        <v>0</v>
      </c>
      <c r="Q352" s="226" t="e">
        <f>N352/$C$3*12/P352</f>
        <v>#DIV/0!</v>
      </c>
      <c r="R352" s="295"/>
      <c r="S352" s="342"/>
      <c r="T352" s="342"/>
      <c r="U352" s="342"/>
      <c r="V352" s="342"/>
      <c r="W352" s="295"/>
      <c r="X352" s="295"/>
    </row>
    <row r="353" spans="1:24" s="254" customFormat="1" ht="29.25" x14ac:dyDescent="0.25">
      <c r="A353" s="27">
        <v>1</v>
      </c>
      <c r="B353" s="27">
        <v>1</v>
      </c>
      <c r="C353" s="20" t="s">
        <v>172</v>
      </c>
      <c r="D353" s="20"/>
      <c r="E353" s="20"/>
      <c r="F353" s="328">
        <f>SUM(F352,F348)</f>
        <v>0</v>
      </c>
      <c r="G353" s="328">
        <f>SUM(G352,G348)</f>
        <v>0</v>
      </c>
      <c r="H353" s="328">
        <f>SUM(H352,H348)</f>
        <v>0</v>
      </c>
      <c r="I353" s="328" t="e">
        <f>H353/G353*100</f>
        <v>#DIV/0!</v>
      </c>
      <c r="J353" s="389" t="e">
        <f>SUM(L353/F353)</f>
        <v>#DIV/0!</v>
      </c>
      <c r="K353" s="32" t="e">
        <f>N353/H353</f>
        <v>#DIV/0!</v>
      </c>
      <c r="L353" s="328">
        <f>SUM(L352,L348)</f>
        <v>0</v>
      </c>
      <c r="M353" s="328">
        <f>SUM(M352,M348)</f>
        <v>0</v>
      </c>
      <c r="N353" s="328">
        <f>SUM(N352,N348)</f>
        <v>0</v>
      </c>
      <c r="O353" s="226" t="e">
        <f>N353/M353*100</f>
        <v>#DIV/0!</v>
      </c>
      <c r="P353" s="328">
        <f>SUM(P352,P348)</f>
        <v>0</v>
      </c>
      <c r="Q353" s="226" t="e">
        <f>N353/$C$3*12/P353</f>
        <v>#DIV/0!</v>
      </c>
      <c r="R353" s="328"/>
      <c r="S353" s="248">
        <f>R353/12*$C$3</f>
        <v>0</v>
      </c>
      <c r="T353" s="355">
        <f>X353-W353</f>
        <v>0</v>
      </c>
      <c r="U353" s="355"/>
      <c r="V353" s="355">
        <f>T353-S353</f>
        <v>0</v>
      </c>
      <c r="W353" s="328"/>
      <c r="X353" s="328"/>
    </row>
    <row r="354" spans="1:24" s="254" customFormat="1" x14ac:dyDescent="0.25">
      <c r="A354" s="27">
        <v>1</v>
      </c>
      <c r="B354" s="27">
        <v>1</v>
      </c>
      <c r="C354" s="402"/>
      <c r="D354" s="402"/>
      <c r="E354" s="402"/>
      <c r="F354" s="22"/>
      <c r="G354" s="29"/>
      <c r="H354" s="29"/>
      <c r="I354" s="29"/>
      <c r="J354" s="394"/>
      <c r="K354" s="394"/>
      <c r="L354" s="394"/>
      <c r="M354" s="394"/>
      <c r="N354" s="394"/>
      <c r="O354" s="394"/>
      <c r="P354" s="394"/>
      <c r="Q354" s="394"/>
      <c r="R354" s="252"/>
      <c r="S354" s="252"/>
      <c r="T354" s="252">
        <f>X354-W354</f>
        <v>0</v>
      </c>
      <c r="U354" s="252"/>
      <c r="V354" s="252">
        <f>T354-S354</f>
        <v>0</v>
      </c>
      <c r="W354" s="252"/>
      <c r="X354" s="252"/>
    </row>
    <row r="355" spans="1:24" s="254" customFormat="1" x14ac:dyDescent="0.25">
      <c r="A355" s="27">
        <v>1</v>
      </c>
      <c r="B355" s="27">
        <v>1</v>
      </c>
      <c r="C355" s="471" t="s">
        <v>17</v>
      </c>
      <c r="D355" s="403"/>
      <c r="E355" s="403"/>
      <c r="F355" s="404"/>
      <c r="G355" s="404"/>
      <c r="H355" s="404"/>
      <c r="I355" s="404"/>
      <c r="J355" s="159"/>
      <c r="K355" s="159"/>
      <c r="L355" s="159"/>
      <c r="M355" s="159"/>
      <c r="N355" s="159">
        <f>SUM(N353,N344,N312)</f>
        <v>0</v>
      </c>
      <c r="O355" s="159"/>
      <c r="P355" s="159"/>
      <c r="Q355" s="159"/>
      <c r="R355" s="159">
        <f>SUM(R353,R344,R312)</f>
        <v>448.25599999999997</v>
      </c>
      <c r="S355" s="159">
        <f>SUM(S353,S344,S312)</f>
        <v>149.41866666666667</v>
      </c>
      <c r="T355" s="159">
        <f>SUM(T353,T344,T312,)</f>
        <v>0</v>
      </c>
      <c r="U355" s="159">
        <f>SUM(U353,U344,U312)</f>
        <v>0</v>
      </c>
      <c r="V355" s="159">
        <f>SUM(V353,V344,V312)</f>
        <v>-149.41866666666667</v>
      </c>
      <c r="W355" s="159">
        <f>SUM(W353,W344,W312,)</f>
        <v>0</v>
      </c>
      <c r="X355" s="1449">
        <f>SUM(X353,X344,X312,)</f>
        <v>0</v>
      </c>
    </row>
    <row r="356" spans="1:24" x14ac:dyDescent="0.25">
      <c r="A356" s="27">
        <v>1</v>
      </c>
      <c r="B356" s="27">
        <v>1</v>
      </c>
      <c r="C356" s="406"/>
      <c r="D356" s="406"/>
      <c r="E356" s="406"/>
      <c r="F356" s="453"/>
      <c r="G356" s="453"/>
      <c r="H356" s="453"/>
      <c r="I356" s="453"/>
      <c r="J356" s="453"/>
      <c r="K356" s="453"/>
      <c r="L356" s="453"/>
      <c r="M356" s="453"/>
      <c r="N356" s="453"/>
      <c r="O356" s="453"/>
      <c r="P356" s="453"/>
      <c r="Q356" s="453"/>
      <c r="R356" s="408"/>
      <c r="S356" s="408"/>
      <c r="T356" s="408"/>
      <c r="U356" s="408"/>
      <c r="V356" s="408"/>
      <c r="W356" s="409"/>
      <c r="X356" s="408"/>
    </row>
    <row r="357" spans="1:24" ht="43.5" x14ac:dyDescent="0.25">
      <c r="A357" s="27">
        <v>1</v>
      </c>
      <c r="B357" s="27">
        <v>1</v>
      </c>
      <c r="C357" s="454" t="s">
        <v>420</v>
      </c>
      <c r="D357" s="454"/>
      <c r="E357" s="454"/>
      <c r="F357" s="326"/>
      <c r="G357" s="326"/>
      <c r="H357" s="326"/>
      <c r="I357" s="326"/>
      <c r="J357" s="455"/>
      <c r="K357" s="455"/>
      <c r="L357" s="326"/>
      <c r="M357" s="326"/>
      <c r="N357" s="326"/>
      <c r="O357" s="326"/>
      <c r="P357" s="326"/>
      <c r="Q357" s="326"/>
      <c r="R357" s="294"/>
      <c r="S357" s="294"/>
      <c r="T357" s="294"/>
      <c r="U357" s="294"/>
      <c r="V357" s="294"/>
      <c r="W357" s="456"/>
      <c r="X357" s="294"/>
    </row>
    <row r="358" spans="1:24" x14ac:dyDescent="0.25">
      <c r="A358" s="27">
        <v>1</v>
      </c>
      <c r="B358" s="27">
        <v>1</v>
      </c>
      <c r="C358" s="1366" t="s">
        <v>14</v>
      </c>
      <c r="D358" s="1366"/>
      <c r="E358" s="457"/>
      <c r="F358" s="326"/>
      <c r="G358" s="326"/>
      <c r="H358" s="326"/>
      <c r="I358" s="326"/>
      <c r="J358" s="455"/>
      <c r="K358" s="455"/>
      <c r="L358" s="326"/>
      <c r="M358" s="326"/>
      <c r="N358" s="326"/>
      <c r="O358" s="326"/>
      <c r="P358" s="326"/>
      <c r="Q358" s="326"/>
      <c r="R358" s="294"/>
      <c r="S358" s="294"/>
      <c r="T358" s="294"/>
      <c r="U358" s="294"/>
      <c r="V358" s="294"/>
      <c r="W358" s="456"/>
      <c r="X358" s="294"/>
    </row>
    <row r="359" spans="1:24" s="254" customFormat="1" x14ac:dyDescent="0.25">
      <c r="A359" s="27">
        <v>1</v>
      </c>
      <c r="B359" s="27">
        <v>1</v>
      </c>
      <c r="C359" s="392" t="s">
        <v>306</v>
      </c>
      <c r="D359" s="392"/>
      <c r="E359" s="279"/>
      <c r="F359" s="146"/>
      <c r="G359" s="146"/>
      <c r="H359" s="146"/>
      <c r="I359" s="146"/>
      <c r="J359" s="280"/>
      <c r="K359" s="280"/>
      <c r="L359" s="120"/>
      <c r="M359" s="120"/>
      <c r="N359" s="120"/>
      <c r="O359" s="120"/>
      <c r="P359" s="120"/>
      <c r="Q359" s="120"/>
      <c r="R359" s="252"/>
      <c r="S359" s="252"/>
      <c r="T359" s="252"/>
      <c r="U359" s="252"/>
      <c r="V359" s="252"/>
      <c r="W359" s="252"/>
      <c r="X359" s="252"/>
    </row>
    <row r="360" spans="1:24" s="254" customFormat="1" x14ac:dyDescent="0.25">
      <c r="A360" s="27">
        <v>1</v>
      </c>
      <c r="B360" s="27">
        <v>1</v>
      </c>
      <c r="C360" s="279" t="s">
        <v>197</v>
      </c>
      <c r="D360" s="279"/>
      <c r="E360" s="279"/>
      <c r="F360" s="146">
        <f>SUM(F362:F365)+F361/2.7</f>
        <v>652</v>
      </c>
      <c r="G360" s="146">
        <f>SUM(G362:G365)+G361/2.7</f>
        <v>217</v>
      </c>
      <c r="H360" s="146">
        <f>SUM(H362:H365)+H361/2.7</f>
        <v>111.8037037037037</v>
      </c>
      <c r="I360" s="146">
        <f>H360/G360*100</f>
        <v>51.522444103089256</v>
      </c>
      <c r="J360" s="280"/>
      <c r="K360" s="280"/>
      <c r="L360" s="120"/>
      <c r="M360" s="120"/>
      <c r="N360" s="120"/>
      <c r="O360" s="120"/>
      <c r="P360" s="120"/>
      <c r="Q360" s="120"/>
      <c r="R360" s="252"/>
      <c r="S360" s="252"/>
      <c r="T360" s="252"/>
      <c r="U360" s="252"/>
      <c r="V360" s="252"/>
      <c r="W360" s="252"/>
      <c r="X360" s="252"/>
    </row>
    <row r="361" spans="1:24" s="254" customFormat="1" x14ac:dyDescent="0.25">
      <c r="A361" s="27"/>
      <c r="B361" s="27"/>
      <c r="C361" s="279" t="s">
        <v>297</v>
      </c>
      <c r="D361" s="279"/>
      <c r="E361" s="279"/>
      <c r="F361" s="146"/>
      <c r="G361" s="146"/>
      <c r="H361" s="281">
        <v>2.17</v>
      </c>
      <c r="I361" s="146"/>
      <c r="J361" s="280"/>
      <c r="K361" s="280"/>
      <c r="L361" s="120"/>
      <c r="M361" s="120"/>
      <c r="N361" s="120"/>
      <c r="O361" s="120"/>
      <c r="P361" s="120"/>
      <c r="Q361" s="120"/>
      <c r="R361" s="252"/>
      <c r="S361" s="252"/>
      <c r="T361" s="252"/>
      <c r="U361" s="252"/>
      <c r="V361" s="252"/>
      <c r="W361" s="252"/>
      <c r="X361" s="252"/>
    </row>
    <row r="362" spans="1:24" s="254" customFormat="1" x14ac:dyDescent="0.25">
      <c r="A362" s="27">
        <v>1</v>
      </c>
      <c r="B362" s="27">
        <v>1</v>
      </c>
      <c r="C362" s="279" t="s">
        <v>302</v>
      </c>
      <c r="D362" s="279"/>
      <c r="E362" s="279"/>
      <c r="F362" s="146"/>
      <c r="G362" s="29">
        <f>ROUND(F362/12*$C$3,0)</f>
        <v>0</v>
      </c>
      <c r="H362" s="146">
        <v>20</v>
      </c>
      <c r="I362" s="146" t="e">
        <f>H362/G362*100</f>
        <v>#DIV/0!</v>
      </c>
      <c r="J362" s="280"/>
      <c r="K362" s="280"/>
      <c r="L362" s="120"/>
      <c r="M362" s="120"/>
      <c r="N362" s="120"/>
      <c r="O362" s="120"/>
      <c r="P362" s="120"/>
      <c r="Q362" s="120"/>
      <c r="R362" s="252"/>
      <c r="S362" s="252"/>
      <c r="T362" s="252"/>
      <c r="U362" s="252"/>
      <c r="V362" s="252"/>
      <c r="W362" s="252"/>
      <c r="X362" s="252"/>
    </row>
    <row r="363" spans="1:24" s="254" customFormat="1" ht="45" x14ac:dyDescent="0.25">
      <c r="A363" s="27">
        <v>1</v>
      </c>
      <c r="B363" s="27">
        <v>1</v>
      </c>
      <c r="C363" s="279" t="s">
        <v>291</v>
      </c>
      <c r="D363" s="279"/>
      <c r="E363" s="279"/>
      <c r="F363" s="146"/>
      <c r="G363" s="29">
        <f>ROUND(F363/12*$C$3,0)</f>
        <v>0</v>
      </c>
      <c r="H363" s="146">
        <v>18</v>
      </c>
      <c r="I363" s="146" t="e">
        <f>H363/G363*100</f>
        <v>#DIV/0!</v>
      </c>
      <c r="J363" s="280"/>
      <c r="K363" s="280"/>
      <c r="L363" s="120"/>
      <c r="M363" s="120"/>
      <c r="N363" s="120"/>
      <c r="O363" s="120"/>
      <c r="P363" s="120"/>
      <c r="Q363" s="120"/>
      <c r="R363" s="252"/>
      <c r="S363" s="252"/>
      <c r="T363" s="252"/>
      <c r="U363" s="252"/>
      <c r="V363" s="252"/>
      <c r="W363" s="252"/>
      <c r="X363" s="252"/>
    </row>
    <row r="364" spans="1:24" s="254" customFormat="1" ht="30" x14ac:dyDescent="0.25">
      <c r="A364" s="27">
        <v>1</v>
      </c>
      <c r="B364" s="27">
        <v>1</v>
      </c>
      <c r="C364" s="279" t="s">
        <v>339</v>
      </c>
      <c r="D364" s="279"/>
      <c r="E364" s="279"/>
      <c r="F364" s="146"/>
      <c r="G364" s="29">
        <f>ROUND(F364/12*$C$3,0)</f>
        <v>0</v>
      </c>
      <c r="H364" s="146">
        <v>0</v>
      </c>
      <c r="I364" s="146" t="e">
        <f>H364/G364*100</f>
        <v>#DIV/0!</v>
      </c>
      <c r="J364" s="280"/>
      <c r="K364" s="280"/>
      <c r="L364" s="120"/>
      <c r="M364" s="120"/>
      <c r="N364" s="120"/>
      <c r="O364" s="120"/>
      <c r="P364" s="120"/>
      <c r="Q364" s="120"/>
      <c r="R364" s="252"/>
      <c r="S364" s="252"/>
      <c r="T364" s="252"/>
      <c r="U364" s="252"/>
      <c r="V364" s="252"/>
      <c r="W364" s="252"/>
      <c r="X364" s="252"/>
    </row>
    <row r="365" spans="1:24" s="254" customFormat="1" x14ac:dyDescent="0.25">
      <c r="A365" s="27">
        <v>1</v>
      </c>
      <c r="B365" s="27">
        <v>1</v>
      </c>
      <c r="C365" s="279" t="s">
        <v>292</v>
      </c>
      <c r="D365" s="279"/>
      <c r="E365" s="279"/>
      <c r="F365" s="146">
        <v>652</v>
      </c>
      <c r="G365" s="29">
        <f>ROUND(F365/12*$C$3,0)</f>
        <v>217</v>
      </c>
      <c r="H365" s="29">
        <v>73</v>
      </c>
      <c r="I365" s="146">
        <f>H365/G365*100</f>
        <v>33.640552995391701</v>
      </c>
      <c r="J365" s="280"/>
      <c r="K365" s="280"/>
      <c r="L365" s="120"/>
      <c r="M365" s="120"/>
      <c r="N365" s="120"/>
      <c r="O365" s="120"/>
      <c r="P365" s="120"/>
      <c r="Q365" s="120"/>
      <c r="R365" s="252"/>
      <c r="S365" s="252"/>
      <c r="T365" s="252"/>
      <c r="U365" s="252"/>
      <c r="V365" s="252"/>
      <c r="W365" s="252"/>
      <c r="X365" s="252"/>
    </row>
    <row r="366" spans="1:24" s="254" customFormat="1" x14ac:dyDescent="0.25">
      <c r="A366" s="27">
        <v>1</v>
      </c>
      <c r="B366" s="27">
        <v>1</v>
      </c>
      <c r="C366" s="4" t="s">
        <v>157</v>
      </c>
      <c r="D366" s="4"/>
      <c r="E366" s="279"/>
      <c r="F366" s="11">
        <f>F367+F368/8.5</f>
        <v>8</v>
      </c>
      <c r="G366" s="29">
        <f>G367+G368/8.5</f>
        <v>3</v>
      </c>
      <c r="H366" s="29">
        <f>H367+H368/8.5</f>
        <v>19</v>
      </c>
      <c r="I366" s="146">
        <f>H366/G366*100</f>
        <v>633.33333333333326</v>
      </c>
      <c r="J366" s="280"/>
      <c r="K366" s="280"/>
      <c r="L366" s="120"/>
      <c r="M366" s="120"/>
      <c r="N366" s="120"/>
      <c r="O366" s="120"/>
      <c r="P366" s="120"/>
      <c r="Q366" s="120"/>
      <c r="R366" s="252"/>
      <c r="S366" s="252"/>
      <c r="T366" s="252"/>
      <c r="U366" s="252"/>
      <c r="V366" s="252"/>
      <c r="W366" s="252"/>
      <c r="X366" s="252"/>
    </row>
    <row r="367" spans="1:24" s="254" customFormat="1" x14ac:dyDescent="0.25">
      <c r="A367" s="27"/>
      <c r="B367" s="27"/>
      <c r="C367" s="4" t="s">
        <v>442</v>
      </c>
      <c r="D367" s="4"/>
      <c r="E367" s="279"/>
      <c r="F367" s="11">
        <v>8</v>
      </c>
      <c r="G367" s="29">
        <f>ROUND(F367/12*$C$3,0)</f>
        <v>3</v>
      </c>
      <c r="H367" s="29">
        <v>19</v>
      </c>
      <c r="I367" s="146"/>
      <c r="J367" s="280"/>
      <c r="K367" s="280"/>
      <c r="L367" s="120"/>
      <c r="M367" s="120"/>
      <c r="N367" s="120"/>
      <c r="O367" s="120"/>
      <c r="P367" s="120"/>
      <c r="Q367" s="120"/>
      <c r="R367" s="252"/>
      <c r="S367" s="252"/>
      <c r="T367" s="252"/>
      <c r="U367" s="252"/>
      <c r="V367" s="252"/>
      <c r="W367" s="252"/>
      <c r="X367" s="252"/>
    </row>
    <row r="368" spans="1:24" s="254" customFormat="1" x14ac:dyDescent="0.25">
      <c r="A368" s="27">
        <v>1</v>
      </c>
      <c r="B368" s="27">
        <v>1</v>
      </c>
      <c r="C368" s="279" t="s">
        <v>446</v>
      </c>
      <c r="D368" s="279"/>
      <c r="E368" s="279"/>
      <c r="F368" s="11"/>
      <c r="G368" s="29">
        <f>ROUND(F368/12*$C$3,0)</f>
        <v>0</v>
      </c>
      <c r="H368" s="341"/>
      <c r="I368" s="146" t="e">
        <f>H368/G368*100</f>
        <v>#DIV/0!</v>
      </c>
      <c r="J368" s="280"/>
      <c r="K368" s="280"/>
      <c r="L368" s="120"/>
      <c r="M368" s="120"/>
      <c r="N368" s="120"/>
      <c r="O368" s="120"/>
      <c r="P368" s="120"/>
      <c r="Q368" s="120"/>
      <c r="R368" s="252"/>
      <c r="S368" s="252"/>
      <c r="T368" s="252"/>
      <c r="U368" s="252"/>
      <c r="V368" s="252"/>
      <c r="W368" s="252"/>
      <c r="X368" s="252"/>
    </row>
    <row r="369" spans="1:245" s="254" customFormat="1" ht="30" x14ac:dyDescent="0.25">
      <c r="A369" s="27">
        <v>1</v>
      </c>
      <c r="B369" s="27">
        <v>1</v>
      </c>
      <c r="C369" s="4" t="s">
        <v>158</v>
      </c>
      <c r="D369" s="4"/>
      <c r="E369" s="279"/>
      <c r="F369" s="146"/>
      <c r="G369" s="29"/>
      <c r="H369" s="29"/>
      <c r="I369" s="146"/>
      <c r="J369" s="280"/>
      <c r="K369" s="280"/>
      <c r="L369" s="120"/>
      <c r="M369" s="120"/>
      <c r="N369" s="120"/>
      <c r="O369" s="120"/>
      <c r="P369" s="120"/>
      <c r="Q369" s="120"/>
      <c r="R369" s="252"/>
      <c r="S369" s="252"/>
      <c r="T369" s="252"/>
      <c r="U369" s="252"/>
      <c r="V369" s="252"/>
      <c r="W369" s="252"/>
      <c r="X369" s="252"/>
    </row>
    <row r="370" spans="1:245" s="254" customFormat="1" ht="30" x14ac:dyDescent="0.25">
      <c r="A370" s="27">
        <v>1</v>
      </c>
      <c r="B370" s="27">
        <v>1</v>
      </c>
      <c r="C370" s="1353" t="s">
        <v>298</v>
      </c>
      <c r="D370" s="1353"/>
      <c r="E370" s="279"/>
      <c r="F370" s="146"/>
      <c r="G370" s="29"/>
      <c r="H370" s="29"/>
      <c r="I370" s="146"/>
      <c r="J370" s="280"/>
      <c r="K370" s="280"/>
      <c r="L370" s="120"/>
      <c r="M370" s="120"/>
      <c r="N370" s="120"/>
      <c r="O370" s="120"/>
      <c r="P370" s="120"/>
      <c r="Q370" s="120"/>
      <c r="R370" s="252"/>
      <c r="S370" s="252"/>
      <c r="T370" s="252"/>
      <c r="U370" s="252"/>
      <c r="V370" s="252"/>
      <c r="W370" s="252"/>
      <c r="X370" s="252"/>
    </row>
    <row r="371" spans="1:245" s="322" customFormat="1" x14ac:dyDescent="0.25">
      <c r="A371" s="27">
        <v>1</v>
      </c>
      <c r="B371" s="27">
        <v>1</v>
      </c>
      <c r="C371" s="845" t="s">
        <v>165</v>
      </c>
      <c r="D371" s="845"/>
      <c r="E371" s="282"/>
      <c r="F371" s="147">
        <f>F360+F367*3.2+F368/3.9</f>
        <v>677.6</v>
      </c>
      <c r="G371" s="147">
        <f>G360+G367*3.2+G368/3.9</f>
        <v>226.6</v>
      </c>
      <c r="H371" s="147">
        <f>H360+H367*3.2+H368/3.9</f>
        <v>172.6037037037037</v>
      </c>
      <c r="I371" s="147">
        <f>H371/G371*100</f>
        <v>76.171096074008688</v>
      </c>
      <c r="J371" s="455"/>
      <c r="K371" s="455"/>
      <c r="L371" s="357"/>
      <c r="M371" s="357"/>
      <c r="N371" s="357"/>
      <c r="O371" s="357"/>
      <c r="P371" s="357"/>
      <c r="Q371" s="357"/>
      <c r="R371" s="355">
        <v>1243.32</v>
      </c>
      <c r="S371" s="248">
        <f>R371/12*$C$3</f>
        <v>414.44</v>
      </c>
      <c r="T371" s="342">
        <f>X371-W371</f>
        <v>111.66924</v>
      </c>
      <c r="U371" s="342"/>
      <c r="V371" s="342">
        <f>T371-S371</f>
        <v>-302.77076</v>
      </c>
      <c r="W371" s="697">
        <v>-0.86094000000000004</v>
      </c>
      <c r="X371" s="697">
        <v>110.8083</v>
      </c>
      <c r="Y371" s="284"/>
      <c r="Z371" s="284"/>
      <c r="AA371" s="284"/>
      <c r="AB371" s="284"/>
      <c r="AC371" s="284"/>
      <c r="AD371" s="284"/>
      <c r="AE371" s="284"/>
      <c r="AF371" s="284"/>
      <c r="AG371" s="284"/>
      <c r="AH371" s="284"/>
      <c r="AI371" s="284"/>
      <c r="AJ371" s="284"/>
      <c r="AK371" s="284"/>
      <c r="AL371" s="284"/>
      <c r="AM371" s="284"/>
      <c r="AN371" s="284"/>
      <c r="AO371" s="284"/>
      <c r="AP371" s="284"/>
      <c r="AQ371" s="284"/>
      <c r="AR371" s="284"/>
      <c r="AS371" s="284"/>
      <c r="AT371" s="284"/>
      <c r="AU371" s="284"/>
      <c r="AV371" s="284"/>
      <c r="AW371" s="284"/>
      <c r="AX371" s="284"/>
      <c r="AY371" s="284"/>
      <c r="AZ371" s="284"/>
      <c r="BA371" s="284"/>
      <c r="BB371" s="284"/>
      <c r="BC371" s="284"/>
      <c r="BD371" s="284"/>
      <c r="BE371" s="284"/>
      <c r="BF371" s="284"/>
      <c r="BG371" s="284"/>
      <c r="BH371" s="284"/>
      <c r="BI371" s="284"/>
      <c r="BJ371" s="284"/>
      <c r="BK371" s="284"/>
      <c r="BL371" s="284"/>
      <c r="BM371" s="284"/>
      <c r="BN371" s="284"/>
      <c r="BO371" s="284"/>
      <c r="BP371" s="284"/>
      <c r="BQ371" s="284"/>
      <c r="BR371" s="284"/>
      <c r="BS371" s="284"/>
      <c r="BT371" s="284"/>
      <c r="BU371" s="284"/>
      <c r="BV371" s="284"/>
      <c r="BW371" s="284"/>
      <c r="BX371" s="284"/>
      <c r="BY371" s="284"/>
      <c r="BZ371" s="284"/>
      <c r="CA371" s="284"/>
      <c r="CB371" s="284"/>
      <c r="CC371" s="284"/>
      <c r="CD371" s="284"/>
      <c r="CE371" s="284"/>
      <c r="CF371" s="284"/>
      <c r="CG371" s="284"/>
      <c r="CH371" s="284"/>
      <c r="CI371" s="284"/>
      <c r="CJ371" s="284"/>
      <c r="CK371" s="284"/>
      <c r="CL371" s="284"/>
      <c r="CM371" s="284"/>
      <c r="CN371" s="284"/>
      <c r="CO371" s="284"/>
      <c r="CP371" s="284"/>
      <c r="CQ371" s="284"/>
      <c r="CR371" s="284"/>
      <c r="CS371" s="284"/>
      <c r="CT371" s="284"/>
      <c r="CU371" s="284"/>
      <c r="CV371" s="284"/>
      <c r="CW371" s="284"/>
      <c r="CX371" s="284"/>
      <c r="CY371" s="284"/>
      <c r="CZ371" s="284"/>
      <c r="DA371" s="284"/>
      <c r="DB371" s="284"/>
      <c r="DC371" s="284"/>
      <c r="DD371" s="284"/>
      <c r="DE371" s="284"/>
      <c r="DF371" s="284"/>
      <c r="DG371" s="284"/>
      <c r="DH371" s="284"/>
      <c r="DI371" s="284"/>
      <c r="DJ371" s="284"/>
      <c r="DK371" s="284"/>
      <c r="DL371" s="284"/>
      <c r="DM371" s="284"/>
      <c r="DN371" s="284"/>
      <c r="DO371" s="284"/>
      <c r="DP371" s="284"/>
      <c r="DQ371" s="284"/>
      <c r="DR371" s="284"/>
      <c r="DS371" s="284"/>
      <c r="DT371" s="284"/>
      <c r="DU371" s="284"/>
      <c r="DV371" s="284"/>
      <c r="DW371" s="284"/>
      <c r="DX371" s="284"/>
      <c r="DY371" s="284"/>
      <c r="DZ371" s="284"/>
      <c r="EA371" s="284"/>
      <c r="EB371" s="284"/>
      <c r="EC371" s="284"/>
      <c r="ED371" s="284"/>
      <c r="EE371" s="284"/>
      <c r="EF371" s="284"/>
      <c r="EG371" s="284"/>
      <c r="EH371" s="284"/>
      <c r="EI371" s="284"/>
      <c r="EJ371" s="284"/>
      <c r="EK371" s="284"/>
      <c r="EL371" s="284"/>
      <c r="EM371" s="284"/>
      <c r="EN371" s="284"/>
      <c r="EO371" s="284"/>
      <c r="EP371" s="284"/>
      <c r="EQ371" s="284"/>
      <c r="ER371" s="284"/>
      <c r="ES371" s="284"/>
      <c r="ET371" s="284"/>
      <c r="EU371" s="284"/>
      <c r="EV371" s="284"/>
      <c r="EW371" s="284"/>
      <c r="EX371" s="284"/>
      <c r="EY371" s="284"/>
      <c r="EZ371" s="284"/>
      <c r="FA371" s="284"/>
      <c r="FB371" s="284"/>
      <c r="FC371" s="284"/>
      <c r="FD371" s="284"/>
      <c r="FE371" s="284"/>
      <c r="FF371" s="284"/>
      <c r="FG371" s="284"/>
      <c r="FH371" s="284"/>
      <c r="FI371" s="284"/>
      <c r="FJ371" s="284"/>
      <c r="FK371" s="284"/>
      <c r="FL371" s="284"/>
      <c r="FM371" s="284"/>
      <c r="FN371" s="284"/>
      <c r="FO371" s="284"/>
      <c r="FP371" s="284"/>
      <c r="FQ371" s="284"/>
      <c r="FR371" s="284"/>
      <c r="FS371" s="284"/>
      <c r="FT371" s="284"/>
      <c r="FU371" s="284"/>
      <c r="FV371" s="284"/>
      <c r="FW371" s="284"/>
      <c r="FX371" s="284"/>
      <c r="FY371" s="284"/>
      <c r="FZ371" s="284"/>
      <c r="GA371" s="284"/>
      <c r="GB371" s="284"/>
      <c r="GC371" s="284"/>
      <c r="GD371" s="284"/>
      <c r="GE371" s="284"/>
      <c r="GF371" s="284"/>
      <c r="GG371" s="284"/>
      <c r="GH371" s="284"/>
      <c r="GI371" s="284"/>
      <c r="GJ371" s="284"/>
      <c r="GK371" s="284"/>
      <c r="GL371" s="284"/>
      <c r="GM371" s="284"/>
      <c r="GN371" s="284"/>
      <c r="GO371" s="284"/>
      <c r="GP371" s="284"/>
      <c r="GQ371" s="284"/>
      <c r="GR371" s="284"/>
      <c r="GS371" s="284"/>
      <c r="GT371" s="284"/>
      <c r="GU371" s="284"/>
      <c r="GV371" s="284"/>
      <c r="GW371" s="284"/>
      <c r="GX371" s="284"/>
      <c r="GY371" s="284"/>
      <c r="GZ371" s="284"/>
      <c r="HA371" s="284"/>
      <c r="HB371" s="284"/>
      <c r="HC371" s="284"/>
      <c r="HD371" s="284"/>
      <c r="HE371" s="284"/>
      <c r="HF371" s="284"/>
      <c r="HG371" s="284"/>
      <c r="HH371" s="284"/>
      <c r="HI371" s="284"/>
      <c r="HJ371" s="284"/>
      <c r="HK371" s="284"/>
      <c r="HL371" s="284"/>
      <c r="HM371" s="284"/>
      <c r="HN371" s="284"/>
      <c r="HO371" s="284"/>
      <c r="HP371" s="284"/>
      <c r="HQ371" s="284"/>
      <c r="HR371" s="284"/>
      <c r="HS371" s="284"/>
      <c r="HT371" s="284"/>
      <c r="HU371" s="284"/>
      <c r="HV371" s="284"/>
      <c r="HW371" s="284"/>
      <c r="HX371" s="284"/>
      <c r="HY371" s="284"/>
      <c r="HZ371" s="284"/>
      <c r="IA371" s="284"/>
      <c r="IB371" s="284"/>
      <c r="IC371" s="284"/>
      <c r="ID371" s="284"/>
      <c r="IE371" s="284"/>
      <c r="IF371" s="284"/>
      <c r="IG371" s="284"/>
      <c r="IH371" s="284"/>
      <c r="II371" s="284"/>
      <c r="IJ371" s="284"/>
      <c r="IK371" s="284"/>
    </row>
    <row r="372" spans="1:245" x14ac:dyDescent="0.25">
      <c r="A372" s="27">
        <v>1</v>
      </c>
      <c r="B372" s="27">
        <v>1</v>
      </c>
      <c r="C372" s="1367" t="s">
        <v>160</v>
      </c>
      <c r="D372" s="1367"/>
      <c r="E372" s="459"/>
      <c r="F372" s="442"/>
      <c r="G372" s="442"/>
      <c r="H372" s="442"/>
      <c r="I372" s="442"/>
      <c r="J372" s="274"/>
      <c r="K372" s="274"/>
      <c r="L372" s="294"/>
      <c r="M372" s="294"/>
      <c r="N372" s="294"/>
      <c r="O372" s="294"/>
      <c r="P372" s="294"/>
      <c r="Q372" s="294"/>
      <c r="R372" s="355"/>
      <c r="S372" s="355">
        <f>R372/12*$C$3</f>
        <v>0</v>
      </c>
      <c r="T372" s="355">
        <f>X372-W372</f>
        <v>154.75725000000003</v>
      </c>
      <c r="U372" s="355"/>
      <c r="V372" s="355">
        <f>T372-S372</f>
        <v>154.75725000000003</v>
      </c>
      <c r="W372" s="458">
        <v>0</v>
      </c>
      <c r="X372" s="460">
        <v>154.75725000000003</v>
      </c>
    </row>
    <row r="373" spans="1:245" ht="15.75" x14ac:dyDescent="0.25">
      <c r="B373" s="27">
        <v>1</v>
      </c>
      <c r="C373" s="1368" t="s">
        <v>134</v>
      </c>
      <c r="D373" s="1368"/>
      <c r="E373" s="8"/>
      <c r="F373" s="11"/>
      <c r="G373" s="29">
        <f>ROUND(F373/12*$C$3,0)</f>
        <v>0</v>
      </c>
      <c r="H373" s="29">
        <v>82</v>
      </c>
      <c r="I373" s="29" t="e">
        <f>H373/G373*100</f>
        <v>#DIV/0!</v>
      </c>
      <c r="J373" s="455"/>
      <c r="K373" s="455"/>
      <c r="L373" s="326"/>
      <c r="M373" s="326"/>
      <c r="N373" s="326"/>
      <c r="O373" s="326"/>
      <c r="P373" s="326"/>
      <c r="Q373" s="326"/>
      <c r="R373" s="117"/>
      <c r="S373" s="117"/>
      <c r="T373" s="117"/>
      <c r="U373" s="117"/>
      <c r="V373" s="117"/>
      <c r="W373" s="378"/>
      <c r="X373" s="117"/>
    </row>
    <row r="374" spans="1:245" ht="47.25" x14ac:dyDescent="0.25">
      <c r="C374" s="1368" t="s">
        <v>433</v>
      </c>
      <c r="D374" s="1368"/>
      <c r="E374" s="8"/>
      <c r="F374" s="11"/>
      <c r="G374" s="29"/>
      <c r="H374" s="29">
        <v>0</v>
      </c>
      <c r="I374" s="29"/>
      <c r="J374" s="455"/>
      <c r="K374" s="455"/>
      <c r="L374" s="326"/>
      <c r="M374" s="326"/>
      <c r="N374" s="326"/>
      <c r="O374" s="326"/>
      <c r="P374" s="326"/>
      <c r="Q374" s="326"/>
      <c r="R374" s="117"/>
      <c r="S374" s="117"/>
      <c r="T374" s="117"/>
      <c r="U374" s="117"/>
      <c r="V374" s="117"/>
      <c r="W374" s="378"/>
      <c r="X374" s="117"/>
    </row>
    <row r="375" spans="1:245" ht="15.75" x14ac:dyDescent="0.25">
      <c r="A375" s="27">
        <v>1</v>
      </c>
      <c r="B375" s="27">
        <v>1</v>
      </c>
      <c r="C375" s="1368" t="s">
        <v>103</v>
      </c>
      <c r="D375" s="1368"/>
      <c r="E375" s="2"/>
      <c r="F375" s="11"/>
      <c r="G375" s="29">
        <f t="shared" ref="G375:G405" si="81">ROUND(F375/12*$C$3,0)</f>
        <v>0</v>
      </c>
      <c r="H375" s="29">
        <v>15</v>
      </c>
      <c r="I375" s="29" t="e">
        <f t="shared" ref="I375:I406" si="82">H375/G375*100</f>
        <v>#DIV/0!</v>
      </c>
      <c r="J375" s="455"/>
      <c r="K375" s="455"/>
      <c r="L375" s="326"/>
      <c r="M375" s="326"/>
      <c r="N375" s="326"/>
      <c r="O375" s="326"/>
      <c r="P375" s="326"/>
      <c r="Q375" s="326"/>
      <c r="R375" s="117"/>
      <c r="S375" s="117"/>
      <c r="T375" s="117"/>
      <c r="U375" s="117"/>
      <c r="V375" s="117"/>
      <c r="W375" s="378"/>
      <c r="X375" s="117"/>
    </row>
    <row r="376" spans="1:245" ht="15.75" x14ac:dyDescent="0.25">
      <c r="A376" s="27">
        <v>1</v>
      </c>
      <c r="B376" s="27">
        <v>1</v>
      </c>
      <c r="C376" s="1368" t="s">
        <v>110</v>
      </c>
      <c r="D376" s="1368"/>
      <c r="E376" s="461"/>
      <c r="F376" s="11"/>
      <c r="G376" s="29">
        <f t="shared" si="81"/>
        <v>0</v>
      </c>
      <c r="H376" s="29">
        <v>0</v>
      </c>
      <c r="I376" s="29" t="e">
        <f t="shared" si="82"/>
        <v>#DIV/0!</v>
      </c>
      <c r="J376" s="455"/>
      <c r="K376" s="455"/>
      <c r="L376" s="326"/>
      <c r="M376" s="326"/>
      <c r="N376" s="326"/>
      <c r="O376" s="326"/>
      <c r="P376" s="326"/>
      <c r="Q376" s="326"/>
      <c r="R376" s="117"/>
      <c r="S376" s="117"/>
      <c r="T376" s="117">
        <f>X376-W376</f>
        <v>0</v>
      </c>
      <c r="U376" s="117"/>
      <c r="V376" s="117">
        <f>T376-S376</f>
        <v>0</v>
      </c>
      <c r="W376" s="378"/>
      <c r="X376" s="117"/>
    </row>
    <row r="377" spans="1:245" ht="15.75" x14ac:dyDescent="0.25">
      <c r="A377" s="27">
        <v>1</v>
      </c>
      <c r="B377" s="27">
        <v>1</v>
      </c>
      <c r="C377" s="1368" t="s">
        <v>106</v>
      </c>
      <c r="D377" s="1368"/>
      <c r="E377" s="2"/>
      <c r="F377" s="11"/>
      <c r="G377" s="29">
        <f t="shared" si="81"/>
        <v>0</v>
      </c>
      <c r="H377" s="29">
        <v>22</v>
      </c>
      <c r="I377" s="29" t="e">
        <f t="shared" si="82"/>
        <v>#DIV/0!</v>
      </c>
      <c r="J377" s="455"/>
      <c r="K377" s="455"/>
      <c r="L377" s="326"/>
      <c r="M377" s="326"/>
      <c r="N377" s="326"/>
      <c r="O377" s="326"/>
      <c r="P377" s="326"/>
      <c r="Q377" s="326"/>
      <c r="R377" s="117"/>
      <c r="S377" s="117"/>
      <c r="T377" s="117">
        <f>X377-W377</f>
        <v>0</v>
      </c>
      <c r="U377" s="117"/>
      <c r="V377" s="117">
        <f>T377-S377</f>
        <v>0</v>
      </c>
      <c r="W377" s="378"/>
      <c r="X377" s="117"/>
    </row>
    <row r="378" spans="1:245" ht="15.75" x14ac:dyDescent="0.25">
      <c r="A378" s="27">
        <v>1</v>
      </c>
      <c r="B378" s="27">
        <v>1</v>
      </c>
      <c r="C378" s="1368" t="s">
        <v>289</v>
      </c>
      <c r="D378" s="1368"/>
      <c r="E378" s="2"/>
      <c r="F378" s="11"/>
      <c r="G378" s="29">
        <f t="shared" si="81"/>
        <v>0</v>
      </c>
      <c r="H378" s="29">
        <v>0</v>
      </c>
      <c r="I378" s="29" t="e">
        <f t="shared" si="82"/>
        <v>#DIV/0!</v>
      </c>
      <c r="J378" s="455"/>
      <c r="K378" s="455"/>
      <c r="L378" s="326"/>
      <c r="M378" s="326"/>
      <c r="N378" s="326"/>
      <c r="O378" s="326"/>
      <c r="P378" s="326"/>
      <c r="Q378" s="326"/>
      <c r="R378" s="117"/>
      <c r="S378" s="117"/>
      <c r="T378" s="117"/>
      <c r="U378" s="117"/>
      <c r="V378" s="117"/>
      <c r="W378" s="378"/>
      <c r="X378" s="117"/>
    </row>
    <row r="379" spans="1:245" ht="15.75" x14ac:dyDescent="0.25">
      <c r="A379" s="27">
        <v>1</v>
      </c>
      <c r="B379" s="27">
        <v>1</v>
      </c>
      <c r="C379" s="1368" t="s">
        <v>287</v>
      </c>
      <c r="D379" s="1368"/>
      <c r="E379" s="2"/>
      <c r="F379" s="11"/>
      <c r="G379" s="29">
        <f t="shared" si="81"/>
        <v>0</v>
      </c>
      <c r="H379" s="29">
        <v>39</v>
      </c>
      <c r="I379" s="29" t="e">
        <f t="shared" si="82"/>
        <v>#DIV/0!</v>
      </c>
      <c r="J379" s="455"/>
      <c r="K379" s="455"/>
      <c r="L379" s="326"/>
      <c r="M379" s="326"/>
      <c r="N379" s="326"/>
      <c r="O379" s="326"/>
      <c r="P379" s="326"/>
      <c r="Q379" s="326"/>
      <c r="R379" s="117"/>
      <c r="S379" s="117"/>
      <c r="T379" s="117">
        <f>X379-W379</f>
        <v>0</v>
      </c>
      <c r="U379" s="117"/>
      <c r="V379" s="117">
        <f>T379-S379</f>
        <v>0</v>
      </c>
      <c r="W379" s="378"/>
      <c r="X379" s="117"/>
    </row>
    <row r="380" spans="1:245" ht="15.75" x14ac:dyDescent="0.25">
      <c r="A380" s="27">
        <v>1</v>
      </c>
      <c r="B380" s="27">
        <v>1</v>
      </c>
      <c r="C380" s="1368" t="s">
        <v>107</v>
      </c>
      <c r="D380" s="1368"/>
      <c r="E380" s="8"/>
      <c r="F380" s="11"/>
      <c r="G380" s="29">
        <f t="shared" si="81"/>
        <v>0</v>
      </c>
      <c r="H380" s="29">
        <v>13</v>
      </c>
      <c r="I380" s="29" t="e">
        <f t="shared" si="82"/>
        <v>#DIV/0!</v>
      </c>
      <c r="J380" s="455"/>
      <c r="K380" s="455"/>
      <c r="L380" s="326"/>
      <c r="M380" s="326"/>
      <c r="N380" s="326"/>
      <c r="O380" s="326"/>
      <c r="P380" s="326"/>
      <c r="Q380" s="326"/>
      <c r="R380" s="117"/>
      <c r="S380" s="117"/>
      <c r="T380" s="117"/>
      <c r="U380" s="117"/>
      <c r="V380" s="117"/>
      <c r="W380" s="378"/>
      <c r="X380" s="117"/>
    </row>
    <row r="381" spans="1:245" ht="15.75" x14ac:dyDescent="0.25">
      <c r="A381" s="27">
        <v>1</v>
      </c>
      <c r="B381" s="27">
        <v>1</v>
      </c>
      <c r="C381" s="1368" t="s">
        <v>111</v>
      </c>
      <c r="D381" s="1368"/>
      <c r="E381" s="8"/>
      <c r="F381" s="11"/>
      <c r="G381" s="29">
        <f t="shared" si="81"/>
        <v>0</v>
      </c>
      <c r="H381" s="29">
        <v>1</v>
      </c>
      <c r="I381" s="29" t="e">
        <f t="shared" si="82"/>
        <v>#DIV/0!</v>
      </c>
      <c r="J381" s="455"/>
      <c r="K381" s="455"/>
      <c r="L381" s="326"/>
      <c r="M381" s="326"/>
      <c r="N381" s="326"/>
      <c r="O381" s="326"/>
      <c r="P381" s="326"/>
      <c r="Q381" s="326"/>
      <c r="R381" s="117"/>
      <c r="S381" s="117"/>
      <c r="T381" s="117"/>
      <c r="U381" s="117"/>
      <c r="V381" s="117"/>
      <c r="W381" s="378"/>
      <c r="X381" s="117"/>
    </row>
    <row r="382" spans="1:245" ht="31.5" x14ac:dyDescent="0.25">
      <c r="A382" s="27">
        <v>1</v>
      </c>
      <c r="B382" s="27">
        <v>1</v>
      </c>
      <c r="C382" s="1368" t="s">
        <v>85</v>
      </c>
      <c r="D382" s="1368"/>
      <c r="E382" s="8"/>
      <c r="F382" s="11"/>
      <c r="G382" s="29">
        <f t="shared" si="81"/>
        <v>0</v>
      </c>
      <c r="H382" s="29">
        <v>10</v>
      </c>
      <c r="I382" s="29" t="e">
        <f t="shared" si="82"/>
        <v>#DIV/0!</v>
      </c>
      <c r="J382" s="455"/>
      <c r="K382" s="455"/>
      <c r="L382" s="326"/>
      <c r="M382" s="326"/>
      <c r="N382" s="326"/>
      <c r="O382" s="326"/>
      <c r="P382" s="326"/>
      <c r="Q382" s="326"/>
      <c r="R382" s="117"/>
      <c r="S382" s="117"/>
      <c r="T382" s="117"/>
      <c r="U382" s="117"/>
      <c r="V382" s="117"/>
      <c r="W382" s="378"/>
      <c r="X382" s="117"/>
    </row>
    <row r="383" spans="1:245" ht="15.75" x14ac:dyDescent="0.25">
      <c r="A383" s="27">
        <v>1</v>
      </c>
      <c r="B383" s="27">
        <v>1</v>
      </c>
      <c r="C383" s="1368" t="s">
        <v>33</v>
      </c>
      <c r="D383" s="1368"/>
      <c r="E383" s="2"/>
      <c r="F383" s="11"/>
      <c r="G383" s="29">
        <f t="shared" si="81"/>
        <v>0</v>
      </c>
      <c r="H383" s="29">
        <v>2</v>
      </c>
      <c r="I383" s="29" t="e">
        <f t="shared" si="82"/>
        <v>#DIV/0!</v>
      </c>
      <c r="J383" s="274"/>
      <c r="K383" s="274"/>
      <c r="L383" s="294"/>
      <c r="M383" s="294"/>
      <c r="N383" s="294"/>
      <c r="O383" s="294"/>
      <c r="P383" s="294"/>
      <c r="Q383" s="294"/>
      <c r="R383" s="117"/>
      <c r="S383" s="117"/>
      <c r="T383" s="117"/>
      <c r="U383" s="117"/>
      <c r="V383" s="117"/>
      <c r="W383" s="378"/>
      <c r="X383" s="117"/>
    </row>
    <row r="384" spans="1:245" ht="15.75" x14ac:dyDescent="0.25">
      <c r="B384" s="27">
        <v>1</v>
      </c>
      <c r="C384" s="1368" t="s">
        <v>78</v>
      </c>
      <c r="D384" s="1368"/>
      <c r="E384" s="8"/>
      <c r="F384" s="11"/>
      <c r="G384" s="29">
        <f t="shared" si="81"/>
        <v>0</v>
      </c>
      <c r="H384" s="29">
        <v>0</v>
      </c>
      <c r="I384" s="29" t="e">
        <f t="shared" si="82"/>
        <v>#DIV/0!</v>
      </c>
      <c r="J384" s="455"/>
      <c r="K384" s="455"/>
      <c r="L384" s="326"/>
      <c r="M384" s="326"/>
      <c r="N384" s="326"/>
      <c r="O384" s="326"/>
      <c r="P384" s="326"/>
      <c r="Q384" s="326"/>
      <c r="R384" s="117"/>
      <c r="S384" s="117"/>
      <c r="T384" s="117"/>
      <c r="U384" s="117"/>
      <c r="V384" s="117"/>
      <c r="W384" s="378"/>
      <c r="X384" s="117"/>
    </row>
    <row r="385" spans="1:24" ht="31.5" x14ac:dyDescent="0.25">
      <c r="B385" s="27">
        <v>1</v>
      </c>
      <c r="C385" s="1368" t="s">
        <v>283</v>
      </c>
      <c r="D385" s="1368"/>
      <c r="E385" s="8"/>
      <c r="F385" s="11"/>
      <c r="G385" s="29">
        <f t="shared" si="81"/>
        <v>0</v>
      </c>
      <c r="H385" s="29">
        <v>0</v>
      </c>
      <c r="I385" s="29" t="e">
        <f t="shared" si="82"/>
        <v>#DIV/0!</v>
      </c>
      <c r="J385" s="455"/>
      <c r="K385" s="455"/>
      <c r="L385" s="326"/>
      <c r="M385" s="326"/>
      <c r="N385" s="326"/>
      <c r="O385" s="326"/>
      <c r="P385" s="326"/>
      <c r="Q385" s="326"/>
      <c r="R385" s="117"/>
      <c r="S385" s="117"/>
      <c r="T385" s="117"/>
      <c r="U385" s="117"/>
      <c r="V385" s="117"/>
      <c r="W385" s="378"/>
      <c r="X385" s="117"/>
    </row>
    <row r="386" spans="1:24" ht="47.25" x14ac:dyDescent="0.25">
      <c r="A386" s="27">
        <v>1</v>
      </c>
      <c r="B386" s="27">
        <v>1</v>
      </c>
      <c r="C386" s="1368" t="s">
        <v>282</v>
      </c>
      <c r="D386" s="1368"/>
      <c r="E386" s="2"/>
      <c r="F386" s="11"/>
      <c r="G386" s="29">
        <f t="shared" si="81"/>
        <v>0</v>
      </c>
      <c r="H386" s="29">
        <v>4</v>
      </c>
      <c r="I386" s="29" t="e">
        <f t="shared" si="82"/>
        <v>#DIV/0!</v>
      </c>
      <c r="J386" s="455"/>
      <c r="K386" s="455"/>
      <c r="L386" s="326"/>
      <c r="M386" s="326"/>
      <c r="N386" s="326"/>
      <c r="O386" s="326"/>
      <c r="P386" s="326"/>
      <c r="Q386" s="326"/>
      <c r="R386" s="117"/>
      <c r="S386" s="117"/>
      <c r="T386" s="117"/>
      <c r="U386" s="117"/>
      <c r="V386" s="117"/>
      <c r="W386" s="378"/>
      <c r="X386" s="117"/>
    </row>
    <row r="387" spans="1:24" ht="15.75" x14ac:dyDescent="0.25">
      <c r="A387" s="27">
        <v>1</v>
      </c>
      <c r="B387" s="27">
        <v>1</v>
      </c>
      <c r="C387" s="1368" t="s">
        <v>133</v>
      </c>
      <c r="D387" s="1368"/>
      <c r="E387" s="2"/>
      <c r="F387" s="11"/>
      <c r="G387" s="29">
        <f t="shared" si="81"/>
        <v>0</v>
      </c>
      <c r="H387" s="29">
        <v>4</v>
      </c>
      <c r="I387" s="29" t="e">
        <f t="shared" si="82"/>
        <v>#DIV/0!</v>
      </c>
      <c r="J387" s="455"/>
      <c r="K387" s="455"/>
      <c r="L387" s="326"/>
      <c r="M387" s="326"/>
      <c r="N387" s="326"/>
      <c r="O387" s="326"/>
      <c r="P387" s="326"/>
      <c r="Q387" s="326"/>
      <c r="R387" s="117"/>
      <c r="S387" s="117"/>
      <c r="T387" s="117"/>
      <c r="U387" s="117"/>
      <c r="V387" s="117"/>
      <c r="W387" s="378"/>
      <c r="X387" s="117"/>
    </row>
    <row r="388" spans="1:24" ht="15.75" x14ac:dyDescent="0.25">
      <c r="A388" s="27">
        <v>1</v>
      </c>
      <c r="B388" s="27">
        <v>1</v>
      </c>
      <c r="C388" s="1368" t="s">
        <v>62</v>
      </c>
      <c r="D388" s="1368"/>
      <c r="E388" s="2"/>
      <c r="F388" s="11"/>
      <c r="G388" s="29">
        <f t="shared" si="81"/>
        <v>0</v>
      </c>
      <c r="H388" s="29">
        <v>2</v>
      </c>
      <c r="I388" s="29" t="e">
        <f t="shared" si="82"/>
        <v>#DIV/0!</v>
      </c>
      <c r="J388" s="455"/>
      <c r="K388" s="455"/>
      <c r="L388" s="326"/>
      <c r="M388" s="326"/>
      <c r="N388" s="326"/>
      <c r="O388" s="326"/>
      <c r="P388" s="326"/>
      <c r="Q388" s="326"/>
      <c r="R388" s="117"/>
      <c r="S388" s="117"/>
      <c r="T388" s="117"/>
      <c r="U388" s="117"/>
      <c r="V388" s="117"/>
      <c r="W388" s="378"/>
      <c r="X388" s="117"/>
    </row>
    <row r="389" spans="1:24" ht="15.75" x14ac:dyDescent="0.25">
      <c r="A389" s="27">
        <v>1</v>
      </c>
      <c r="B389" s="27">
        <v>1</v>
      </c>
      <c r="C389" s="1368" t="s">
        <v>38</v>
      </c>
      <c r="D389" s="1368"/>
      <c r="E389" s="2"/>
      <c r="F389" s="11"/>
      <c r="G389" s="29">
        <f t="shared" si="81"/>
        <v>0</v>
      </c>
      <c r="H389" s="29">
        <v>65</v>
      </c>
      <c r="I389" s="29" t="e">
        <f t="shared" si="82"/>
        <v>#DIV/0!</v>
      </c>
      <c r="J389" s="274"/>
      <c r="K389" s="274"/>
      <c r="L389" s="294"/>
      <c r="M389" s="294"/>
      <c r="N389" s="294"/>
      <c r="O389" s="294"/>
      <c r="P389" s="294"/>
      <c r="Q389" s="294"/>
      <c r="R389" s="117"/>
      <c r="S389" s="117"/>
      <c r="T389" s="117"/>
      <c r="U389" s="117"/>
      <c r="V389" s="117"/>
      <c r="W389" s="378"/>
      <c r="X389" s="117"/>
    </row>
    <row r="390" spans="1:24" ht="15.75" x14ac:dyDescent="0.25">
      <c r="B390" s="27">
        <v>1</v>
      </c>
      <c r="C390" s="1368" t="s">
        <v>135</v>
      </c>
      <c r="D390" s="1368"/>
      <c r="E390" s="8"/>
      <c r="F390" s="11"/>
      <c r="G390" s="29">
        <f t="shared" si="81"/>
        <v>0</v>
      </c>
      <c r="H390" s="29">
        <v>69</v>
      </c>
      <c r="I390" s="29" t="e">
        <f t="shared" si="82"/>
        <v>#DIV/0!</v>
      </c>
      <c r="J390" s="455"/>
      <c r="K390" s="455"/>
      <c r="L390" s="326"/>
      <c r="M390" s="326"/>
      <c r="N390" s="326"/>
      <c r="O390" s="326"/>
      <c r="P390" s="326"/>
      <c r="Q390" s="326"/>
      <c r="R390" s="117"/>
      <c r="S390" s="117"/>
      <c r="T390" s="117"/>
      <c r="U390" s="117"/>
      <c r="V390" s="117"/>
      <c r="W390" s="378"/>
      <c r="X390" s="117"/>
    </row>
    <row r="391" spans="1:24" ht="15.75" x14ac:dyDescent="0.25">
      <c r="A391" s="27">
        <v>1</v>
      </c>
      <c r="B391" s="27">
        <v>1</v>
      </c>
      <c r="C391" s="1368" t="s">
        <v>132</v>
      </c>
      <c r="D391" s="1368"/>
      <c r="E391" s="2"/>
      <c r="F391" s="11"/>
      <c r="G391" s="29">
        <f t="shared" si="81"/>
        <v>0</v>
      </c>
      <c r="H391" s="29">
        <v>4</v>
      </c>
      <c r="I391" s="29" t="e">
        <f t="shared" si="82"/>
        <v>#DIV/0!</v>
      </c>
      <c r="J391" s="455"/>
      <c r="K391" s="455"/>
      <c r="L391" s="326"/>
      <c r="M391" s="326"/>
      <c r="N391" s="326"/>
      <c r="O391" s="326"/>
      <c r="P391" s="326"/>
      <c r="Q391" s="326"/>
      <c r="R391" s="117"/>
      <c r="S391" s="117"/>
      <c r="T391" s="117"/>
      <c r="U391" s="117"/>
      <c r="V391" s="117"/>
      <c r="W391" s="378"/>
      <c r="X391" s="117"/>
    </row>
    <row r="392" spans="1:24" ht="15.75" x14ac:dyDescent="0.25">
      <c r="A392" s="27">
        <v>1</v>
      </c>
      <c r="B392" s="27">
        <v>1</v>
      </c>
      <c r="C392" s="1368" t="s">
        <v>65</v>
      </c>
      <c r="D392" s="1368"/>
      <c r="E392" s="2"/>
      <c r="F392" s="11"/>
      <c r="G392" s="29">
        <f t="shared" si="81"/>
        <v>0</v>
      </c>
      <c r="H392" s="29">
        <v>0</v>
      </c>
      <c r="I392" s="29" t="e">
        <f t="shared" si="82"/>
        <v>#DIV/0!</v>
      </c>
      <c r="J392" s="455"/>
      <c r="K392" s="455"/>
      <c r="L392" s="326"/>
      <c r="M392" s="326"/>
      <c r="N392" s="326"/>
      <c r="O392" s="326"/>
      <c r="P392" s="326"/>
      <c r="Q392" s="326"/>
      <c r="R392" s="117"/>
      <c r="S392" s="117"/>
      <c r="T392" s="117"/>
      <c r="U392" s="117"/>
      <c r="V392" s="117"/>
      <c r="W392" s="378"/>
      <c r="X392" s="117"/>
    </row>
    <row r="393" spans="1:24" ht="31.5" x14ac:dyDescent="0.25">
      <c r="A393" s="27">
        <v>1</v>
      </c>
      <c r="B393" s="27">
        <v>1</v>
      </c>
      <c r="C393" s="1368" t="s">
        <v>138</v>
      </c>
      <c r="D393" s="1368"/>
      <c r="E393" s="2"/>
      <c r="F393" s="11"/>
      <c r="G393" s="29">
        <f t="shared" si="81"/>
        <v>0</v>
      </c>
      <c r="H393" s="29">
        <v>210</v>
      </c>
      <c r="I393" s="29" t="e">
        <f t="shared" si="82"/>
        <v>#DIV/0!</v>
      </c>
      <c r="J393" s="455"/>
      <c r="K393" s="455"/>
      <c r="L393" s="326"/>
      <c r="M393" s="326"/>
      <c r="N393" s="326"/>
      <c r="O393" s="326"/>
      <c r="P393" s="326"/>
      <c r="Q393" s="326"/>
      <c r="R393" s="117"/>
      <c r="S393" s="117"/>
      <c r="T393" s="117"/>
      <c r="U393" s="117"/>
      <c r="V393" s="117"/>
      <c r="W393" s="378"/>
      <c r="X393" s="117"/>
    </row>
    <row r="394" spans="1:24" ht="31.5" x14ac:dyDescent="0.25">
      <c r="A394" s="27">
        <v>1</v>
      </c>
      <c r="B394" s="27">
        <v>1</v>
      </c>
      <c r="C394" s="1368" t="s">
        <v>139</v>
      </c>
      <c r="D394" s="1368"/>
      <c r="E394" s="2"/>
      <c r="F394" s="11"/>
      <c r="G394" s="29">
        <f t="shared" si="81"/>
        <v>0</v>
      </c>
      <c r="H394" s="29">
        <v>1</v>
      </c>
      <c r="I394" s="29" t="e">
        <f t="shared" si="82"/>
        <v>#DIV/0!</v>
      </c>
      <c r="J394" s="455"/>
      <c r="K394" s="455"/>
      <c r="L394" s="326"/>
      <c r="M394" s="326"/>
      <c r="N394" s="326"/>
      <c r="O394" s="326"/>
      <c r="P394" s="326"/>
      <c r="Q394" s="326"/>
      <c r="R394" s="117"/>
      <c r="S394" s="117"/>
      <c r="T394" s="117"/>
      <c r="U394" s="117"/>
      <c r="V394" s="117"/>
      <c r="W394" s="378"/>
      <c r="X394" s="117"/>
    </row>
    <row r="395" spans="1:24" ht="15.75" x14ac:dyDescent="0.25">
      <c r="A395" s="27">
        <v>1</v>
      </c>
      <c r="B395" s="27">
        <v>1</v>
      </c>
      <c r="C395" s="1368" t="s">
        <v>285</v>
      </c>
      <c r="D395" s="1368"/>
      <c r="E395" s="8"/>
      <c r="F395" s="11"/>
      <c r="G395" s="29">
        <f t="shared" si="81"/>
        <v>0</v>
      </c>
      <c r="H395" s="29">
        <v>3</v>
      </c>
      <c r="I395" s="29" t="e">
        <f t="shared" si="82"/>
        <v>#DIV/0!</v>
      </c>
      <c r="J395" s="455"/>
      <c r="K395" s="455"/>
      <c r="L395" s="326"/>
      <c r="M395" s="326"/>
      <c r="N395" s="326"/>
      <c r="O395" s="326"/>
      <c r="P395" s="326"/>
      <c r="Q395" s="326"/>
      <c r="R395" s="117"/>
      <c r="S395" s="117"/>
      <c r="T395" s="117"/>
      <c r="U395" s="117"/>
      <c r="V395" s="117"/>
      <c r="W395" s="378"/>
      <c r="X395" s="117"/>
    </row>
    <row r="396" spans="1:24" ht="47.25" x14ac:dyDescent="0.25">
      <c r="A396" s="27">
        <v>1</v>
      </c>
      <c r="B396" s="27">
        <v>1</v>
      </c>
      <c r="C396" s="1368" t="s">
        <v>300</v>
      </c>
      <c r="D396" s="1368"/>
      <c r="E396" s="2"/>
      <c r="F396" s="11"/>
      <c r="G396" s="29">
        <f t="shared" si="81"/>
        <v>0</v>
      </c>
      <c r="H396" s="29">
        <v>7</v>
      </c>
      <c r="I396" s="29" t="e">
        <f t="shared" si="82"/>
        <v>#DIV/0!</v>
      </c>
      <c r="J396" s="455"/>
      <c r="K396" s="455"/>
      <c r="L396" s="326"/>
      <c r="M396" s="326"/>
      <c r="N396" s="326"/>
      <c r="O396" s="326"/>
      <c r="P396" s="326"/>
      <c r="Q396" s="326"/>
      <c r="R396" s="117"/>
      <c r="S396" s="117"/>
      <c r="T396" s="117"/>
      <c r="U396" s="117"/>
      <c r="V396" s="117"/>
      <c r="W396" s="378"/>
      <c r="X396" s="117"/>
    </row>
    <row r="397" spans="1:24" ht="15.75" x14ac:dyDescent="0.25">
      <c r="A397" s="27">
        <v>1</v>
      </c>
      <c r="B397" s="27">
        <v>1</v>
      </c>
      <c r="C397" s="1368" t="s">
        <v>34</v>
      </c>
      <c r="D397" s="1368"/>
      <c r="E397" s="2"/>
      <c r="F397" s="11"/>
      <c r="G397" s="29">
        <f t="shared" si="81"/>
        <v>0</v>
      </c>
      <c r="H397" s="29">
        <v>3</v>
      </c>
      <c r="I397" s="29" t="e">
        <f t="shared" si="82"/>
        <v>#DIV/0!</v>
      </c>
      <c r="J397" s="455"/>
      <c r="K397" s="455"/>
      <c r="L397" s="326"/>
      <c r="M397" s="326"/>
      <c r="N397" s="326"/>
      <c r="O397" s="326"/>
      <c r="P397" s="326"/>
      <c r="Q397" s="326"/>
      <c r="R397" s="117"/>
      <c r="S397" s="117"/>
      <c r="T397" s="117">
        <f>X397-W397</f>
        <v>0</v>
      </c>
      <c r="U397" s="117"/>
      <c r="V397" s="117">
        <f>T397-S397</f>
        <v>0</v>
      </c>
      <c r="W397" s="378"/>
      <c r="X397" s="117"/>
    </row>
    <row r="398" spans="1:24" ht="31.5" x14ac:dyDescent="0.25">
      <c r="A398" s="27">
        <v>1</v>
      </c>
      <c r="B398" s="27">
        <v>1</v>
      </c>
      <c r="C398" s="1368" t="s">
        <v>72</v>
      </c>
      <c r="D398" s="1368"/>
      <c r="E398" s="2"/>
      <c r="F398" s="11"/>
      <c r="G398" s="29">
        <f t="shared" si="81"/>
        <v>0</v>
      </c>
      <c r="H398" s="29">
        <v>3</v>
      </c>
      <c r="I398" s="29" t="e">
        <f t="shared" si="82"/>
        <v>#DIV/0!</v>
      </c>
      <c r="J398" s="455"/>
      <c r="K398" s="455"/>
      <c r="L398" s="326"/>
      <c r="M398" s="326"/>
      <c r="N398" s="326"/>
      <c r="O398" s="326"/>
      <c r="P398" s="326"/>
      <c r="Q398" s="326"/>
      <c r="R398" s="117"/>
      <c r="S398" s="117"/>
      <c r="T398" s="117"/>
      <c r="U398" s="117"/>
      <c r="V398" s="117"/>
      <c r="W398" s="378"/>
      <c r="X398" s="117"/>
    </row>
    <row r="399" spans="1:24" ht="31.5" x14ac:dyDescent="0.25">
      <c r="A399" s="27">
        <v>1</v>
      </c>
      <c r="B399" s="27">
        <v>1</v>
      </c>
      <c r="C399" s="1368" t="s">
        <v>288</v>
      </c>
      <c r="D399" s="1368"/>
      <c r="E399" s="2"/>
      <c r="F399" s="11"/>
      <c r="G399" s="29">
        <f t="shared" si="81"/>
        <v>0</v>
      </c>
      <c r="H399" s="29">
        <v>0</v>
      </c>
      <c r="I399" s="29" t="e">
        <f t="shared" si="82"/>
        <v>#DIV/0!</v>
      </c>
      <c r="J399" s="455"/>
      <c r="K399" s="455"/>
      <c r="L399" s="326"/>
      <c r="M399" s="326"/>
      <c r="N399" s="326"/>
      <c r="O399" s="326"/>
      <c r="P399" s="326"/>
      <c r="Q399" s="326"/>
      <c r="R399" s="117"/>
      <c r="S399" s="117"/>
      <c r="T399" s="117"/>
      <c r="U399" s="117"/>
      <c r="V399" s="117"/>
      <c r="W399" s="378"/>
      <c r="X399" s="117"/>
    </row>
    <row r="400" spans="1:24" ht="31.5" x14ac:dyDescent="0.25">
      <c r="A400" s="27">
        <v>1</v>
      </c>
      <c r="B400" s="27">
        <v>1</v>
      </c>
      <c r="C400" s="1368" t="s">
        <v>293</v>
      </c>
      <c r="D400" s="1368"/>
      <c r="E400" s="2"/>
      <c r="F400" s="11"/>
      <c r="G400" s="29">
        <f t="shared" si="81"/>
        <v>0</v>
      </c>
      <c r="H400" s="29">
        <v>2</v>
      </c>
      <c r="I400" s="29" t="e">
        <f t="shared" si="82"/>
        <v>#DIV/0!</v>
      </c>
      <c r="J400" s="455"/>
      <c r="K400" s="455"/>
      <c r="L400" s="326"/>
      <c r="M400" s="326"/>
      <c r="N400" s="326"/>
      <c r="O400" s="326"/>
      <c r="P400" s="326"/>
      <c r="Q400" s="326"/>
      <c r="R400" s="117"/>
      <c r="S400" s="117"/>
      <c r="T400" s="117"/>
      <c r="U400" s="117"/>
      <c r="V400" s="117"/>
      <c r="W400" s="378"/>
      <c r="X400" s="117"/>
    </row>
    <row r="401" spans="1:24" ht="15.75" x14ac:dyDescent="0.25">
      <c r="B401" s="27">
        <v>1</v>
      </c>
      <c r="C401" s="1368" t="s">
        <v>142</v>
      </c>
      <c r="D401" s="1368"/>
      <c r="E401" s="8"/>
      <c r="F401" s="11"/>
      <c r="G401" s="29">
        <f t="shared" si="81"/>
        <v>0</v>
      </c>
      <c r="H401" s="29">
        <v>0</v>
      </c>
      <c r="I401" s="29" t="e">
        <f t="shared" si="82"/>
        <v>#DIV/0!</v>
      </c>
      <c r="J401" s="455"/>
      <c r="K401" s="455"/>
      <c r="L401" s="326"/>
      <c r="M401" s="326"/>
      <c r="N401" s="326"/>
      <c r="O401" s="326"/>
      <c r="P401" s="326"/>
      <c r="Q401" s="326"/>
      <c r="R401" s="117"/>
      <c r="S401" s="117"/>
      <c r="T401" s="117"/>
      <c r="U401" s="117"/>
      <c r="V401" s="117"/>
      <c r="W401" s="378"/>
      <c r="X401" s="117"/>
    </row>
    <row r="402" spans="1:24" ht="15.75" x14ac:dyDescent="0.25">
      <c r="A402" s="27">
        <v>1</v>
      </c>
      <c r="B402" s="27">
        <v>1</v>
      </c>
      <c r="C402" s="1368" t="s">
        <v>149</v>
      </c>
      <c r="D402" s="1368"/>
      <c r="E402" s="2"/>
      <c r="F402" s="11"/>
      <c r="G402" s="29">
        <f t="shared" si="81"/>
        <v>0</v>
      </c>
      <c r="H402" s="29">
        <v>0</v>
      </c>
      <c r="I402" s="29" t="e">
        <f t="shared" si="82"/>
        <v>#DIV/0!</v>
      </c>
      <c r="J402" s="455"/>
      <c r="K402" s="455"/>
      <c r="L402" s="326"/>
      <c r="M402" s="326"/>
      <c r="N402" s="326"/>
      <c r="O402" s="326"/>
      <c r="P402" s="326"/>
      <c r="Q402" s="326"/>
      <c r="R402" s="117"/>
      <c r="S402" s="117"/>
      <c r="T402" s="117">
        <f>X402-W402</f>
        <v>0</v>
      </c>
      <c r="U402" s="117"/>
      <c r="V402" s="117">
        <f>T402-S402</f>
        <v>0</v>
      </c>
      <c r="W402" s="378"/>
      <c r="X402" s="117"/>
    </row>
    <row r="403" spans="1:24" ht="15.75" x14ac:dyDescent="0.25">
      <c r="A403" s="27">
        <v>1</v>
      </c>
      <c r="B403" s="27">
        <v>1</v>
      </c>
      <c r="C403" s="1368" t="s">
        <v>36</v>
      </c>
      <c r="D403" s="1368"/>
      <c r="E403" s="2"/>
      <c r="F403" s="11"/>
      <c r="G403" s="29">
        <f t="shared" si="81"/>
        <v>0</v>
      </c>
      <c r="H403" s="29">
        <v>0</v>
      </c>
      <c r="I403" s="29" t="e">
        <f t="shared" si="82"/>
        <v>#DIV/0!</v>
      </c>
      <c r="J403" s="274"/>
      <c r="K403" s="274"/>
      <c r="L403" s="294"/>
      <c r="M403" s="294"/>
      <c r="N403" s="294"/>
      <c r="O403" s="294"/>
      <c r="P403" s="294"/>
      <c r="Q403" s="294"/>
      <c r="R403" s="117"/>
      <c r="S403" s="117"/>
      <c r="T403" s="117"/>
      <c r="U403" s="117"/>
      <c r="V403" s="117"/>
      <c r="W403" s="378"/>
      <c r="X403" s="117"/>
    </row>
    <row r="404" spans="1:24" ht="31.5" x14ac:dyDescent="0.25">
      <c r="A404" s="27">
        <v>1</v>
      </c>
      <c r="B404" s="27">
        <v>1</v>
      </c>
      <c r="C404" s="1368" t="s">
        <v>162</v>
      </c>
      <c r="D404" s="1368"/>
      <c r="E404" s="2"/>
      <c r="F404" s="11"/>
      <c r="G404" s="29">
        <f t="shared" si="81"/>
        <v>0</v>
      </c>
      <c r="H404" s="29">
        <v>0</v>
      </c>
      <c r="I404" s="29" t="e">
        <f t="shared" si="82"/>
        <v>#DIV/0!</v>
      </c>
      <c r="J404" s="455"/>
      <c r="K404" s="455"/>
      <c r="L404" s="326"/>
      <c r="M404" s="326"/>
      <c r="N404" s="326"/>
      <c r="O404" s="326"/>
      <c r="P404" s="326"/>
      <c r="Q404" s="326"/>
      <c r="R404" s="117"/>
      <c r="S404" s="117"/>
      <c r="T404" s="117"/>
      <c r="U404" s="117"/>
      <c r="V404" s="117"/>
      <c r="W404" s="378"/>
      <c r="X404" s="117"/>
    </row>
    <row r="405" spans="1:24" ht="15.75" x14ac:dyDescent="0.25">
      <c r="B405" s="27">
        <v>1</v>
      </c>
      <c r="C405" s="1368" t="s">
        <v>284</v>
      </c>
      <c r="D405" s="1368"/>
      <c r="E405" s="8"/>
      <c r="F405" s="11"/>
      <c r="G405" s="29">
        <f t="shared" si="81"/>
        <v>0</v>
      </c>
      <c r="H405" s="29">
        <v>1</v>
      </c>
      <c r="I405" s="29" t="e">
        <f t="shared" si="82"/>
        <v>#DIV/0!</v>
      </c>
      <c r="J405" s="455"/>
      <c r="K405" s="455"/>
      <c r="L405" s="326"/>
      <c r="M405" s="326"/>
      <c r="N405" s="326"/>
      <c r="O405" s="326"/>
      <c r="P405" s="326"/>
      <c r="Q405" s="326"/>
      <c r="R405" s="117"/>
      <c r="S405" s="117"/>
      <c r="T405" s="117"/>
      <c r="U405" s="117"/>
      <c r="V405" s="117"/>
      <c r="W405" s="378"/>
      <c r="X405" s="117"/>
    </row>
    <row r="406" spans="1:24" x14ac:dyDescent="0.25">
      <c r="C406" s="285" t="s">
        <v>342</v>
      </c>
      <c r="D406" s="285"/>
      <c r="E406" s="282"/>
      <c r="F406" s="147">
        <f>F371</f>
        <v>677.6</v>
      </c>
      <c r="G406" s="147">
        <f>G371</f>
        <v>226.6</v>
      </c>
      <c r="H406" s="147">
        <f>H371</f>
        <v>172.6037037037037</v>
      </c>
      <c r="I406" s="147">
        <f t="shared" si="82"/>
        <v>76.171096074008688</v>
      </c>
      <c r="J406" s="455"/>
      <c r="K406" s="455"/>
      <c r="L406" s="357"/>
      <c r="M406" s="357"/>
      <c r="N406" s="357"/>
      <c r="O406" s="357"/>
      <c r="P406" s="357"/>
      <c r="Q406" s="357"/>
      <c r="R406" s="355">
        <f t="shared" ref="R406:V406" si="83">SUM(R372,R371)</f>
        <v>1243.32</v>
      </c>
      <c r="S406" s="248">
        <f t="shared" si="83"/>
        <v>414.44</v>
      </c>
      <c r="T406" s="390">
        <f t="shared" si="83"/>
        <v>266.42649000000006</v>
      </c>
      <c r="U406" s="342">
        <f t="shared" si="83"/>
        <v>0</v>
      </c>
      <c r="V406" s="342">
        <f t="shared" si="83"/>
        <v>-148.01350999999997</v>
      </c>
      <c r="W406" s="697">
        <f>W371+W372</f>
        <v>-0.86094000000000004</v>
      </c>
      <c r="X406" s="697">
        <f>X371+X372</f>
        <v>265.56555000000003</v>
      </c>
    </row>
    <row r="407" spans="1:24" x14ac:dyDescent="0.25">
      <c r="A407" s="27">
        <v>1</v>
      </c>
      <c r="B407" s="27">
        <v>1</v>
      </c>
      <c r="C407" s="462" t="s">
        <v>17</v>
      </c>
      <c r="D407" s="462"/>
      <c r="E407" s="462"/>
      <c r="F407" s="463"/>
      <c r="G407" s="463"/>
      <c r="H407" s="463"/>
      <c r="I407" s="463"/>
      <c r="J407" s="464"/>
      <c r="K407" s="464"/>
      <c r="L407" s="465"/>
      <c r="M407" s="465"/>
      <c r="N407" s="465"/>
      <c r="O407" s="465"/>
      <c r="P407" s="465"/>
      <c r="Q407" s="465"/>
      <c r="R407" s="466">
        <f t="shared" ref="R407:X407" si="84">R406</f>
        <v>1243.32</v>
      </c>
      <c r="S407" s="466">
        <f t="shared" si="84"/>
        <v>414.44</v>
      </c>
      <c r="T407" s="1451">
        <f t="shared" si="84"/>
        <v>266.42649000000006</v>
      </c>
      <c r="U407" s="1451">
        <f t="shared" si="84"/>
        <v>0</v>
      </c>
      <c r="V407" s="1451">
        <f t="shared" si="84"/>
        <v>-148.01350999999997</v>
      </c>
      <c r="W407" s="1451">
        <f t="shared" si="84"/>
        <v>-0.86094000000000004</v>
      </c>
      <c r="X407" s="1451">
        <f t="shared" si="84"/>
        <v>265.56555000000003</v>
      </c>
    </row>
    <row r="408" spans="1:24" x14ac:dyDescent="0.25">
      <c r="A408" s="27">
        <v>1</v>
      </c>
      <c r="B408" s="27">
        <v>1</v>
      </c>
      <c r="C408" s="406"/>
      <c r="D408" s="406"/>
      <c r="E408" s="406"/>
      <c r="F408" s="467"/>
      <c r="G408" s="467"/>
      <c r="H408" s="467"/>
      <c r="I408" s="467"/>
      <c r="J408" s="467"/>
      <c r="K408" s="467"/>
      <c r="L408" s="467"/>
      <c r="M408" s="467"/>
      <c r="N408" s="467"/>
      <c r="O408" s="467"/>
      <c r="P408" s="467"/>
      <c r="Q408" s="467"/>
      <c r="R408" s="408"/>
      <c r="S408" s="408"/>
      <c r="T408" s="408"/>
      <c r="U408" s="408"/>
      <c r="V408" s="408"/>
      <c r="W408" s="409"/>
      <c r="X408" s="408"/>
    </row>
    <row r="409" spans="1:24" ht="29.25" x14ac:dyDescent="0.25">
      <c r="A409" s="27">
        <v>1</v>
      </c>
      <c r="B409" s="27">
        <v>1</v>
      </c>
      <c r="C409" s="454" t="s">
        <v>421</v>
      </c>
      <c r="D409" s="454"/>
      <c r="E409" s="379"/>
      <c r="F409" s="357"/>
      <c r="G409" s="357"/>
      <c r="H409" s="357"/>
      <c r="I409" s="357"/>
      <c r="J409" s="450"/>
      <c r="K409" s="450"/>
      <c r="L409" s="226"/>
      <c r="M409" s="226"/>
      <c r="N409" s="226"/>
      <c r="O409" s="226"/>
      <c r="P409" s="226"/>
      <c r="Q409" s="226"/>
      <c r="R409" s="226"/>
      <c r="S409" s="226"/>
      <c r="T409" s="226"/>
      <c r="U409" s="226"/>
      <c r="V409" s="226"/>
      <c r="W409" s="381"/>
      <c r="X409" s="226"/>
    </row>
    <row r="410" spans="1:24" s="254" customFormat="1" x14ac:dyDescent="0.25">
      <c r="A410" s="27">
        <v>1</v>
      </c>
      <c r="B410" s="27">
        <v>1</v>
      </c>
      <c r="C410" s="391" t="s">
        <v>14</v>
      </c>
      <c r="D410" s="391"/>
      <c r="E410" s="392"/>
      <c r="F410" s="22"/>
      <c r="G410" s="22"/>
      <c r="H410" s="22"/>
      <c r="I410" s="22"/>
      <c r="J410" s="280"/>
      <c r="K410" s="280"/>
      <c r="L410" s="22"/>
      <c r="M410" s="22"/>
      <c r="N410" s="22"/>
      <c r="O410" s="22"/>
      <c r="P410" s="22"/>
      <c r="Q410" s="22"/>
      <c r="R410" s="146"/>
      <c r="S410" s="146"/>
      <c r="T410" s="146"/>
      <c r="U410" s="146"/>
      <c r="V410" s="146"/>
      <c r="W410" s="146"/>
      <c r="X410" s="146"/>
    </row>
    <row r="411" spans="1:24" s="254" customFormat="1" x14ac:dyDescent="0.25">
      <c r="A411" s="27">
        <v>1</v>
      </c>
      <c r="B411" s="27">
        <v>1</v>
      </c>
      <c r="C411" s="392" t="s">
        <v>467</v>
      </c>
      <c r="D411" s="392"/>
      <c r="E411" s="277"/>
      <c r="F411" s="182"/>
      <c r="G411" s="182"/>
      <c r="H411" s="182"/>
      <c r="I411" s="182"/>
      <c r="J411" s="280"/>
      <c r="K411" s="280"/>
      <c r="L411" s="22"/>
      <c r="M411" s="22"/>
      <c r="N411" s="22"/>
      <c r="O411" s="22"/>
      <c r="P411" s="22"/>
      <c r="Q411" s="22"/>
      <c r="R411" s="146"/>
      <c r="S411" s="146"/>
      <c r="T411" s="146"/>
      <c r="U411" s="146"/>
      <c r="V411" s="146"/>
      <c r="W411" s="146"/>
      <c r="X411" s="146"/>
    </row>
    <row r="412" spans="1:24" s="254" customFormat="1" ht="30" x14ac:dyDescent="0.25">
      <c r="A412" s="27">
        <v>1</v>
      </c>
      <c r="B412" s="27">
        <v>1</v>
      </c>
      <c r="C412" s="279" t="s">
        <v>361</v>
      </c>
      <c r="D412" s="279"/>
      <c r="E412" s="279"/>
      <c r="F412" s="146">
        <f>SUM(F414,F415,F416,F417)+F413/2.7</f>
        <v>7</v>
      </c>
      <c r="G412" s="146">
        <f>SUM(G414,G415,G416,G417)+G413/2.7</f>
        <v>2</v>
      </c>
      <c r="H412" s="146">
        <f>SUM(H414,H415,H416,H417)+H413/2.7</f>
        <v>2</v>
      </c>
      <c r="I412" s="328">
        <f>H412/G412*100</f>
        <v>100</v>
      </c>
      <c r="J412" s="280"/>
      <c r="K412" s="280"/>
      <c r="L412" s="120"/>
      <c r="M412" s="120"/>
      <c r="N412" s="120"/>
      <c r="O412" s="120"/>
      <c r="P412" s="120"/>
      <c r="Q412" s="120"/>
      <c r="R412" s="252"/>
      <c r="S412" s="252"/>
      <c r="T412" s="252"/>
      <c r="U412" s="252"/>
      <c r="V412" s="252"/>
      <c r="W412" s="252"/>
      <c r="X412" s="252"/>
    </row>
    <row r="413" spans="1:24" s="254" customFormat="1" x14ac:dyDescent="0.25">
      <c r="A413" s="27"/>
      <c r="B413" s="27"/>
      <c r="C413" s="1161" t="s">
        <v>375</v>
      </c>
      <c r="D413" s="1161"/>
      <c r="E413" s="279"/>
      <c r="F413" s="146"/>
      <c r="G413" s="146"/>
      <c r="H413" s="146"/>
      <c r="I413" s="328"/>
      <c r="J413" s="280"/>
      <c r="K413" s="280"/>
      <c r="L413" s="120"/>
      <c r="M413" s="120"/>
      <c r="N413" s="120"/>
      <c r="O413" s="120"/>
      <c r="P413" s="120"/>
      <c r="Q413" s="120"/>
      <c r="R413" s="252"/>
      <c r="S413" s="252"/>
      <c r="T413" s="252"/>
      <c r="U413" s="252"/>
      <c r="V413" s="252"/>
      <c r="W413" s="252"/>
      <c r="X413" s="252"/>
    </row>
    <row r="414" spans="1:24" s="254" customFormat="1" ht="30" x14ac:dyDescent="0.25">
      <c r="A414" s="27">
        <v>1</v>
      </c>
      <c r="B414" s="27">
        <v>1</v>
      </c>
      <c r="C414" s="279" t="s">
        <v>382</v>
      </c>
      <c r="D414" s="279"/>
      <c r="E414" s="279"/>
      <c r="F414" s="146"/>
      <c r="G414" s="29">
        <f t="shared" ref="G414:G419" si="85">ROUND(F414/12*$C$3,0)</f>
        <v>0</v>
      </c>
      <c r="H414" s="146"/>
      <c r="I414" s="328"/>
      <c r="J414" s="280"/>
      <c r="K414" s="280"/>
      <c r="L414" s="120"/>
      <c r="M414" s="120"/>
      <c r="N414" s="120"/>
      <c r="O414" s="120"/>
      <c r="P414" s="120"/>
      <c r="Q414" s="120"/>
      <c r="R414" s="252"/>
      <c r="S414" s="252"/>
      <c r="T414" s="252"/>
      <c r="U414" s="252"/>
      <c r="V414" s="252"/>
      <c r="W414" s="252"/>
      <c r="X414" s="252"/>
    </row>
    <row r="415" spans="1:24" s="254" customFormat="1" ht="30" x14ac:dyDescent="0.25">
      <c r="A415" s="27">
        <v>1</v>
      </c>
      <c r="B415" s="27">
        <v>1</v>
      </c>
      <c r="C415" s="279" t="s">
        <v>303</v>
      </c>
      <c r="D415" s="279"/>
      <c r="E415" s="279"/>
      <c r="F415" s="146"/>
      <c r="G415" s="29">
        <f t="shared" si="85"/>
        <v>0</v>
      </c>
      <c r="H415" s="146">
        <v>2</v>
      </c>
      <c r="I415" s="328" t="e">
        <f>H415/G415*100</f>
        <v>#DIV/0!</v>
      </c>
      <c r="J415" s="280"/>
      <c r="K415" s="280"/>
      <c r="L415" s="120"/>
      <c r="M415" s="120"/>
      <c r="N415" s="120"/>
      <c r="O415" s="120"/>
      <c r="P415" s="120"/>
      <c r="Q415" s="120"/>
      <c r="R415" s="252"/>
      <c r="S415" s="252"/>
      <c r="T415" s="252"/>
      <c r="U415" s="252"/>
      <c r="V415" s="252"/>
      <c r="W415" s="252"/>
      <c r="X415" s="252"/>
    </row>
    <row r="416" spans="1:24" s="254" customFormat="1" ht="30" x14ac:dyDescent="0.25">
      <c r="A416" s="27">
        <v>1</v>
      </c>
      <c r="B416" s="27">
        <v>1</v>
      </c>
      <c r="C416" s="279" t="s">
        <v>304</v>
      </c>
      <c r="D416" s="279"/>
      <c r="E416" s="279"/>
      <c r="F416" s="146"/>
      <c r="G416" s="29">
        <f t="shared" si="85"/>
        <v>0</v>
      </c>
      <c r="H416" s="146"/>
      <c r="I416" s="328"/>
      <c r="J416" s="280"/>
      <c r="K416" s="280"/>
      <c r="L416" s="120"/>
      <c r="M416" s="120"/>
      <c r="N416" s="120"/>
      <c r="O416" s="120"/>
      <c r="P416" s="120"/>
      <c r="Q416" s="120"/>
      <c r="R416" s="252"/>
      <c r="S416" s="252"/>
      <c r="T416" s="252"/>
      <c r="U416" s="252"/>
      <c r="V416" s="252"/>
      <c r="W416" s="252"/>
      <c r="X416" s="252"/>
    </row>
    <row r="417" spans="1:24" s="254" customFormat="1" x14ac:dyDescent="0.25">
      <c r="A417" s="27">
        <v>1</v>
      </c>
      <c r="B417" s="27">
        <v>1</v>
      </c>
      <c r="C417" s="279" t="s">
        <v>305</v>
      </c>
      <c r="D417" s="279"/>
      <c r="E417" s="279"/>
      <c r="F417" s="146">
        <v>7</v>
      </c>
      <c r="G417" s="29">
        <f t="shared" si="85"/>
        <v>2</v>
      </c>
      <c r="H417" s="146">
        <v>0</v>
      </c>
      <c r="I417" s="328">
        <f>H417/G417*100</f>
        <v>0</v>
      </c>
      <c r="J417" s="280"/>
      <c r="K417" s="280"/>
      <c r="L417" s="120"/>
      <c r="M417" s="120"/>
      <c r="N417" s="120"/>
      <c r="O417" s="120"/>
      <c r="P417" s="120"/>
      <c r="Q417" s="120"/>
      <c r="R417" s="252"/>
      <c r="S417" s="252"/>
      <c r="T417" s="252"/>
      <c r="U417" s="252"/>
      <c r="V417" s="252"/>
      <c r="W417" s="252"/>
      <c r="X417" s="252"/>
    </row>
    <row r="418" spans="1:24" s="254" customFormat="1" x14ac:dyDescent="0.25">
      <c r="A418" s="27">
        <v>1</v>
      </c>
      <c r="B418" s="27">
        <v>1</v>
      </c>
      <c r="C418" s="4" t="s">
        <v>360</v>
      </c>
      <c r="D418" s="4"/>
      <c r="E418" s="279"/>
      <c r="F418" s="146">
        <v>64</v>
      </c>
      <c r="G418" s="29">
        <f t="shared" si="85"/>
        <v>21</v>
      </c>
      <c r="H418" s="146">
        <v>7</v>
      </c>
      <c r="I418" s="328">
        <f>H418/G418*100</f>
        <v>33.333333333333329</v>
      </c>
      <c r="J418" s="280"/>
      <c r="K418" s="280"/>
      <c r="L418" s="120"/>
      <c r="M418" s="120"/>
      <c r="N418" s="120"/>
      <c r="O418" s="120"/>
      <c r="P418" s="120"/>
      <c r="Q418" s="120"/>
      <c r="R418" s="252"/>
      <c r="S418" s="252"/>
      <c r="T418" s="252"/>
      <c r="U418" s="252"/>
      <c r="V418" s="252"/>
      <c r="W418" s="252"/>
      <c r="X418" s="252"/>
    </row>
    <row r="419" spans="1:24" s="254" customFormat="1" x14ac:dyDescent="0.25">
      <c r="A419" s="27">
        <v>1</v>
      </c>
      <c r="B419" s="27">
        <v>1</v>
      </c>
      <c r="C419" s="1161" t="s">
        <v>375</v>
      </c>
      <c r="D419" s="1161"/>
      <c r="E419" s="279"/>
      <c r="F419" s="146"/>
      <c r="G419" s="29">
        <f t="shared" si="85"/>
        <v>0</v>
      </c>
      <c r="H419" s="146"/>
      <c r="I419" s="328"/>
      <c r="J419" s="280"/>
      <c r="K419" s="280"/>
      <c r="L419" s="120"/>
      <c r="M419" s="120"/>
      <c r="N419" s="120"/>
      <c r="O419" s="120"/>
      <c r="P419" s="120"/>
      <c r="Q419" s="120"/>
      <c r="R419" s="252"/>
      <c r="S419" s="252"/>
      <c r="T419" s="252"/>
      <c r="U419" s="252"/>
      <c r="V419" s="252"/>
      <c r="W419" s="252"/>
      <c r="X419" s="252"/>
    </row>
    <row r="420" spans="1:24" s="254" customFormat="1" x14ac:dyDescent="0.25">
      <c r="A420" s="27">
        <v>1</v>
      </c>
      <c r="B420" s="27">
        <v>1</v>
      </c>
      <c r="C420" s="845" t="s">
        <v>468</v>
      </c>
      <c r="D420" s="845"/>
      <c r="E420" s="282"/>
      <c r="F420" s="147">
        <f>SUM(F412+F418*3.2)</f>
        <v>211.8</v>
      </c>
      <c r="G420" s="147">
        <f>SUM(G412+G418*3.2)</f>
        <v>69.2</v>
      </c>
      <c r="H420" s="147">
        <f>SUM(H412+H418*3.2)</f>
        <v>24.400000000000002</v>
      </c>
      <c r="I420" s="328">
        <f>H420/G420*100</f>
        <v>35.260115606936417</v>
      </c>
      <c r="J420" s="280"/>
      <c r="K420" s="280"/>
      <c r="L420" s="120"/>
      <c r="M420" s="120"/>
      <c r="N420" s="120"/>
      <c r="O420" s="120"/>
      <c r="P420" s="120"/>
      <c r="Q420" s="120"/>
      <c r="R420" s="79"/>
      <c r="S420" s="248">
        <f>R420/12*$C$3</f>
        <v>0</v>
      </c>
      <c r="T420" s="79">
        <f>X420-W420</f>
        <v>15.33084</v>
      </c>
      <c r="U420" s="79"/>
      <c r="V420" s="79">
        <f>T420-S420</f>
        <v>15.33084</v>
      </c>
      <c r="W420" s="79">
        <v>0</v>
      </c>
      <c r="X420" s="79">
        <v>15.33084</v>
      </c>
    </row>
    <row r="421" spans="1:24" s="254" customFormat="1" x14ac:dyDescent="0.25">
      <c r="A421" s="27">
        <v>1</v>
      </c>
      <c r="B421" s="27">
        <v>1</v>
      </c>
      <c r="C421" s="392" t="s">
        <v>306</v>
      </c>
      <c r="D421" s="392"/>
      <c r="E421" s="279"/>
      <c r="F421" s="146"/>
      <c r="G421" s="29"/>
      <c r="H421" s="146"/>
      <c r="I421" s="328"/>
      <c r="J421" s="280"/>
      <c r="K421" s="280"/>
      <c r="L421" s="120"/>
      <c r="M421" s="120"/>
      <c r="N421" s="120"/>
      <c r="O421" s="120"/>
      <c r="P421" s="120"/>
      <c r="Q421" s="120"/>
      <c r="R421" s="252"/>
      <c r="S421" s="252"/>
      <c r="T421" s="252"/>
      <c r="U421" s="252"/>
      <c r="V421" s="252"/>
      <c r="W421" s="252"/>
      <c r="X421" s="252"/>
    </row>
    <row r="422" spans="1:24" s="254" customFormat="1" x14ac:dyDescent="0.25">
      <c r="A422" s="27">
        <v>1</v>
      </c>
      <c r="B422" s="27">
        <v>1</v>
      </c>
      <c r="C422" s="279" t="s">
        <v>197</v>
      </c>
      <c r="D422" s="279"/>
      <c r="E422" s="279"/>
      <c r="F422" s="146">
        <f>SUM(F424,F427)</f>
        <v>15</v>
      </c>
      <c r="G422" s="146">
        <f>SUM(G424,G427)</f>
        <v>4</v>
      </c>
      <c r="H422" s="146">
        <f>SUM(H424,H427)</f>
        <v>1</v>
      </c>
      <c r="I422" s="328">
        <f>H422/G422*100</f>
        <v>25</v>
      </c>
      <c r="J422" s="280"/>
      <c r="K422" s="280"/>
      <c r="L422" s="120"/>
      <c r="M422" s="120"/>
      <c r="N422" s="120"/>
      <c r="O422" s="120"/>
      <c r="P422" s="120"/>
      <c r="Q422" s="120"/>
      <c r="R422" s="252"/>
      <c r="S422" s="252"/>
      <c r="T422" s="252"/>
      <c r="U422" s="252"/>
      <c r="V422" s="252"/>
      <c r="W422" s="252"/>
      <c r="X422" s="252"/>
    </row>
    <row r="423" spans="1:24" s="254" customFormat="1" x14ac:dyDescent="0.25">
      <c r="A423" s="27">
        <v>1</v>
      </c>
      <c r="B423" s="27">
        <v>1</v>
      </c>
      <c r="C423" s="279" t="s">
        <v>302</v>
      </c>
      <c r="D423" s="279"/>
      <c r="E423" s="279"/>
      <c r="F423" s="146"/>
      <c r="G423" s="29">
        <f>ROUND(F423/12*$C$3,0)</f>
        <v>0</v>
      </c>
      <c r="H423" s="146"/>
      <c r="I423" s="328"/>
      <c r="J423" s="280"/>
      <c r="K423" s="280"/>
      <c r="L423" s="120"/>
      <c r="M423" s="120"/>
      <c r="N423" s="120"/>
      <c r="O423" s="120"/>
      <c r="P423" s="120"/>
      <c r="Q423" s="120"/>
      <c r="R423" s="252"/>
      <c r="S423" s="252"/>
      <c r="T423" s="252"/>
      <c r="U423" s="252"/>
      <c r="V423" s="252"/>
      <c r="W423" s="252"/>
      <c r="X423" s="252"/>
    </row>
    <row r="424" spans="1:24" s="254" customFormat="1" ht="45" x14ac:dyDescent="0.25">
      <c r="A424" s="27">
        <v>1</v>
      </c>
      <c r="B424" s="27">
        <v>1</v>
      </c>
      <c r="C424" s="279" t="s">
        <v>307</v>
      </c>
      <c r="D424" s="279"/>
      <c r="E424" s="279"/>
      <c r="F424" s="146">
        <f>SUM(F425:F426)</f>
        <v>14</v>
      </c>
      <c r="G424" s="146">
        <f>SUM(G425:G426)</f>
        <v>4</v>
      </c>
      <c r="H424" s="146">
        <f>SUM(H425:H426)</f>
        <v>1</v>
      </c>
      <c r="I424" s="328">
        <f>H424/G424*100</f>
        <v>25</v>
      </c>
      <c r="J424" s="280"/>
      <c r="K424" s="280"/>
      <c r="L424" s="120"/>
      <c r="M424" s="120"/>
      <c r="N424" s="120"/>
      <c r="O424" s="120"/>
      <c r="P424" s="120"/>
      <c r="Q424" s="120"/>
      <c r="R424" s="252"/>
      <c r="S424" s="252"/>
      <c r="T424" s="252"/>
      <c r="U424" s="252"/>
      <c r="V424" s="252"/>
      <c r="W424" s="252"/>
      <c r="X424" s="252"/>
    </row>
    <row r="425" spans="1:24" s="254" customFormat="1" ht="30" x14ac:dyDescent="0.25">
      <c r="A425" s="27">
        <v>1</v>
      </c>
      <c r="B425" s="27">
        <v>1</v>
      </c>
      <c r="C425" s="279" t="s">
        <v>308</v>
      </c>
      <c r="D425" s="279"/>
      <c r="E425" s="279"/>
      <c r="F425" s="146">
        <v>13</v>
      </c>
      <c r="G425" s="29">
        <f>ROUND(F425/12*$C$3,0)</f>
        <v>4</v>
      </c>
      <c r="H425" s="146">
        <v>1</v>
      </c>
      <c r="I425" s="328">
        <f>H425/G425*100</f>
        <v>25</v>
      </c>
      <c r="J425" s="280"/>
      <c r="K425" s="280"/>
      <c r="L425" s="120"/>
      <c r="M425" s="120"/>
      <c r="N425" s="120"/>
      <c r="O425" s="120"/>
      <c r="P425" s="120"/>
      <c r="Q425" s="120"/>
      <c r="R425" s="252"/>
      <c r="S425" s="252"/>
      <c r="T425" s="252"/>
      <c r="U425" s="252"/>
      <c r="V425" s="252"/>
      <c r="W425" s="252"/>
      <c r="X425" s="252"/>
    </row>
    <row r="426" spans="1:24" s="254" customFormat="1" ht="30" x14ac:dyDescent="0.25">
      <c r="A426" s="27">
        <v>1</v>
      </c>
      <c r="B426" s="27">
        <v>1</v>
      </c>
      <c r="C426" s="279" t="s">
        <v>309</v>
      </c>
      <c r="D426" s="279"/>
      <c r="E426" s="279"/>
      <c r="F426" s="146">
        <v>1</v>
      </c>
      <c r="G426" s="29">
        <f>ROUND(F426/12*$C$3,0)</f>
        <v>0</v>
      </c>
      <c r="H426" s="146"/>
      <c r="I426" s="328" t="e">
        <f>H426/G426*100</f>
        <v>#DIV/0!</v>
      </c>
      <c r="J426" s="280"/>
      <c r="K426" s="280"/>
      <c r="L426" s="120"/>
      <c r="M426" s="120"/>
      <c r="N426" s="120"/>
      <c r="O426" s="120"/>
      <c r="P426" s="120"/>
      <c r="Q426" s="120"/>
      <c r="R426" s="252"/>
      <c r="S426" s="252"/>
      <c r="T426" s="252"/>
      <c r="U426" s="252"/>
      <c r="V426" s="252"/>
      <c r="W426" s="252"/>
      <c r="X426" s="252"/>
    </row>
    <row r="427" spans="1:24" s="254" customFormat="1" ht="45" x14ac:dyDescent="0.25">
      <c r="A427" s="27">
        <v>1</v>
      </c>
      <c r="B427" s="27">
        <v>1</v>
      </c>
      <c r="C427" s="279" t="s">
        <v>310</v>
      </c>
      <c r="D427" s="279"/>
      <c r="E427" s="279"/>
      <c r="F427" s="146">
        <f>SUM(F428:F428)</f>
        <v>1</v>
      </c>
      <c r="G427" s="146">
        <f>SUM(G428:G428)</f>
        <v>0</v>
      </c>
      <c r="H427" s="146">
        <f>SUM(H428:H428)</f>
        <v>0</v>
      </c>
      <c r="I427" s="328" t="e">
        <f>H427/G427*100</f>
        <v>#DIV/0!</v>
      </c>
      <c r="J427" s="280"/>
      <c r="K427" s="280"/>
      <c r="L427" s="120"/>
      <c r="M427" s="120"/>
      <c r="N427" s="120"/>
      <c r="O427" s="120"/>
      <c r="P427" s="120"/>
      <c r="Q427" s="120"/>
      <c r="R427" s="252"/>
      <c r="S427" s="252"/>
      <c r="T427" s="252"/>
      <c r="U427" s="252"/>
      <c r="V427" s="252"/>
      <c r="W427" s="252"/>
      <c r="X427" s="252"/>
    </row>
    <row r="428" spans="1:24" s="254" customFormat="1" ht="30" x14ac:dyDescent="0.25">
      <c r="A428" s="27">
        <v>1</v>
      </c>
      <c r="B428" s="27">
        <v>1</v>
      </c>
      <c r="C428" s="279" t="s">
        <v>311</v>
      </c>
      <c r="D428" s="279"/>
      <c r="E428" s="279"/>
      <c r="F428" s="146">
        <v>1</v>
      </c>
      <c r="G428" s="29">
        <f>ROUND(F428/12*$C$3,0)</f>
        <v>0</v>
      </c>
      <c r="H428" s="146"/>
      <c r="I428" s="328" t="e">
        <f>H428/G428*100</f>
        <v>#DIV/0!</v>
      </c>
      <c r="J428" s="280"/>
      <c r="K428" s="280"/>
      <c r="L428" s="120"/>
      <c r="M428" s="120"/>
      <c r="N428" s="120"/>
      <c r="O428" s="120"/>
      <c r="P428" s="120"/>
      <c r="Q428" s="120"/>
      <c r="R428" s="252"/>
      <c r="S428" s="252"/>
      <c r="T428" s="252"/>
      <c r="U428" s="252"/>
      <c r="V428" s="252"/>
      <c r="W428" s="252"/>
      <c r="X428" s="252"/>
    </row>
    <row r="429" spans="1:24" s="254" customFormat="1" x14ac:dyDescent="0.25">
      <c r="A429" s="27">
        <v>1</v>
      </c>
      <c r="B429" s="27">
        <v>1</v>
      </c>
      <c r="C429" s="4" t="s">
        <v>157</v>
      </c>
      <c r="D429" s="4"/>
      <c r="E429" s="279"/>
      <c r="F429" s="146"/>
      <c r="G429" s="29">
        <f>ROUND(F429/12*$C$3,0)</f>
        <v>0</v>
      </c>
      <c r="H429" s="29"/>
      <c r="I429" s="328"/>
      <c r="J429" s="280"/>
      <c r="K429" s="280"/>
      <c r="L429" s="120"/>
      <c r="M429" s="120"/>
      <c r="N429" s="120"/>
      <c r="O429" s="120"/>
      <c r="P429" s="120"/>
      <c r="Q429" s="120"/>
      <c r="R429" s="252"/>
      <c r="S429" s="252"/>
      <c r="T429" s="252"/>
      <c r="U429" s="252"/>
      <c r="V429" s="252"/>
      <c r="W429" s="252"/>
      <c r="X429" s="252"/>
    </row>
    <row r="430" spans="1:24" s="254" customFormat="1" ht="30" x14ac:dyDescent="0.25">
      <c r="A430" s="27">
        <v>1</v>
      </c>
      <c r="B430" s="27">
        <v>1</v>
      </c>
      <c r="C430" s="4" t="s">
        <v>158</v>
      </c>
      <c r="D430" s="4"/>
      <c r="E430" s="279"/>
      <c r="F430" s="146">
        <v>40</v>
      </c>
      <c r="G430" s="29">
        <f>ROUND(F430/12*$C$3,0)</f>
        <v>13</v>
      </c>
      <c r="H430" s="146">
        <v>1</v>
      </c>
      <c r="I430" s="328">
        <f>H430/G430*100</f>
        <v>7.6923076923076925</v>
      </c>
      <c r="J430" s="280"/>
      <c r="K430" s="280"/>
      <c r="L430" s="120"/>
      <c r="M430" s="120"/>
      <c r="N430" s="120"/>
      <c r="O430" s="120"/>
      <c r="P430" s="120"/>
      <c r="Q430" s="120"/>
      <c r="R430" s="252"/>
      <c r="S430" s="252"/>
      <c r="T430" s="252"/>
      <c r="U430" s="252"/>
      <c r="V430" s="252"/>
      <c r="W430" s="252"/>
      <c r="X430" s="252"/>
    </row>
    <row r="431" spans="1:24" s="254" customFormat="1" x14ac:dyDescent="0.25">
      <c r="A431" s="27">
        <v>1</v>
      </c>
      <c r="B431" s="27">
        <v>1</v>
      </c>
      <c r="C431" s="845" t="s">
        <v>165</v>
      </c>
      <c r="D431" s="845"/>
      <c r="E431" s="282"/>
      <c r="F431" s="147">
        <f>SUM(F430,F422)</f>
        <v>55</v>
      </c>
      <c r="G431" s="147">
        <f>SUM(G422+G430)</f>
        <v>17</v>
      </c>
      <c r="H431" s="147">
        <f>SUM(H422+H430)</f>
        <v>2</v>
      </c>
      <c r="I431" s="22">
        <f>H431/G431*100</f>
        <v>11.76470588235294</v>
      </c>
      <c r="J431" s="280"/>
      <c r="K431" s="280"/>
      <c r="L431" s="120"/>
      <c r="M431" s="120"/>
      <c r="N431" s="120"/>
      <c r="O431" s="120"/>
      <c r="P431" s="120"/>
      <c r="Q431" s="120"/>
      <c r="R431" s="79">
        <v>189.87203</v>
      </c>
      <c r="S431" s="248">
        <f>R431/12*$C$3</f>
        <v>63.290676666666663</v>
      </c>
      <c r="T431" s="79">
        <f>X431-W431</f>
        <v>1.9744999999999999</v>
      </c>
      <c r="U431" s="79"/>
      <c r="V431" s="79">
        <f>T431-S431</f>
        <v>-61.316176666666664</v>
      </c>
      <c r="W431" s="79">
        <v>0</v>
      </c>
      <c r="X431" s="79">
        <v>1.9744999999999999</v>
      </c>
    </row>
    <row r="432" spans="1:24" s="254" customFormat="1" x14ac:dyDescent="0.25">
      <c r="A432" s="27">
        <v>1</v>
      </c>
      <c r="B432" s="27">
        <v>1</v>
      </c>
      <c r="C432" s="1356" t="s">
        <v>342</v>
      </c>
      <c r="D432" s="1356"/>
      <c r="E432" s="327"/>
      <c r="F432" s="328">
        <f>SUM(F431,F420)</f>
        <v>266.8</v>
      </c>
      <c r="G432" s="328">
        <f>SUM(G431,G420)</f>
        <v>86.2</v>
      </c>
      <c r="H432" s="328">
        <f>SUM(H431,H420)</f>
        <v>26.400000000000002</v>
      </c>
      <c r="I432" s="328">
        <f>H432/G432*100</f>
        <v>30.626450116009281</v>
      </c>
      <c r="J432" s="280"/>
      <c r="K432" s="280"/>
      <c r="L432" s="22"/>
      <c r="M432" s="22"/>
      <c r="N432" s="22"/>
      <c r="O432" s="22"/>
      <c r="P432" s="22"/>
      <c r="Q432" s="22"/>
      <c r="R432" s="79">
        <f t="shared" ref="R432:X432" si="86">SUM(R420,R431)</f>
        <v>189.87203</v>
      </c>
      <c r="S432" s="79">
        <f t="shared" si="86"/>
        <v>63.290676666666663</v>
      </c>
      <c r="T432" s="79">
        <f t="shared" si="86"/>
        <v>17.305340000000001</v>
      </c>
      <c r="U432" s="79">
        <f t="shared" si="86"/>
        <v>0</v>
      </c>
      <c r="V432" s="79">
        <f t="shared" si="86"/>
        <v>-45.985336666666662</v>
      </c>
      <c r="W432" s="79">
        <f t="shared" si="86"/>
        <v>0</v>
      </c>
      <c r="X432" s="79">
        <f t="shared" si="86"/>
        <v>17.305340000000001</v>
      </c>
    </row>
    <row r="433" spans="1:24" s="254" customFormat="1" x14ac:dyDescent="0.25">
      <c r="A433" s="27">
        <v>1</v>
      </c>
      <c r="B433" s="27">
        <v>1</v>
      </c>
      <c r="C433" s="14" t="s">
        <v>31</v>
      </c>
      <c r="D433" s="14"/>
      <c r="E433" s="10"/>
      <c r="F433" s="5"/>
      <c r="G433" s="5"/>
      <c r="H433" s="5"/>
      <c r="I433" s="5"/>
      <c r="J433" s="280"/>
      <c r="K433" s="280"/>
      <c r="L433" s="22"/>
      <c r="M433" s="22"/>
      <c r="N433" s="22"/>
      <c r="O433" s="22"/>
      <c r="P433" s="22"/>
      <c r="Q433" s="22"/>
      <c r="R433" s="147"/>
      <c r="S433" s="147"/>
      <c r="T433" s="147"/>
      <c r="U433" s="147"/>
      <c r="V433" s="147"/>
      <c r="W433" s="147"/>
      <c r="X433" s="147"/>
    </row>
    <row r="434" spans="1:24" s="254" customFormat="1" x14ac:dyDescent="0.25">
      <c r="A434" s="27">
        <v>1</v>
      </c>
      <c r="B434" s="27">
        <v>1</v>
      </c>
      <c r="C434" s="10" t="s">
        <v>148</v>
      </c>
      <c r="D434" s="10"/>
      <c r="E434" s="10"/>
      <c r="F434" s="5"/>
      <c r="G434" s="5"/>
      <c r="H434" s="5"/>
      <c r="I434" s="5"/>
      <c r="J434" s="280"/>
      <c r="K434" s="280"/>
      <c r="L434" s="22"/>
      <c r="M434" s="22"/>
      <c r="N434" s="22"/>
      <c r="O434" s="22"/>
      <c r="P434" s="22"/>
      <c r="Q434" s="22"/>
      <c r="R434" s="147"/>
      <c r="S434" s="147"/>
      <c r="T434" s="147"/>
      <c r="U434" s="147"/>
      <c r="V434" s="147"/>
      <c r="W434" s="147"/>
      <c r="X434" s="147"/>
    </row>
    <row r="435" spans="1:24" s="254" customFormat="1" x14ac:dyDescent="0.25">
      <c r="A435" s="27">
        <v>1</v>
      </c>
      <c r="B435" s="27">
        <v>1</v>
      </c>
      <c r="C435" s="3" t="s">
        <v>183</v>
      </c>
      <c r="D435" s="3"/>
      <c r="E435" s="329">
        <v>240</v>
      </c>
      <c r="F435" s="11"/>
      <c r="G435" s="29">
        <f>ROUND(F435/12*$C$3,0)</f>
        <v>0</v>
      </c>
      <c r="H435" s="29"/>
      <c r="I435" s="29" t="e">
        <f>H435/G435*100</f>
        <v>#DIV/0!</v>
      </c>
      <c r="J435" s="278">
        <v>8</v>
      </c>
      <c r="K435" s="32" t="e">
        <f>N435/H435</f>
        <v>#DIV/0!</v>
      </c>
      <c r="L435" s="226">
        <f>ROUND(F435*J435,0)</f>
        <v>0</v>
      </c>
      <c r="M435" s="226">
        <f>L435/12*$C$3</f>
        <v>0</v>
      </c>
      <c r="N435" s="226"/>
      <c r="O435" s="226" t="e">
        <f>N435/M435*100</f>
        <v>#DIV/0!</v>
      </c>
      <c r="P435" s="226">
        <f>L435/E435</f>
        <v>0</v>
      </c>
      <c r="Q435" s="226" t="e">
        <f>N435/$C$3*12/P435</f>
        <v>#DIV/0!</v>
      </c>
      <c r="R435" s="252"/>
      <c r="S435" s="252"/>
      <c r="T435" s="252">
        <f>X435-W435</f>
        <v>0</v>
      </c>
      <c r="U435" s="252"/>
      <c r="V435" s="252">
        <f>T435-S435</f>
        <v>0</v>
      </c>
      <c r="W435" s="252"/>
      <c r="X435" s="252"/>
    </row>
    <row r="436" spans="1:24" s="254" customFormat="1" ht="29.25" x14ac:dyDescent="0.25">
      <c r="A436" s="27">
        <v>1</v>
      </c>
      <c r="B436" s="27">
        <v>1</v>
      </c>
      <c r="C436" s="20" t="s">
        <v>172</v>
      </c>
      <c r="D436" s="20"/>
      <c r="E436" s="20"/>
      <c r="F436" s="468">
        <f>F435</f>
        <v>0</v>
      </c>
      <c r="G436" s="468">
        <f>G435</f>
        <v>0</v>
      </c>
      <c r="H436" s="468">
        <f>H435</f>
        <v>0</v>
      </c>
      <c r="I436" s="468" t="e">
        <f>H436/G436*100</f>
        <v>#DIV/0!</v>
      </c>
      <c r="J436" s="469">
        <f>SUM(J435)</f>
        <v>8</v>
      </c>
      <c r="K436" s="32" t="e">
        <f>N436/H436</f>
        <v>#DIV/0!</v>
      </c>
      <c r="L436" s="162">
        <f>L435</f>
        <v>0</v>
      </c>
      <c r="M436" s="162">
        <f>M435</f>
        <v>0</v>
      </c>
      <c r="N436" s="162">
        <f>N435</f>
        <v>0</v>
      </c>
      <c r="O436" s="226" t="e">
        <f>N436/M436*100</f>
        <v>#DIV/0!</v>
      </c>
      <c r="P436" s="470">
        <f>SUM(P435)</f>
        <v>0</v>
      </c>
      <c r="Q436" s="226" t="e">
        <f>N436/$C$3*12/P436</f>
        <v>#DIV/0!</v>
      </c>
      <c r="R436" s="468"/>
      <c r="S436" s="248">
        <f>R436/12*$C$3</f>
        <v>0</v>
      </c>
      <c r="T436" s="79">
        <f>X436-W436-U436</f>
        <v>0</v>
      </c>
      <c r="U436" s="79"/>
      <c r="V436" s="79">
        <f>T436-S436</f>
        <v>0</v>
      </c>
      <c r="W436" s="468"/>
      <c r="X436" s="468"/>
    </row>
    <row r="437" spans="1:24" s="254" customFormat="1" x14ac:dyDescent="0.25">
      <c r="A437" s="27">
        <v>1</v>
      </c>
      <c r="B437" s="27">
        <v>1</v>
      </c>
      <c r="C437" s="471" t="s">
        <v>17</v>
      </c>
      <c r="D437" s="471"/>
      <c r="E437" s="471"/>
      <c r="F437" s="472"/>
      <c r="G437" s="472"/>
      <c r="H437" s="472"/>
      <c r="I437" s="472"/>
      <c r="J437" s="473"/>
      <c r="K437" s="473"/>
      <c r="L437" s="159"/>
      <c r="M437" s="159"/>
      <c r="N437" s="159">
        <f>SUM(N432,N436)</f>
        <v>0</v>
      </c>
      <c r="O437" s="159"/>
      <c r="P437" s="159"/>
      <c r="Q437" s="159"/>
      <c r="R437" s="474">
        <f t="shared" ref="R437:X437" si="87">SUM(R432,R436)</f>
        <v>189.87203</v>
      </c>
      <c r="S437" s="474">
        <f t="shared" si="87"/>
        <v>63.290676666666663</v>
      </c>
      <c r="T437" s="475">
        <f t="shared" si="87"/>
        <v>17.305340000000001</v>
      </c>
      <c r="U437" s="475">
        <f t="shared" si="87"/>
        <v>0</v>
      </c>
      <c r="V437" s="150">
        <f t="shared" si="87"/>
        <v>-45.985336666666662</v>
      </c>
      <c r="W437" s="1660">
        <f t="shared" si="87"/>
        <v>0</v>
      </c>
      <c r="X437" s="1660">
        <f t="shared" si="87"/>
        <v>17.305340000000001</v>
      </c>
    </row>
    <row r="438" spans="1:24" x14ac:dyDescent="0.25">
      <c r="A438" s="27">
        <v>1</v>
      </c>
      <c r="B438" s="27">
        <v>1</v>
      </c>
      <c r="C438" s="406"/>
      <c r="D438" s="406"/>
      <c r="E438" s="406"/>
      <c r="F438" s="476"/>
      <c r="G438" s="476"/>
      <c r="H438" s="476"/>
      <c r="I438" s="476"/>
      <c r="J438" s="477"/>
      <c r="K438" s="477"/>
      <c r="L438" s="476"/>
      <c r="M438" s="476"/>
      <c r="N438" s="476"/>
      <c r="O438" s="476"/>
      <c r="P438" s="476"/>
      <c r="Q438" s="476"/>
      <c r="R438" s="408"/>
      <c r="S438" s="408"/>
      <c r="T438" s="408"/>
      <c r="U438" s="408"/>
      <c r="V438" s="408"/>
      <c r="W438" s="409"/>
      <c r="X438" s="408"/>
    </row>
    <row r="439" spans="1:24" ht="29.25" x14ac:dyDescent="0.25">
      <c r="A439" s="27">
        <v>1</v>
      </c>
      <c r="B439" s="27">
        <v>1</v>
      </c>
      <c r="C439" s="956" t="s">
        <v>422</v>
      </c>
      <c r="D439" s="956"/>
      <c r="E439" s="478"/>
      <c r="F439" s="357"/>
      <c r="G439" s="357"/>
      <c r="H439" s="357"/>
      <c r="I439" s="357"/>
      <c r="J439" s="450"/>
      <c r="K439" s="450"/>
      <c r="L439" s="226"/>
      <c r="M439" s="226"/>
      <c r="N439" s="226"/>
      <c r="O439" s="226"/>
      <c r="P439" s="226"/>
      <c r="Q439" s="226"/>
      <c r="R439" s="226"/>
      <c r="S439" s="226"/>
      <c r="T439" s="226"/>
      <c r="U439" s="226"/>
      <c r="V439" s="226"/>
      <c r="W439" s="381"/>
      <c r="X439" s="226"/>
    </row>
    <row r="440" spans="1:24" s="254" customFormat="1" x14ac:dyDescent="0.25">
      <c r="A440" s="27">
        <v>1</v>
      </c>
      <c r="B440" s="27">
        <v>1</v>
      </c>
      <c r="C440" s="392" t="s">
        <v>306</v>
      </c>
      <c r="D440" s="392"/>
      <c r="E440" s="392"/>
      <c r="F440" s="5"/>
      <c r="G440" s="5"/>
      <c r="H440" s="5"/>
      <c r="I440" s="5"/>
      <c r="J440" s="280"/>
      <c r="K440" s="280"/>
      <c r="L440" s="22"/>
      <c r="M440" s="22"/>
      <c r="N440" s="22"/>
      <c r="O440" s="22"/>
      <c r="P440" s="22"/>
      <c r="Q440" s="22"/>
      <c r="R440" s="252"/>
      <c r="S440" s="252"/>
      <c r="T440" s="252"/>
      <c r="U440" s="252"/>
      <c r="V440" s="252"/>
      <c r="W440" s="252"/>
      <c r="X440" s="252"/>
    </row>
    <row r="441" spans="1:24" s="254" customFormat="1" x14ac:dyDescent="0.25">
      <c r="A441" s="27">
        <v>1</v>
      </c>
      <c r="B441" s="27">
        <v>1</v>
      </c>
      <c r="C441" s="479" t="s">
        <v>197</v>
      </c>
      <c r="D441" s="479"/>
      <c r="E441" s="479"/>
      <c r="F441" s="11">
        <f>F442/2.7</f>
        <v>0</v>
      </c>
      <c r="G441" s="11">
        <f>G442/2.7</f>
        <v>0</v>
      </c>
      <c r="H441" s="11">
        <f>H442/2.7</f>
        <v>0.64444444444444438</v>
      </c>
      <c r="I441" s="480"/>
      <c r="J441" s="280"/>
      <c r="K441" s="280"/>
      <c r="L441" s="22"/>
      <c r="M441" s="22"/>
      <c r="N441" s="22"/>
      <c r="O441" s="22"/>
      <c r="P441" s="22"/>
      <c r="Q441" s="22"/>
      <c r="R441" s="252"/>
      <c r="S441" s="252"/>
      <c r="T441" s="252"/>
      <c r="U441" s="252"/>
      <c r="V441" s="252"/>
      <c r="W441" s="252"/>
      <c r="X441" s="252"/>
    </row>
    <row r="442" spans="1:24" s="254" customFormat="1" x14ac:dyDescent="0.25">
      <c r="A442" s="27"/>
      <c r="B442" s="27">
        <v>1</v>
      </c>
      <c r="C442" s="479" t="s">
        <v>383</v>
      </c>
      <c r="D442" s="479"/>
      <c r="E442" s="479"/>
      <c r="F442" s="5"/>
      <c r="G442" s="5">
        <f>ROUND(F442/12*$C$3,0)</f>
        <v>0</v>
      </c>
      <c r="H442" s="432">
        <v>1.74</v>
      </c>
      <c r="I442" s="480"/>
      <c r="J442" s="280"/>
      <c r="K442" s="280"/>
      <c r="L442" s="22"/>
      <c r="M442" s="22"/>
      <c r="N442" s="22"/>
      <c r="O442" s="22"/>
      <c r="P442" s="22"/>
      <c r="Q442" s="22"/>
      <c r="R442" s="252"/>
      <c r="S442" s="252"/>
      <c r="T442" s="252"/>
      <c r="U442" s="252"/>
      <c r="V442" s="252"/>
      <c r="W442" s="252"/>
      <c r="X442" s="252"/>
    </row>
    <row r="443" spans="1:24" s="254" customFormat="1" x14ac:dyDescent="0.25">
      <c r="A443" s="27">
        <v>1</v>
      </c>
      <c r="B443" s="27">
        <v>1</v>
      </c>
      <c r="C443" s="479" t="s">
        <v>157</v>
      </c>
      <c r="D443" s="479"/>
      <c r="E443" s="479"/>
      <c r="F443" s="5">
        <f>F444/8.5</f>
        <v>8.235294117647058</v>
      </c>
      <c r="G443" s="5">
        <f>G444/8.5</f>
        <v>2.7058823529411766</v>
      </c>
      <c r="H443" s="5">
        <f>H444/8.5</f>
        <v>9.7305882352941175</v>
      </c>
      <c r="I443" s="29">
        <f>H443/G443*100</f>
        <v>359.60869565217388</v>
      </c>
      <c r="J443" s="280"/>
      <c r="K443" s="280"/>
      <c r="L443" s="22"/>
      <c r="M443" s="22"/>
      <c r="N443" s="22"/>
      <c r="O443" s="22"/>
      <c r="P443" s="22"/>
      <c r="Q443" s="22"/>
      <c r="R443" s="252"/>
      <c r="S443" s="252"/>
      <c r="T443" s="252"/>
      <c r="U443" s="252"/>
      <c r="V443" s="252"/>
      <c r="W443" s="252"/>
      <c r="X443" s="252"/>
    </row>
    <row r="444" spans="1:24" s="254" customFormat="1" x14ac:dyDescent="0.25">
      <c r="A444" s="27">
        <v>1</v>
      </c>
      <c r="B444" s="27">
        <v>1</v>
      </c>
      <c r="C444" s="8" t="s">
        <v>297</v>
      </c>
      <c r="D444" s="8"/>
      <c r="E444" s="8"/>
      <c r="F444" s="146">
        <v>70</v>
      </c>
      <c r="G444" s="29">
        <f>ROUND(F444/12*$C$3,0)</f>
        <v>23</v>
      </c>
      <c r="H444" s="432">
        <v>82.71</v>
      </c>
      <c r="I444" s="29">
        <f>H444/G444*100</f>
        <v>359.60869565217388</v>
      </c>
      <c r="J444" s="280"/>
      <c r="K444" s="280"/>
      <c r="L444" s="120"/>
      <c r="M444" s="120"/>
      <c r="N444" s="120"/>
      <c r="O444" s="120"/>
      <c r="P444" s="120"/>
      <c r="Q444" s="120"/>
      <c r="R444" s="252"/>
      <c r="S444" s="252"/>
      <c r="T444" s="252"/>
      <c r="U444" s="252"/>
      <c r="V444" s="252"/>
      <c r="W444" s="252"/>
      <c r="X444" s="252"/>
    </row>
    <row r="445" spans="1:24" s="254" customFormat="1" ht="30" x14ac:dyDescent="0.25">
      <c r="A445" s="27">
        <v>1</v>
      </c>
      <c r="B445" s="27">
        <v>1</v>
      </c>
      <c r="C445" s="279" t="s">
        <v>158</v>
      </c>
      <c r="D445" s="279"/>
      <c r="E445" s="279"/>
      <c r="F445" s="146"/>
      <c r="G445" s="146"/>
      <c r="H445" s="146"/>
      <c r="I445" s="146"/>
      <c r="J445" s="280"/>
      <c r="K445" s="280"/>
      <c r="L445" s="120"/>
      <c r="M445" s="120"/>
      <c r="N445" s="120"/>
      <c r="O445" s="120"/>
      <c r="P445" s="120"/>
      <c r="Q445" s="120"/>
      <c r="R445" s="252"/>
      <c r="S445" s="252"/>
      <c r="T445" s="252"/>
      <c r="U445" s="252"/>
      <c r="V445" s="252"/>
      <c r="W445" s="252"/>
      <c r="X445" s="252"/>
    </row>
    <row r="446" spans="1:24" s="254" customFormat="1" x14ac:dyDescent="0.25">
      <c r="A446" s="27">
        <v>1</v>
      </c>
      <c r="B446" s="27">
        <v>1</v>
      </c>
      <c r="C446" s="845" t="s">
        <v>165</v>
      </c>
      <c r="D446" s="845"/>
      <c r="E446" s="481"/>
      <c r="F446" s="482">
        <f>F444/3.9+F441</f>
        <v>17.948717948717949</v>
      </c>
      <c r="G446" s="482">
        <f>G444/3.9+G441</f>
        <v>5.8974358974358978</v>
      </c>
      <c r="H446" s="482">
        <f>H444/3.9+H441</f>
        <v>21.852136752136751</v>
      </c>
      <c r="I446" s="482">
        <f>H446/G446*100</f>
        <v>370.53623188405794</v>
      </c>
      <c r="J446" s="483"/>
      <c r="K446" s="483"/>
      <c r="L446" s="162"/>
      <c r="M446" s="162"/>
      <c r="N446" s="162"/>
      <c r="O446" s="162"/>
      <c r="P446" s="162"/>
      <c r="Q446" s="162"/>
      <c r="R446" s="149">
        <v>91.332650000000001</v>
      </c>
      <c r="S446" s="248">
        <f>R446/12*$C$3</f>
        <v>30.444216666666666</v>
      </c>
      <c r="T446" s="1422">
        <f>X446-W446</f>
        <v>20.092500000000001</v>
      </c>
      <c r="U446" s="149"/>
      <c r="V446" s="149">
        <f>T446-S446</f>
        <v>-10.351716666666665</v>
      </c>
      <c r="W446" s="484">
        <v>0</v>
      </c>
      <c r="X446" s="484">
        <v>20.092500000000001</v>
      </c>
    </row>
    <row r="447" spans="1:24" s="254" customFormat="1" x14ac:dyDescent="0.25">
      <c r="A447" s="27">
        <v>1</v>
      </c>
      <c r="B447" s="27">
        <v>1</v>
      </c>
      <c r="C447" s="1356" t="s">
        <v>342</v>
      </c>
      <c r="D447" s="1356"/>
      <c r="E447" s="481"/>
      <c r="F447" s="482">
        <f>F446</f>
        <v>17.948717948717949</v>
      </c>
      <c r="G447" s="482">
        <f>G446</f>
        <v>5.8974358974358978</v>
      </c>
      <c r="H447" s="482">
        <f>H446</f>
        <v>21.852136752136751</v>
      </c>
      <c r="I447" s="482">
        <f>H447/G447*100</f>
        <v>370.53623188405794</v>
      </c>
      <c r="J447" s="483"/>
      <c r="K447" s="483"/>
      <c r="L447" s="162"/>
      <c r="M447" s="162"/>
      <c r="N447" s="162"/>
      <c r="O447" s="162"/>
      <c r="P447" s="162"/>
      <c r="Q447" s="162"/>
      <c r="R447" s="149">
        <f t="shared" ref="R447:X447" si="88">R446</f>
        <v>91.332650000000001</v>
      </c>
      <c r="S447" s="248">
        <f t="shared" si="88"/>
        <v>30.444216666666666</v>
      </c>
      <c r="T447" s="1422">
        <f t="shared" si="88"/>
        <v>20.092500000000001</v>
      </c>
      <c r="U447" s="149">
        <f t="shared" si="88"/>
        <v>0</v>
      </c>
      <c r="V447" s="149">
        <f t="shared" si="88"/>
        <v>-10.351716666666665</v>
      </c>
      <c r="W447" s="149">
        <f t="shared" si="88"/>
        <v>0</v>
      </c>
      <c r="X447" s="485">
        <f t="shared" si="88"/>
        <v>20.092500000000001</v>
      </c>
    </row>
    <row r="448" spans="1:24" s="254" customFormat="1" x14ac:dyDescent="0.25">
      <c r="A448" s="27">
        <v>1</v>
      </c>
      <c r="B448" s="27">
        <v>1</v>
      </c>
      <c r="C448" s="471" t="s">
        <v>17</v>
      </c>
      <c r="D448" s="471"/>
      <c r="E448" s="471"/>
      <c r="F448" s="159"/>
      <c r="G448" s="159"/>
      <c r="H448" s="159"/>
      <c r="I448" s="159"/>
      <c r="J448" s="473"/>
      <c r="K448" s="473"/>
      <c r="L448" s="159"/>
      <c r="M448" s="159"/>
      <c r="N448" s="159"/>
      <c r="O448" s="159"/>
      <c r="P448" s="159"/>
      <c r="Q448" s="159"/>
      <c r="R448" s="150">
        <f>SUM(R447)</f>
        <v>91.332650000000001</v>
      </c>
      <c r="S448" s="150">
        <f>SUM(S447)</f>
        <v>30.444216666666666</v>
      </c>
      <c r="T448" s="1452">
        <f>SUM(T447)</f>
        <v>20.092500000000001</v>
      </c>
      <c r="U448" s="150"/>
      <c r="V448" s="150">
        <f>SUM(V447)</f>
        <v>-10.351716666666665</v>
      </c>
      <c r="W448" s="1661">
        <f>SUM(W447)</f>
        <v>0</v>
      </c>
      <c r="X448" s="474">
        <f>SUM(X447)</f>
        <v>20.092500000000001</v>
      </c>
    </row>
    <row r="449" spans="1:245" x14ac:dyDescent="0.25">
      <c r="A449" s="27">
        <v>1</v>
      </c>
      <c r="B449" s="27">
        <v>1</v>
      </c>
      <c r="C449" s="406"/>
      <c r="D449" s="406"/>
      <c r="E449" s="406"/>
      <c r="F449" s="476"/>
      <c r="G449" s="476"/>
      <c r="H449" s="476"/>
      <c r="I449" s="476"/>
      <c r="J449" s="477"/>
      <c r="K449" s="477"/>
      <c r="L449" s="476"/>
      <c r="M449" s="476"/>
      <c r="N449" s="476"/>
      <c r="O449" s="476"/>
      <c r="P449" s="476"/>
      <c r="Q449" s="476"/>
      <c r="R449" s="408"/>
      <c r="S449" s="408"/>
      <c r="T449" s="1453"/>
      <c r="U449" s="408"/>
      <c r="V449" s="408"/>
      <c r="W449" s="409"/>
      <c r="X449" s="408"/>
    </row>
    <row r="450" spans="1:245" ht="29.25" x14ac:dyDescent="0.25">
      <c r="A450" s="27">
        <v>1</v>
      </c>
      <c r="B450" s="27">
        <v>1</v>
      </c>
      <c r="C450" s="956" t="s">
        <v>423</v>
      </c>
      <c r="D450" s="956"/>
      <c r="E450" s="478"/>
      <c r="F450" s="357"/>
      <c r="G450" s="357"/>
      <c r="H450" s="357"/>
      <c r="I450" s="357"/>
      <c r="J450" s="450"/>
      <c r="K450" s="450"/>
      <c r="L450" s="226"/>
      <c r="M450" s="226"/>
      <c r="N450" s="226"/>
      <c r="O450" s="226"/>
      <c r="P450" s="226"/>
      <c r="Q450" s="226"/>
      <c r="R450" s="226"/>
      <c r="S450" s="226"/>
      <c r="T450" s="226"/>
      <c r="U450" s="226"/>
      <c r="V450" s="226"/>
      <c r="W450" s="381"/>
      <c r="X450" s="226"/>
    </row>
    <row r="451" spans="1:245" x14ac:dyDescent="0.25">
      <c r="A451" s="27">
        <v>1</v>
      </c>
      <c r="B451" s="27">
        <v>1</v>
      </c>
      <c r="C451" s="392" t="s">
        <v>306</v>
      </c>
      <c r="D451" s="392"/>
      <c r="E451" s="392"/>
      <c r="F451" s="5"/>
      <c r="G451" s="5"/>
      <c r="H451" s="5"/>
      <c r="I451" s="5"/>
      <c r="J451" s="450"/>
      <c r="K451" s="450"/>
      <c r="L451" s="226"/>
      <c r="M451" s="226"/>
      <c r="N451" s="226"/>
      <c r="O451" s="226"/>
      <c r="P451" s="226"/>
      <c r="Q451" s="226"/>
      <c r="R451" s="226"/>
      <c r="S451" s="226"/>
      <c r="T451" s="226"/>
      <c r="U451" s="226"/>
      <c r="V451" s="226"/>
      <c r="W451" s="381"/>
      <c r="X451" s="226"/>
    </row>
    <row r="452" spans="1:245" x14ac:dyDescent="0.25">
      <c r="A452" s="27">
        <v>1</v>
      </c>
      <c r="B452" s="27">
        <v>1</v>
      </c>
      <c r="C452" s="479" t="s">
        <v>197</v>
      </c>
      <c r="D452" s="479"/>
      <c r="E452" s="479"/>
      <c r="F452" s="11">
        <f>F453/2.7</f>
        <v>0</v>
      </c>
      <c r="G452" s="11">
        <f>G453/2.7</f>
        <v>0</v>
      </c>
      <c r="H452" s="11">
        <f>H453/2.7</f>
        <v>0</v>
      </c>
      <c r="I452" s="29"/>
      <c r="J452" s="450"/>
      <c r="K452" s="450"/>
      <c r="L452" s="226"/>
      <c r="M452" s="226"/>
      <c r="N452" s="226"/>
      <c r="O452" s="226"/>
      <c r="P452" s="226"/>
      <c r="Q452" s="226"/>
      <c r="R452" s="226"/>
      <c r="S452" s="226"/>
      <c r="T452" s="226"/>
      <c r="U452" s="226"/>
      <c r="V452" s="226"/>
      <c r="W452" s="381"/>
      <c r="X452" s="226"/>
    </row>
    <row r="453" spans="1:245" x14ac:dyDescent="0.25">
      <c r="B453" s="27">
        <v>1</v>
      </c>
      <c r="C453" s="479" t="s">
        <v>383</v>
      </c>
      <c r="D453" s="479"/>
      <c r="E453" s="479"/>
      <c r="F453" s="5"/>
      <c r="G453" s="29">
        <f>ROUND(F453/12*$C$3,0)</f>
        <v>0</v>
      </c>
      <c r="H453" s="11"/>
      <c r="I453" s="29"/>
      <c r="J453" s="450"/>
      <c r="K453" s="450"/>
      <c r="L453" s="226"/>
      <c r="M453" s="226"/>
      <c r="N453" s="226"/>
      <c r="O453" s="226"/>
      <c r="P453" s="226"/>
      <c r="Q453" s="226"/>
      <c r="R453" s="226"/>
      <c r="S453" s="226"/>
      <c r="T453" s="226"/>
      <c r="U453" s="226"/>
      <c r="V453" s="226"/>
      <c r="W453" s="381"/>
      <c r="X453" s="226"/>
    </row>
    <row r="454" spans="1:245" x14ac:dyDescent="0.25">
      <c r="A454" s="27">
        <v>1</v>
      </c>
      <c r="B454" s="27">
        <v>1</v>
      </c>
      <c r="C454" s="479" t="s">
        <v>157</v>
      </c>
      <c r="D454" s="479"/>
      <c r="E454" s="479"/>
      <c r="F454" s="11">
        <f>(F455+F456)/8.5</f>
        <v>23.529411764705884</v>
      </c>
      <c r="G454" s="11">
        <f>(G455+G456)/8.5</f>
        <v>7.882352941176471</v>
      </c>
      <c r="H454" s="11">
        <f>(H455+H456)/8.5</f>
        <v>0</v>
      </c>
      <c r="I454" s="29">
        <f>H454/G454*100</f>
        <v>0</v>
      </c>
      <c r="J454" s="450"/>
      <c r="K454" s="450"/>
      <c r="L454" s="226"/>
      <c r="M454" s="226"/>
      <c r="N454" s="226"/>
      <c r="O454" s="226"/>
      <c r="P454" s="226"/>
      <c r="Q454" s="226"/>
      <c r="R454" s="226"/>
      <c r="S454" s="226"/>
      <c r="T454" s="226"/>
      <c r="U454" s="226"/>
      <c r="V454" s="226"/>
      <c r="W454" s="381"/>
      <c r="X454" s="226"/>
    </row>
    <row r="455" spans="1:245" s="322" customFormat="1" x14ac:dyDescent="0.25">
      <c r="A455" s="27">
        <v>1</v>
      </c>
      <c r="B455" s="27">
        <v>1</v>
      </c>
      <c r="C455" s="8" t="s">
        <v>445</v>
      </c>
      <c r="D455" s="8"/>
      <c r="E455" s="8"/>
      <c r="F455" s="146">
        <v>200</v>
      </c>
      <c r="G455" s="29">
        <f>ROUND(F455/12*$C$3,0)</f>
        <v>67</v>
      </c>
      <c r="H455" s="11"/>
      <c r="I455" s="29">
        <f>H455/G455*100</f>
        <v>0</v>
      </c>
      <c r="J455" s="455"/>
      <c r="K455" s="455"/>
      <c r="L455" s="357"/>
      <c r="M455" s="357"/>
      <c r="N455" s="357"/>
      <c r="O455" s="357"/>
      <c r="P455" s="357"/>
      <c r="Q455" s="357"/>
      <c r="R455" s="117"/>
      <c r="S455" s="117"/>
      <c r="T455" s="117"/>
      <c r="U455" s="117"/>
      <c r="V455" s="117"/>
      <c r="W455" s="378"/>
      <c r="X455" s="117"/>
      <c r="Y455" s="284"/>
      <c r="Z455" s="284"/>
      <c r="AA455" s="284"/>
      <c r="AB455" s="284"/>
      <c r="AC455" s="284"/>
      <c r="AD455" s="284"/>
      <c r="AE455" s="284"/>
      <c r="AF455" s="284"/>
      <c r="AG455" s="284"/>
      <c r="AH455" s="284"/>
      <c r="AI455" s="284"/>
      <c r="AJ455" s="284"/>
      <c r="AK455" s="284"/>
      <c r="AL455" s="284"/>
      <c r="AM455" s="284"/>
      <c r="AN455" s="284"/>
      <c r="AO455" s="284"/>
      <c r="AP455" s="284"/>
      <c r="AQ455" s="284"/>
      <c r="AR455" s="284"/>
      <c r="AS455" s="284"/>
      <c r="AT455" s="284"/>
      <c r="AU455" s="284"/>
      <c r="AV455" s="284"/>
      <c r="AW455" s="284"/>
      <c r="AX455" s="284"/>
      <c r="AY455" s="284"/>
      <c r="AZ455" s="284"/>
      <c r="BA455" s="284"/>
      <c r="BB455" s="284"/>
      <c r="BC455" s="284"/>
      <c r="BD455" s="284"/>
      <c r="BE455" s="284"/>
      <c r="BF455" s="284"/>
      <c r="BG455" s="284"/>
      <c r="BH455" s="284"/>
      <c r="BI455" s="284"/>
      <c r="BJ455" s="284"/>
      <c r="BK455" s="284"/>
      <c r="BL455" s="284"/>
      <c r="BM455" s="284"/>
      <c r="BN455" s="284"/>
      <c r="BO455" s="284"/>
      <c r="BP455" s="284"/>
      <c r="BQ455" s="284"/>
      <c r="BR455" s="284"/>
      <c r="BS455" s="284"/>
      <c r="BT455" s="284"/>
      <c r="BU455" s="284"/>
      <c r="BV455" s="284"/>
      <c r="BW455" s="284"/>
      <c r="BX455" s="284"/>
      <c r="BY455" s="284"/>
      <c r="BZ455" s="284"/>
      <c r="CA455" s="284"/>
      <c r="CB455" s="284"/>
      <c r="CC455" s="284"/>
      <c r="CD455" s="284"/>
      <c r="CE455" s="284"/>
      <c r="CF455" s="284"/>
      <c r="CG455" s="284"/>
      <c r="CH455" s="284"/>
      <c r="CI455" s="284"/>
      <c r="CJ455" s="284"/>
      <c r="CK455" s="284"/>
      <c r="CL455" s="284"/>
      <c r="CM455" s="284"/>
      <c r="CN455" s="284"/>
      <c r="CO455" s="284"/>
      <c r="CP455" s="284"/>
      <c r="CQ455" s="284"/>
      <c r="CR455" s="284"/>
      <c r="CS455" s="284"/>
      <c r="CT455" s="284"/>
      <c r="CU455" s="284"/>
      <c r="CV455" s="284"/>
      <c r="CW455" s="284"/>
      <c r="CX455" s="284"/>
      <c r="CY455" s="284"/>
      <c r="CZ455" s="284"/>
      <c r="DA455" s="284"/>
      <c r="DB455" s="284"/>
      <c r="DC455" s="284"/>
      <c r="DD455" s="284"/>
      <c r="DE455" s="284"/>
      <c r="DF455" s="284"/>
      <c r="DG455" s="284"/>
      <c r="DH455" s="284"/>
      <c r="DI455" s="284"/>
      <c r="DJ455" s="284"/>
      <c r="DK455" s="284"/>
      <c r="DL455" s="284"/>
      <c r="DM455" s="284"/>
      <c r="DN455" s="284"/>
      <c r="DO455" s="284"/>
      <c r="DP455" s="284"/>
      <c r="DQ455" s="284"/>
      <c r="DR455" s="284"/>
      <c r="DS455" s="284"/>
      <c r="DT455" s="284"/>
      <c r="DU455" s="284"/>
      <c r="DV455" s="284"/>
      <c r="DW455" s="284"/>
      <c r="DX455" s="284"/>
      <c r="DY455" s="284"/>
      <c r="DZ455" s="284"/>
      <c r="EA455" s="284"/>
      <c r="EB455" s="284"/>
      <c r="EC455" s="284"/>
      <c r="ED455" s="284"/>
      <c r="EE455" s="284"/>
      <c r="EF455" s="284"/>
      <c r="EG455" s="284"/>
      <c r="EH455" s="284"/>
      <c r="EI455" s="284"/>
      <c r="EJ455" s="284"/>
      <c r="EK455" s="284"/>
      <c r="EL455" s="284"/>
      <c r="EM455" s="284"/>
      <c r="EN455" s="284"/>
      <c r="EO455" s="284"/>
      <c r="EP455" s="284"/>
      <c r="EQ455" s="284"/>
      <c r="ER455" s="284"/>
      <c r="ES455" s="284"/>
      <c r="ET455" s="284"/>
      <c r="EU455" s="284"/>
      <c r="EV455" s="284"/>
      <c r="EW455" s="284"/>
      <c r="EX455" s="284"/>
      <c r="EY455" s="284"/>
      <c r="EZ455" s="284"/>
      <c r="FA455" s="284"/>
      <c r="FB455" s="284"/>
      <c r="FC455" s="284"/>
      <c r="FD455" s="284"/>
      <c r="FE455" s="284"/>
      <c r="FF455" s="284"/>
      <c r="FG455" s="284"/>
      <c r="FH455" s="284"/>
      <c r="FI455" s="284"/>
      <c r="FJ455" s="284"/>
      <c r="FK455" s="284"/>
      <c r="FL455" s="284"/>
      <c r="FM455" s="284"/>
      <c r="FN455" s="284"/>
      <c r="FO455" s="284"/>
      <c r="FP455" s="284"/>
      <c r="FQ455" s="284"/>
      <c r="FR455" s="284"/>
      <c r="FS455" s="284"/>
      <c r="FT455" s="284"/>
      <c r="FU455" s="284"/>
      <c r="FV455" s="284"/>
      <c r="FW455" s="284"/>
      <c r="FX455" s="284"/>
      <c r="FY455" s="284"/>
      <c r="FZ455" s="284"/>
      <c r="GA455" s="284"/>
      <c r="GB455" s="284"/>
      <c r="GC455" s="284"/>
      <c r="GD455" s="284"/>
      <c r="GE455" s="284"/>
      <c r="GF455" s="284"/>
      <c r="GG455" s="284"/>
      <c r="GH455" s="284"/>
      <c r="GI455" s="284"/>
      <c r="GJ455" s="284"/>
      <c r="GK455" s="284"/>
      <c r="GL455" s="284"/>
      <c r="GM455" s="284"/>
      <c r="GN455" s="284"/>
      <c r="GO455" s="284"/>
      <c r="GP455" s="284"/>
      <c r="GQ455" s="284"/>
      <c r="GR455" s="284"/>
      <c r="GS455" s="284"/>
      <c r="GT455" s="284"/>
      <c r="GU455" s="284"/>
      <c r="GV455" s="284"/>
      <c r="GW455" s="284"/>
      <c r="GX455" s="284"/>
      <c r="GY455" s="284"/>
      <c r="GZ455" s="284"/>
      <c r="HA455" s="284"/>
      <c r="HB455" s="284"/>
      <c r="HC455" s="284"/>
      <c r="HD455" s="284"/>
      <c r="HE455" s="284"/>
      <c r="HF455" s="284"/>
      <c r="HG455" s="284"/>
      <c r="HH455" s="284"/>
      <c r="HI455" s="284"/>
      <c r="HJ455" s="284"/>
      <c r="HK455" s="284"/>
      <c r="HL455" s="284"/>
      <c r="HM455" s="284"/>
      <c r="HN455" s="284"/>
      <c r="HO455" s="284"/>
      <c r="HP455" s="284"/>
      <c r="HQ455" s="284"/>
      <c r="HR455" s="284"/>
      <c r="HS455" s="284"/>
      <c r="HT455" s="284"/>
      <c r="HU455" s="284"/>
      <c r="HV455" s="284"/>
      <c r="HW455" s="284"/>
      <c r="HX455" s="284"/>
      <c r="HY455" s="284"/>
      <c r="HZ455" s="284"/>
      <c r="IA455" s="284"/>
      <c r="IB455" s="284"/>
      <c r="IC455" s="284"/>
      <c r="ID455" s="284"/>
      <c r="IE455" s="284"/>
      <c r="IF455" s="284"/>
      <c r="IG455" s="284"/>
      <c r="IH455" s="284"/>
      <c r="II455" s="284"/>
      <c r="IJ455" s="284"/>
      <c r="IK455" s="284"/>
    </row>
    <row r="456" spans="1:245" s="322" customFormat="1" x14ac:dyDescent="0.25">
      <c r="A456" s="27"/>
      <c r="B456" s="27"/>
      <c r="C456" s="8" t="s">
        <v>448</v>
      </c>
      <c r="D456" s="8"/>
      <c r="E456" s="8"/>
      <c r="F456" s="146"/>
      <c r="G456" s="29">
        <f>ROUND(F456/12*$C$3,0)</f>
        <v>0</v>
      </c>
      <c r="H456" s="11"/>
      <c r="I456" s="29"/>
      <c r="J456" s="455"/>
      <c r="K456" s="455"/>
      <c r="L456" s="357"/>
      <c r="M456" s="357"/>
      <c r="N456" s="357"/>
      <c r="O456" s="357"/>
      <c r="P456" s="357"/>
      <c r="Q456" s="357"/>
      <c r="R456" s="117"/>
      <c r="S456" s="117"/>
      <c r="T456" s="117"/>
      <c r="U456" s="117"/>
      <c r="V456" s="117"/>
      <c r="W456" s="378"/>
      <c r="X456" s="117"/>
      <c r="Y456" s="284"/>
      <c r="Z456" s="284"/>
      <c r="AA456" s="284"/>
      <c r="AB456" s="284"/>
      <c r="AC456" s="284"/>
      <c r="AD456" s="284"/>
      <c r="AE456" s="284"/>
      <c r="AF456" s="284"/>
      <c r="AG456" s="284"/>
      <c r="AH456" s="284"/>
      <c r="AI456" s="284"/>
      <c r="AJ456" s="284"/>
      <c r="AK456" s="284"/>
      <c r="AL456" s="284"/>
      <c r="AM456" s="284"/>
      <c r="AN456" s="284"/>
      <c r="AO456" s="284"/>
      <c r="AP456" s="284"/>
      <c r="AQ456" s="284"/>
      <c r="AR456" s="284"/>
      <c r="AS456" s="284"/>
      <c r="AT456" s="284"/>
      <c r="AU456" s="284"/>
      <c r="AV456" s="284"/>
      <c r="AW456" s="284"/>
      <c r="AX456" s="284"/>
      <c r="AY456" s="284"/>
      <c r="AZ456" s="284"/>
      <c r="BA456" s="284"/>
      <c r="BB456" s="284"/>
      <c r="BC456" s="284"/>
      <c r="BD456" s="284"/>
      <c r="BE456" s="284"/>
      <c r="BF456" s="284"/>
      <c r="BG456" s="284"/>
      <c r="BH456" s="284"/>
      <c r="BI456" s="284"/>
      <c r="BJ456" s="284"/>
      <c r="BK456" s="284"/>
      <c r="BL456" s="284"/>
      <c r="BM456" s="284"/>
      <c r="BN456" s="284"/>
      <c r="BO456" s="284"/>
      <c r="BP456" s="284"/>
      <c r="BQ456" s="284"/>
      <c r="BR456" s="284"/>
      <c r="BS456" s="284"/>
      <c r="BT456" s="284"/>
      <c r="BU456" s="284"/>
      <c r="BV456" s="284"/>
      <c r="BW456" s="284"/>
      <c r="BX456" s="284"/>
      <c r="BY456" s="284"/>
      <c r="BZ456" s="284"/>
      <c r="CA456" s="284"/>
      <c r="CB456" s="284"/>
      <c r="CC456" s="284"/>
      <c r="CD456" s="284"/>
      <c r="CE456" s="284"/>
      <c r="CF456" s="284"/>
      <c r="CG456" s="284"/>
      <c r="CH456" s="284"/>
      <c r="CI456" s="284"/>
      <c r="CJ456" s="284"/>
      <c r="CK456" s="284"/>
      <c r="CL456" s="284"/>
      <c r="CM456" s="284"/>
      <c r="CN456" s="284"/>
      <c r="CO456" s="284"/>
      <c r="CP456" s="284"/>
      <c r="CQ456" s="284"/>
      <c r="CR456" s="284"/>
      <c r="CS456" s="284"/>
      <c r="CT456" s="284"/>
      <c r="CU456" s="284"/>
      <c r="CV456" s="284"/>
      <c r="CW456" s="284"/>
      <c r="CX456" s="284"/>
      <c r="CY456" s="284"/>
      <c r="CZ456" s="284"/>
      <c r="DA456" s="284"/>
      <c r="DB456" s="284"/>
      <c r="DC456" s="284"/>
      <c r="DD456" s="284"/>
      <c r="DE456" s="284"/>
      <c r="DF456" s="284"/>
      <c r="DG456" s="284"/>
      <c r="DH456" s="284"/>
      <c r="DI456" s="284"/>
      <c r="DJ456" s="284"/>
      <c r="DK456" s="284"/>
      <c r="DL456" s="284"/>
      <c r="DM456" s="284"/>
      <c r="DN456" s="284"/>
      <c r="DO456" s="284"/>
      <c r="DP456" s="284"/>
      <c r="DQ456" s="284"/>
      <c r="DR456" s="284"/>
      <c r="DS456" s="284"/>
      <c r="DT456" s="284"/>
      <c r="DU456" s="284"/>
      <c r="DV456" s="284"/>
      <c r="DW456" s="284"/>
      <c r="DX456" s="284"/>
      <c r="DY456" s="284"/>
      <c r="DZ456" s="284"/>
      <c r="EA456" s="284"/>
      <c r="EB456" s="284"/>
      <c r="EC456" s="284"/>
      <c r="ED456" s="284"/>
      <c r="EE456" s="284"/>
      <c r="EF456" s="284"/>
      <c r="EG456" s="284"/>
      <c r="EH456" s="284"/>
      <c r="EI456" s="284"/>
      <c r="EJ456" s="284"/>
      <c r="EK456" s="284"/>
      <c r="EL456" s="284"/>
      <c r="EM456" s="284"/>
      <c r="EN456" s="284"/>
      <c r="EO456" s="284"/>
      <c r="EP456" s="284"/>
      <c r="EQ456" s="284"/>
      <c r="ER456" s="284"/>
      <c r="ES456" s="284"/>
      <c r="ET456" s="284"/>
      <c r="EU456" s="284"/>
      <c r="EV456" s="284"/>
      <c r="EW456" s="284"/>
      <c r="EX456" s="284"/>
      <c r="EY456" s="284"/>
      <c r="EZ456" s="284"/>
      <c r="FA456" s="284"/>
      <c r="FB456" s="284"/>
      <c r="FC456" s="284"/>
      <c r="FD456" s="284"/>
      <c r="FE456" s="284"/>
      <c r="FF456" s="284"/>
      <c r="FG456" s="284"/>
      <c r="FH456" s="284"/>
      <c r="FI456" s="284"/>
      <c r="FJ456" s="284"/>
      <c r="FK456" s="284"/>
      <c r="FL456" s="284"/>
      <c r="FM456" s="284"/>
      <c r="FN456" s="284"/>
      <c r="FO456" s="284"/>
      <c r="FP456" s="284"/>
      <c r="FQ456" s="284"/>
      <c r="FR456" s="284"/>
      <c r="FS456" s="284"/>
      <c r="FT456" s="284"/>
      <c r="FU456" s="284"/>
      <c r="FV456" s="284"/>
      <c r="FW456" s="284"/>
      <c r="FX456" s="284"/>
      <c r="FY456" s="284"/>
      <c r="FZ456" s="284"/>
      <c r="GA456" s="284"/>
      <c r="GB456" s="284"/>
      <c r="GC456" s="284"/>
      <c r="GD456" s="284"/>
      <c r="GE456" s="284"/>
      <c r="GF456" s="284"/>
      <c r="GG456" s="284"/>
      <c r="GH456" s="284"/>
      <c r="GI456" s="284"/>
      <c r="GJ456" s="284"/>
      <c r="GK456" s="284"/>
      <c r="GL456" s="284"/>
      <c r="GM456" s="284"/>
      <c r="GN456" s="284"/>
      <c r="GO456" s="284"/>
      <c r="GP456" s="284"/>
      <c r="GQ456" s="284"/>
      <c r="GR456" s="284"/>
      <c r="GS456" s="284"/>
      <c r="GT456" s="284"/>
      <c r="GU456" s="284"/>
      <c r="GV456" s="284"/>
      <c r="GW456" s="284"/>
      <c r="GX456" s="284"/>
      <c r="GY456" s="284"/>
      <c r="GZ456" s="284"/>
      <c r="HA456" s="284"/>
      <c r="HB456" s="284"/>
      <c r="HC456" s="284"/>
      <c r="HD456" s="284"/>
      <c r="HE456" s="284"/>
      <c r="HF456" s="284"/>
      <c r="HG456" s="284"/>
      <c r="HH456" s="284"/>
      <c r="HI456" s="284"/>
      <c r="HJ456" s="284"/>
      <c r="HK456" s="284"/>
      <c r="HL456" s="284"/>
      <c r="HM456" s="284"/>
      <c r="HN456" s="284"/>
      <c r="HO456" s="284"/>
      <c r="HP456" s="284"/>
      <c r="HQ456" s="284"/>
      <c r="HR456" s="284"/>
      <c r="HS456" s="284"/>
      <c r="HT456" s="284"/>
      <c r="HU456" s="284"/>
      <c r="HV456" s="284"/>
      <c r="HW456" s="284"/>
      <c r="HX456" s="284"/>
      <c r="HY456" s="284"/>
      <c r="HZ456" s="284"/>
      <c r="IA456" s="284"/>
      <c r="IB456" s="284"/>
      <c r="IC456" s="284"/>
      <c r="ID456" s="284"/>
      <c r="IE456" s="284"/>
      <c r="IF456" s="284"/>
      <c r="IG456" s="284"/>
      <c r="IH456" s="284"/>
      <c r="II456" s="284"/>
      <c r="IJ456" s="284"/>
      <c r="IK456" s="284"/>
    </row>
    <row r="457" spans="1:245" s="322" customFormat="1" ht="30" x14ac:dyDescent="0.25">
      <c r="A457" s="27">
        <v>1</v>
      </c>
      <c r="B457" s="27">
        <v>1</v>
      </c>
      <c r="C457" s="279" t="s">
        <v>158</v>
      </c>
      <c r="D457" s="279"/>
      <c r="E457" s="279"/>
      <c r="F457" s="146"/>
      <c r="G457" s="146"/>
      <c r="H457" s="146"/>
      <c r="I457" s="146"/>
      <c r="J457" s="455"/>
      <c r="K457" s="455"/>
      <c r="L457" s="357"/>
      <c r="M457" s="357"/>
      <c r="N457" s="357"/>
      <c r="O457" s="357"/>
      <c r="P457" s="357"/>
      <c r="Q457" s="357"/>
      <c r="R457" s="117"/>
      <c r="S457" s="117"/>
      <c r="T457" s="117"/>
      <c r="U457" s="117"/>
      <c r="V457" s="117"/>
      <c r="W457" s="378"/>
      <c r="X457" s="117"/>
      <c r="Y457" s="284"/>
      <c r="Z457" s="284"/>
      <c r="AA457" s="284"/>
      <c r="AB457" s="284"/>
      <c r="AC457" s="284"/>
      <c r="AD457" s="284"/>
      <c r="AE457" s="284"/>
      <c r="AF457" s="284"/>
      <c r="AG457" s="284"/>
      <c r="AH457" s="284"/>
      <c r="AI457" s="284"/>
      <c r="AJ457" s="284"/>
      <c r="AK457" s="284"/>
      <c r="AL457" s="284"/>
      <c r="AM457" s="284"/>
      <c r="AN457" s="284"/>
      <c r="AO457" s="284"/>
      <c r="AP457" s="284"/>
      <c r="AQ457" s="284"/>
      <c r="AR457" s="284"/>
      <c r="AS457" s="284"/>
      <c r="AT457" s="284"/>
      <c r="AU457" s="284"/>
      <c r="AV457" s="284"/>
      <c r="AW457" s="284"/>
      <c r="AX457" s="284"/>
      <c r="AY457" s="284"/>
      <c r="AZ457" s="284"/>
      <c r="BA457" s="284"/>
      <c r="BB457" s="284"/>
      <c r="BC457" s="284"/>
      <c r="BD457" s="284"/>
      <c r="BE457" s="284"/>
      <c r="BF457" s="284"/>
      <c r="BG457" s="284"/>
      <c r="BH457" s="284"/>
      <c r="BI457" s="284"/>
      <c r="BJ457" s="284"/>
      <c r="BK457" s="284"/>
      <c r="BL457" s="284"/>
      <c r="BM457" s="284"/>
      <c r="BN457" s="284"/>
      <c r="BO457" s="284"/>
      <c r="BP457" s="284"/>
      <c r="BQ457" s="284"/>
      <c r="BR457" s="284"/>
      <c r="BS457" s="284"/>
      <c r="BT457" s="284"/>
      <c r="BU457" s="284"/>
      <c r="BV457" s="284"/>
      <c r="BW457" s="284"/>
      <c r="BX457" s="284"/>
      <c r="BY457" s="284"/>
      <c r="BZ457" s="284"/>
      <c r="CA457" s="284"/>
      <c r="CB457" s="284"/>
      <c r="CC457" s="284"/>
      <c r="CD457" s="284"/>
      <c r="CE457" s="284"/>
      <c r="CF457" s="284"/>
      <c r="CG457" s="284"/>
      <c r="CH457" s="284"/>
      <c r="CI457" s="284"/>
      <c r="CJ457" s="284"/>
      <c r="CK457" s="284"/>
      <c r="CL457" s="284"/>
      <c r="CM457" s="284"/>
      <c r="CN457" s="284"/>
      <c r="CO457" s="284"/>
      <c r="CP457" s="284"/>
      <c r="CQ457" s="284"/>
      <c r="CR457" s="284"/>
      <c r="CS457" s="284"/>
      <c r="CT457" s="284"/>
      <c r="CU457" s="284"/>
      <c r="CV457" s="284"/>
      <c r="CW457" s="284"/>
      <c r="CX457" s="284"/>
      <c r="CY457" s="284"/>
      <c r="CZ457" s="284"/>
      <c r="DA457" s="284"/>
      <c r="DB457" s="284"/>
      <c r="DC457" s="284"/>
      <c r="DD457" s="284"/>
      <c r="DE457" s="284"/>
      <c r="DF457" s="284"/>
      <c r="DG457" s="284"/>
      <c r="DH457" s="284"/>
      <c r="DI457" s="284"/>
      <c r="DJ457" s="284"/>
      <c r="DK457" s="284"/>
      <c r="DL457" s="284"/>
      <c r="DM457" s="284"/>
      <c r="DN457" s="284"/>
      <c r="DO457" s="284"/>
      <c r="DP457" s="284"/>
      <c r="DQ457" s="284"/>
      <c r="DR457" s="284"/>
      <c r="DS457" s="284"/>
      <c r="DT457" s="284"/>
      <c r="DU457" s="284"/>
      <c r="DV457" s="284"/>
      <c r="DW457" s="284"/>
      <c r="DX457" s="284"/>
      <c r="DY457" s="284"/>
      <c r="DZ457" s="284"/>
      <c r="EA457" s="284"/>
      <c r="EB457" s="284"/>
      <c r="EC457" s="284"/>
      <c r="ED457" s="284"/>
      <c r="EE457" s="284"/>
      <c r="EF457" s="284"/>
      <c r="EG457" s="284"/>
      <c r="EH457" s="284"/>
      <c r="EI457" s="284"/>
      <c r="EJ457" s="284"/>
      <c r="EK457" s="284"/>
      <c r="EL457" s="284"/>
      <c r="EM457" s="284"/>
      <c r="EN457" s="284"/>
      <c r="EO457" s="284"/>
      <c r="EP457" s="284"/>
      <c r="EQ457" s="284"/>
      <c r="ER457" s="284"/>
      <c r="ES457" s="284"/>
      <c r="ET457" s="284"/>
      <c r="EU457" s="284"/>
      <c r="EV457" s="284"/>
      <c r="EW457" s="284"/>
      <c r="EX457" s="284"/>
      <c r="EY457" s="284"/>
      <c r="EZ457" s="284"/>
      <c r="FA457" s="284"/>
      <c r="FB457" s="284"/>
      <c r="FC457" s="284"/>
      <c r="FD457" s="284"/>
      <c r="FE457" s="284"/>
      <c r="FF457" s="284"/>
      <c r="FG457" s="284"/>
      <c r="FH457" s="284"/>
      <c r="FI457" s="284"/>
      <c r="FJ457" s="284"/>
      <c r="FK457" s="284"/>
      <c r="FL457" s="284"/>
      <c r="FM457" s="284"/>
      <c r="FN457" s="284"/>
      <c r="FO457" s="284"/>
      <c r="FP457" s="284"/>
      <c r="FQ457" s="284"/>
      <c r="FR457" s="284"/>
      <c r="FS457" s="284"/>
      <c r="FT457" s="284"/>
      <c r="FU457" s="284"/>
      <c r="FV457" s="284"/>
      <c r="FW457" s="284"/>
      <c r="FX457" s="284"/>
      <c r="FY457" s="284"/>
      <c r="FZ457" s="284"/>
      <c r="GA457" s="284"/>
      <c r="GB457" s="284"/>
      <c r="GC457" s="284"/>
      <c r="GD457" s="284"/>
      <c r="GE457" s="284"/>
      <c r="GF457" s="284"/>
      <c r="GG457" s="284"/>
      <c r="GH457" s="284"/>
      <c r="GI457" s="284"/>
      <c r="GJ457" s="284"/>
      <c r="GK457" s="284"/>
      <c r="GL457" s="284"/>
      <c r="GM457" s="284"/>
      <c r="GN457" s="284"/>
      <c r="GO457" s="284"/>
      <c r="GP457" s="284"/>
      <c r="GQ457" s="284"/>
      <c r="GR457" s="284"/>
      <c r="GS457" s="284"/>
      <c r="GT457" s="284"/>
      <c r="GU457" s="284"/>
      <c r="GV457" s="284"/>
      <c r="GW457" s="284"/>
      <c r="GX457" s="284"/>
      <c r="GY457" s="284"/>
      <c r="GZ457" s="284"/>
      <c r="HA457" s="284"/>
      <c r="HB457" s="284"/>
      <c r="HC457" s="284"/>
      <c r="HD457" s="284"/>
      <c r="HE457" s="284"/>
      <c r="HF457" s="284"/>
      <c r="HG457" s="284"/>
      <c r="HH457" s="284"/>
      <c r="HI457" s="284"/>
      <c r="HJ457" s="284"/>
      <c r="HK457" s="284"/>
      <c r="HL457" s="284"/>
      <c r="HM457" s="284"/>
      <c r="HN457" s="284"/>
      <c r="HO457" s="284"/>
      <c r="HP457" s="284"/>
      <c r="HQ457" s="284"/>
      <c r="HR457" s="284"/>
      <c r="HS457" s="284"/>
      <c r="HT457" s="284"/>
      <c r="HU457" s="284"/>
      <c r="HV457" s="284"/>
      <c r="HW457" s="284"/>
      <c r="HX457" s="284"/>
      <c r="HY457" s="284"/>
      <c r="HZ457" s="284"/>
      <c r="IA457" s="284"/>
      <c r="IB457" s="284"/>
      <c r="IC457" s="284"/>
      <c r="ID457" s="284"/>
      <c r="IE457" s="284"/>
      <c r="IF457" s="284"/>
      <c r="IG457" s="284"/>
      <c r="IH457" s="284"/>
      <c r="II457" s="284"/>
      <c r="IJ457" s="284"/>
      <c r="IK457" s="284"/>
    </row>
    <row r="458" spans="1:245" x14ac:dyDescent="0.25">
      <c r="A458" s="27">
        <v>1</v>
      </c>
      <c r="B458" s="27">
        <v>1</v>
      </c>
      <c r="C458" s="845" t="s">
        <v>165</v>
      </c>
      <c r="D458" s="845"/>
      <c r="E458" s="486"/>
      <c r="F458" s="487">
        <f>(F455+F456)/3.9+F452</f>
        <v>51.282051282051285</v>
      </c>
      <c r="G458" s="487">
        <f>(G455+G456)/3.9+G452</f>
        <v>17.179487179487179</v>
      </c>
      <c r="H458" s="487">
        <f>(H455+H456)/3.9+H452</f>
        <v>0</v>
      </c>
      <c r="I458" s="487">
        <f>H458/G458*100</f>
        <v>0</v>
      </c>
      <c r="J458" s="488"/>
      <c r="K458" s="488"/>
      <c r="L458" s="487"/>
      <c r="M458" s="487"/>
      <c r="N458" s="487"/>
      <c r="O458" s="487"/>
      <c r="P458" s="487"/>
      <c r="Q458" s="487"/>
      <c r="R458" s="489">
        <v>102.55511</v>
      </c>
      <c r="S458" s="248">
        <f>R458/12*$C$3</f>
        <v>34.185036666666669</v>
      </c>
      <c r="T458" s="489">
        <f>X458-W458</f>
        <v>0</v>
      </c>
      <c r="U458" s="489"/>
      <c r="V458" s="489">
        <f>T458-S458</f>
        <v>-34.185036666666669</v>
      </c>
      <c r="W458" s="490"/>
      <c r="X458" s="490"/>
    </row>
    <row r="459" spans="1:245" x14ac:dyDescent="0.25">
      <c r="A459" s="27">
        <v>1</v>
      </c>
      <c r="B459" s="27">
        <v>1</v>
      </c>
      <c r="C459" s="1356" t="s">
        <v>342</v>
      </c>
      <c r="D459" s="1356"/>
      <c r="E459" s="486"/>
      <c r="F459" s="487">
        <f>F458</f>
        <v>51.282051282051285</v>
      </c>
      <c r="G459" s="487">
        <f>G458</f>
        <v>17.179487179487179</v>
      </c>
      <c r="H459" s="487">
        <f>H458</f>
        <v>0</v>
      </c>
      <c r="I459" s="487">
        <f>H459/G459*100</f>
        <v>0</v>
      </c>
      <c r="J459" s="488"/>
      <c r="K459" s="488"/>
      <c r="L459" s="487"/>
      <c r="M459" s="487"/>
      <c r="N459" s="487"/>
      <c r="O459" s="487"/>
      <c r="P459" s="487"/>
      <c r="Q459" s="487"/>
      <c r="R459" s="489">
        <f t="shared" ref="R459:X459" si="89">R458</f>
        <v>102.55511</v>
      </c>
      <c r="S459" s="248">
        <f t="shared" si="89"/>
        <v>34.185036666666669</v>
      </c>
      <c r="T459" s="489">
        <f t="shared" si="89"/>
        <v>0</v>
      </c>
      <c r="U459" s="489">
        <f t="shared" si="89"/>
        <v>0</v>
      </c>
      <c r="V459" s="489">
        <f t="shared" si="89"/>
        <v>-34.185036666666669</v>
      </c>
      <c r="W459" s="484">
        <f t="shared" si="89"/>
        <v>0</v>
      </c>
      <c r="X459" s="149">
        <f t="shared" si="89"/>
        <v>0</v>
      </c>
    </row>
    <row r="460" spans="1:245" x14ac:dyDescent="0.25">
      <c r="A460" s="27">
        <v>1</v>
      </c>
      <c r="B460" s="27">
        <v>1</v>
      </c>
      <c r="C460" s="462" t="s">
        <v>17</v>
      </c>
      <c r="D460" s="462"/>
      <c r="E460" s="462"/>
      <c r="F460" s="465"/>
      <c r="G460" s="465"/>
      <c r="H460" s="465"/>
      <c r="I460" s="465"/>
      <c r="J460" s="464"/>
      <c r="K460" s="464"/>
      <c r="L460" s="465"/>
      <c r="M460" s="465"/>
      <c r="N460" s="465"/>
      <c r="O460" s="465"/>
      <c r="P460" s="465"/>
      <c r="Q460" s="465"/>
      <c r="R460" s="466">
        <f>SUM(R459)</f>
        <v>102.55511</v>
      </c>
      <c r="S460" s="466">
        <f>SUM(S459)</f>
        <v>34.185036666666669</v>
      </c>
      <c r="T460" s="466">
        <f>SUM(T459)</f>
        <v>0</v>
      </c>
      <c r="U460" s="466"/>
      <c r="V460" s="466">
        <f>SUM(V459)</f>
        <v>-34.185036666666669</v>
      </c>
      <c r="W460" s="1662">
        <f>SUM(W459)</f>
        <v>0</v>
      </c>
      <c r="X460" s="466">
        <f>SUM(X459)</f>
        <v>0</v>
      </c>
    </row>
    <row r="461" spans="1:245" x14ac:dyDescent="0.25">
      <c r="A461" s="27">
        <v>1</v>
      </c>
      <c r="B461" s="27">
        <v>1</v>
      </c>
      <c r="C461" s="406"/>
      <c r="D461" s="406"/>
      <c r="E461" s="406"/>
      <c r="F461" s="476"/>
      <c r="G461" s="476"/>
      <c r="H461" s="476"/>
      <c r="I461" s="476"/>
      <c r="J461" s="477"/>
      <c r="K461" s="477"/>
      <c r="L461" s="476"/>
      <c r="M461" s="476"/>
      <c r="N461" s="476"/>
      <c r="O461" s="476"/>
      <c r="P461" s="476"/>
      <c r="Q461" s="476"/>
      <c r="R461" s="408"/>
      <c r="S461" s="408"/>
      <c r="T461" s="408"/>
      <c r="U461" s="408"/>
      <c r="V461" s="408"/>
      <c r="W461" s="409"/>
      <c r="X461" s="408"/>
    </row>
    <row r="462" spans="1:245" ht="29.25" x14ac:dyDescent="0.25">
      <c r="A462" s="27">
        <v>1</v>
      </c>
      <c r="B462" s="27">
        <v>1</v>
      </c>
      <c r="C462" s="454" t="s">
        <v>424</v>
      </c>
      <c r="D462" s="454"/>
      <c r="E462" s="379"/>
      <c r="F462" s="357"/>
      <c r="G462" s="357"/>
      <c r="H462" s="357"/>
      <c r="I462" s="357"/>
      <c r="J462" s="450"/>
      <c r="K462" s="450"/>
      <c r="L462" s="226"/>
      <c r="M462" s="226"/>
      <c r="N462" s="226"/>
      <c r="O462" s="226"/>
      <c r="P462" s="226"/>
      <c r="Q462" s="226"/>
      <c r="R462" s="226"/>
      <c r="S462" s="226"/>
      <c r="T462" s="226"/>
      <c r="U462" s="226"/>
      <c r="V462" s="226"/>
      <c r="W462" s="381"/>
      <c r="X462" s="226"/>
    </row>
    <row r="463" spans="1:245" x14ac:dyDescent="0.25">
      <c r="A463" s="27">
        <v>1</v>
      </c>
      <c r="B463" s="27">
        <v>1</v>
      </c>
      <c r="C463" s="392" t="s">
        <v>306</v>
      </c>
      <c r="D463" s="392"/>
      <c r="E463" s="392"/>
      <c r="F463" s="5"/>
      <c r="G463" s="5"/>
      <c r="H463" s="5"/>
      <c r="I463" s="5"/>
      <c r="J463" s="450"/>
      <c r="K463" s="450"/>
      <c r="L463" s="226"/>
      <c r="M463" s="226"/>
      <c r="N463" s="226"/>
      <c r="O463" s="226"/>
      <c r="P463" s="226"/>
      <c r="Q463" s="226"/>
      <c r="R463" s="226"/>
      <c r="S463" s="226"/>
      <c r="T463" s="226"/>
      <c r="U463" s="226"/>
      <c r="V463" s="226"/>
      <c r="W463" s="381"/>
      <c r="X463" s="226"/>
    </row>
    <row r="464" spans="1:245" x14ac:dyDescent="0.25">
      <c r="A464" s="27">
        <v>1</v>
      </c>
      <c r="B464" s="27">
        <v>1</v>
      </c>
      <c r="C464" s="479" t="s">
        <v>197</v>
      </c>
      <c r="D464" s="479"/>
      <c r="E464" s="479"/>
      <c r="F464" s="11">
        <f>F465/2.7</f>
        <v>0</v>
      </c>
      <c r="G464" s="11">
        <f>G465/2.7</f>
        <v>0</v>
      </c>
      <c r="H464" s="11">
        <f>H465/2.7</f>
        <v>0.64444444444444438</v>
      </c>
      <c r="I464" s="29"/>
      <c r="J464" s="450"/>
      <c r="K464" s="450"/>
      <c r="L464" s="226"/>
      <c r="M464" s="226"/>
      <c r="N464" s="226"/>
      <c r="O464" s="226"/>
      <c r="P464" s="226"/>
      <c r="Q464" s="226"/>
      <c r="R464" s="226"/>
      <c r="S464" s="226"/>
      <c r="T464" s="226"/>
      <c r="U464" s="226"/>
      <c r="V464" s="226"/>
      <c r="W464" s="381"/>
      <c r="X464" s="226"/>
    </row>
    <row r="465" spans="1:245" x14ac:dyDescent="0.25">
      <c r="B465" s="27">
        <v>1</v>
      </c>
      <c r="C465" s="479" t="s">
        <v>383</v>
      </c>
      <c r="D465" s="479"/>
      <c r="E465" s="479"/>
      <c r="F465" s="5"/>
      <c r="G465" s="29">
        <f>ROUND(F465/12*$C$3,0)</f>
        <v>0</v>
      </c>
      <c r="H465" s="121">
        <v>1.74</v>
      </c>
      <c r="I465" s="29"/>
      <c r="J465" s="450"/>
      <c r="K465" s="450"/>
      <c r="L465" s="226"/>
      <c r="M465" s="226"/>
      <c r="N465" s="226"/>
      <c r="O465" s="226"/>
      <c r="P465" s="226"/>
      <c r="Q465" s="226"/>
      <c r="R465" s="226"/>
      <c r="S465" s="226"/>
      <c r="T465" s="226"/>
      <c r="U465" s="226"/>
      <c r="V465" s="226"/>
      <c r="W465" s="381"/>
      <c r="X465" s="226"/>
    </row>
    <row r="466" spans="1:245" x14ac:dyDescent="0.25">
      <c r="A466" s="27">
        <v>1</v>
      </c>
      <c r="B466" s="27">
        <v>1</v>
      </c>
      <c r="C466" s="479" t="s">
        <v>157</v>
      </c>
      <c r="D466" s="479"/>
      <c r="E466" s="479"/>
      <c r="F466" s="11">
        <f>(F467+F468)/8.5</f>
        <v>11.764705882352942</v>
      </c>
      <c r="G466" s="11">
        <f>(G467+G468)/8.5</f>
        <v>3.8823529411764706</v>
      </c>
      <c r="H466" s="11">
        <f>(H467+H468)/8.5</f>
        <v>2.1729411764705882</v>
      </c>
      <c r="I466" s="29">
        <f>H466/G466*100</f>
        <v>55.969696969696969</v>
      </c>
      <c r="J466" s="450"/>
      <c r="K466" s="450"/>
      <c r="L466" s="226"/>
      <c r="M466" s="226"/>
      <c r="N466" s="226"/>
      <c r="O466" s="226"/>
      <c r="P466" s="226"/>
      <c r="Q466" s="226"/>
      <c r="R466" s="226"/>
      <c r="S466" s="226"/>
      <c r="T466" s="226"/>
      <c r="U466" s="226"/>
      <c r="V466" s="226"/>
      <c r="W466" s="381"/>
      <c r="X466" s="226"/>
    </row>
    <row r="467" spans="1:245" x14ac:dyDescent="0.25">
      <c r="A467" s="27">
        <v>1</v>
      </c>
      <c r="B467" s="27">
        <v>1</v>
      </c>
      <c r="C467" s="8" t="s">
        <v>297</v>
      </c>
      <c r="D467" s="8"/>
      <c r="E467" s="8"/>
      <c r="F467" s="146">
        <v>100</v>
      </c>
      <c r="G467" s="29">
        <f>ROUND(F467/12*$C$3,0)</f>
        <v>33</v>
      </c>
      <c r="H467" s="121">
        <v>18.47</v>
      </c>
      <c r="I467" s="29">
        <f>H467/G467*100</f>
        <v>55.969696969696969</v>
      </c>
      <c r="J467" s="450"/>
      <c r="K467" s="450"/>
      <c r="L467" s="226"/>
      <c r="M467" s="226"/>
      <c r="N467" s="226"/>
      <c r="O467" s="226"/>
      <c r="P467" s="226"/>
      <c r="Q467" s="226"/>
      <c r="R467" s="226"/>
      <c r="S467" s="226"/>
      <c r="T467" s="226"/>
      <c r="U467" s="226"/>
      <c r="V467" s="226"/>
      <c r="W467" s="381"/>
      <c r="X467" s="226"/>
    </row>
    <row r="468" spans="1:245" x14ac:dyDescent="0.25">
      <c r="C468" s="8" t="s">
        <v>448</v>
      </c>
      <c r="D468" s="8"/>
      <c r="E468" s="8"/>
      <c r="F468" s="146">
        <v>0</v>
      </c>
      <c r="G468" s="29">
        <f>ROUND(F468/12*$C$3,0)</f>
        <v>0</v>
      </c>
      <c r="H468" s="11"/>
      <c r="I468" s="29"/>
      <c r="J468" s="450"/>
      <c r="K468" s="450"/>
      <c r="L468" s="226"/>
      <c r="M468" s="226"/>
      <c r="N468" s="226"/>
      <c r="O468" s="226"/>
      <c r="P468" s="226"/>
      <c r="Q468" s="226"/>
      <c r="R468" s="226"/>
      <c r="S468" s="226"/>
      <c r="T468" s="226"/>
      <c r="U468" s="226"/>
      <c r="V468" s="226"/>
      <c r="W468" s="381"/>
      <c r="X468" s="226"/>
    </row>
    <row r="469" spans="1:245" s="322" customFormat="1" ht="30" x14ac:dyDescent="0.25">
      <c r="A469" s="27">
        <v>1</v>
      </c>
      <c r="B469" s="27">
        <v>1</v>
      </c>
      <c r="C469" s="279" t="s">
        <v>158</v>
      </c>
      <c r="D469" s="279"/>
      <c r="E469" s="279"/>
      <c r="F469" s="146"/>
      <c r="G469" s="146"/>
      <c r="H469" s="146"/>
      <c r="I469" s="146"/>
      <c r="J469" s="455"/>
      <c r="K469" s="455"/>
      <c r="L469" s="357"/>
      <c r="M469" s="357"/>
      <c r="N469" s="357"/>
      <c r="O469" s="357"/>
      <c r="P469" s="357"/>
      <c r="Q469" s="357"/>
      <c r="R469" s="117"/>
      <c r="S469" s="117"/>
      <c r="T469" s="117"/>
      <c r="U469" s="117"/>
      <c r="V469" s="117"/>
      <c r="W469" s="378"/>
      <c r="X469" s="117"/>
      <c r="Y469" s="284"/>
      <c r="Z469" s="284"/>
      <c r="AA469" s="284"/>
      <c r="AB469" s="284"/>
      <c r="AC469" s="284"/>
      <c r="AD469" s="284"/>
      <c r="AE469" s="284"/>
      <c r="AF469" s="284"/>
      <c r="AG469" s="284"/>
      <c r="AH469" s="284"/>
      <c r="AI469" s="284"/>
      <c r="AJ469" s="284"/>
      <c r="AK469" s="284"/>
      <c r="AL469" s="284"/>
      <c r="AM469" s="284"/>
      <c r="AN469" s="284"/>
      <c r="AO469" s="284"/>
      <c r="AP469" s="284"/>
      <c r="AQ469" s="284"/>
      <c r="AR469" s="284"/>
      <c r="AS469" s="284"/>
      <c r="AT469" s="284"/>
      <c r="AU469" s="284"/>
      <c r="AV469" s="284"/>
      <c r="AW469" s="284"/>
      <c r="AX469" s="284"/>
      <c r="AY469" s="284"/>
      <c r="AZ469" s="284"/>
      <c r="BA469" s="284"/>
      <c r="BB469" s="284"/>
      <c r="BC469" s="284"/>
      <c r="BD469" s="284"/>
      <c r="BE469" s="284"/>
      <c r="BF469" s="284"/>
      <c r="BG469" s="284"/>
      <c r="BH469" s="284"/>
      <c r="BI469" s="284"/>
      <c r="BJ469" s="284"/>
      <c r="BK469" s="284"/>
      <c r="BL469" s="284"/>
      <c r="BM469" s="284"/>
      <c r="BN469" s="284"/>
      <c r="BO469" s="284"/>
      <c r="BP469" s="284"/>
      <c r="BQ469" s="284"/>
      <c r="BR469" s="284"/>
      <c r="BS469" s="284"/>
      <c r="BT469" s="284"/>
      <c r="BU469" s="284"/>
      <c r="BV469" s="284"/>
      <c r="BW469" s="284"/>
      <c r="BX469" s="284"/>
      <c r="BY469" s="284"/>
      <c r="BZ469" s="284"/>
      <c r="CA469" s="284"/>
      <c r="CB469" s="284"/>
      <c r="CC469" s="284"/>
      <c r="CD469" s="284"/>
      <c r="CE469" s="284"/>
      <c r="CF469" s="284"/>
      <c r="CG469" s="284"/>
      <c r="CH469" s="284"/>
      <c r="CI469" s="284"/>
      <c r="CJ469" s="284"/>
      <c r="CK469" s="284"/>
      <c r="CL469" s="284"/>
      <c r="CM469" s="284"/>
      <c r="CN469" s="284"/>
      <c r="CO469" s="284"/>
      <c r="CP469" s="284"/>
      <c r="CQ469" s="284"/>
      <c r="CR469" s="284"/>
      <c r="CS469" s="284"/>
      <c r="CT469" s="284"/>
      <c r="CU469" s="284"/>
      <c r="CV469" s="284"/>
      <c r="CW469" s="284"/>
      <c r="CX469" s="284"/>
      <c r="CY469" s="284"/>
      <c r="CZ469" s="284"/>
      <c r="DA469" s="284"/>
      <c r="DB469" s="284"/>
      <c r="DC469" s="284"/>
      <c r="DD469" s="284"/>
      <c r="DE469" s="284"/>
      <c r="DF469" s="284"/>
      <c r="DG469" s="284"/>
      <c r="DH469" s="284"/>
      <c r="DI469" s="284"/>
      <c r="DJ469" s="284"/>
      <c r="DK469" s="284"/>
      <c r="DL469" s="284"/>
      <c r="DM469" s="284"/>
      <c r="DN469" s="284"/>
      <c r="DO469" s="284"/>
      <c r="DP469" s="284"/>
      <c r="DQ469" s="284"/>
      <c r="DR469" s="284"/>
      <c r="DS469" s="284"/>
      <c r="DT469" s="284"/>
      <c r="DU469" s="284"/>
      <c r="DV469" s="284"/>
      <c r="DW469" s="284"/>
      <c r="DX469" s="284"/>
      <c r="DY469" s="284"/>
      <c r="DZ469" s="284"/>
      <c r="EA469" s="284"/>
      <c r="EB469" s="284"/>
      <c r="EC469" s="284"/>
      <c r="ED469" s="284"/>
      <c r="EE469" s="284"/>
      <c r="EF469" s="284"/>
      <c r="EG469" s="284"/>
      <c r="EH469" s="284"/>
      <c r="EI469" s="284"/>
      <c r="EJ469" s="284"/>
      <c r="EK469" s="284"/>
      <c r="EL469" s="284"/>
      <c r="EM469" s="284"/>
      <c r="EN469" s="284"/>
      <c r="EO469" s="284"/>
      <c r="EP469" s="284"/>
      <c r="EQ469" s="284"/>
      <c r="ER469" s="284"/>
      <c r="ES469" s="284"/>
      <c r="ET469" s="284"/>
      <c r="EU469" s="284"/>
      <c r="EV469" s="284"/>
      <c r="EW469" s="284"/>
      <c r="EX469" s="284"/>
      <c r="EY469" s="284"/>
      <c r="EZ469" s="284"/>
      <c r="FA469" s="284"/>
      <c r="FB469" s="284"/>
      <c r="FC469" s="284"/>
      <c r="FD469" s="284"/>
      <c r="FE469" s="284"/>
      <c r="FF469" s="284"/>
      <c r="FG469" s="284"/>
      <c r="FH469" s="284"/>
      <c r="FI469" s="284"/>
      <c r="FJ469" s="284"/>
      <c r="FK469" s="284"/>
      <c r="FL469" s="284"/>
      <c r="FM469" s="284"/>
      <c r="FN469" s="284"/>
      <c r="FO469" s="284"/>
      <c r="FP469" s="284"/>
      <c r="FQ469" s="284"/>
      <c r="FR469" s="284"/>
      <c r="FS469" s="284"/>
      <c r="FT469" s="284"/>
      <c r="FU469" s="284"/>
      <c r="FV469" s="284"/>
      <c r="FW469" s="284"/>
      <c r="FX469" s="284"/>
      <c r="FY469" s="284"/>
      <c r="FZ469" s="284"/>
      <c r="GA469" s="284"/>
      <c r="GB469" s="284"/>
      <c r="GC469" s="284"/>
      <c r="GD469" s="284"/>
      <c r="GE469" s="284"/>
      <c r="GF469" s="284"/>
      <c r="GG469" s="284"/>
      <c r="GH469" s="284"/>
      <c r="GI469" s="284"/>
      <c r="GJ469" s="284"/>
      <c r="GK469" s="284"/>
      <c r="GL469" s="284"/>
      <c r="GM469" s="284"/>
      <c r="GN469" s="284"/>
      <c r="GO469" s="284"/>
      <c r="GP469" s="284"/>
      <c r="GQ469" s="284"/>
      <c r="GR469" s="284"/>
      <c r="GS469" s="284"/>
      <c r="GT469" s="284"/>
      <c r="GU469" s="284"/>
      <c r="GV469" s="284"/>
      <c r="GW469" s="284"/>
      <c r="GX469" s="284"/>
      <c r="GY469" s="284"/>
      <c r="GZ469" s="284"/>
      <c r="HA469" s="284"/>
      <c r="HB469" s="284"/>
      <c r="HC469" s="284"/>
      <c r="HD469" s="284"/>
      <c r="HE469" s="284"/>
      <c r="HF469" s="284"/>
      <c r="HG469" s="284"/>
      <c r="HH469" s="284"/>
      <c r="HI469" s="284"/>
      <c r="HJ469" s="284"/>
      <c r="HK469" s="284"/>
      <c r="HL469" s="284"/>
      <c r="HM469" s="284"/>
      <c r="HN469" s="284"/>
      <c r="HO469" s="284"/>
      <c r="HP469" s="284"/>
      <c r="HQ469" s="284"/>
      <c r="HR469" s="284"/>
      <c r="HS469" s="284"/>
      <c r="HT469" s="284"/>
      <c r="HU469" s="284"/>
      <c r="HV469" s="284"/>
      <c r="HW469" s="284"/>
      <c r="HX469" s="284"/>
      <c r="HY469" s="284"/>
      <c r="HZ469" s="284"/>
      <c r="IA469" s="284"/>
      <c r="IB469" s="284"/>
      <c r="IC469" s="284"/>
      <c r="ID469" s="284"/>
      <c r="IE469" s="284"/>
      <c r="IF469" s="284"/>
      <c r="IG469" s="284"/>
      <c r="IH469" s="284"/>
      <c r="II469" s="284"/>
      <c r="IJ469" s="284"/>
      <c r="IK469" s="284"/>
    </row>
    <row r="470" spans="1:245" x14ac:dyDescent="0.25">
      <c r="A470" s="27">
        <v>1</v>
      </c>
      <c r="B470" s="27">
        <v>1</v>
      </c>
      <c r="C470" s="845" t="s">
        <v>165</v>
      </c>
      <c r="D470" s="845"/>
      <c r="E470" s="486"/>
      <c r="F470" s="487">
        <f>(F467+F468)/3.9+F464</f>
        <v>25.641025641025642</v>
      </c>
      <c r="G470" s="487">
        <f>(G467+G468)/3.9+G464</f>
        <v>8.4615384615384617</v>
      </c>
      <c r="H470" s="487">
        <f>(H467+H468)/3.9+H464</f>
        <v>5.3803418803418808</v>
      </c>
      <c r="I470" s="125">
        <f>H470/G470*100</f>
        <v>63.585858585858588</v>
      </c>
      <c r="J470" s="488"/>
      <c r="K470" s="488"/>
      <c r="L470" s="487"/>
      <c r="M470" s="487"/>
      <c r="N470" s="487"/>
      <c r="O470" s="487"/>
      <c r="P470" s="487"/>
      <c r="Q470" s="487"/>
      <c r="R470" s="489">
        <v>33.94</v>
      </c>
      <c r="S470" s="248">
        <f>R470/12*$C$3</f>
        <v>11.313333333333333</v>
      </c>
      <c r="T470" s="1454">
        <f>X470-W470</f>
        <v>4.8083899999999993</v>
      </c>
      <c r="U470" s="489"/>
      <c r="V470" s="489">
        <f>T470-S470</f>
        <v>-6.5049433333333333</v>
      </c>
      <c r="W470" s="490">
        <v>0</v>
      </c>
      <c r="X470" s="1415">
        <v>4.8083899999999993</v>
      </c>
    </row>
    <row r="471" spans="1:245" x14ac:dyDescent="0.25">
      <c r="A471" s="27">
        <v>1</v>
      </c>
      <c r="B471" s="27">
        <v>1</v>
      </c>
      <c r="C471" s="486" t="s">
        <v>342</v>
      </c>
      <c r="D471" s="486"/>
      <c r="E471" s="486"/>
      <c r="F471" s="487">
        <f>F470</f>
        <v>25.641025641025642</v>
      </c>
      <c r="G471" s="487">
        <f>G470</f>
        <v>8.4615384615384617</v>
      </c>
      <c r="H471" s="487">
        <f>H470</f>
        <v>5.3803418803418808</v>
      </c>
      <c r="I471" s="185">
        <f>H471/G471*100</f>
        <v>63.585858585858588</v>
      </c>
      <c r="J471" s="488"/>
      <c r="K471" s="488"/>
      <c r="L471" s="487"/>
      <c r="M471" s="487"/>
      <c r="N471" s="487"/>
      <c r="O471" s="487"/>
      <c r="P471" s="487"/>
      <c r="Q471" s="487"/>
      <c r="R471" s="489">
        <f t="shared" ref="R471:X471" si="90">R470</f>
        <v>33.94</v>
      </c>
      <c r="S471" s="248">
        <f t="shared" si="90"/>
        <v>11.313333333333333</v>
      </c>
      <c r="T471" s="1454">
        <f t="shared" si="90"/>
        <v>4.8083899999999993</v>
      </c>
      <c r="U471" s="489">
        <f t="shared" si="90"/>
        <v>0</v>
      </c>
      <c r="V471" s="489">
        <f t="shared" si="90"/>
        <v>-6.5049433333333333</v>
      </c>
      <c r="W471" s="149">
        <f t="shared" si="90"/>
        <v>0</v>
      </c>
      <c r="X471" s="221">
        <f t="shared" si="90"/>
        <v>4.8083899999999993</v>
      </c>
    </row>
    <row r="472" spans="1:245" x14ac:dyDescent="0.25">
      <c r="A472" s="27">
        <v>1</v>
      </c>
      <c r="B472" s="27">
        <v>1</v>
      </c>
      <c r="C472" s="462" t="s">
        <v>17</v>
      </c>
      <c r="D472" s="462"/>
      <c r="E472" s="462"/>
      <c r="F472" s="465"/>
      <c r="G472" s="465"/>
      <c r="H472" s="465"/>
      <c r="I472" s="491"/>
      <c r="J472" s="464"/>
      <c r="K472" s="464"/>
      <c r="L472" s="465"/>
      <c r="M472" s="465"/>
      <c r="N472" s="465"/>
      <c r="O472" s="465"/>
      <c r="P472" s="465"/>
      <c r="Q472" s="465"/>
      <c r="R472" s="466">
        <f>SUM(R471)</f>
        <v>33.94</v>
      </c>
      <c r="S472" s="466">
        <f>SUM(S471)</f>
        <v>11.313333333333333</v>
      </c>
      <c r="T472" s="1455">
        <f>SUM(T471)</f>
        <v>4.8083899999999993</v>
      </c>
      <c r="U472" s="466"/>
      <c r="V472" s="466">
        <f>SUM(V471)</f>
        <v>-6.5049433333333333</v>
      </c>
      <c r="W472" s="1662">
        <f>SUM(W471)</f>
        <v>0</v>
      </c>
      <c r="X472" s="1663">
        <f>SUM(X471)</f>
        <v>4.8083899999999993</v>
      </c>
    </row>
    <row r="473" spans="1:245" x14ac:dyDescent="0.25">
      <c r="A473" s="27">
        <v>1</v>
      </c>
      <c r="B473" s="27">
        <v>1</v>
      </c>
      <c r="C473" s="406"/>
      <c r="D473" s="406"/>
      <c r="E473" s="406"/>
      <c r="F473" s="476"/>
      <c r="G473" s="476"/>
      <c r="H473" s="476"/>
      <c r="I473" s="476"/>
      <c r="J473" s="476"/>
      <c r="K473" s="476"/>
      <c r="L473" s="476"/>
      <c r="M473" s="476"/>
      <c r="N473" s="476"/>
      <c r="O473" s="476"/>
      <c r="P473" s="476"/>
      <c r="Q473" s="476"/>
      <c r="R473" s="408"/>
      <c r="S473" s="408"/>
      <c r="T473" s="408"/>
      <c r="U473" s="408"/>
      <c r="V473" s="408"/>
      <c r="W473" s="409"/>
      <c r="X473" s="408"/>
    </row>
    <row r="474" spans="1:245" ht="43.5" x14ac:dyDescent="0.25">
      <c r="A474" s="27">
        <v>1</v>
      </c>
      <c r="B474" s="27">
        <v>1</v>
      </c>
      <c r="C474" s="454" t="s">
        <v>425</v>
      </c>
      <c r="D474" s="454"/>
      <c r="E474" s="379"/>
      <c r="F474" s="357"/>
      <c r="G474" s="357"/>
      <c r="H474" s="357"/>
      <c r="I474" s="357"/>
      <c r="J474" s="450"/>
      <c r="K474" s="450"/>
      <c r="L474" s="226"/>
      <c r="M474" s="226"/>
      <c r="N474" s="226"/>
      <c r="O474" s="226"/>
      <c r="P474" s="226"/>
      <c r="Q474" s="226"/>
      <c r="R474" s="226"/>
      <c r="S474" s="226"/>
      <c r="T474" s="226"/>
      <c r="U474" s="226"/>
      <c r="V474" s="226"/>
      <c r="W474" s="381"/>
      <c r="X474" s="226"/>
    </row>
    <row r="475" spans="1:245" x14ac:dyDescent="0.25">
      <c r="A475" s="27">
        <v>1</v>
      </c>
      <c r="B475" s="27">
        <v>1</v>
      </c>
      <c r="C475" s="925" t="s">
        <v>325</v>
      </c>
      <c r="D475" s="925"/>
      <c r="E475" s="492"/>
      <c r="F475" s="182">
        <f>F476</f>
        <v>800</v>
      </c>
      <c r="G475" s="182">
        <f>G476</f>
        <v>267</v>
      </c>
      <c r="H475" s="182">
        <f>H476</f>
        <v>264</v>
      </c>
      <c r="I475" s="29">
        <f>H475/G475*100</f>
        <v>98.876404494382015</v>
      </c>
      <c r="J475" s="493"/>
      <c r="K475" s="493"/>
      <c r="L475" s="300"/>
      <c r="M475" s="300"/>
      <c r="N475" s="300"/>
      <c r="O475" s="300"/>
      <c r="P475" s="300"/>
      <c r="Q475" s="300"/>
      <c r="R475" s="300"/>
      <c r="S475" s="226"/>
      <c r="T475" s="300"/>
      <c r="U475" s="300"/>
      <c r="V475" s="300"/>
      <c r="W475" s="494"/>
      <c r="X475" s="300"/>
    </row>
    <row r="476" spans="1:245" x14ac:dyDescent="0.25">
      <c r="A476" s="27">
        <v>1</v>
      </c>
      <c r="B476" s="27">
        <v>1</v>
      </c>
      <c r="C476" s="1369" t="s">
        <v>326</v>
      </c>
      <c r="D476" s="1369"/>
      <c r="E476" s="492"/>
      <c r="F476" s="35">
        <v>800</v>
      </c>
      <c r="G476" s="35">
        <f>ROUND(F476/12*$C$3,0)</f>
        <v>267</v>
      </c>
      <c r="H476" s="35">
        <v>264</v>
      </c>
      <c r="I476" s="29">
        <f>H476/G476*100</f>
        <v>98.876404494382015</v>
      </c>
      <c r="J476" s="493"/>
      <c r="K476" s="493"/>
      <c r="L476" s="300"/>
      <c r="M476" s="300"/>
      <c r="N476" s="300"/>
      <c r="O476" s="300"/>
      <c r="P476" s="300"/>
      <c r="Q476" s="300"/>
      <c r="R476" s="300"/>
      <c r="S476" s="226"/>
      <c r="T476" s="300"/>
      <c r="U476" s="300"/>
      <c r="V476" s="300"/>
      <c r="W476" s="494"/>
      <c r="X476" s="300"/>
    </row>
    <row r="477" spans="1:245" x14ac:dyDescent="0.25">
      <c r="A477" s="27">
        <v>1</v>
      </c>
      <c r="B477" s="27">
        <v>1</v>
      </c>
      <c r="C477" s="925" t="s">
        <v>327</v>
      </c>
      <c r="D477" s="925"/>
      <c r="E477" s="492"/>
      <c r="F477" s="182">
        <f>F478</f>
        <v>1</v>
      </c>
      <c r="G477" s="182">
        <f>G478</f>
        <v>0</v>
      </c>
      <c r="H477" s="182">
        <f>H478</f>
        <v>0</v>
      </c>
      <c r="I477" s="29" t="e">
        <f>H477/G477*100</f>
        <v>#DIV/0!</v>
      </c>
      <c r="J477" s="493"/>
      <c r="K477" s="493"/>
      <c r="L477" s="300"/>
      <c r="M477" s="300"/>
      <c r="N477" s="300"/>
      <c r="O477" s="300"/>
      <c r="P477" s="300"/>
      <c r="Q477" s="300"/>
      <c r="R477" s="300"/>
      <c r="S477" s="226"/>
      <c r="T477" s="300"/>
      <c r="U477" s="300"/>
      <c r="V477" s="300"/>
      <c r="W477" s="494"/>
      <c r="X477" s="300"/>
    </row>
    <row r="478" spans="1:245" ht="30" x14ac:dyDescent="0.25">
      <c r="A478" s="27">
        <v>1</v>
      </c>
      <c r="B478" s="27">
        <v>1</v>
      </c>
      <c r="C478" s="1369" t="s">
        <v>328</v>
      </c>
      <c r="D478" s="1369"/>
      <c r="E478" s="492"/>
      <c r="F478" s="35">
        <v>1</v>
      </c>
      <c r="G478" s="29">
        <f>ROUND(F478/12*$C$3,0)</f>
        <v>0</v>
      </c>
      <c r="H478" s="35"/>
      <c r="I478" s="29" t="e">
        <f>H478/G478*100</f>
        <v>#DIV/0!</v>
      </c>
      <c r="J478" s="493"/>
      <c r="K478" s="493"/>
      <c r="L478" s="300"/>
      <c r="M478" s="226"/>
      <c r="N478" s="300"/>
      <c r="O478" s="226"/>
      <c r="P478" s="226"/>
      <c r="Q478" s="300"/>
      <c r="R478" s="300"/>
      <c r="S478" s="226"/>
      <c r="T478" s="300"/>
      <c r="U478" s="300"/>
      <c r="V478" s="300"/>
      <c r="W478" s="494"/>
      <c r="X478" s="300"/>
    </row>
    <row r="479" spans="1:245" x14ac:dyDescent="0.25">
      <c r="C479" s="20" t="s">
        <v>343</v>
      </c>
      <c r="D479" s="20"/>
      <c r="E479" s="492"/>
      <c r="F479" s="182">
        <f>SUM(F478,F475)</f>
        <v>801</v>
      </c>
      <c r="G479" s="182">
        <f>SUM(G478,G475)</f>
        <v>267</v>
      </c>
      <c r="H479" s="182">
        <f>H477+H475</f>
        <v>264</v>
      </c>
      <c r="I479" s="468">
        <f>H479/G479*100</f>
        <v>98.876404494382015</v>
      </c>
      <c r="J479" s="488"/>
      <c r="K479" s="488"/>
      <c r="L479" s="307"/>
      <c r="M479" s="332"/>
      <c r="N479" s="307"/>
      <c r="O479" s="332"/>
      <c r="P479" s="332"/>
      <c r="Q479" s="307"/>
      <c r="R479" s="307">
        <v>2356.1770000000001</v>
      </c>
      <c r="S479" s="332">
        <f>R479/12*$C$3</f>
        <v>785.39233333333334</v>
      </c>
      <c r="T479" s="495">
        <f>X479-W479</f>
        <v>884.94836999999984</v>
      </c>
      <c r="U479" s="307"/>
      <c r="V479" s="307">
        <f>T479-S479</f>
        <v>99.5560366666665</v>
      </c>
      <c r="W479" s="496">
        <v>-1.2639800000000001</v>
      </c>
      <c r="X479" s="496">
        <v>883.68438999999989</v>
      </c>
    </row>
    <row r="480" spans="1:245" x14ac:dyDescent="0.25">
      <c r="A480" s="27">
        <v>1</v>
      </c>
      <c r="B480" s="27">
        <v>1</v>
      </c>
      <c r="C480" s="462" t="s">
        <v>17</v>
      </c>
      <c r="D480" s="462"/>
      <c r="E480" s="462"/>
      <c r="F480" s="465"/>
      <c r="G480" s="465"/>
      <c r="H480" s="465"/>
      <c r="I480" s="465"/>
      <c r="J480" s="464"/>
      <c r="K480" s="464"/>
      <c r="L480" s="465"/>
      <c r="M480" s="465"/>
      <c r="N480" s="465"/>
      <c r="O480" s="465"/>
      <c r="P480" s="465"/>
      <c r="Q480" s="465"/>
      <c r="R480" s="466">
        <f t="shared" ref="R480:X480" si="91">R479</f>
        <v>2356.1770000000001</v>
      </c>
      <c r="S480" s="466">
        <f t="shared" si="91"/>
        <v>785.39233333333334</v>
      </c>
      <c r="T480" s="1451">
        <f t="shared" si="91"/>
        <v>884.94836999999984</v>
      </c>
      <c r="U480" s="466">
        <f t="shared" si="91"/>
        <v>0</v>
      </c>
      <c r="V480" s="466">
        <f t="shared" si="91"/>
        <v>99.5560366666665</v>
      </c>
      <c r="W480" s="1451">
        <f t="shared" si="91"/>
        <v>-1.2639800000000001</v>
      </c>
      <c r="X480" s="1451">
        <f t="shared" si="91"/>
        <v>883.68438999999989</v>
      </c>
    </row>
    <row r="481" spans="1:24" x14ac:dyDescent="0.25">
      <c r="A481" s="27">
        <v>1</v>
      </c>
      <c r="B481" s="27">
        <v>1</v>
      </c>
      <c r="C481" s="467"/>
      <c r="D481" s="467"/>
      <c r="E481" s="467"/>
      <c r="F481" s="77"/>
      <c r="G481" s="77"/>
      <c r="H481" s="77"/>
      <c r="I481" s="77"/>
      <c r="J481" s="497"/>
      <c r="K481" s="497"/>
      <c r="L481" s="423"/>
      <c r="M481" s="423"/>
      <c r="N481" s="423"/>
      <c r="O481" s="423"/>
      <c r="P481" s="423"/>
      <c r="Q481" s="423"/>
      <c r="R481" s="423"/>
      <c r="S481" s="423"/>
      <c r="T481" s="423"/>
      <c r="U481" s="423"/>
      <c r="V481" s="423"/>
      <c r="W481" s="498"/>
      <c r="X481" s="423"/>
    </row>
    <row r="482" spans="1:24" ht="43.5" x14ac:dyDescent="0.25">
      <c r="A482" s="27">
        <v>1</v>
      </c>
      <c r="B482" s="27">
        <v>1</v>
      </c>
      <c r="C482" s="454" t="s">
        <v>426</v>
      </c>
      <c r="D482" s="454"/>
      <c r="E482" s="454"/>
      <c r="F482" s="357"/>
      <c r="G482" s="357"/>
      <c r="H482" s="357"/>
      <c r="I482" s="357"/>
      <c r="J482" s="450"/>
      <c r="K482" s="450"/>
      <c r="L482" s="226"/>
      <c r="M482" s="226"/>
      <c r="N482" s="226"/>
      <c r="O482" s="226"/>
      <c r="P482" s="226"/>
      <c r="Q482" s="226"/>
      <c r="R482" s="226"/>
      <c r="S482" s="226"/>
      <c r="T482" s="226"/>
      <c r="U482" s="226"/>
      <c r="V482" s="226"/>
      <c r="W482" s="381"/>
      <c r="X482" s="226"/>
    </row>
    <row r="483" spans="1:24" s="254" customFormat="1" x14ac:dyDescent="0.25">
      <c r="A483" s="27">
        <v>1</v>
      </c>
      <c r="B483" s="27">
        <v>1</v>
      </c>
      <c r="C483" s="383" t="s">
        <v>5</v>
      </c>
      <c r="D483" s="383"/>
      <c r="E483" s="383"/>
      <c r="F483" s="5"/>
      <c r="G483" s="5"/>
      <c r="H483" s="5"/>
      <c r="I483" s="5"/>
      <c r="J483" s="384"/>
      <c r="K483" s="384"/>
      <c r="L483" s="265"/>
      <c r="M483" s="265"/>
      <c r="N483" s="265"/>
      <c r="O483" s="265"/>
      <c r="P483" s="265"/>
      <c r="Q483" s="265"/>
      <c r="R483" s="265"/>
      <c r="S483" s="265"/>
      <c r="T483" s="265"/>
      <c r="U483" s="265"/>
      <c r="V483" s="265"/>
      <c r="W483" s="265"/>
      <c r="X483" s="265"/>
    </row>
    <row r="484" spans="1:24" s="254" customFormat="1" x14ac:dyDescent="0.25">
      <c r="A484" s="27">
        <v>1</v>
      </c>
      <c r="B484" s="27">
        <v>1</v>
      </c>
      <c r="C484" s="28" t="s">
        <v>55</v>
      </c>
      <c r="D484" s="28"/>
      <c r="E484" s="140">
        <v>340</v>
      </c>
      <c r="F484" s="11">
        <v>10</v>
      </c>
      <c r="G484" s="29">
        <f>F484/12*$C$3</f>
        <v>3.3333333333333335</v>
      </c>
      <c r="H484" s="5">
        <v>2</v>
      </c>
      <c r="I484" s="29">
        <f t="shared" ref="I484:I489" si="92">H484/G484*100</f>
        <v>60</v>
      </c>
      <c r="J484" s="411">
        <v>11</v>
      </c>
      <c r="K484" s="32">
        <f>N484/H484</f>
        <v>9.5</v>
      </c>
      <c r="L484" s="226">
        <f>ROUND(F484*J484,0)</f>
        <v>110</v>
      </c>
      <c r="M484" s="226">
        <f>L484/12*$C$3</f>
        <v>36.666666666666664</v>
      </c>
      <c r="N484" s="386">
        <v>19</v>
      </c>
      <c r="O484" s="226">
        <f>N484/M484*100</f>
        <v>51.81818181818182</v>
      </c>
      <c r="P484" s="226">
        <f>ROUND(L484/E484,0)</f>
        <v>0</v>
      </c>
      <c r="Q484" s="226" t="e">
        <f>N484/$C$3*12/P484</f>
        <v>#DIV/0!</v>
      </c>
      <c r="R484" s="265"/>
      <c r="S484" s="265"/>
      <c r="T484" s="265"/>
      <c r="U484" s="265"/>
      <c r="V484" s="265"/>
      <c r="W484" s="265"/>
      <c r="X484" s="265"/>
    </row>
    <row r="485" spans="1:24" s="254" customFormat="1" x14ac:dyDescent="0.25">
      <c r="A485" s="27">
        <v>1</v>
      </c>
      <c r="B485" s="27">
        <v>1</v>
      </c>
      <c r="C485" s="28" t="s">
        <v>77</v>
      </c>
      <c r="D485" s="28"/>
      <c r="E485" s="140">
        <v>320</v>
      </c>
      <c r="F485" s="11">
        <v>0</v>
      </c>
      <c r="G485" s="29">
        <f>F485/12*$C$3</f>
        <v>0</v>
      </c>
      <c r="H485" s="5">
        <v>1</v>
      </c>
      <c r="I485" s="29" t="e">
        <f t="shared" si="92"/>
        <v>#DIV/0!</v>
      </c>
      <c r="J485" s="411">
        <v>10</v>
      </c>
      <c r="K485" s="32">
        <f>N485/H485</f>
        <v>10</v>
      </c>
      <c r="L485" s="226">
        <f>ROUND(F485*J485,0)</f>
        <v>0</v>
      </c>
      <c r="M485" s="226">
        <f>L485/12*$C$3</f>
        <v>0</v>
      </c>
      <c r="N485" s="386">
        <v>10</v>
      </c>
      <c r="O485" s="226" t="e">
        <f>N485/M485*100</f>
        <v>#DIV/0!</v>
      </c>
      <c r="P485" s="226">
        <f>ROUND(L485/E485,0)</f>
        <v>0</v>
      </c>
      <c r="Q485" s="226" t="e">
        <f>N485/$C$3*12/P485</f>
        <v>#DIV/0!</v>
      </c>
      <c r="R485" s="265"/>
      <c r="S485" s="265"/>
      <c r="T485" s="265"/>
      <c r="U485" s="265"/>
      <c r="V485" s="265"/>
      <c r="W485" s="265"/>
      <c r="X485" s="265"/>
    </row>
    <row r="486" spans="1:24" s="254" customFormat="1" x14ac:dyDescent="0.25">
      <c r="A486" s="27">
        <v>1</v>
      </c>
      <c r="B486" s="27">
        <v>1</v>
      </c>
      <c r="C486" s="28" t="s">
        <v>63</v>
      </c>
      <c r="D486" s="28"/>
      <c r="E486" s="140">
        <v>340</v>
      </c>
      <c r="F486" s="11">
        <v>0</v>
      </c>
      <c r="G486" s="29">
        <f>F486/12*$C$3</f>
        <v>0</v>
      </c>
      <c r="H486" s="5">
        <v>0</v>
      </c>
      <c r="I486" s="29" t="e">
        <f t="shared" si="92"/>
        <v>#DIV/0!</v>
      </c>
      <c r="J486" s="411">
        <v>8.9</v>
      </c>
      <c r="K486" s="32" t="e">
        <f>N486/H486</f>
        <v>#DIV/0!</v>
      </c>
      <c r="L486" s="226">
        <f>ROUND(F486*J486,0)</f>
        <v>0</v>
      </c>
      <c r="M486" s="226">
        <f>L486/12*$C$3</f>
        <v>0</v>
      </c>
      <c r="N486" s="386"/>
      <c r="O486" s="226" t="e">
        <f>N486/M486*100</f>
        <v>#DIV/0!</v>
      </c>
      <c r="P486" s="226">
        <f>ROUND(L486/E486,0)</f>
        <v>0</v>
      </c>
      <c r="Q486" s="226" t="e">
        <f>N486/$C$3*12/P486</f>
        <v>#DIV/0!</v>
      </c>
      <c r="R486" s="265"/>
      <c r="S486" s="265"/>
      <c r="T486" s="265"/>
      <c r="U486" s="265"/>
      <c r="V486" s="265"/>
      <c r="W486" s="265"/>
      <c r="X486" s="265"/>
    </row>
    <row r="487" spans="1:24" s="254" customFormat="1" x14ac:dyDescent="0.25">
      <c r="A487" s="27">
        <v>1</v>
      </c>
      <c r="B487" s="27">
        <v>1</v>
      </c>
      <c r="C487" s="28" t="s">
        <v>61</v>
      </c>
      <c r="D487" s="28"/>
      <c r="E487" s="140">
        <v>340</v>
      </c>
      <c r="F487" s="11">
        <v>0</v>
      </c>
      <c r="G487" s="29">
        <f>F487/12*$C$3</f>
        <v>0</v>
      </c>
      <c r="H487" s="5">
        <v>0</v>
      </c>
      <c r="I487" s="29" t="e">
        <f t="shared" si="92"/>
        <v>#DIV/0!</v>
      </c>
      <c r="J487" s="411">
        <v>6.1</v>
      </c>
      <c r="K487" s="32" t="e">
        <f>N487/H487</f>
        <v>#DIV/0!</v>
      </c>
      <c r="L487" s="226">
        <f>ROUND(F487*J487,0)</f>
        <v>0</v>
      </c>
      <c r="M487" s="226">
        <f>L487/12*$C$3</f>
        <v>0</v>
      </c>
      <c r="N487" s="386"/>
      <c r="O487" s="226" t="e">
        <f>N487/M487*100</f>
        <v>#DIV/0!</v>
      </c>
      <c r="P487" s="226">
        <f>ROUND(L487/E487,0)</f>
        <v>0</v>
      </c>
      <c r="Q487" s="226" t="e">
        <f>N487/$C$3*12/P487</f>
        <v>#DIV/0!</v>
      </c>
      <c r="R487" s="265"/>
      <c r="S487" s="333"/>
      <c r="T487" s="265"/>
      <c r="U487" s="265"/>
      <c r="V487" s="265"/>
      <c r="W487" s="265"/>
      <c r="X487" s="265"/>
    </row>
    <row r="488" spans="1:24" s="254" customFormat="1" x14ac:dyDescent="0.25">
      <c r="A488" s="27">
        <v>1</v>
      </c>
      <c r="B488" s="27">
        <v>1</v>
      </c>
      <c r="C488" s="264" t="s">
        <v>7</v>
      </c>
      <c r="D488" s="264"/>
      <c r="E488" s="264"/>
      <c r="F488" s="328">
        <f>SUM(F484:F487)</f>
        <v>10</v>
      </c>
      <c r="G488" s="328">
        <f>SUM(G484:G487)</f>
        <v>3.3333333333333335</v>
      </c>
      <c r="H488" s="328">
        <f>SUM(H484:H487)</f>
        <v>3</v>
      </c>
      <c r="I488" s="328">
        <f t="shared" si="92"/>
        <v>89.999999999999986</v>
      </c>
      <c r="J488" s="389">
        <f>SUM(L488/F488)</f>
        <v>11</v>
      </c>
      <c r="K488" s="274">
        <f>N488/H488</f>
        <v>9.6666666666666661</v>
      </c>
      <c r="L488" s="328">
        <f>SUM(L484:L487)</f>
        <v>110</v>
      </c>
      <c r="M488" s="328">
        <f>SUM(M484:M487)</f>
        <v>36.666666666666664</v>
      </c>
      <c r="N488" s="328">
        <f>SUM(N484:N487)</f>
        <v>29</v>
      </c>
      <c r="O488" s="226">
        <f>N488/M488*100</f>
        <v>79.090909090909093</v>
      </c>
      <c r="P488" s="139">
        <f>SUM(P484:P487)</f>
        <v>0</v>
      </c>
      <c r="Q488" s="226" t="e">
        <f>N488/$C$3*12/P488</f>
        <v>#DIV/0!</v>
      </c>
      <c r="R488" s="342">
        <v>800.01</v>
      </c>
      <c r="S488" s="248">
        <f>R488/12*$C$3</f>
        <v>266.67</v>
      </c>
      <c r="T488" s="390">
        <f>X488-W488-U488</f>
        <v>98.180540000000008</v>
      </c>
      <c r="U488" s="342"/>
      <c r="V488" s="342">
        <f>T488-S488</f>
        <v>-168.48946000000001</v>
      </c>
      <c r="W488" s="390">
        <v>-3.5038100000000001</v>
      </c>
      <c r="X488" s="390">
        <v>94.676730000000006</v>
      </c>
    </row>
    <row r="489" spans="1:24" s="254" customFormat="1" ht="43.5" x14ac:dyDescent="0.25">
      <c r="A489" s="27"/>
      <c r="B489" s="27"/>
      <c r="C489" s="869" t="s">
        <v>275</v>
      </c>
      <c r="D489" s="869"/>
      <c r="E489" s="264"/>
      <c r="F489" s="328"/>
      <c r="G489" s="328">
        <f>F489/12*$C$3</f>
        <v>0</v>
      </c>
      <c r="H489" s="328"/>
      <c r="I489" s="328" t="e">
        <f t="shared" si="92"/>
        <v>#DIV/0!</v>
      </c>
      <c r="J489" s="389"/>
      <c r="K489" s="274"/>
      <c r="L489" s="328"/>
      <c r="M489" s="328"/>
      <c r="N489" s="328"/>
      <c r="O489" s="226"/>
      <c r="P489" s="139"/>
      <c r="Q489" s="226"/>
      <c r="R489" s="342"/>
      <c r="S489" s="499">
        <f>R489/12*$C$3</f>
        <v>0</v>
      </c>
      <c r="T489" s="390">
        <f>X489-W489-U489</f>
        <v>0</v>
      </c>
      <c r="U489" s="342"/>
      <c r="V489" s="342">
        <f>T489-S489</f>
        <v>0</v>
      </c>
      <c r="W489" s="390">
        <v>0</v>
      </c>
      <c r="X489" s="390">
        <v>0</v>
      </c>
    </row>
    <row r="490" spans="1:24" s="254" customFormat="1" x14ac:dyDescent="0.25">
      <c r="A490" s="27">
        <v>1</v>
      </c>
      <c r="B490" s="27">
        <v>1</v>
      </c>
      <c r="C490" s="391" t="s">
        <v>14</v>
      </c>
      <c r="D490" s="391"/>
      <c r="E490" s="392"/>
      <c r="F490" s="5"/>
      <c r="G490" s="5"/>
      <c r="H490" s="5"/>
      <c r="I490" s="5"/>
      <c r="J490" s="389"/>
      <c r="K490" s="389"/>
      <c r="L490" s="393"/>
      <c r="M490" s="393"/>
      <c r="N490" s="393"/>
      <c r="O490" s="393"/>
      <c r="P490" s="393"/>
      <c r="Q490" s="393"/>
      <c r="R490" s="394"/>
      <c r="S490" s="412"/>
      <c r="T490" s="390"/>
      <c r="U490" s="394"/>
      <c r="V490" s="394"/>
      <c r="W490" s="390"/>
      <c r="X490" s="390"/>
    </row>
    <row r="491" spans="1:24" s="254" customFormat="1" x14ac:dyDescent="0.25">
      <c r="A491" s="27">
        <v>1</v>
      </c>
      <c r="B491" s="27">
        <v>1</v>
      </c>
      <c r="C491" s="392" t="s">
        <v>467</v>
      </c>
      <c r="D491" s="392"/>
      <c r="E491" s="277"/>
      <c r="F491" s="182"/>
      <c r="G491" s="182"/>
      <c r="H491" s="182"/>
      <c r="I491" s="182"/>
      <c r="J491" s="278"/>
      <c r="K491" s="278"/>
      <c r="L491" s="169"/>
      <c r="M491" s="169"/>
      <c r="N491" s="169"/>
      <c r="O491" s="169"/>
      <c r="P491" s="169"/>
      <c r="Q491" s="169"/>
      <c r="R491" s="146"/>
      <c r="S491" s="146"/>
      <c r="T491" s="395"/>
      <c r="U491" s="146"/>
      <c r="V491" s="146"/>
      <c r="W491" s="395"/>
      <c r="X491" s="395"/>
    </row>
    <row r="492" spans="1:24" s="254" customFormat="1" ht="30" x14ac:dyDescent="0.25">
      <c r="A492" s="27">
        <v>1</v>
      </c>
      <c r="B492" s="27">
        <v>1</v>
      </c>
      <c r="C492" s="279" t="s">
        <v>361</v>
      </c>
      <c r="D492" s="279"/>
      <c r="E492" s="279"/>
      <c r="F492" s="146">
        <f>SUM(F494,F495,F496,F497)+F493/2.7</f>
        <v>120</v>
      </c>
      <c r="G492" s="146">
        <f>SUM(G494,G495,G496,G497)+G493/2.7</f>
        <v>40</v>
      </c>
      <c r="H492" s="146">
        <f>SUM(H494,H495,H496,H497)+H493/2.7</f>
        <v>19</v>
      </c>
      <c r="I492" s="5">
        <f>H492/G492*100</f>
        <v>47.5</v>
      </c>
      <c r="J492" s="280"/>
      <c r="K492" s="280"/>
      <c r="L492" s="120"/>
      <c r="M492" s="120"/>
      <c r="N492" s="120"/>
      <c r="O492" s="120"/>
      <c r="P492" s="120"/>
      <c r="Q492" s="120"/>
      <c r="R492" s="252"/>
      <c r="S492" s="252"/>
      <c r="T492" s="396"/>
      <c r="U492" s="252"/>
      <c r="V492" s="252"/>
      <c r="W492" s="396"/>
      <c r="X492" s="396"/>
    </row>
    <row r="493" spans="1:24" s="254" customFormat="1" x14ac:dyDescent="0.25">
      <c r="A493" s="27"/>
      <c r="B493" s="27"/>
      <c r="C493" s="1161" t="s">
        <v>375</v>
      </c>
      <c r="D493" s="1161"/>
      <c r="E493" s="279"/>
      <c r="F493" s="146"/>
      <c r="G493" s="146"/>
      <c r="H493" s="146">
        <v>0</v>
      </c>
      <c r="I493" s="5"/>
      <c r="J493" s="280"/>
      <c r="K493" s="280"/>
      <c r="L493" s="120"/>
      <c r="M493" s="120"/>
      <c r="N493" s="120"/>
      <c r="O493" s="120"/>
      <c r="P493" s="120"/>
      <c r="Q493" s="120"/>
      <c r="R493" s="252"/>
      <c r="S493" s="252"/>
      <c r="T493" s="396"/>
      <c r="U493" s="252"/>
      <c r="V493" s="252"/>
      <c r="W493" s="396"/>
      <c r="X493" s="396"/>
    </row>
    <row r="494" spans="1:24" s="254" customFormat="1" ht="30" x14ac:dyDescent="0.25">
      <c r="A494" s="27">
        <v>1</v>
      </c>
      <c r="B494" s="27">
        <v>1</v>
      </c>
      <c r="C494" s="279" t="s">
        <v>382</v>
      </c>
      <c r="D494" s="279"/>
      <c r="E494" s="279"/>
      <c r="F494" s="146"/>
      <c r="G494" s="29">
        <f>ROUND(F494/12*$C$3,0)</f>
        <v>0</v>
      </c>
      <c r="H494" s="146"/>
      <c r="I494" s="5"/>
      <c r="J494" s="280"/>
      <c r="K494" s="280"/>
      <c r="L494" s="120"/>
      <c r="M494" s="120"/>
      <c r="N494" s="120"/>
      <c r="O494" s="120"/>
      <c r="P494" s="120"/>
      <c r="Q494" s="120"/>
      <c r="R494" s="252"/>
      <c r="S494" s="252"/>
      <c r="T494" s="396"/>
      <c r="U494" s="252"/>
      <c r="V494" s="252"/>
      <c r="W494" s="396"/>
      <c r="X494" s="396"/>
    </row>
    <row r="495" spans="1:24" s="254" customFormat="1" ht="30" x14ac:dyDescent="0.25">
      <c r="A495" s="27">
        <v>1</v>
      </c>
      <c r="B495" s="27">
        <v>1</v>
      </c>
      <c r="C495" s="279" t="s">
        <v>303</v>
      </c>
      <c r="D495" s="279"/>
      <c r="E495" s="279"/>
      <c r="F495" s="146"/>
      <c r="G495" s="29">
        <f>ROUND(F495/12*$C$3,0)</f>
        <v>0</v>
      </c>
      <c r="H495" s="146">
        <v>0</v>
      </c>
      <c r="I495" s="5" t="e">
        <f>H495/G495*100</f>
        <v>#DIV/0!</v>
      </c>
      <c r="J495" s="280"/>
      <c r="K495" s="280"/>
      <c r="L495" s="120"/>
      <c r="M495" s="120"/>
      <c r="N495" s="120"/>
      <c r="O495" s="120"/>
      <c r="P495" s="120"/>
      <c r="Q495" s="120"/>
      <c r="R495" s="252"/>
      <c r="S495" s="252"/>
      <c r="T495" s="396"/>
      <c r="U495" s="252"/>
      <c r="V495" s="252"/>
      <c r="W495" s="396"/>
      <c r="X495" s="396"/>
    </row>
    <row r="496" spans="1:24" s="254" customFormat="1" ht="30" x14ac:dyDescent="0.25">
      <c r="A496" s="27">
        <v>1</v>
      </c>
      <c r="B496" s="27">
        <v>1</v>
      </c>
      <c r="C496" s="279" t="s">
        <v>304</v>
      </c>
      <c r="D496" s="279"/>
      <c r="E496" s="279"/>
      <c r="F496" s="146"/>
      <c r="G496" s="29">
        <f>ROUND(F496/12*$C$3,0)</f>
        <v>0</v>
      </c>
      <c r="H496" s="146">
        <v>0</v>
      </c>
      <c r="I496" s="5" t="e">
        <f>H496/G496*100</f>
        <v>#DIV/0!</v>
      </c>
      <c r="J496" s="280"/>
      <c r="K496" s="280"/>
      <c r="L496" s="120"/>
      <c r="M496" s="120"/>
      <c r="N496" s="120"/>
      <c r="O496" s="120"/>
      <c r="P496" s="120"/>
      <c r="Q496" s="120"/>
      <c r="R496" s="252"/>
      <c r="S496" s="252"/>
      <c r="T496" s="396"/>
      <c r="U496" s="252"/>
      <c r="V496" s="252"/>
      <c r="W496" s="396"/>
      <c r="X496" s="396"/>
    </row>
    <row r="497" spans="1:24" s="254" customFormat="1" x14ac:dyDescent="0.25">
      <c r="A497" s="27">
        <v>1</v>
      </c>
      <c r="B497" s="27">
        <v>1</v>
      </c>
      <c r="C497" s="279" t="s">
        <v>305</v>
      </c>
      <c r="D497" s="279"/>
      <c r="E497" s="279"/>
      <c r="F497" s="146">
        <v>120</v>
      </c>
      <c r="G497" s="29">
        <f>ROUND(F497/12*$C$3,0)</f>
        <v>40</v>
      </c>
      <c r="H497" s="146">
        <v>19</v>
      </c>
      <c r="I497" s="5">
        <f>H497/G497*100</f>
        <v>47.5</v>
      </c>
      <c r="J497" s="280"/>
      <c r="K497" s="280"/>
      <c r="L497" s="120"/>
      <c r="M497" s="120"/>
      <c r="N497" s="120"/>
      <c r="O497" s="120"/>
      <c r="P497" s="120"/>
      <c r="Q497" s="120"/>
      <c r="R497" s="252"/>
      <c r="S497" s="252"/>
      <c r="T497" s="396"/>
      <c r="U497" s="252"/>
      <c r="V497" s="252"/>
      <c r="W497" s="396"/>
      <c r="X497" s="396"/>
    </row>
    <row r="498" spans="1:24" s="254" customFormat="1" x14ac:dyDescent="0.25">
      <c r="A498" s="27">
        <v>1</v>
      </c>
      <c r="B498" s="27">
        <v>1</v>
      </c>
      <c r="C498" s="4" t="s">
        <v>360</v>
      </c>
      <c r="D498" s="4"/>
      <c r="E498" s="279"/>
      <c r="F498" s="146">
        <f>F499+F500/8.5</f>
        <v>85.941176470588232</v>
      </c>
      <c r="G498" s="29">
        <f>G499+G500/8.5</f>
        <v>28.352941176470587</v>
      </c>
      <c r="H498" s="146">
        <f>H499+H500/8.5</f>
        <v>14.197647058823529</v>
      </c>
      <c r="I498" s="5">
        <f>H498/G498*100</f>
        <v>50.074688796680498</v>
      </c>
      <c r="J498" s="280"/>
      <c r="K498" s="280"/>
      <c r="L498" s="120"/>
      <c r="M498" s="120"/>
      <c r="N498" s="120"/>
      <c r="O498" s="120"/>
      <c r="P498" s="120"/>
      <c r="Q498" s="120"/>
      <c r="R498" s="252"/>
      <c r="S498" s="252"/>
      <c r="T498" s="396"/>
      <c r="U498" s="252"/>
      <c r="V498" s="252"/>
      <c r="W498" s="396"/>
      <c r="X498" s="396"/>
    </row>
    <row r="499" spans="1:24" s="254" customFormat="1" x14ac:dyDescent="0.25">
      <c r="A499" s="27"/>
      <c r="B499" s="27"/>
      <c r="C499" s="4" t="s">
        <v>452</v>
      </c>
      <c r="D499" s="4"/>
      <c r="E499" s="279"/>
      <c r="F499" s="146">
        <v>73</v>
      </c>
      <c r="G499" s="29">
        <f>ROUND(F499/12*$C$3,0)</f>
        <v>24</v>
      </c>
      <c r="H499" s="146">
        <v>14</v>
      </c>
      <c r="I499" s="5"/>
      <c r="J499" s="280"/>
      <c r="K499" s="280"/>
      <c r="L499" s="120"/>
      <c r="M499" s="120"/>
      <c r="N499" s="120"/>
      <c r="O499" s="120"/>
      <c r="P499" s="120"/>
      <c r="Q499" s="120"/>
      <c r="R499" s="252"/>
      <c r="S499" s="252"/>
      <c r="T499" s="396"/>
      <c r="U499" s="252"/>
      <c r="V499" s="252"/>
      <c r="W499" s="396"/>
      <c r="X499" s="396"/>
    </row>
    <row r="500" spans="1:24" s="254" customFormat="1" x14ac:dyDescent="0.25">
      <c r="A500" s="27">
        <v>1</v>
      </c>
      <c r="B500" s="27">
        <v>1</v>
      </c>
      <c r="C500" s="1161" t="s">
        <v>375</v>
      </c>
      <c r="D500" s="1161"/>
      <c r="E500" s="279"/>
      <c r="F500" s="146">
        <v>110</v>
      </c>
      <c r="G500" s="29">
        <f>ROUND(F500/12*$C$3,0)</f>
        <v>37</v>
      </c>
      <c r="H500" s="281">
        <v>1.68</v>
      </c>
      <c r="I500" s="5">
        <f>H500/G500*100</f>
        <v>4.5405405405405403</v>
      </c>
      <c r="J500" s="280"/>
      <c r="K500" s="280"/>
      <c r="L500" s="120"/>
      <c r="M500" s="120"/>
      <c r="N500" s="120"/>
      <c r="O500" s="120"/>
      <c r="P500" s="120"/>
      <c r="Q500" s="120"/>
      <c r="R500" s="252"/>
      <c r="S500" s="252"/>
      <c r="T500" s="396"/>
      <c r="U500" s="252"/>
      <c r="V500" s="252"/>
      <c r="W500" s="396"/>
      <c r="X500" s="396"/>
    </row>
    <row r="501" spans="1:24" s="254" customFormat="1" ht="15.75" x14ac:dyDescent="0.25">
      <c r="A501" s="27">
        <v>1</v>
      </c>
      <c r="B501" s="27">
        <v>1</v>
      </c>
      <c r="C501" s="845" t="s">
        <v>468</v>
      </c>
      <c r="D501" s="845"/>
      <c r="E501" s="282"/>
      <c r="F501" s="147">
        <f>SUM(F492+F499*3.2)+F500/3.9</f>
        <v>381.8051282051282</v>
      </c>
      <c r="G501" s="147">
        <f>SUM(G492+G499*3.2)+G500/3.9</f>
        <v>126.2871794871795</v>
      </c>
      <c r="H501" s="147">
        <f>SUM(H492+H499*3.2)+H500/3.9</f>
        <v>64.230769230769241</v>
      </c>
      <c r="I501" s="328">
        <f>H501/G501*100</f>
        <v>50.860878746040768</v>
      </c>
      <c r="J501" s="280"/>
      <c r="K501" s="280"/>
      <c r="L501" s="120"/>
      <c r="M501" s="120"/>
      <c r="N501" s="120"/>
      <c r="O501" s="120"/>
      <c r="P501" s="120"/>
      <c r="Q501" s="120"/>
      <c r="R501" s="249"/>
      <c r="S501" s="248">
        <f>R501/12*$C$3</f>
        <v>0</v>
      </c>
      <c r="T501" s="390">
        <f>X501-W501</f>
        <v>41.702085599999997</v>
      </c>
      <c r="U501" s="342"/>
      <c r="V501" s="342">
        <f>T501-S501</f>
        <v>41.702085599999997</v>
      </c>
      <c r="W501" s="390"/>
      <c r="X501" s="390">
        <v>41.702085599999997</v>
      </c>
    </row>
    <row r="502" spans="1:24" s="254" customFormat="1" x14ac:dyDescent="0.25">
      <c r="A502" s="27">
        <v>1</v>
      </c>
      <c r="B502" s="27">
        <v>1</v>
      </c>
      <c r="C502" s="392" t="s">
        <v>306</v>
      </c>
      <c r="D502" s="392"/>
      <c r="E502" s="279"/>
      <c r="F502" s="146"/>
      <c r="G502" s="29"/>
      <c r="H502" s="146"/>
      <c r="I502" s="328"/>
      <c r="J502" s="280"/>
      <c r="K502" s="280"/>
      <c r="L502" s="120"/>
      <c r="M502" s="120"/>
      <c r="N502" s="120"/>
      <c r="O502" s="120"/>
      <c r="P502" s="120"/>
      <c r="Q502" s="120"/>
      <c r="R502" s="252"/>
      <c r="S502" s="252"/>
      <c r="T502" s="252"/>
      <c r="U502" s="252"/>
      <c r="V502" s="252"/>
      <c r="W502" s="396"/>
      <c r="X502" s="396"/>
    </row>
    <row r="503" spans="1:24" s="254" customFormat="1" x14ac:dyDescent="0.25">
      <c r="A503" s="27">
        <v>1</v>
      </c>
      <c r="B503" s="27">
        <v>1</v>
      </c>
      <c r="C503" s="279" t="s">
        <v>197</v>
      </c>
      <c r="D503" s="279"/>
      <c r="E503" s="279"/>
      <c r="F503" s="146">
        <f>SUM(F505,F508)</f>
        <v>30</v>
      </c>
      <c r="G503" s="146">
        <f>SUM(G505,G508)</f>
        <v>9</v>
      </c>
      <c r="H503" s="146">
        <f>SUM(H505,H508)</f>
        <v>3</v>
      </c>
      <c r="I503" s="328">
        <f>H503/G503*100</f>
        <v>33.333333333333329</v>
      </c>
      <c r="J503" s="280"/>
      <c r="K503" s="280"/>
      <c r="L503" s="120"/>
      <c r="M503" s="120"/>
      <c r="N503" s="120"/>
      <c r="O503" s="120"/>
      <c r="P503" s="120"/>
      <c r="Q503" s="120"/>
      <c r="R503" s="252"/>
      <c r="S503" s="252"/>
      <c r="T503" s="252"/>
      <c r="U503" s="252"/>
      <c r="V503" s="252"/>
      <c r="W503" s="396"/>
      <c r="X503" s="396"/>
    </row>
    <row r="504" spans="1:24" s="254" customFormat="1" x14ac:dyDescent="0.25">
      <c r="A504" s="27">
        <v>1</v>
      </c>
      <c r="B504" s="27">
        <v>1</v>
      </c>
      <c r="C504" s="279" t="s">
        <v>302</v>
      </c>
      <c r="D504" s="279"/>
      <c r="E504" s="279"/>
      <c r="F504" s="146"/>
      <c r="G504" s="29">
        <f>ROUND(F504/12*$C$3,0)</f>
        <v>0</v>
      </c>
      <c r="H504" s="146"/>
      <c r="I504" s="328"/>
      <c r="J504" s="280"/>
      <c r="K504" s="280"/>
      <c r="L504" s="120"/>
      <c r="M504" s="120"/>
      <c r="N504" s="120"/>
      <c r="O504" s="120"/>
      <c r="P504" s="120"/>
      <c r="Q504" s="120"/>
      <c r="R504" s="252"/>
      <c r="S504" s="252"/>
      <c r="T504" s="252"/>
      <c r="U504" s="252"/>
      <c r="V504" s="252"/>
      <c r="W504" s="396"/>
      <c r="X504" s="396"/>
    </row>
    <row r="505" spans="1:24" s="254" customFormat="1" ht="45" x14ac:dyDescent="0.25">
      <c r="A505" s="27">
        <v>1</v>
      </c>
      <c r="B505" s="27">
        <v>1</v>
      </c>
      <c r="C505" s="279" t="s">
        <v>307</v>
      </c>
      <c r="D505" s="279"/>
      <c r="E505" s="279"/>
      <c r="F505" s="146">
        <f>SUM(F506:F507)</f>
        <v>1</v>
      </c>
      <c r="G505" s="146">
        <f>SUM(G506:G507)</f>
        <v>0</v>
      </c>
      <c r="H505" s="146">
        <f>SUM(H506:H507)</f>
        <v>3</v>
      </c>
      <c r="I505" s="328" t="e">
        <f t="shared" ref="I505:I511" si="93">H505/G505*100</f>
        <v>#DIV/0!</v>
      </c>
      <c r="J505" s="280"/>
      <c r="K505" s="280"/>
      <c r="L505" s="120"/>
      <c r="M505" s="120"/>
      <c r="N505" s="120"/>
      <c r="O505" s="120"/>
      <c r="P505" s="120"/>
      <c r="Q505" s="120"/>
      <c r="R505" s="252"/>
      <c r="S505" s="252"/>
      <c r="T505" s="252"/>
      <c r="U505" s="252"/>
      <c r="V505" s="252"/>
      <c r="W505" s="396"/>
      <c r="X505" s="396"/>
    </row>
    <row r="506" spans="1:24" s="254" customFormat="1" ht="30" x14ac:dyDescent="0.25">
      <c r="A506" s="27">
        <v>1</v>
      </c>
      <c r="B506" s="27">
        <v>1</v>
      </c>
      <c r="C506" s="279" t="s">
        <v>308</v>
      </c>
      <c r="D506" s="279"/>
      <c r="E506" s="279"/>
      <c r="F506" s="146">
        <v>1</v>
      </c>
      <c r="G506" s="29">
        <f>ROUND(F506/12*$C$3,0)</f>
        <v>0</v>
      </c>
      <c r="H506" s="146">
        <v>2</v>
      </c>
      <c r="I506" s="328" t="e">
        <f t="shared" si="93"/>
        <v>#DIV/0!</v>
      </c>
      <c r="J506" s="280"/>
      <c r="K506" s="280"/>
      <c r="L506" s="120"/>
      <c r="M506" s="120"/>
      <c r="N506" s="120"/>
      <c r="O506" s="120"/>
      <c r="P506" s="120"/>
      <c r="Q506" s="120"/>
      <c r="R506" s="252"/>
      <c r="S506" s="252"/>
      <c r="T506" s="252"/>
      <c r="U506" s="252"/>
      <c r="V506" s="252"/>
      <c r="W506" s="396"/>
      <c r="X506" s="396"/>
    </row>
    <row r="507" spans="1:24" s="254" customFormat="1" ht="30" x14ac:dyDescent="0.25">
      <c r="A507" s="27">
        <v>1</v>
      </c>
      <c r="B507" s="27">
        <v>1</v>
      </c>
      <c r="C507" s="279" t="s">
        <v>309</v>
      </c>
      <c r="D507" s="279"/>
      <c r="E507" s="279"/>
      <c r="F507" s="146">
        <v>0</v>
      </c>
      <c r="G507" s="29">
        <f>ROUND(F507/12*$C$3,0)</f>
        <v>0</v>
      </c>
      <c r="H507" s="146">
        <v>1</v>
      </c>
      <c r="I507" s="328" t="e">
        <f t="shared" si="93"/>
        <v>#DIV/0!</v>
      </c>
      <c r="J507" s="280"/>
      <c r="K507" s="280"/>
      <c r="L507" s="120"/>
      <c r="M507" s="120"/>
      <c r="N507" s="120"/>
      <c r="O507" s="120"/>
      <c r="P507" s="120"/>
      <c r="Q507" s="120"/>
      <c r="R507" s="252"/>
      <c r="S507" s="252"/>
      <c r="T507" s="252"/>
      <c r="U507" s="252"/>
      <c r="V507" s="252"/>
      <c r="W507" s="396"/>
      <c r="X507" s="396"/>
    </row>
    <row r="508" spans="1:24" s="254" customFormat="1" ht="45" x14ac:dyDescent="0.25">
      <c r="A508" s="27">
        <v>1</v>
      </c>
      <c r="B508" s="27">
        <v>1</v>
      </c>
      <c r="C508" s="279" t="s">
        <v>310</v>
      </c>
      <c r="D508" s="279"/>
      <c r="E508" s="279"/>
      <c r="F508" s="146">
        <f>SUM(F509:F511)</f>
        <v>29</v>
      </c>
      <c r="G508" s="146">
        <f>SUM(G509:G511)</f>
        <v>9</v>
      </c>
      <c r="H508" s="146">
        <f>SUM(H509:H511)</f>
        <v>0</v>
      </c>
      <c r="I508" s="328">
        <f t="shared" si="93"/>
        <v>0</v>
      </c>
      <c r="J508" s="280"/>
      <c r="K508" s="280"/>
      <c r="L508" s="120"/>
      <c r="M508" s="120"/>
      <c r="N508" s="120"/>
      <c r="O508" s="120"/>
      <c r="P508" s="120"/>
      <c r="Q508" s="120"/>
      <c r="R508" s="252"/>
      <c r="S508" s="252"/>
      <c r="T508" s="252"/>
      <c r="U508" s="252"/>
      <c r="V508" s="252"/>
      <c r="W508" s="396"/>
      <c r="X508" s="396"/>
    </row>
    <row r="509" spans="1:24" s="254" customFormat="1" ht="30" x14ac:dyDescent="0.25">
      <c r="A509" s="27">
        <v>1</v>
      </c>
      <c r="B509" s="27">
        <v>1</v>
      </c>
      <c r="C509" s="279" t="s">
        <v>311</v>
      </c>
      <c r="D509" s="279"/>
      <c r="E509" s="279"/>
      <c r="F509" s="146">
        <v>0</v>
      </c>
      <c r="G509" s="29">
        <f t="shared" ref="G509:G515" si="94">ROUND(F509/12*$C$3,0)</f>
        <v>0</v>
      </c>
      <c r="H509" s="146"/>
      <c r="I509" s="328" t="e">
        <f t="shared" si="93"/>
        <v>#DIV/0!</v>
      </c>
      <c r="J509" s="280"/>
      <c r="K509" s="280"/>
      <c r="L509" s="120"/>
      <c r="M509" s="120"/>
      <c r="N509" s="120"/>
      <c r="O509" s="120"/>
      <c r="P509" s="120"/>
      <c r="Q509" s="120"/>
      <c r="R509" s="252"/>
      <c r="S509" s="252"/>
      <c r="T509" s="252"/>
      <c r="U509" s="252"/>
      <c r="V509" s="252"/>
      <c r="W509" s="396"/>
      <c r="X509" s="396"/>
    </row>
    <row r="510" spans="1:24" s="254" customFormat="1" ht="60" x14ac:dyDescent="0.25">
      <c r="A510" s="27">
        <v>1</v>
      </c>
      <c r="B510" s="27">
        <v>1</v>
      </c>
      <c r="C510" s="279" t="s">
        <v>320</v>
      </c>
      <c r="D510" s="279"/>
      <c r="E510" s="279"/>
      <c r="F510" s="146">
        <v>19</v>
      </c>
      <c r="G510" s="29">
        <f t="shared" si="94"/>
        <v>6</v>
      </c>
      <c r="H510" s="146"/>
      <c r="I510" s="328">
        <f t="shared" si="93"/>
        <v>0</v>
      </c>
      <c r="J510" s="280"/>
      <c r="K510" s="280"/>
      <c r="L510" s="120"/>
      <c r="M510" s="120"/>
      <c r="N510" s="120"/>
      <c r="O510" s="120"/>
      <c r="P510" s="120"/>
      <c r="Q510" s="120"/>
      <c r="R510" s="252"/>
      <c r="S510" s="252"/>
      <c r="T510" s="252"/>
      <c r="U510" s="252"/>
      <c r="V510" s="252"/>
      <c r="W510" s="396"/>
      <c r="X510" s="396"/>
    </row>
    <row r="511" spans="1:24" s="254" customFormat="1" ht="45" x14ac:dyDescent="0.25">
      <c r="A511" s="27">
        <v>1</v>
      </c>
      <c r="B511" s="27">
        <v>1</v>
      </c>
      <c r="C511" s="279" t="s">
        <v>321</v>
      </c>
      <c r="D511" s="279"/>
      <c r="E511" s="279"/>
      <c r="F511" s="146">
        <v>10</v>
      </c>
      <c r="G511" s="29">
        <f t="shared" si="94"/>
        <v>3</v>
      </c>
      <c r="H511" s="146"/>
      <c r="I511" s="328">
        <f t="shared" si="93"/>
        <v>0</v>
      </c>
      <c r="J511" s="280"/>
      <c r="K511" s="280"/>
      <c r="L511" s="120"/>
      <c r="M511" s="120"/>
      <c r="N511" s="120"/>
      <c r="O511" s="120"/>
      <c r="P511" s="120"/>
      <c r="Q511" s="120"/>
      <c r="R511" s="252"/>
      <c r="S511" s="252"/>
      <c r="T511" s="252"/>
      <c r="U511" s="252"/>
      <c r="V511" s="252"/>
      <c r="W511" s="396"/>
      <c r="X511" s="396"/>
    </row>
    <row r="512" spans="1:24" s="254" customFormat="1" x14ac:dyDescent="0.25">
      <c r="A512" s="27">
        <v>1</v>
      </c>
      <c r="B512" s="27">
        <v>1</v>
      </c>
      <c r="C512" s="4" t="s">
        <v>157</v>
      </c>
      <c r="D512" s="4"/>
      <c r="E512" s="279"/>
      <c r="F512" s="146"/>
      <c r="G512" s="29">
        <f t="shared" si="94"/>
        <v>0</v>
      </c>
      <c r="H512" s="29"/>
      <c r="I512" s="328"/>
      <c r="J512" s="280"/>
      <c r="K512" s="280"/>
      <c r="L512" s="120"/>
      <c r="M512" s="120"/>
      <c r="N512" s="120"/>
      <c r="O512" s="120"/>
      <c r="P512" s="120"/>
      <c r="Q512" s="120"/>
      <c r="R512" s="252"/>
      <c r="S512" s="252"/>
      <c r="T512" s="252"/>
      <c r="U512" s="252"/>
      <c r="V512" s="252"/>
      <c r="W512" s="396"/>
      <c r="X512" s="396"/>
    </row>
    <row r="513" spans="1:24" s="254" customFormat="1" ht="30" x14ac:dyDescent="0.25">
      <c r="A513" s="27">
        <v>1</v>
      </c>
      <c r="B513" s="27">
        <v>1</v>
      </c>
      <c r="C513" s="4" t="s">
        <v>158</v>
      </c>
      <c r="D513" s="4"/>
      <c r="E513" s="279"/>
      <c r="F513" s="146">
        <v>25</v>
      </c>
      <c r="G513" s="29">
        <f t="shared" si="94"/>
        <v>8</v>
      </c>
      <c r="H513" s="146">
        <v>3</v>
      </c>
      <c r="I513" s="328">
        <f>H513/G513*100</f>
        <v>37.5</v>
      </c>
      <c r="J513" s="280"/>
      <c r="K513" s="280"/>
      <c r="L513" s="120"/>
      <c r="M513" s="120"/>
      <c r="N513" s="120"/>
      <c r="O513" s="120"/>
      <c r="P513" s="120"/>
      <c r="Q513" s="120"/>
      <c r="R513" s="252"/>
      <c r="S513" s="252"/>
      <c r="T513" s="252"/>
      <c r="U513" s="252"/>
      <c r="V513" s="252"/>
      <c r="W513" s="396"/>
      <c r="X513" s="396"/>
    </row>
    <row r="514" spans="1:24" s="254" customFormat="1" ht="30" x14ac:dyDescent="0.25">
      <c r="A514" s="27">
        <v>1</v>
      </c>
      <c r="B514" s="27">
        <v>1</v>
      </c>
      <c r="C514" s="1353" t="s">
        <v>356</v>
      </c>
      <c r="D514" s="1353"/>
      <c r="E514" s="279"/>
      <c r="F514" s="146"/>
      <c r="G514" s="29">
        <f t="shared" si="94"/>
        <v>0</v>
      </c>
      <c r="H514" s="226"/>
      <c r="I514" s="328"/>
      <c r="J514" s="280"/>
      <c r="K514" s="280"/>
      <c r="L514" s="120"/>
      <c r="M514" s="120"/>
      <c r="N514" s="120"/>
      <c r="O514" s="120"/>
      <c r="P514" s="120"/>
      <c r="Q514" s="120"/>
      <c r="R514" s="252"/>
      <c r="S514" s="252"/>
      <c r="T514" s="252"/>
      <c r="U514" s="252"/>
      <c r="V514" s="252"/>
      <c r="W514" s="396"/>
      <c r="X514" s="396"/>
    </row>
    <row r="515" spans="1:24" s="254" customFormat="1" ht="30" x14ac:dyDescent="0.25">
      <c r="A515" s="27">
        <v>1</v>
      </c>
      <c r="B515" s="27">
        <v>1</v>
      </c>
      <c r="C515" s="1161" t="s">
        <v>356</v>
      </c>
      <c r="D515" s="1161"/>
      <c r="E515" s="279"/>
      <c r="F515" s="146">
        <v>8</v>
      </c>
      <c r="G515" s="29">
        <f t="shared" si="94"/>
        <v>3</v>
      </c>
      <c r="H515" s="226">
        <v>0</v>
      </c>
      <c r="I515" s="328">
        <f>H515/G515*100</f>
        <v>0</v>
      </c>
      <c r="J515" s="280"/>
      <c r="K515" s="280"/>
      <c r="L515" s="120"/>
      <c r="M515" s="120"/>
      <c r="N515" s="120"/>
      <c r="O515" s="120"/>
      <c r="P515" s="120"/>
      <c r="Q515" s="120"/>
      <c r="R515" s="252"/>
      <c r="S515" s="252"/>
      <c r="T515" s="252"/>
      <c r="U515" s="252"/>
      <c r="V515" s="252"/>
      <c r="W515" s="396"/>
      <c r="X515" s="396"/>
    </row>
    <row r="516" spans="1:24" s="254" customFormat="1" x14ac:dyDescent="0.25">
      <c r="A516" s="27">
        <v>1</v>
      </c>
      <c r="B516" s="27">
        <v>1</v>
      </c>
      <c r="C516" s="845" t="s">
        <v>165</v>
      </c>
      <c r="D516" s="845"/>
      <c r="E516" s="282"/>
      <c r="F516" s="147">
        <f>SUM(F503+F513)</f>
        <v>55</v>
      </c>
      <c r="G516" s="147">
        <f>SUM(G503+G513)</f>
        <v>17</v>
      </c>
      <c r="H516" s="147">
        <f>SUM(H503+H513)</f>
        <v>6</v>
      </c>
      <c r="I516" s="22">
        <f>H516/G516*100</f>
        <v>35.294117647058826</v>
      </c>
      <c r="J516" s="280"/>
      <c r="K516" s="280"/>
      <c r="L516" s="120"/>
      <c r="M516" s="120"/>
      <c r="N516" s="120"/>
      <c r="O516" s="120"/>
      <c r="P516" s="120"/>
      <c r="Q516" s="120"/>
      <c r="R516" s="325">
        <v>289.54846999999995</v>
      </c>
      <c r="S516" s="248">
        <f>R516/12*$C$3</f>
        <v>96.516156666666646</v>
      </c>
      <c r="T516" s="390">
        <f>X516-W516</f>
        <v>7.7996299999999996</v>
      </c>
      <c r="U516" s="342"/>
      <c r="V516" s="342">
        <f>T516-S516</f>
        <v>-88.716526666666653</v>
      </c>
      <c r="W516" s="390">
        <v>-0.93269000000000002</v>
      </c>
      <c r="X516" s="390">
        <v>6.8669399999999996</v>
      </c>
    </row>
    <row r="517" spans="1:24" s="254" customFormat="1" x14ac:dyDescent="0.25">
      <c r="A517" s="27">
        <v>1</v>
      </c>
      <c r="B517" s="27">
        <v>1</v>
      </c>
      <c r="C517" s="285" t="s">
        <v>342</v>
      </c>
      <c r="D517" s="285"/>
      <c r="E517" s="285"/>
      <c r="F517" s="328">
        <f>SUM(F516,F501)</f>
        <v>436.8051282051282</v>
      </c>
      <c r="G517" s="328">
        <f>SUM(G516,G501)</f>
        <v>143.28717948717951</v>
      </c>
      <c r="H517" s="328">
        <f>SUM(H516,H501)</f>
        <v>70.230769230769241</v>
      </c>
      <c r="I517" s="328">
        <f>H517/G517*100</f>
        <v>49.013993772592244</v>
      </c>
      <c r="J517" s="389"/>
      <c r="K517" s="389"/>
      <c r="L517" s="393"/>
      <c r="M517" s="393"/>
      <c r="N517" s="393"/>
      <c r="O517" s="393"/>
      <c r="P517" s="393"/>
      <c r="Q517" s="393"/>
      <c r="R517" s="325">
        <f t="shared" ref="R517:X517" si="95">SUM(R516,R501)</f>
        <v>289.54846999999995</v>
      </c>
      <c r="S517" s="342">
        <f t="shared" si="95"/>
        <v>96.516156666666646</v>
      </c>
      <c r="T517" s="390">
        <f t="shared" si="95"/>
        <v>49.501715599999997</v>
      </c>
      <c r="U517" s="342">
        <f t="shared" si="95"/>
        <v>0</v>
      </c>
      <c r="V517" s="342">
        <f t="shared" si="95"/>
        <v>-47.014441066666656</v>
      </c>
      <c r="W517" s="390">
        <f t="shared" si="95"/>
        <v>-0.93269000000000002</v>
      </c>
      <c r="X517" s="390">
        <f t="shared" si="95"/>
        <v>48.569025599999996</v>
      </c>
    </row>
    <row r="518" spans="1:24" s="254" customFormat="1" x14ac:dyDescent="0.25">
      <c r="A518" s="27">
        <v>1</v>
      </c>
      <c r="B518" s="27">
        <v>1</v>
      </c>
      <c r="C518" s="398"/>
      <c r="D518" s="398"/>
      <c r="E518" s="285"/>
      <c r="F518" s="11"/>
      <c r="G518" s="29"/>
      <c r="H518" s="328"/>
      <c r="I518" s="328"/>
      <c r="J518" s="389"/>
      <c r="K518" s="389"/>
      <c r="L518" s="393"/>
      <c r="M518" s="393"/>
      <c r="N518" s="393"/>
      <c r="O518" s="393"/>
      <c r="P518" s="393"/>
      <c r="Q518" s="393"/>
      <c r="R518" s="325"/>
      <c r="S518" s="342"/>
      <c r="T518" s="342"/>
      <c r="U518" s="342"/>
      <c r="V518" s="342"/>
      <c r="W518" s="390"/>
      <c r="X518" s="390"/>
    </row>
    <row r="519" spans="1:24" s="254" customFormat="1" x14ac:dyDescent="0.25">
      <c r="A519" s="27">
        <v>1</v>
      </c>
      <c r="B519" s="27">
        <v>1</v>
      </c>
      <c r="C519" s="14" t="s">
        <v>31</v>
      </c>
      <c r="D519" s="14"/>
      <c r="E519" s="10"/>
      <c r="F519" s="5"/>
      <c r="G519" s="5"/>
      <c r="H519" s="5"/>
      <c r="I519" s="5"/>
      <c r="J519" s="280"/>
      <c r="K519" s="280"/>
      <c r="L519" s="147"/>
      <c r="M519" s="147"/>
      <c r="N519" s="147"/>
      <c r="O519" s="147"/>
      <c r="P519" s="147"/>
      <c r="Q519" s="147"/>
      <c r="R519" s="248"/>
      <c r="S519" s="117"/>
      <c r="T519" s="117"/>
      <c r="U519" s="117"/>
      <c r="V519" s="117"/>
      <c r="W519" s="395"/>
      <c r="X519" s="395"/>
    </row>
    <row r="520" spans="1:24" s="254" customFormat="1" x14ac:dyDescent="0.25">
      <c r="A520" s="27">
        <v>1</v>
      </c>
      <c r="B520" s="27">
        <v>1</v>
      </c>
      <c r="C520" s="12" t="s">
        <v>10</v>
      </c>
      <c r="D520" s="12"/>
      <c r="E520" s="117">
        <v>300</v>
      </c>
      <c r="F520" s="5">
        <v>4</v>
      </c>
      <c r="G520" s="29">
        <f>ROUND(F520/12*$C$3,0)</f>
        <v>1</v>
      </c>
      <c r="H520" s="29">
        <v>2</v>
      </c>
      <c r="I520" s="29">
        <f>H520/G520*100</f>
        <v>200</v>
      </c>
      <c r="J520" s="278">
        <v>11</v>
      </c>
      <c r="K520" s="32">
        <f>N520/H520</f>
        <v>10.5</v>
      </c>
      <c r="L520" s="226">
        <f>ROUND(F520*J520,0)</f>
        <v>44</v>
      </c>
      <c r="M520" s="226">
        <f>L520/12*$C$3</f>
        <v>14.666666666666666</v>
      </c>
      <c r="N520" s="226">
        <v>21</v>
      </c>
      <c r="O520" s="226">
        <f>N520/M520*100</f>
        <v>143.18181818181819</v>
      </c>
      <c r="P520" s="226">
        <f>ROUND(L520/E520,0)</f>
        <v>0</v>
      </c>
      <c r="Q520" s="226" t="e">
        <f>N520/$C$3*12/P520</f>
        <v>#DIV/0!</v>
      </c>
      <c r="R520" s="447"/>
      <c r="S520" s="252"/>
      <c r="T520" s="252"/>
      <c r="U520" s="252"/>
      <c r="V520" s="252"/>
      <c r="W520" s="396"/>
      <c r="X520" s="396"/>
    </row>
    <row r="521" spans="1:24" s="254" customFormat="1" x14ac:dyDescent="0.25">
      <c r="A521" s="27">
        <v>1</v>
      </c>
      <c r="B521" s="27">
        <v>1</v>
      </c>
      <c r="C521" s="329" t="s">
        <v>6</v>
      </c>
      <c r="D521" s="329"/>
      <c r="E521" s="117">
        <v>300</v>
      </c>
      <c r="F521" s="5">
        <v>0</v>
      </c>
      <c r="G521" s="29">
        <f>ROUND(F521/12*$C$3,0)</f>
        <v>0</v>
      </c>
      <c r="H521" s="29">
        <v>0</v>
      </c>
      <c r="I521" s="29" t="e">
        <f>H521/G521*100</f>
        <v>#DIV/0!</v>
      </c>
      <c r="J521" s="278">
        <v>10</v>
      </c>
      <c r="K521" s="32" t="e">
        <f>N521/H521</f>
        <v>#DIV/0!</v>
      </c>
      <c r="L521" s="226">
        <f>ROUND(F521*J521,0)</f>
        <v>0</v>
      </c>
      <c r="M521" s="226">
        <f>L521/12*$C$3</f>
        <v>0</v>
      </c>
      <c r="N521" s="226"/>
      <c r="O521" s="226" t="e">
        <f>N521/M521*100</f>
        <v>#DIV/0!</v>
      </c>
      <c r="P521" s="226">
        <f>ROUND(L521/E521,0)</f>
        <v>0</v>
      </c>
      <c r="Q521" s="226" t="e">
        <f>N521/$C$3*12/P521</f>
        <v>#DIV/0!</v>
      </c>
      <c r="R521" s="447"/>
      <c r="S521" s="252"/>
      <c r="T521" s="252"/>
      <c r="U521" s="252"/>
      <c r="V521" s="252"/>
      <c r="W521" s="396"/>
      <c r="X521" s="396"/>
    </row>
    <row r="522" spans="1:24" s="254" customFormat="1" x14ac:dyDescent="0.25">
      <c r="A522" s="27">
        <v>1</v>
      </c>
      <c r="B522" s="27">
        <v>1</v>
      </c>
      <c r="C522" s="12" t="s">
        <v>26</v>
      </c>
      <c r="D522" s="12"/>
      <c r="E522" s="117">
        <v>300</v>
      </c>
      <c r="F522" s="5">
        <v>1</v>
      </c>
      <c r="G522" s="29">
        <f>ROUND(F522/12*$C$3,0)</f>
        <v>0</v>
      </c>
      <c r="H522" s="29">
        <v>3</v>
      </c>
      <c r="I522" s="29" t="e">
        <f>H522/G522*100</f>
        <v>#DIV/0!</v>
      </c>
      <c r="J522" s="278">
        <v>6.1</v>
      </c>
      <c r="K522" s="32">
        <f>N522/H522</f>
        <v>8</v>
      </c>
      <c r="L522" s="226">
        <f>ROUND(F522*J522,0)</f>
        <v>6</v>
      </c>
      <c r="M522" s="226">
        <f>L522/12*$C$3</f>
        <v>2</v>
      </c>
      <c r="N522" s="226">
        <v>24</v>
      </c>
      <c r="O522" s="226">
        <f>N522/M522*100</f>
        <v>1200</v>
      </c>
      <c r="P522" s="226">
        <f>ROUND(L522/E522,0)</f>
        <v>0</v>
      </c>
      <c r="Q522" s="226" t="e">
        <f>N522/$C$3*12/P522</f>
        <v>#DIV/0!</v>
      </c>
      <c r="R522" s="447"/>
      <c r="S522" s="252"/>
      <c r="T522" s="252"/>
      <c r="U522" s="252"/>
      <c r="V522" s="252"/>
      <c r="W522" s="396"/>
      <c r="X522" s="396"/>
    </row>
    <row r="523" spans="1:24" s="254" customFormat="1" x14ac:dyDescent="0.25">
      <c r="A523" s="27">
        <v>1</v>
      </c>
      <c r="B523" s="27">
        <v>1</v>
      </c>
      <c r="C523" s="14" t="s">
        <v>35</v>
      </c>
      <c r="D523" s="14"/>
      <c r="E523" s="14"/>
      <c r="F523" s="328">
        <f>SUM(F520:F522)</f>
        <v>5</v>
      </c>
      <c r="G523" s="328">
        <f>SUM(G520:G522)</f>
        <v>1</v>
      </c>
      <c r="H523" s="328">
        <f>SUM(H520:H522)</f>
        <v>5</v>
      </c>
      <c r="I523" s="328">
        <f>H523/G523*100</f>
        <v>500</v>
      </c>
      <c r="J523" s="389">
        <f>SUM(L523/F523)</f>
        <v>10</v>
      </c>
      <c r="K523" s="274">
        <f>N523/H523</f>
        <v>9</v>
      </c>
      <c r="L523" s="355">
        <f>SUM(L520:L522)</f>
        <v>50</v>
      </c>
      <c r="M523" s="355">
        <f>SUM(M520:M522)</f>
        <v>16.666666666666664</v>
      </c>
      <c r="N523" s="355">
        <f>SUM(N520:N522)</f>
        <v>45</v>
      </c>
      <c r="O523" s="226">
        <f>N523/M523*100</f>
        <v>270</v>
      </c>
      <c r="P523" s="139">
        <f>SUM(P520:P522)</f>
        <v>0</v>
      </c>
      <c r="Q523" s="226" t="e">
        <f>N523/$C$3*12/P523</f>
        <v>#DIV/0!</v>
      </c>
      <c r="R523" s="79"/>
      <c r="S523" s="342"/>
      <c r="T523" s="342">
        <f>X523-W523</f>
        <v>75.486959999999996</v>
      </c>
      <c r="U523" s="342"/>
      <c r="V523" s="342">
        <f>T523-S523</f>
        <v>75.486959999999996</v>
      </c>
      <c r="W523" s="397"/>
      <c r="X523" s="397">
        <v>75.486959999999996</v>
      </c>
    </row>
    <row r="524" spans="1:24" s="254" customFormat="1" x14ac:dyDescent="0.25">
      <c r="A524" s="27">
        <v>1</v>
      </c>
      <c r="B524" s="27">
        <v>1</v>
      </c>
      <c r="C524" s="10" t="s">
        <v>148</v>
      </c>
      <c r="D524" s="10"/>
      <c r="E524" s="14"/>
      <c r="F524" s="328"/>
      <c r="G524" s="328"/>
      <c r="H524" s="328"/>
      <c r="I524" s="328"/>
      <c r="J524" s="389"/>
      <c r="K524" s="274"/>
      <c r="L524" s="355"/>
      <c r="M524" s="355"/>
      <c r="N524" s="355"/>
      <c r="O524" s="226"/>
      <c r="P524" s="139"/>
      <c r="Q524" s="226"/>
      <c r="R524" s="79"/>
      <c r="S524" s="355"/>
      <c r="T524" s="355"/>
      <c r="U524" s="355"/>
      <c r="V524" s="355"/>
      <c r="W524" s="397"/>
      <c r="X524" s="397"/>
    </row>
    <row r="525" spans="1:24" s="254" customFormat="1" x14ac:dyDescent="0.25">
      <c r="A525" s="27">
        <v>1</v>
      </c>
      <c r="B525" s="27">
        <v>1</v>
      </c>
      <c r="C525" s="3" t="s">
        <v>183</v>
      </c>
      <c r="D525" s="3"/>
      <c r="E525" s="398">
        <v>240</v>
      </c>
      <c r="F525" s="5">
        <v>0</v>
      </c>
      <c r="G525" s="29">
        <f>ROUND(F525/12*$C$3,0)</f>
        <v>0</v>
      </c>
      <c r="H525" s="29">
        <v>1</v>
      </c>
      <c r="I525" s="29" t="e">
        <f>H525/G525*100</f>
        <v>#DIV/0!</v>
      </c>
      <c r="J525" s="356">
        <v>8</v>
      </c>
      <c r="K525" s="32">
        <f>N525/H525</f>
        <v>10</v>
      </c>
      <c r="L525" s="226">
        <f>ROUND(F525*J525,0)</f>
        <v>0</v>
      </c>
      <c r="M525" s="226">
        <f>L525/12*$C$3</f>
        <v>0</v>
      </c>
      <c r="N525" s="226">
        <v>10</v>
      </c>
      <c r="O525" s="226" t="e">
        <f>N525/M525*100</f>
        <v>#DIV/0!</v>
      </c>
      <c r="P525" s="226">
        <f>ROUND(L525/E525,0)</f>
        <v>0</v>
      </c>
      <c r="Q525" s="226" t="e">
        <f>N525/$C$3*12/P525</f>
        <v>#DIV/0!</v>
      </c>
      <c r="R525" s="447"/>
      <c r="S525" s="252"/>
      <c r="T525" s="252"/>
      <c r="U525" s="252"/>
      <c r="V525" s="252"/>
      <c r="W525" s="396"/>
      <c r="X525" s="396"/>
    </row>
    <row r="526" spans="1:24" s="297" customFormat="1" x14ac:dyDescent="0.25">
      <c r="A526" s="27">
        <v>1</v>
      </c>
      <c r="B526" s="27">
        <v>1</v>
      </c>
      <c r="C526" s="1370" t="s">
        <v>186</v>
      </c>
      <c r="D526" s="1370"/>
      <c r="E526" s="292"/>
      <c r="F526" s="289">
        <f>SUM(F525)</f>
        <v>0</v>
      </c>
      <c r="G526" s="182">
        <f>SUM(G525)</f>
        <v>0</v>
      </c>
      <c r="H526" s="182">
        <f>SUM(H525)</f>
        <v>1</v>
      </c>
      <c r="I526" s="182" t="e">
        <f>H526/G526*100</f>
        <v>#DIV/0!</v>
      </c>
      <c r="J526" s="293" t="e">
        <f>L526/F526</f>
        <v>#DIV/0!</v>
      </c>
      <c r="K526" s="32">
        <f>N526/H526</f>
        <v>10</v>
      </c>
      <c r="L526" s="294">
        <f>SUM(L525)</f>
        <v>0</v>
      </c>
      <c r="M526" s="294">
        <f>SUM(M525)</f>
        <v>0</v>
      </c>
      <c r="N526" s="294">
        <f>SUM(N525)</f>
        <v>10</v>
      </c>
      <c r="O526" s="294" t="e">
        <f>N526/M526*100</f>
        <v>#DIV/0!</v>
      </c>
      <c r="P526" s="294">
        <f>SUM(P525)</f>
        <v>0</v>
      </c>
      <c r="Q526" s="226" t="e">
        <f>N526/$C$3*12/P526</f>
        <v>#DIV/0!</v>
      </c>
      <c r="R526" s="500"/>
      <c r="S526" s="296"/>
      <c r="T526" s="289">
        <f>X526-W526</f>
        <v>22.372220000000002</v>
      </c>
      <c r="U526" s="289"/>
      <c r="V526" s="289">
        <f>T526-S526</f>
        <v>22.372220000000002</v>
      </c>
      <c r="W526" s="1416"/>
      <c r="X526" s="1416">
        <v>22.372220000000002</v>
      </c>
    </row>
    <row r="527" spans="1:24" s="254" customFormat="1" ht="29.25" x14ac:dyDescent="0.25">
      <c r="A527" s="27">
        <v>1</v>
      </c>
      <c r="B527" s="27">
        <v>1</v>
      </c>
      <c r="C527" s="20" t="s">
        <v>172</v>
      </c>
      <c r="D527" s="20"/>
      <c r="E527" s="20"/>
      <c r="F527" s="328">
        <f>SUM(F526,F523)</f>
        <v>5</v>
      </c>
      <c r="G527" s="328">
        <f>SUM(G526,G523)</f>
        <v>1</v>
      </c>
      <c r="H527" s="328">
        <f>SUM(H526,H523)</f>
        <v>6</v>
      </c>
      <c r="I527" s="328">
        <f>H527/G527*100</f>
        <v>600</v>
      </c>
      <c r="J527" s="389">
        <f>SUM(L527/F527)</f>
        <v>10</v>
      </c>
      <c r="K527" s="32">
        <f>N527/H527</f>
        <v>9.1666666666666661</v>
      </c>
      <c r="L527" s="328">
        <f>SUM(L526,L523)</f>
        <v>50</v>
      </c>
      <c r="M527" s="328">
        <f>SUM(M526,M523)</f>
        <v>16.666666666666664</v>
      </c>
      <c r="N527" s="328">
        <f>SUM(N526,N523)</f>
        <v>55</v>
      </c>
      <c r="O527" s="226">
        <f>N527/M527*100</f>
        <v>330</v>
      </c>
      <c r="P527" s="328">
        <f>SUM(P526,P523)</f>
        <v>0</v>
      </c>
      <c r="Q527" s="226" t="e">
        <f>N527/$C$3*12/P527</f>
        <v>#DIV/0!</v>
      </c>
      <c r="R527" s="502">
        <v>72.519759999999991</v>
      </c>
      <c r="S527" s="248">
        <f>R527/12*$C$3</f>
        <v>24.173253333333331</v>
      </c>
      <c r="T527" s="397">
        <f>X527-W527</f>
        <v>97.859179999999995</v>
      </c>
      <c r="U527" s="355"/>
      <c r="V527" s="355">
        <f>T527-S527</f>
        <v>73.68592666666666</v>
      </c>
      <c r="W527" s="401">
        <f>W526+W523</f>
        <v>0</v>
      </c>
      <c r="X527" s="401">
        <f>X526+X523</f>
        <v>97.859179999999995</v>
      </c>
    </row>
    <row r="528" spans="1:24" s="254" customFormat="1" x14ac:dyDescent="0.25">
      <c r="A528" s="27">
        <v>1</v>
      </c>
      <c r="B528" s="27">
        <v>1</v>
      </c>
      <c r="C528" s="402"/>
      <c r="D528" s="402"/>
      <c r="E528" s="402"/>
      <c r="F528" s="22"/>
      <c r="G528" s="29"/>
      <c r="H528" s="29"/>
      <c r="I528" s="29"/>
      <c r="J528" s="394"/>
      <c r="K528" s="394"/>
      <c r="L528" s="394"/>
      <c r="M528" s="394"/>
      <c r="N528" s="394"/>
      <c r="O528" s="394"/>
      <c r="P528" s="394"/>
      <c r="Q528" s="394"/>
      <c r="R528" s="447"/>
      <c r="S528" s="503"/>
      <c r="T528" s="396">
        <f>X528-W528</f>
        <v>0</v>
      </c>
      <c r="U528" s="252"/>
      <c r="V528" s="252">
        <f>T528-S528</f>
        <v>0</v>
      </c>
      <c r="W528" s="396"/>
      <c r="X528" s="396"/>
    </row>
    <row r="529" spans="1:24" s="254" customFormat="1" x14ac:dyDescent="0.25">
      <c r="A529" s="27">
        <v>1</v>
      </c>
      <c r="B529" s="27">
        <v>1</v>
      </c>
      <c r="C529" s="471" t="s">
        <v>17</v>
      </c>
      <c r="D529" s="403"/>
      <c r="E529" s="403"/>
      <c r="F529" s="404"/>
      <c r="G529" s="404"/>
      <c r="H529" s="404"/>
      <c r="I529" s="404"/>
      <c r="J529" s="159"/>
      <c r="K529" s="159"/>
      <c r="L529" s="159"/>
      <c r="M529" s="159"/>
      <c r="N529" s="159">
        <f>SUM(N527,N517,N488)</f>
        <v>84</v>
      </c>
      <c r="O529" s="159"/>
      <c r="P529" s="159"/>
      <c r="Q529" s="159"/>
      <c r="R529" s="504">
        <f t="shared" ref="R529:X529" si="96">SUM(R527,R517,R488)</f>
        <v>1162.0782300000001</v>
      </c>
      <c r="S529" s="159">
        <f t="shared" si="96"/>
        <v>387.35941000000003</v>
      </c>
      <c r="T529" s="1456">
        <f t="shared" si="96"/>
        <v>245.5414356</v>
      </c>
      <c r="U529" s="159">
        <f t="shared" si="96"/>
        <v>0</v>
      </c>
      <c r="V529" s="159">
        <f t="shared" si="96"/>
        <v>-141.8179744</v>
      </c>
      <c r="W529" s="1456">
        <f t="shared" si="96"/>
        <v>-4.4365000000000006</v>
      </c>
      <c r="X529" s="1456">
        <f t="shared" si="96"/>
        <v>241.10493559999998</v>
      </c>
    </row>
    <row r="530" spans="1:24" ht="29.25" x14ac:dyDescent="0.25">
      <c r="A530" s="27">
        <v>1</v>
      </c>
      <c r="B530" s="27">
        <v>1</v>
      </c>
      <c r="C530" s="454" t="s">
        <v>427</v>
      </c>
      <c r="D530" s="454"/>
      <c r="E530" s="454"/>
      <c r="F530" s="357"/>
      <c r="G530" s="357"/>
      <c r="H530" s="357"/>
      <c r="I530" s="357"/>
      <c r="J530" s="450"/>
      <c r="K530" s="450"/>
      <c r="L530" s="226"/>
      <c r="M530" s="226"/>
      <c r="N530" s="226"/>
      <c r="O530" s="226"/>
      <c r="P530" s="226"/>
      <c r="Q530" s="226"/>
      <c r="R530" s="294"/>
      <c r="S530" s="294"/>
      <c r="T530" s="294"/>
      <c r="U530" s="294"/>
      <c r="V530" s="294"/>
      <c r="W530" s="1417"/>
      <c r="X530" s="1416"/>
    </row>
    <row r="531" spans="1:24" s="254" customFormat="1" x14ac:dyDescent="0.25">
      <c r="A531" s="27">
        <v>1</v>
      </c>
      <c r="B531" s="27">
        <v>1</v>
      </c>
      <c r="C531" s="383" t="s">
        <v>5</v>
      </c>
      <c r="D531" s="383"/>
      <c r="E531" s="383"/>
      <c r="F531" s="5"/>
      <c r="G531" s="5"/>
      <c r="H531" s="5"/>
      <c r="I531" s="5"/>
      <c r="J531" s="384"/>
      <c r="K531" s="384"/>
      <c r="L531" s="265"/>
      <c r="M531" s="265"/>
      <c r="N531" s="265"/>
      <c r="O531" s="265"/>
      <c r="P531" s="265"/>
      <c r="Q531" s="265"/>
      <c r="R531" s="265"/>
      <c r="S531" s="265"/>
      <c r="T531" s="265"/>
      <c r="U531" s="265"/>
      <c r="V531" s="265"/>
      <c r="W531" s="1418"/>
      <c r="X531" s="1418"/>
    </row>
    <row r="532" spans="1:24" s="254" customFormat="1" x14ac:dyDescent="0.25">
      <c r="A532" s="27">
        <v>1</v>
      </c>
      <c r="B532" s="27">
        <v>1</v>
      </c>
      <c r="C532" s="28" t="s">
        <v>55</v>
      </c>
      <c r="D532" s="28"/>
      <c r="E532" s="140">
        <v>340</v>
      </c>
      <c r="F532" s="5"/>
      <c r="G532" s="29">
        <f>ROUND(F532/12*$C$3,0)</f>
        <v>0</v>
      </c>
      <c r="H532" s="5"/>
      <c r="I532" s="29" t="e">
        <f>H532/G532*100</f>
        <v>#DIV/0!</v>
      </c>
      <c r="J532" s="411">
        <v>11</v>
      </c>
      <c r="K532" s="32" t="e">
        <f>N532/H532</f>
        <v>#DIV/0!</v>
      </c>
      <c r="L532" s="226">
        <f>ROUND(F532*J532,0)</f>
        <v>0</v>
      </c>
      <c r="M532" s="226">
        <f>ROUND(L532/12*$C$3,0)</f>
        <v>0</v>
      </c>
      <c r="N532" s="5"/>
      <c r="O532" s="226" t="e">
        <f>N532/M532*100</f>
        <v>#DIV/0!</v>
      </c>
      <c r="P532" s="226">
        <f>L532/E532</f>
        <v>0</v>
      </c>
      <c r="Q532" s="226" t="e">
        <f>N532/$C$3*12/P532</f>
        <v>#DIV/0!</v>
      </c>
      <c r="R532" s="265"/>
      <c r="S532" s="265"/>
      <c r="T532" s="265"/>
      <c r="U532" s="265"/>
      <c r="V532" s="265"/>
      <c r="W532" s="1418"/>
      <c r="X532" s="1418"/>
    </row>
    <row r="533" spans="1:24" s="254" customFormat="1" x14ac:dyDescent="0.25">
      <c r="A533" s="27">
        <v>1</v>
      </c>
      <c r="B533" s="27">
        <v>1</v>
      </c>
      <c r="C533" s="264" t="s">
        <v>7</v>
      </c>
      <c r="D533" s="264"/>
      <c r="E533" s="264"/>
      <c r="F533" s="328">
        <f>SUM(F532:F532)</f>
        <v>0</v>
      </c>
      <c r="G533" s="328">
        <f>SUM(G532:G532)</f>
        <v>0</v>
      </c>
      <c r="H533" s="328">
        <f>SUM(H532:H532)</f>
        <v>0</v>
      </c>
      <c r="I533" s="328" t="e">
        <f>H533/G533*100</f>
        <v>#DIV/0!</v>
      </c>
      <c r="J533" s="389" t="e">
        <f>SUM(L533/F533)</f>
        <v>#DIV/0!</v>
      </c>
      <c r="K533" s="274" t="e">
        <f>N533/H533</f>
        <v>#DIV/0!</v>
      </c>
      <c r="L533" s="328">
        <f>SUM(L532:L532)</f>
        <v>0</v>
      </c>
      <c r="M533" s="328">
        <f>SUM(M532:M532)</f>
        <v>0</v>
      </c>
      <c r="N533" s="328">
        <f>SUM(N532:N532)</f>
        <v>0</v>
      </c>
      <c r="O533" s="226" t="e">
        <f>N533/M533*100</f>
        <v>#DIV/0!</v>
      </c>
      <c r="P533" s="139">
        <f>SUM(P532:P532)</f>
        <v>0</v>
      </c>
      <c r="Q533" s="226" t="e">
        <f>N533/$C$3*12/P533</f>
        <v>#DIV/0!</v>
      </c>
      <c r="R533" s="342"/>
      <c r="S533" s="248">
        <f>R533/12*$C$3</f>
        <v>0</v>
      </c>
      <c r="T533" s="342">
        <f>X533-W533-U533</f>
        <v>0</v>
      </c>
      <c r="U533" s="342"/>
      <c r="V533" s="342">
        <f>T533-S533</f>
        <v>0</v>
      </c>
      <c r="W533" s="390"/>
      <c r="X533" s="390"/>
    </row>
    <row r="534" spans="1:24" s="254" customFormat="1" x14ac:dyDescent="0.25">
      <c r="A534" s="27">
        <v>1</v>
      </c>
      <c r="B534" s="27">
        <v>1</v>
      </c>
      <c r="C534" s="391" t="s">
        <v>14</v>
      </c>
      <c r="D534" s="391"/>
      <c r="E534" s="392"/>
      <c r="F534" s="5"/>
      <c r="G534" s="5"/>
      <c r="H534" s="5"/>
      <c r="I534" s="5"/>
      <c r="J534" s="389"/>
      <c r="K534" s="389"/>
      <c r="L534" s="393"/>
      <c r="M534" s="393"/>
      <c r="N534" s="393"/>
      <c r="O534" s="393"/>
      <c r="P534" s="393"/>
      <c r="Q534" s="393"/>
      <c r="R534" s="394"/>
      <c r="S534" s="394"/>
      <c r="T534" s="394"/>
      <c r="U534" s="394"/>
      <c r="V534" s="394"/>
      <c r="W534" s="390"/>
      <c r="X534" s="390"/>
    </row>
    <row r="535" spans="1:24" s="254" customFormat="1" x14ac:dyDescent="0.25">
      <c r="A535" s="27">
        <v>1</v>
      </c>
      <c r="B535" s="27">
        <v>1</v>
      </c>
      <c r="C535" s="392" t="s">
        <v>467</v>
      </c>
      <c r="D535" s="392"/>
      <c r="E535" s="277"/>
      <c r="F535" s="182"/>
      <c r="G535" s="182"/>
      <c r="H535" s="182"/>
      <c r="I535" s="182"/>
      <c r="J535" s="278"/>
      <c r="K535" s="278"/>
      <c r="L535" s="169"/>
      <c r="M535" s="169"/>
      <c r="N535" s="169"/>
      <c r="O535" s="169"/>
      <c r="P535" s="169"/>
      <c r="Q535" s="169"/>
      <c r="R535" s="146"/>
      <c r="S535" s="146"/>
      <c r="T535" s="146"/>
      <c r="U535" s="146"/>
      <c r="V535" s="146"/>
      <c r="W535" s="146"/>
      <c r="X535" s="146"/>
    </row>
    <row r="536" spans="1:24" s="254" customFormat="1" ht="30" x14ac:dyDescent="0.25">
      <c r="A536" s="27">
        <v>1</v>
      </c>
      <c r="B536" s="27">
        <v>1</v>
      </c>
      <c r="C536" s="279" t="s">
        <v>361</v>
      </c>
      <c r="D536" s="279"/>
      <c r="E536" s="279"/>
      <c r="F536" s="146">
        <f>SUM(F538,F539,F540,F541)+F537/2.7</f>
        <v>11</v>
      </c>
      <c r="G536" s="146">
        <f>SUM(G538,G539,G540,G541)+G537/2.7</f>
        <v>4</v>
      </c>
      <c r="H536" s="146">
        <f>SUM(H538,H539,H540,H541)+H537/2.7</f>
        <v>5.6111111111111107</v>
      </c>
      <c r="I536" s="328">
        <f>H536/G536*100</f>
        <v>140.27777777777777</v>
      </c>
      <c r="J536" s="280"/>
      <c r="K536" s="280"/>
      <c r="L536" s="120"/>
      <c r="M536" s="120"/>
      <c r="N536" s="120"/>
      <c r="O536" s="120"/>
      <c r="P536" s="120"/>
      <c r="Q536" s="120"/>
      <c r="R536" s="252"/>
      <c r="S536" s="252"/>
      <c r="T536" s="252"/>
      <c r="U536" s="252"/>
      <c r="V536" s="252"/>
      <c r="W536" s="252"/>
      <c r="X536" s="252"/>
    </row>
    <row r="537" spans="1:24" s="254" customFormat="1" x14ac:dyDescent="0.25">
      <c r="A537" s="27"/>
      <c r="B537" s="27"/>
      <c r="C537" s="1161" t="s">
        <v>375</v>
      </c>
      <c r="D537" s="1161"/>
      <c r="E537" s="279"/>
      <c r="F537" s="146"/>
      <c r="G537" s="146"/>
      <c r="H537" s="281">
        <v>4.3499999999999996</v>
      </c>
      <c r="I537" s="328"/>
      <c r="J537" s="280"/>
      <c r="K537" s="280"/>
      <c r="L537" s="120"/>
      <c r="M537" s="120"/>
      <c r="N537" s="120"/>
      <c r="O537" s="120"/>
      <c r="P537" s="120"/>
      <c r="Q537" s="120"/>
      <c r="R537" s="252"/>
      <c r="S537" s="252"/>
      <c r="T537" s="252"/>
      <c r="U537" s="252"/>
      <c r="V537" s="252"/>
      <c r="W537" s="252"/>
      <c r="X537" s="252"/>
    </row>
    <row r="538" spans="1:24" s="254" customFormat="1" ht="30" x14ac:dyDescent="0.25">
      <c r="A538" s="27">
        <v>1</v>
      </c>
      <c r="B538" s="27">
        <v>1</v>
      </c>
      <c r="C538" s="279" t="s">
        <v>382</v>
      </c>
      <c r="D538" s="279"/>
      <c r="E538" s="279"/>
      <c r="F538" s="146"/>
      <c r="G538" s="29">
        <f>ROUND(F538/12*$C$3,0)</f>
        <v>0</v>
      </c>
      <c r="H538" s="146"/>
      <c r="I538" s="328"/>
      <c r="J538" s="280"/>
      <c r="K538" s="280"/>
      <c r="L538" s="120"/>
      <c r="M538" s="120"/>
      <c r="N538" s="120"/>
      <c r="O538" s="120"/>
      <c r="P538" s="120"/>
      <c r="Q538" s="120"/>
      <c r="R538" s="252"/>
      <c r="S538" s="252"/>
      <c r="T538" s="252"/>
      <c r="U538" s="252"/>
      <c r="V538" s="252"/>
      <c r="W538" s="252"/>
      <c r="X538" s="252"/>
    </row>
    <row r="539" spans="1:24" s="254" customFormat="1" ht="30" x14ac:dyDescent="0.25">
      <c r="A539" s="27">
        <v>1</v>
      </c>
      <c r="B539" s="27">
        <v>1</v>
      </c>
      <c r="C539" s="279" t="s">
        <v>303</v>
      </c>
      <c r="D539" s="279"/>
      <c r="E539" s="279"/>
      <c r="F539" s="146"/>
      <c r="G539" s="29">
        <f>ROUND(F539/12*$C$3,0)</f>
        <v>0</v>
      </c>
      <c r="H539" s="146">
        <v>0</v>
      </c>
      <c r="I539" s="328" t="e">
        <f>H539/G539*100</f>
        <v>#DIV/0!</v>
      </c>
      <c r="J539" s="280"/>
      <c r="K539" s="280"/>
      <c r="L539" s="120"/>
      <c r="M539" s="120"/>
      <c r="N539" s="120"/>
      <c r="O539" s="120"/>
      <c r="P539" s="120"/>
      <c r="Q539" s="120"/>
      <c r="R539" s="252"/>
      <c r="S539" s="252"/>
      <c r="T539" s="252"/>
      <c r="U539" s="252"/>
      <c r="V539" s="252"/>
      <c r="W539" s="252"/>
      <c r="X539" s="252"/>
    </row>
    <row r="540" spans="1:24" s="254" customFormat="1" ht="30" x14ac:dyDescent="0.25">
      <c r="A540" s="27">
        <v>1</v>
      </c>
      <c r="B540" s="27">
        <v>1</v>
      </c>
      <c r="C540" s="279" t="s">
        <v>304</v>
      </c>
      <c r="D540" s="279"/>
      <c r="E540" s="279"/>
      <c r="F540" s="146"/>
      <c r="G540" s="29">
        <f>ROUND(F540/12*$C$3,0)</f>
        <v>0</v>
      </c>
      <c r="H540" s="146"/>
      <c r="I540" s="328"/>
      <c r="J540" s="280"/>
      <c r="K540" s="280"/>
      <c r="L540" s="120"/>
      <c r="M540" s="120"/>
      <c r="N540" s="120"/>
      <c r="O540" s="120"/>
      <c r="P540" s="120"/>
      <c r="Q540" s="120"/>
      <c r="R540" s="252"/>
      <c r="S540" s="252"/>
      <c r="T540" s="252"/>
      <c r="U540" s="252"/>
      <c r="V540" s="252"/>
      <c r="W540" s="252"/>
      <c r="X540" s="252"/>
    </row>
    <row r="541" spans="1:24" s="254" customFormat="1" x14ac:dyDescent="0.25">
      <c r="A541" s="27">
        <v>1</v>
      </c>
      <c r="B541" s="27">
        <v>1</v>
      </c>
      <c r="C541" s="279" t="s">
        <v>305</v>
      </c>
      <c r="D541" s="279"/>
      <c r="E541" s="279"/>
      <c r="F541" s="146">
        <v>11</v>
      </c>
      <c r="G541" s="29">
        <f>ROUND(F541/12*$C$3,0)</f>
        <v>4</v>
      </c>
      <c r="H541" s="146">
        <v>4</v>
      </c>
      <c r="I541" s="328">
        <f>H541/G541*100</f>
        <v>100</v>
      </c>
      <c r="J541" s="280"/>
      <c r="K541" s="280"/>
      <c r="L541" s="120"/>
      <c r="M541" s="120"/>
      <c r="N541" s="120"/>
      <c r="O541" s="120"/>
      <c r="P541" s="120"/>
      <c r="Q541" s="120"/>
      <c r="R541" s="252"/>
      <c r="S541" s="252"/>
      <c r="T541" s="252"/>
      <c r="U541" s="252"/>
      <c r="V541" s="252"/>
      <c r="W541" s="252"/>
      <c r="X541" s="252"/>
    </row>
    <row r="542" spans="1:24" s="254" customFormat="1" x14ac:dyDescent="0.25">
      <c r="A542" s="27">
        <v>1</v>
      </c>
      <c r="B542" s="27">
        <v>1</v>
      </c>
      <c r="C542" s="4" t="s">
        <v>360</v>
      </c>
      <c r="D542" s="4"/>
      <c r="E542" s="279"/>
      <c r="F542" s="146">
        <f>F543+F544/8.5</f>
        <v>32.529411764705884</v>
      </c>
      <c r="G542" s="29">
        <f>G543+G544/8.5</f>
        <v>10.470588235294118</v>
      </c>
      <c r="H542" s="146">
        <f>H543+H544/8.5</f>
        <v>50.703529411764706</v>
      </c>
      <c r="I542" s="328">
        <f>H542/G542*100</f>
        <v>484.24719101123594</v>
      </c>
      <c r="J542" s="280"/>
      <c r="K542" s="280"/>
      <c r="L542" s="120"/>
      <c r="M542" s="120"/>
      <c r="N542" s="120"/>
      <c r="O542" s="120"/>
      <c r="P542" s="120"/>
      <c r="Q542" s="120"/>
      <c r="R542" s="252"/>
      <c r="S542" s="252"/>
      <c r="T542" s="252"/>
      <c r="U542" s="252"/>
      <c r="V542" s="252"/>
      <c r="W542" s="252"/>
      <c r="X542" s="252"/>
    </row>
    <row r="543" spans="1:24" s="254" customFormat="1" x14ac:dyDescent="0.25">
      <c r="A543" s="27"/>
      <c r="B543" s="27"/>
      <c r="C543" s="4" t="s">
        <v>442</v>
      </c>
      <c r="D543" s="4"/>
      <c r="E543" s="279"/>
      <c r="F543" s="146">
        <v>19</v>
      </c>
      <c r="G543" s="29">
        <f>ROUND(F543/12*$C$3,0)</f>
        <v>6</v>
      </c>
      <c r="H543" s="146">
        <v>34</v>
      </c>
      <c r="I543" s="328">
        <f>H543/G543*100</f>
        <v>566.66666666666674</v>
      </c>
      <c r="J543" s="280"/>
      <c r="K543" s="280"/>
      <c r="L543" s="120"/>
      <c r="M543" s="120"/>
      <c r="N543" s="120"/>
      <c r="O543" s="120"/>
      <c r="P543" s="120"/>
      <c r="Q543" s="120"/>
      <c r="R543" s="252"/>
      <c r="S543" s="252"/>
      <c r="T543" s="252"/>
      <c r="U543" s="252"/>
      <c r="V543" s="252"/>
      <c r="W543" s="252"/>
      <c r="X543" s="252"/>
    </row>
    <row r="544" spans="1:24" s="254" customFormat="1" x14ac:dyDescent="0.25">
      <c r="A544" s="27">
        <v>1</v>
      </c>
      <c r="B544" s="27">
        <v>1</v>
      </c>
      <c r="C544" s="1161" t="s">
        <v>375</v>
      </c>
      <c r="D544" s="1161"/>
      <c r="E544" s="279"/>
      <c r="F544" s="146">
        <v>115</v>
      </c>
      <c r="G544" s="29">
        <f>ROUND(F544/12*$C$3,0)</f>
        <v>38</v>
      </c>
      <c r="H544" s="281">
        <v>141.97999999999999</v>
      </c>
      <c r="I544" s="328">
        <f>H544/G544*100</f>
        <v>373.63157894736838</v>
      </c>
      <c r="J544" s="280"/>
      <c r="K544" s="280"/>
      <c r="L544" s="120"/>
      <c r="M544" s="120"/>
      <c r="N544" s="120"/>
      <c r="O544" s="120"/>
      <c r="P544" s="120"/>
      <c r="Q544" s="120"/>
      <c r="R544" s="252"/>
      <c r="S544" s="252"/>
      <c r="T544" s="252"/>
      <c r="U544" s="252"/>
      <c r="V544" s="252"/>
      <c r="W544" s="252"/>
      <c r="X544" s="252"/>
    </row>
    <row r="545" spans="1:24" s="254" customFormat="1" x14ac:dyDescent="0.25">
      <c r="A545" s="27">
        <v>1</v>
      </c>
      <c r="B545" s="27">
        <v>1</v>
      </c>
      <c r="C545" s="845" t="s">
        <v>468</v>
      </c>
      <c r="D545" s="845"/>
      <c r="E545" s="282"/>
      <c r="F545" s="147">
        <f>SUM(F536+F543*3.2)+F544/3.9</f>
        <v>101.2871794871795</v>
      </c>
      <c r="G545" s="147">
        <f>SUM(G536+G543*3.2)+G544/3.9</f>
        <v>32.943589743589747</v>
      </c>
      <c r="H545" s="147">
        <f>SUM(H536+H543*3.2)+H544/3.9</f>
        <v>150.81623931623932</v>
      </c>
      <c r="I545" s="328">
        <f>H545/G545*100</f>
        <v>457.8014736405147</v>
      </c>
      <c r="J545" s="280"/>
      <c r="K545" s="280"/>
      <c r="L545" s="120"/>
      <c r="M545" s="120"/>
      <c r="N545" s="120"/>
      <c r="O545" s="120"/>
      <c r="P545" s="120"/>
      <c r="Q545" s="120"/>
      <c r="R545" s="342"/>
      <c r="S545" s="248">
        <f>R545/12*$C$3</f>
        <v>0</v>
      </c>
      <c r="T545" s="342">
        <f>X545-W545</f>
        <v>105.22552</v>
      </c>
      <c r="U545" s="342"/>
      <c r="V545" s="342">
        <f>T545-S545</f>
        <v>105.22552</v>
      </c>
      <c r="W545" s="342">
        <v>0</v>
      </c>
      <c r="X545" s="342">
        <v>105.22552</v>
      </c>
    </row>
    <row r="546" spans="1:24" s="254" customFormat="1" x14ac:dyDescent="0.25">
      <c r="A546" s="27">
        <v>1</v>
      </c>
      <c r="B546" s="27">
        <v>1</v>
      </c>
      <c r="C546" s="392" t="s">
        <v>306</v>
      </c>
      <c r="D546" s="392"/>
      <c r="E546" s="279"/>
      <c r="F546" s="146"/>
      <c r="G546" s="29">
        <f>ROUND(F546/12*$C$3,0)</f>
        <v>0</v>
      </c>
      <c r="H546" s="146"/>
      <c r="I546" s="328"/>
      <c r="J546" s="280"/>
      <c r="K546" s="280"/>
      <c r="L546" s="120"/>
      <c r="M546" s="120"/>
      <c r="N546" s="120"/>
      <c r="O546" s="120"/>
      <c r="P546" s="120"/>
      <c r="Q546" s="120"/>
      <c r="R546" s="252"/>
      <c r="S546" s="252"/>
      <c r="T546" s="252"/>
      <c r="U546" s="252"/>
      <c r="V546" s="252"/>
      <c r="W546" s="252"/>
      <c r="X546" s="447"/>
    </row>
    <row r="547" spans="1:24" s="254" customFormat="1" x14ac:dyDescent="0.25">
      <c r="A547" s="27">
        <v>1</v>
      </c>
      <c r="B547" s="27">
        <v>1</v>
      </c>
      <c r="C547" s="279" t="s">
        <v>197</v>
      </c>
      <c r="D547" s="279"/>
      <c r="E547" s="279"/>
      <c r="F547" s="146"/>
      <c r="G547" s="146">
        <f>SUM(G549,G552)</f>
        <v>0</v>
      </c>
      <c r="H547" s="146">
        <f>SUM(H549,H552)</f>
        <v>0</v>
      </c>
      <c r="I547" s="328" t="e">
        <f>H547/G547*100</f>
        <v>#DIV/0!</v>
      </c>
      <c r="J547" s="280"/>
      <c r="K547" s="280"/>
      <c r="L547" s="120"/>
      <c r="M547" s="120"/>
      <c r="N547" s="120"/>
      <c r="O547" s="120"/>
      <c r="P547" s="120"/>
      <c r="Q547" s="120"/>
      <c r="R547" s="252"/>
      <c r="S547" s="252"/>
      <c r="T547" s="252"/>
      <c r="U547" s="252"/>
      <c r="V547" s="252"/>
      <c r="W547" s="252"/>
      <c r="X547" s="447"/>
    </row>
    <row r="548" spans="1:24" s="254" customFormat="1" x14ac:dyDescent="0.25">
      <c r="A548" s="27">
        <v>1</v>
      </c>
      <c r="B548" s="27">
        <v>1</v>
      </c>
      <c r="C548" s="279" t="s">
        <v>302</v>
      </c>
      <c r="D548" s="279"/>
      <c r="E548" s="279"/>
      <c r="F548" s="146"/>
      <c r="G548" s="29">
        <f>ROUND(F548/12*$C$3,0)</f>
        <v>0</v>
      </c>
      <c r="H548" s="146"/>
      <c r="I548" s="328"/>
      <c r="J548" s="280"/>
      <c r="K548" s="280"/>
      <c r="L548" s="120"/>
      <c r="M548" s="120"/>
      <c r="N548" s="120"/>
      <c r="O548" s="120"/>
      <c r="P548" s="120"/>
      <c r="Q548" s="120"/>
      <c r="R548" s="252"/>
      <c r="S548" s="252"/>
      <c r="T548" s="252"/>
      <c r="U548" s="252"/>
      <c r="V548" s="252"/>
      <c r="W548" s="252"/>
      <c r="X548" s="447"/>
    </row>
    <row r="549" spans="1:24" s="254" customFormat="1" ht="45" x14ac:dyDescent="0.25">
      <c r="A549" s="27">
        <v>1</v>
      </c>
      <c r="B549" s="27">
        <v>1</v>
      </c>
      <c r="C549" s="279" t="s">
        <v>307</v>
      </c>
      <c r="D549" s="279"/>
      <c r="E549" s="279"/>
      <c r="F549" s="146"/>
      <c r="G549" s="146">
        <f>SUM(G550:G551)</f>
        <v>0</v>
      </c>
      <c r="H549" s="146">
        <f>SUM(H550:H551)</f>
        <v>0</v>
      </c>
      <c r="I549" s="328" t="e">
        <f>H549/G549*100</f>
        <v>#DIV/0!</v>
      </c>
      <c r="J549" s="280"/>
      <c r="K549" s="280"/>
      <c r="L549" s="120"/>
      <c r="M549" s="120"/>
      <c r="N549" s="120"/>
      <c r="O549" s="120"/>
      <c r="P549" s="120"/>
      <c r="Q549" s="120"/>
      <c r="R549" s="252"/>
      <c r="S549" s="252"/>
      <c r="T549" s="252"/>
      <c r="U549" s="252"/>
      <c r="V549" s="252"/>
      <c r="W549" s="252"/>
      <c r="X549" s="447"/>
    </row>
    <row r="550" spans="1:24" s="254" customFormat="1" ht="30" x14ac:dyDescent="0.25">
      <c r="A550" s="27">
        <v>1</v>
      </c>
      <c r="B550" s="27">
        <v>1</v>
      </c>
      <c r="C550" s="279" t="s">
        <v>308</v>
      </c>
      <c r="D550" s="279"/>
      <c r="E550" s="279"/>
      <c r="F550" s="146"/>
      <c r="G550" s="29">
        <f>ROUND(F550/12*$C$3,0)</f>
        <v>0</v>
      </c>
      <c r="H550" s="146"/>
      <c r="I550" s="328" t="e">
        <f>H550/G550*100</f>
        <v>#DIV/0!</v>
      </c>
      <c r="J550" s="280"/>
      <c r="K550" s="280"/>
      <c r="L550" s="120"/>
      <c r="M550" s="120"/>
      <c r="N550" s="120"/>
      <c r="O550" s="120"/>
      <c r="P550" s="120"/>
      <c r="Q550" s="120"/>
      <c r="R550" s="252"/>
      <c r="S550" s="252"/>
      <c r="T550" s="252"/>
      <c r="U550" s="252"/>
      <c r="V550" s="252"/>
      <c r="W550" s="252"/>
      <c r="X550" s="447"/>
    </row>
    <row r="551" spans="1:24" s="254" customFormat="1" ht="30" x14ac:dyDescent="0.25">
      <c r="A551" s="27">
        <v>1</v>
      </c>
      <c r="B551" s="27">
        <v>1</v>
      </c>
      <c r="C551" s="279" t="s">
        <v>309</v>
      </c>
      <c r="D551" s="279"/>
      <c r="E551" s="279"/>
      <c r="F551" s="146"/>
      <c r="G551" s="29">
        <f>ROUND(F551/12*$C$3,0)</f>
        <v>0</v>
      </c>
      <c r="H551" s="146"/>
      <c r="I551" s="328" t="e">
        <f>H551/G551*100</f>
        <v>#DIV/0!</v>
      </c>
      <c r="J551" s="280"/>
      <c r="K551" s="280"/>
      <c r="L551" s="120"/>
      <c r="M551" s="120"/>
      <c r="N551" s="120"/>
      <c r="O551" s="120"/>
      <c r="P551" s="120"/>
      <c r="Q551" s="120"/>
      <c r="R551" s="252"/>
      <c r="S551" s="252"/>
      <c r="T551" s="252"/>
      <c r="U551" s="252"/>
      <c r="V551" s="252"/>
      <c r="W551" s="252"/>
      <c r="X551" s="447"/>
    </row>
    <row r="552" spans="1:24" s="254" customFormat="1" ht="45" x14ac:dyDescent="0.25">
      <c r="A552" s="27">
        <v>1</v>
      </c>
      <c r="B552" s="27">
        <v>1</v>
      </c>
      <c r="C552" s="279" t="s">
        <v>310</v>
      </c>
      <c r="D552" s="279"/>
      <c r="E552" s="279"/>
      <c r="F552" s="146"/>
      <c r="G552" s="146">
        <f>SUM(G553:G553)</f>
        <v>0</v>
      </c>
      <c r="H552" s="146">
        <f>SUM(H553:H553)</f>
        <v>0</v>
      </c>
      <c r="I552" s="328" t="e">
        <f>H552/G552*100</f>
        <v>#DIV/0!</v>
      </c>
      <c r="J552" s="280"/>
      <c r="K552" s="280"/>
      <c r="L552" s="120"/>
      <c r="M552" s="120"/>
      <c r="N552" s="120"/>
      <c r="O552" s="120"/>
      <c r="P552" s="120"/>
      <c r="Q552" s="120"/>
      <c r="R552" s="252"/>
      <c r="S552" s="252"/>
      <c r="T552" s="252"/>
      <c r="U552" s="252"/>
      <c r="V552" s="252"/>
      <c r="W552" s="252"/>
      <c r="X552" s="447"/>
    </row>
    <row r="553" spans="1:24" s="254" customFormat="1" ht="30" x14ac:dyDescent="0.25">
      <c r="A553" s="27">
        <v>1</v>
      </c>
      <c r="B553" s="27">
        <v>1</v>
      </c>
      <c r="C553" s="279" t="s">
        <v>311</v>
      </c>
      <c r="D553" s="279"/>
      <c r="E553" s="279"/>
      <c r="F553" s="146"/>
      <c r="G553" s="29">
        <f>ROUND(F553/12*$C$3,0)</f>
        <v>0</v>
      </c>
      <c r="H553" s="146"/>
      <c r="I553" s="328" t="e">
        <f>H553/G553*100</f>
        <v>#DIV/0!</v>
      </c>
      <c r="J553" s="280"/>
      <c r="K553" s="280"/>
      <c r="L553" s="120"/>
      <c r="M553" s="120"/>
      <c r="N553" s="120"/>
      <c r="O553" s="120"/>
      <c r="P553" s="120"/>
      <c r="Q553" s="120"/>
      <c r="R553" s="252"/>
      <c r="S553" s="252"/>
      <c r="T553" s="252"/>
      <c r="U553" s="252"/>
      <c r="V553" s="252"/>
      <c r="W553" s="252"/>
      <c r="X553" s="447"/>
    </row>
    <row r="554" spans="1:24" s="254" customFormat="1" x14ac:dyDescent="0.25">
      <c r="A554" s="27">
        <v>1</v>
      </c>
      <c r="B554" s="27">
        <v>1</v>
      </c>
      <c r="C554" s="4" t="s">
        <v>157</v>
      </c>
      <c r="D554" s="4"/>
      <c r="E554" s="279"/>
      <c r="F554" s="146"/>
      <c r="G554" s="29">
        <f>ROUND(F554/12*$C$3,0)</f>
        <v>0</v>
      </c>
      <c r="H554" s="29"/>
      <c r="I554" s="328"/>
      <c r="J554" s="280"/>
      <c r="K554" s="280"/>
      <c r="L554" s="120"/>
      <c r="M554" s="120"/>
      <c r="N554" s="120"/>
      <c r="O554" s="120"/>
      <c r="P554" s="120"/>
      <c r="Q554" s="120"/>
      <c r="R554" s="252"/>
      <c r="S554" s="252"/>
      <c r="T554" s="252"/>
      <c r="U554" s="252"/>
      <c r="V554" s="252"/>
      <c r="W554" s="252"/>
      <c r="X554" s="447"/>
    </row>
    <row r="555" spans="1:24" s="254" customFormat="1" ht="30" x14ac:dyDescent="0.25">
      <c r="A555" s="27">
        <v>1</v>
      </c>
      <c r="B555" s="27">
        <v>1</v>
      </c>
      <c r="C555" s="4" t="s">
        <v>158</v>
      </c>
      <c r="D555" s="4"/>
      <c r="E555" s="279"/>
      <c r="F555" s="146">
        <v>3</v>
      </c>
      <c r="G555" s="29">
        <f>ROUND(F555/12*$C$3,0)</f>
        <v>1</v>
      </c>
      <c r="H555" s="146">
        <v>1</v>
      </c>
      <c r="I555" s="328">
        <f>H555/G555*100</f>
        <v>100</v>
      </c>
      <c r="J555" s="280"/>
      <c r="K555" s="280"/>
      <c r="L555" s="120"/>
      <c r="M555" s="120"/>
      <c r="N555" s="120"/>
      <c r="O555" s="120"/>
      <c r="P555" s="120"/>
      <c r="Q555" s="120"/>
      <c r="R555" s="252"/>
      <c r="S555" s="252"/>
      <c r="T555" s="252"/>
      <c r="U555" s="252"/>
      <c r="V555" s="252"/>
      <c r="W555" s="252"/>
      <c r="X555" s="447"/>
    </row>
    <row r="556" spans="1:24" s="254" customFormat="1" ht="30" x14ac:dyDescent="0.25">
      <c r="A556" s="27">
        <v>1</v>
      </c>
      <c r="B556" s="27">
        <v>1</v>
      </c>
      <c r="C556" s="1353" t="s">
        <v>319</v>
      </c>
      <c r="D556" s="1353"/>
      <c r="E556" s="279"/>
      <c r="F556" s="146"/>
      <c r="G556" s="29">
        <f>ROUND(F556/12*$C$3,0)</f>
        <v>0</v>
      </c>
      <c r="H556" s="382"/>
      <c r="I556" s="328"/>
      <c r="J556" s="280"/>
      <c r="K556" s="280"/>
      <c r="L556" s="120"/>
      <c r="M556" s="120"/>
      <c r="N556" s="120"/>
      <c r="O556" s="120"/>
      <c r="P556" s="120"/>
      <c r="Q556" s="120"/>
      <c r="R556" s="252"/>
      <c r="S556" s="252"/>
      <c r="T556" s="252"/>
      <c r="U556" s="252"/>
      <c r="V556" s="252"/>
      <c r="W556" s="252"/>
      <c r="X556" s="447"/>
    </row>
    <row r="557" spans="1:24" s="254" customFormat="1" x14ac:dyDescent="0.25">
      <c r="A557" s="27">
        <v>1</v>
      </c>
      <c r="B557" s="27">
        <v>1</v>
      </c>
      <c r="C557" s="845" t="s">
        <v>165</v>
      </c>
      <c r="D557" s="845"/>
      <c r="E557" s="282"/>
      <c r="F557" s="147">
        <f>SUM(F547+F555)</f>
        <v>3</v>
      </c>
      <c r="G557" s="147">
        <f>SUM(G547+G555)</f>
        <v>1</v>
      </c>
      <c r="H557" s="147">
        <f>SUM(H547+H555)</f>
        <v>1</v>
      </c>
      <c r="I557" s="22">
        <f>H557/G557*100</f>
        <v>100</v>
      </c>
      <c r="J557" s="280"/>
      <c r="K557" s="280"/>
      <c r="L557" s="120"/>
      <c r="M557" s="120"/>
      <c r="N557" s="120"/>
      <c r="O557" s="120"/>
      <c r="P557" s="120"/>
      <c r="Q557" s="120"/>
      <c r="R557" s="325">
        <v>70.55</v>
      </c>
      <c r="S557" s="248">
        <f>R557/12*$C$3</f>
        <v>23.516666666666666</v>
      </c>
      <c r="T557" s="390">
        <f>X557-W557-U557</f>
        <v>0.97321999999999997</v>
      </c>
      <c r="U557" s="342"/>
      <c r="V557" s="342">
        <f>T557-S557</f>
        <v>-22.543446666666664</v>
      </c>
      <c r="W557" s="342">
        <v>0</v>
      </c>
      <c r="X557" s="390">
        <v>0.97321999999999997</v>
      </c>
    </row>
    <row r="558" spans="1:24" s="254" customFormat="1" x14ac:dyDescent="0.25">
      <c r="A558" s="27">
        <v>1</v>
      </c>
      <c r="B558" s="27">
        <v>1</v>
      </c>
      <c r="C558" s="1356" t="s">
        <v>342</v>
      </c>
      <c r="D558" s="1356"/>
      <c r="E558" s="285"/>
      <c r="F558" s="328">
        <f>SUM(F557,F545)</f>
        <v>104.2871794871795</v>
      </c>
      <c r="G558" s="328">
        <f>SUM(G557,G545)</f>
        <v>33.943589743589747</v>
      </c>
      <c r="H558" s="328">
        <f>SUM(H557,H545)</f>
        <v>151.81623931623932</v>
      </c>
      <c r="I558" s="328">
        <f>H558/G558*100</f>
        <v>447.2604119454096</v>
      </c>
      <c r="J558" s="389"/>
      <c r="K558" s="389"/>
      <c r="L558" s="393"/>
      <c r="M558" s="393"/>
      <c r="N558" s="393"/>
      <c r="O558" s="393"/>
      <c r="P558" s="393"/>
      <c r="Q558" s="393"/>
      <c r="R558" s="325">
        <f t="shared" ref="R558:X558" si="97">SUM(R557,R545)</f>
        <v>70.55</v>
      </c>
      <c r="S558" s="342">
        <f t="shared" si="97"/>
        <v>23.516666666666666</v>
      </c>
      <c r="T558" s="390">
        <f t="shared" si="97"/>
        <v>106.19874</v>
      </c>
      <c r="U558" s="342">
        <f t="shared" si="97"/>
        <v>0</v>
      </c>
      <c r="V558" s="342">
        <f t="shared" si="97"/>
        <v>82.682073333333335</v>
      </c>
      <c r="W558" s="342">
        <f t="shared" si="97"/>
        <v>0</v>
      </c>
      <c r="X558" s="325">
        <f t="shared" si="97"/>
        <v>106.19874</v>
      </c>
    </row>
    <row r="559" spans="1:24" s="254" customFormat="1" x14ac:dyDescent="0.25">
      <c r="A559" s="27">
        <v>1</v>
      </c>
      <c r="B559" s="27">
        <v>1</v>
      </c>
      <c r="C559" s="398"/>
      <c r="D559" s="398"/>
      <c r="E559" s="285"/>
      <c r="F559" s="11"/>
      <c r="G559" s="29"/>
      <c r="H559" s="328"/>
      <c r="I559" s="328"/>
      <c r="J559" s="389"/>
      <c r="K559" s="389"/>
      <c r="L559" s="393"/>
      <c r="M559" s="393"/>
      <c r="N559" s="393"/>
      <c r="O559" s="393"/>
      <c r="P559" s="393"/>
      <c r="Q559" s="393"/>
      <c r="R559" s="325"/>
      <c r="S559" s="342"/>
      <c r="T559" s="390"/>
      <c r="U559" s="342"/>
      <c r="V559" s="342"/>
      <c r="W559" s="342"/>
      <c r="X559" s="325"/>
    </row>
    <row r="560" spans="1:24" s="254" customFormat="1" x14ac:dyDescent="0.25">
      <c r="A560" s="27">
        <v>1</v>
      </c>
      <c r="B560" s="27">
        <v>1</v>
      </c>
      <c r="C560" s="14" t="s">
        <v>31</v>
      </c>
      <c r="D560" s="14"/>
      <c r="E560" s="10"/>
      <c r="F560" s="5"/>
      <c r="G560" s="5"/>
      <c r="H560" s="5"/>
      <c r="I560" s="5"/>
      <c r="J560" s="280"/>
      <c r="K560" s="280"/>
      <c r="L560" s="147"/>
      <c r="M560" s="147"/>
      <c r="N560" s="147"/>
      <c r="O560" s="147"/>
      <c r="P560" s="147"/>
      <c r="Q560" s="147"/>
      <c r="R560" s="248"/>
      <c r="S560" s="117"/>
      <c r="T560" s="395"/>
      <c r="U560" s="117"/>
      <c r="V560" s="117"/>
      <c r="W560" s="117"/>
      <c r="X560" s="248"/>
    </row>
    <row r="561" spans="1:24" s="254" customFormat="1" x14ac:dyDescent="0.25">
      <c r="A561" s="27">
        <v>1</v>
      </c>
      <c r="B561" s="27">
        <v>1</v>
      </c>
      <c r="C561" s="10" t="s">
        <v>148</v>
      </c>
      <c r="D561" s="10"/>
      <c r="E561" s="14"/>
      <c r="F561" s="328"/>
      <c r="G561" s="328"/>
      <c r="H561" s="328"/>
      <c r="I561" s="328"/>
      <c r="J561" s="389"/>
      <c r="K561" s="274"/>
      <c r="L561" s="355"/>
      <c r="M561" s="355"/>
      <c r="N561" s="355"/>
      <c r="O561" s="226"/>
      <c r="P561" s="139"/>
      <c r="Q561" s="226"/>
      <c r="R561" s="79"/>
      <c r="S561" s="355"/>
      <c r="T561" s="397"/>
      <c r="U561" s="355"/>
      <c r="V561" s="355"/>
      <c r="W561" s="355"/>
      <c r="X561" s="79"/>
    </row>
    <row r="562" spans="1:24" s="254" customFormat="1" x14ac:dyDescent="0.25">
      <c r="A562" s="27">
        <v>1</v>
      </c>
      <c r="B562" s="27">
        <v>1</v>
      </c>
      <c r="C562" s="3" t="s">
        <v>183</v>
      </c>
      <c r="D562" s="3"/>
      <c r="E562" s="398">
        <v>240</v>
      </c>
      <c r="F562" s="5"/>
      <c r="G562" s="29">
        <f>ROUND(F562/12*$C$3,0)</f>
        <v>0</v>
      </c>
      <c r="H562" s="29">
        <v>0</v>
      </c>
      <c r="I562" s="29" t="e">
        <f>H562/G562*100</f>
        <v>#DIV/0!</v>
      </c>
      <c r="J562" s="356">
        <v>8</v>
      </c>
      <c r="K562" s="32" t="e">
        <f>N562/H562</f>
        <v>#DIV/0!</v>
      </c>
      <c r="L562" s="226">
        <f>ROUND(F562*J562,0)</f>
        <v>0</v>
      </c>
      <c r="M562" s="226">
        <f>ROUND(L562/12*$C$3,0)</f>
        <v>0</v>
      </c>
      <c r="N562" s="226"/>
      <c r="O562" s="226" t="e">
        <f>N562/M562*100</f>
        <v>#DIV/0!</v>
      </c>
      <c r="P562" s="226">
        <f>L562/E562</f>
        <v>0</v>
      </c>
      <c r="Q562" s="226" t="e">
        <f>N562/$C$3*12/P562</f>
        <v>#DIV/0!</v>
      </c>
      <c r="R562" s="447"/>
      <c r="S562" s="252"/>
      <c r="T562" s="396">
        <f>X562-W562</f>
        <v>0</v>
      </c>
      <c r="U562" s="252"/>
      <c r="V562" s="252">
        <f>T562-S562</f>
        <v>0</v>
      </c>
      <c r="W562" s="252"/>
      <c r="X562" s="447"/>
    </row>
    <row r="563" spans="1:24" s="297" customFormat="1" x14ac:dyDescent="0.25">
      <c r="A563" s="27">
        <v>1</v>
      </c>
      <c r="B563" s="27">
        <v>1</v>
      </c>
      <c r="C563" s="1370" t="s">
        <v>186</v>
      </c>
      <c r="D563" s="1370"/>
      <c r="E563" s="292"/>
      <c r="F563" s="289">
        <f t="shared" ref="F563:H564" si="98">SUM(F562)</f>
        <v>0</v>
      </c>
      <c r="G563" s="182">
        <f t="shared" si="98"/>
        <v>0</v>
      </c>
      <c r="H563" s="182">
        <f t="shared" si="98"/>
        <v>0</v>
      </c>
      <c r="I563" s="182" t="e">
        <f>H563/G563*100</f>
        <v>#DIV/0!</v>
      </c>
      <c r="J563" s="293" t="e">
        <f>L563/F563</f>
        <v>#DIV/0!</v>
      </c>
      <c r="K563" s="32" t="e">
        <f>N563/H563</f>
        <v>#DIV/0!</v>
      </c>
      <c r="L563" s="294">
        <f t="shared" ref="L563:N564" si="99">SUM(L562)</f>
        <v>0</v>
      </c>
      <c r="M563" s="294">
        <f t="shared" si="99"/>
        <v>0</v>
      </c>
      <c r="N563" s="294">
        <f t="shared" si="99"/>
        <v>0</v>
      </c>
      <c r="O563" s="294" t="e">
        <f>N563/M563*100</f>
        <v>#DIV/0!</v>
      </c>
      <c r="P563" s="294">
        <f>SUM(P562)</f>
        <v>0</v>
      </c>
      <c r="Q563" s="226" t="e">
        <f>N563/$C$3*12/P563</f>
        <v>#DIV/0!</v>
      </c>
      <c r="R563" s="500"/>
      <c r="S563" s="289"/>
      <c r="T563" s="1457"/>
      <c r="U563" s="289"/>
      <c r="V563" s="289"/>
      <c r="W563" s="294"/>
      <c r="X563" s="501"/>
    </row>
    <row r="564" spans="1:24" s="254" customFormat="1" ht="29.25" x14ac:dyDescent="0.25">
      <c r="A564" s="27">
        <v>1</v>
      </c>
      <c r="B564" s="27">
        <v>1</v>
      </c>
      <c r="C564" s="20" t="s">
        <v>172</v>
      </c>
      <c r="D564" s="20"/>
      <c r="E564" s="20"/>
      <c r="F564" s="328">
        <f t="shared" si="98"/>
        <v>0</v>
      </c>
      <c r="G564" s="328">
        <f t="shared" si="98"/>
        <v>0</v>
      </c>
      <c r="H564" s="328">
        <f t="shared" si="98"/>
        <v>0</v>
      </c>
      <c r="I564" s="328" t="e">
        <f>H564/G564*100</f>
        <v>#DIV/0!</v>
      </c>
      <c r="J564" s="389" t="e">
        <f>SUM(L564/F564)</f>
        <v>#DIV/0!</v>
      </c>
      <c r="K564" s="32" t="e">
        <f>N564/H564</f>
        <v>#DIV/0!</v>
      </c>
      <c r="L564" s="328">
        <f t="shared" si="99"/>
        <v>0</v>
      </c>
      <c r="M564" s="328">
        <f t="shared" si="99"/>
        <v>0</v>
      </c>
      <c r="N564" s="328">
        <f t="shared" si="99"/>
        <v>0</v>
      </c>
      <c r="O564" s="226" t="e">
        <f>N564/M564*100</f>
        <v>#DIV/0!</v>
      </c>
      <c r="P564" s="328">
        <f>SUM(P563)</f>
        <v>0</v>
      </c>
      <c r="Q564" s="226" t="e">
        <f>N564/$C$3*12/P564</f>
        <v>#DIV/0!</v>
      </c>
      <c r="R564" s="502"/>
      <c r="S564" s="248">
        <f>R564/12*$C$3</f>
        <v>0</v>
      </c>
      <c r="T564" s="397">
        <f>X564-W564-U564</f>
        <v>0</v>
      </c>
      <c r="U564" s="355"/>
      <c r="V564" s="355">
        <f>T564-S564</f>
        <v>0</v>
      </c>
      <c r="W564" s="328">
        <v>0</v>
      </c>
      <c r="X564" s="328">
        <v>0</v>
      </c>
    </row>
    <row r="565" spans="1:24" s="254" customFormat="1" x14ac:dyDescent="0.25">
      <c r="A565" s="27">
        <v>1</v>
      </c>
      <c r="B565" s="27">
        <v>1</v>
      </c>
      <c r="C565" s="402"/>
      <c r="D565" s="402"/>
      <c r="E565" s="402"/>
      <c r="F565" s="22"/>
      <c r="G565" s="29"/>
      <c r="H565" s="29"/>
      <c r="I565" s="29"/>
      <c r="J565" s="394"/>
      <c r="K565" s="394"/>
      <c r="L565" s="394"/>
      <c r="M565" s="394"/>
      <c r="N565" s="394"/>
      <c r="O565" s="394"/>
      <c r="P565" s="394"/>
      <c r="Q565" s="226"/>
      <c r="R565" s="447"/>
      <c r="S565" s="252"/>
      <c r="T565" s="396">
        <f>X565-W565</f>
        <v>0</v>
      </c>
      <c r="U565" s="252"/>
      <c r="V565" s="252">
        <f>T565-S565</f>
        <v>0</v>
      </c>
      <c r="W565" s="252"/>
      <c r="X565" s="447"/>
    </row>
    <row r="566" spans="1:24" s="254" customFormat="1" x14ac:dyDescent="0.25">
      <c r="A566" s="27">
        <v>1</v>
      </c>
      <c r="B566" s="27">
        <v>1</v>
      </c>
      <c r="C566" s="471" t="s">
        <v>17</v>
      </c>
      <c r="D566" s="403"/>
      <c r="E566" s="403"/>
      <c r="F566" s="404"/>
      <c r="G566" s="404"/>
      <c r="H566" s="404"/>
      <c r="I566" s="404"/>
      <c r="J566" s="159"/>
      <c r="K566" s="159"/>
      <c r="L566" s="159"/>
      <c r="M566" s="159"/>
      <c r="N566" s="159">
        <f>SUM(N564,N558,N533)</f>
        <v>0</v>
      </c>
      <c r="O566" s="159"/>
      <c r="P566" s="159"/>
      <c r="Q566" s="159"/>
      <c r="R566" s="504">
        <f t="shared" ref="R566:X566" si="100">SUM(R564,R558,R533)</f>
        <v>70.55</v>
      </c>
      <c r="S566" s="159">
        <f t="shared" si="100"/>
        <v>23.516666666666666</v>
      </c>
      <c r="T566" s="1456">
        <f t="shared" si="100"/>
        <v>106.19874</v>
      </c>
      <c r="U566" s="405">
        <f t="shared" si="100"/>
        <v>0</v>
      </c>
      <c r="V566" s="159">
        <f t="shared" si="100"/>
        <v>82.682073333333335</v>
      </c>
      <c r="W566" s="159">
        <f t="shared" si="100"/>
        <v>0</v>
      </c>
      <c r="X566" s="504">
        <f t="shared" si="100"/>
        <v>106.19874</v>
      </c>
    </row>
    <row r="567" spans="1:24" s="254" customFormat="1" ht="29.25" x14ac:dyDescent="0.25">
      <c r="A567" s="27">
        <v>1</v>
      </c>
      <c r="B567" s="27">
        <v>1</v>
      </c>
      <c r="C567" s="925" t="s">
        <v>428</v>
      </c>
      <c r="D567" s="1371"/>
      <c r="E567" s="448"/>
      <c r="F567" s="505"/>
      <c r="G567" s="505"/>
      <c r="H567" s="417"/>
      <c r="I567" s="417"/>
      <c r="J567" s="24"/>
      <c r="K567" s="24"/>
      <c r="L567" s="24"/>
      <c r="M567" s="24"/>
      <c r="N567" s="24"/>
      <c r="O567" s="24"/>
      <c r="P567" s="24"/>
      <c r="Q567" s="24"/>
      <c r="R567" s="506"/>
      <c r="S567" s="24"/>
      <c r="T567" s="1458"/>
      <c r="U567" s="24"/>
      <c r="V567" s="24"/>
      <c r="W567" s="24"/>
      <c r="X567" s="506"/>
    </row>
    <row r="568" spans="1:24" s="254" customFormat="1" x14ac:dyDescent="0.25">
      <c r="A568" s="27">
        <v>1</v>
      </c>
      <c r="B568" s="27">
        <v>1</v>
      </c>
      <c r="C568" s="1372" t="s">
        <v>167</v>
      </c>
      <c r="D568" s="1372"/>
      <c r="E568" s="507"/>
      <c r="F568" s="417"/>
      <c r="G568" s="417"/>
      <c r="H568" s="22"/>
      <c r="I568" s="479"/>
      <c r="J568" s="479"/>
      <c r="K568" s="479"/>
      <c r="L568" s="479"/>
      <c r="M568" s="479"/>
      <c r="N568" s="479"/>
      <c r="O568" s="479"/>
      <c r="P568" s="479"/>
      <c r="Q568" s="479"/>
      <c r="R568" s="479"/>
      <c r="S568" s="479"/>
      <c r="T568" s="479"/>
      <c r="U568" s="479"/>
      <c r="V568" s="479"/>
      <c r="W568" s="479"/>
      <c r="X568" s="508"/>
    </row>
    <row r="569" spans="1:24" s="254" customFormat="1" x14ac:dyDescent="0.25">
      <c r="A569" s="27">
        <v>1</v>
      </c>
      <c r="B569" s="27">
        <v>1</v>
      </c>
      <c r="C569" s="479" t="s">
        <v>197</v>
      </c>
      <c r="D569" s="479"/>
      <c r="E569" s="479"/>
      <c r="F569" s="479">
        <f>F570/2.7</f>
        <v>0</v>
      </c>
      <c r="G569" s="479">
        <f>G570/2.7</f>
        <v>0</v>
      </c>
      <c r="H569" s="479">
        <f>H570/2.7</f>
        <v>0</v>
      </c>
      <c r="I569" s="479"/>
      <c r="J569" s="479"/>
      <c r="K569" s="479"/>
      <c r="L569" s="479"/>
      <c r="M569" s="479"/>
      <c r="N569" s="479"/>
      <c r="O569" s="479"/>
      <c r="P569" s="479"/>
      <c r="Q569" s="479"/>
      <c r="R569" s="479"/>
      <c r="S569" s="479"/>
      <c r="T569" s="479"/>
      <c r="U569" s="479"/>
      <c r="V569" s="479"/>
      <c r="W569" s="479"/>
      <c r="X569" s="508"/>
    </row>
    <row r="570" spans="1:24" s="254" customFormat="1" x14ac:dyDescent="0.25">
      <c r="A570" s="27"/>
      <c r="B570" s="27"/>
      <c r="C570" s="8" t="s">
        <v>297</v>
      </c>
      <c r="D570" s="8"/>
      <c r="E570" s="479"/>
      <c r="F570" s="509"/>
      <c r="G570" s="509"/>
      <c r="H570" s="510">
        <v>0</v>
      </c>
      <c r="I570" s="479"/>
      <c r="J570" s="479"/>
      <c r="K570" s="479"/>
      <c r="L570" s="479"/>
      <c r="M570" s="479"/>
      <c r="N570" s="479"/>
      <c r="O570" s="479"/>
      <c r="P570" s="479"/>
      <c r="Q570" s="479"/>
      <c r="R570" s="479"/>
      <c r="S570" s="479"/>
      <c r="T570" s="479"/>
      <c r="U570" s="479"/>
      <c r="V570" s="479"/>
      <c r="W570" s="479"/>
      <c r="X570" s="508"/>
    </row>
    <row r="571" spans="1:24" s="254" customFormat="1" x14ac:dyDescent="0.25">
      <c r="A571" s="27">
        <v>1</v>
      </c>
      <c r="B571" s="27">
        <v>1</v>
      </c>
      <c r="C571" s="479" t="s">
        <v>157</v>
      </c>
      <c r="D571" s="479"/>
      <c r="E571" s="479"/>
      <c r="F571" s="7"/>
      <c r="G571" s="7">
        <f>G572/8.5</f>
        <v>0</v>
      </c>
      <c r="H571" s="7">
        <f>H572/8.5</f>
        <v>0</v>
      </c>
      <c r="I571" s="511" t="e">
        <f>H571/G571*100</f>
        <v>#DIV/0!</v>
      </c>
      <c r="J571" s="479"/>
      <c r="K571" s="479"/>
      <c r="L571" s="479"/>
      <c r="M571" s="479"/>
      <c r="N571" s="479"/>
      <c r="O571" s="479"/>
      <c r="P571" s="479"/>
      <c r="Q571" s="479"/>
      <c r="R571" s="479"/>
      <c r="S571" s="479"/>
      <c r="T571" s="479"/>
      <c r="U571" s="479"/>
      <c r="V571" s="479"/>
      <c r="W571" s="479"/>
      <c r="X571" s="508"/>
    </row>
    <row r="572" spans="1:24" s="254" customFormat="1" x14ac:dyDescent="0.25">
      <c r="A572" s="27">
        <v>1</v>
      </c>
      <c r="B572" s="27">
        <v>1</v>
      </c>
      <c r="C572" s="8" t="s">
        <v>297</v>
      </c>
      <c r="D572" s="8"/>
      <c r="E572" s="8"/>
      <c r="F572" s="1"/>
      <c r="G572" s="1">
        <f>ROUND(F572/12*$C$3,0)</f>
        <v>0</v>
      </c>
      <c r="H572" s="253"/>
      <c r="I572" s="511" t="e">
        <f>H572/G572*100</f>
        <v>#DIV/0!</v>
      </c>
      <c r="J572" s="479"/>
      <c r="K572" s="479"/>
      <c r="L572" s="479"/>
      <c r="M572" s="479"/>
      <c r="N572" s="479"/>
      <c r="O572" s="479"/>
      <c r="P572" s="479"/>
      <c r="Q572" s="479"/>
      <c r="R572" s="479"/>
      <c r="S572" s="479"/>
      <c r="T572" s="479"/>
      <c r="U572" s="479"/>
      <c r="V572" s="479"/>
      <c r="W572" s="479"/>
      <c r="X572" s="508"/>
    </row>
    <row r="573" spans="1:24" s="254" customFormat="1" ht="30.75" thickBot="1" x14ac:dyDescent="0.3">
      <c r="A573" s="27">
        <v>1</v>
      </c>
      <c r="B573" s="27">
        <v>1</v>
      </c>
      <c r="C573" s="512" t="s">
        <v>158</v>
      </c>
      <c r="D573" s="512"/>
      <c r="E573" s="512"/>
      <c r="F573" s="513"/>
      <c r="G573" s="513"/>
      <c r="H573" s="513"/>
      <c r="I573" s="513"/>
      <c r="J573" s="513"/>
      <c r="K573" s="513"/>
      <c r="L573" s="513"/>
      <c r="M573" s="513"/>
      <c r="N573" s="513"/>
      <c r="O573" s="513"/>
      <c r="P573" s="513"/>
      <c r="Q573" s="513"/>
      <c r="R573" s="513"/>
      <c r="S573" s="513"/>
      <c r="T573" s="513"/>
      <c r="U573" s="513"/>
      <c r="V573" s="513"/>
      <c r="W573" s="513"/>
      <c r="X573" s="514"/>
    </row>
    <row r="574" spans="1:24" s="254" customFormat="1" ht="30" thickBot="1" x14ac:dyDescent="0.3">
      <c r="A574" s="27">
        <v>1</v>
      </c>
      <c r="B574" s="27">
        <v>1</v>
      </c>
      <c r="C574" s="1373" t="s">
        <v>165</v>
      </c>
      <c r="D574" s="1373"/>
      <c r="E574" s="515"/>
      <c r="F574" s="516">
        <f>F572/3.9</f>
        <v>0</v>
      </c>
      <c r="G574" s="516">
        <f>G572/3.9</f>
        <v>0</v>
      </c>
      <c r="H574" s="516">
        <f>H572/3.9+H569</f>
        <v>0</v>
      </c>
      <c r="I574" s="517" t="e">
        <f>H574/G574*100</f>
        <v>#DIV/0!</v>
      </c>
      <c r="J574" s="163"/>
      <c r="K574" s="163"/>
      <c r="L574" s="163"/>
      <c r="M574" s="163"/>
      <c r="N574" s="163"/>
      <c r="O574" s="163"/>
      <c r="P574" s="163"/>
      <c r="Q574" s="163"/>
      <c r="R574" s="518"/>
      <c r="S574" s="519">
        <f>R574/12*$C$3</f>
        <v>0</v>
      </c>
      <c r="T574" s="520">
        <f>X574-W574</f>
        <v>0</v>
      </c>
      <c r="U574" s="520"/>
      <c r="V574" s="520">
        <f>T574-S574</f>
        <v>0</v>
      </c>
      <c r="W574" s="518"/>
      <c r="X574" s="518"/>
    </row>
    <row r="575" spans="1:24" s="254" customFormat="1" ht="15.75" thickBot="1" x14ac:dyDescent="0.3">
      <c r="A575" s="27">
        <v>1</v>
      </c>
      <c r="B575" s="27">
        <v>1</v>
      </c>
      <c r="C575" s="1373" t="s">
        <v>342</v>
      </c>
      <c r="D575" s="1373"/>
      <c r="E575" s="515"/>
      <c r="F575" s="516">
        <f>F574</f>
        <v>0</v>
      </c>
      <c r="G575" s="516">
        <f>G574</f>
        <v>0</v>
      </c>
      <c r="H575" s="516">
        <f>H574</f>
        <v>0</v>
      </c>
      <c r="I575" s="517" t="e">
        <f>H575/G575*100</f>
        <v>#DIV/0!</v>
      </c>
      <c r="J575" s="163"/>
      <c r="K575" s="163"/>
      <c r="L575" s="163"/>
      <c r="M575" s="163"/>
      <c r="N575" s="163"/>
      <c r="O575" s="163"/>
      <c r="P575" s="163"/>
      <c r="Q575" s="163"/>
      <c r="R575" s="518">
        <f t="shared" ref="R575:X575" si="101">R574</f>
        <v>0</v>
      </c>
      <c r="S575" s="519">
        <f t="shared" si="101"/>
        <v>0</v>
      </c>
      <c r="T575" s="520">
        <f t="shared" si="101"/>
        <v>0</v>
      </c>
      <c r="U575" s="520">
        <f t="shared" si="101"/>
        <v>0</v>
      </c>
      <c r="V575" s="520">
        <f t="shared" si="101"/>
        <v>0</v>
      </c>
      <c r="W575" s="518">
        <f t="shared" si="101"/>
        <v>0</v>
      </c>
      <c r="X575" s="518">
        <f t="shared" si="101"/>
        <v>0</v>
      </c>
    </row>
    <row r="576" spans="1:24" s="254" customFormat="1" ht="15.75" thickBot="1" x14ac:dyDescent="0.3">
      <c r="A576" s="27">
        <v>1</v>
      </c>
      <c r="B576" s="27">
        <v>1</v>
      </c>
      <c r="C576" s="830" t="s">
        <v>17</v>
      </c>
      <c r="D576" s="861"/>
      <c r="E576" s="521"/>
      <c r="F576" s="516"/>
      <c r="G576" s="516"/>
      <c r="H576" s="516"/>
      <c r="I576" s="516"/>
      <c r="J576" s="163"/>
      <c r="K576" s="163"/>
      <c r="L576" s="163"/>
      <c r="M576" s="163"/>
      <c r="N576" s="163"/>
      <c r="O576" s="163"/>
      <c r="P576" s="163"/>
      <c r="Q576" s="163"/>
      <c r="R576" s="163">
        <f>SUM(R575)</f>
        <v>0</v>
      </c>
      <c r="S576" s="163">
        <f>SUM(S575)</f>
        <v>0</v>
      </c>
      <c r="T576" s="163">
        <f>SUM(T575)</f>
        <v>0</v>
      </c>
      <c r="U576" s="163"/>
      <c r="V576" s="163">
        <f>SUM(V575)</f>
        <v>0</v>
      </c>
      <c r="W576" s="163">
        <f>SUM(W575)</f>
        <v>0</v>
      </c>
      <c r="X576" s="163">
        <f>SUM(X575)</f>
        <v>0</v>
      </c>
    </row>
    <row r="577" spans="1:24" s="254" customFormat="1" x14ac:dyDescent="0.25">
      <c r="A577" s="27">
        <v>1</v>
      </c>
      <c r="B577" s="27">
        <v>1</v>
      </c>
      <c r="C577" s="925" t="s">
        <v>429</v>
      </c>
      <c r="D577" s="1371"/>
      <c r="E577" s="448"/>
      <c r="F577" s="417"/>
      <c r="G577" s="417"/>
      <c r="H577" s="417"/>
      <c r="I577" s="417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</row>
    <row r="578" spans="1:24" s="254" customFormat="1" x14ac:dyDescent="0.25">
      <c r="A578" s="27">
        <v>1</v>
      </c>
      <c r="B578" s="27">
        <v>1</v>
      </c>
      <c r="C578" s="1372" t="s">
        <v>167</v>
      </c>
      <c r="D578" s="1372"/>
      <c r="E578" s="398"/>
      <c r="F578" s="5"/>
      <c r="G578" s="29"/>
      <c r="H578" s="29"/>
      <c r="I578" s="29"/>
      <c r="J578" s="356"/>
      <c r="K578" s="32"/>
      <c r="L578" s="226"/>
      <c r="M578" s="226"/>
      <c r="N578" s="226"/>
      <c r="O578" s="226"/>
      <c r="P578" s="226"/>
      <c r="Q578" s="226"/>
      <c r="R578" s="5"/>
      <c r="S578" s="29"/>
      <c r="T578" s="29"/>
      <c r="U578" s="29"/>
      <c r="V578" s="29"/>
      <c r="W578" s="356"/>
      <c r="X578" s="32"/>
    </row>
    <row r="579" spans="1:24" s="254" customFormat="1" x14ac:dyDescent="0.25">
      <c r="A579" s="27">
        <v>1</v>
      </c>
      <c r="B579" s="27">
        <v>1</v>
      </c>
      <c r="C579" s="479" t="s">
        <v>197</v>
      </c>
      <c r="D579" s="479"/>
      <c r="E579" s="398"/>
      <c r="F579" s="522">
        <f>F580/2.7</f>
        <v>0</v>
      </c>
      <c r="G579" s="479">
        <f>G580/2.7</f>
        <v>0</v>
      </c>
      <c r="H579" s="479">
        <f>H580/2.7</f>
        <v>0</v>
      </c>
      <c r="I579" s="29"/>
      <c r="J579" s="356"/>
      <c r="K579" s="32"/>
      <c r="L579" s="226"/>
      <c r="M579" s="226"/>
      <c r="N579" s="226"/>
      <c r="O579" s="226"/>
      <c r="P579" s="226"/>
      <c r="Q579" s="226"/>
      <c r="R579" s="5"/>
      <c r="S579" s="29"/>
      <c r="T579" s="29"/>
      <c r="U579" s="29"/>
      <c r="V579" s="29"/>
      <c r="W579" s="356"/>
      <c r="X579" s="32"/>
    </row>
    <row r="580" spans="1:24" s="254" customFormat="1" x14ac:dyDescent="0.25">
      <c r="A580" s="27"/>
      <c r="B580" s="27"/>
      <c r="C580" s="8" t="s">
        <v>297</v>
      </c>
      <c r="D580" s="8"/>
      <c r="E580" s="398"/>
      <c r="F580" s="7"/>
      <c r="G580" s="523"/>
      <c r="H580" s="523"/>
      <c r="I580" s="29"/>
      <c r="J580" s="356"/>
      <c r="K580" s="32"/>
      <c r="L580" s="226"/>
      <c r="M580" s="226"/>
      <c r="N580" s="226"/>
      <c r="O580" s="226"/>
      <c r="P580" s="226"/>
      <c r="Q580" s="226"/>
      <c r="R580" s="5"/>
      <c r="S580" s="29"/>
      <c r="T580" s="29"/>
      <c r="U580" s="29"/>
      <c r="V580" s="29"/>
      <c r="W580" s="356"/>
      <c r="X580" s="32"/>
    </row>
    <row r="581" spans="1:24" s="254" customFormat="1" x14ac:dyDescent="0.25">
      <c r="A581" s="27">
        <v>1</v>
      </c>
      <c r="B581" s="27">
        <v>1</v>
      </c>
      <c r="C581" s="479" t="s">
        <v>157</v>
      </c>
      <c r="D581" s="479"/>
      <c r="E581" s="398"/>
      <c r="F581" s="7"/>
      <c r="G581" s="7">
        <f>G582/8.5</f>
        <v>0</v>
      </c>
      <c r="H581" s="7">
        <f>H582/8.5</f>
        <v>0</v>
      </c>
      <c r="I581" s="29" t="e">
        <f>H581/G581*100</f>
        <v>#DIV/0!</v>
      </c>
      <c r="J581" s="356"/>
      <c r="K581" s="32"/>
      <c r="L581" s="226"/>
      <c r="M581" s="226"/>
      <c r="N581" s="226"/>
      <c r="O581" s="226"/>
      <c r="P581" s="226"/>
      <c r="Q581" s="226"/>
      <c r="R581" s="5"/>
      <c r="S581" s="29"/>
      <c r="T581" s="29"/>
      <c r="U581" s="29"/>
      <c r="V581" s="29"/>
      <c r="W581" s="356"/>
      <c r="X581" s="32"/>
    </row>
    <row r="582" spans="1:24" s="254" customFormat="1" x14ac:dyDescent="0.25">
      <c r="A582" s="27">
        <v>1</v>
      </c>
      <c r="B582" s="27">
        <v>1</v>
      </c>
      <c r="C582" s="8" t="s">
        <v>297</v>
      </c>
      <c r="D582" s="8"/>
      <c r="E582" s="398"/>
      <c r="F582" s="1"/>
      <c r="G582" s="1">
        <f>ROUND(F582/12*$C$3,0)</f>
        <v>0</v>
      </c>
      <c r="H582" s="253"/>
      <c r="I582" s="29" t="e">
        <f>H582/G582*100</f>
        <v>#DIV/0!</v>
      </c>
      <c r="J582" s="356"/>
      <c r="K582" s="32"/>
      <c r="L582" s="226"/>
      <c r="M582" s="226"/>
      <c r="N582" s="226"/>
      <c r="O582" s="226"/>
      <c r="P582" s="226"/>
      <c r="Q582" s="226"/>
      <c r="R582" s="5"/>
      <c r="S582" s="29"/>
      <c r="T582" s="29"/>
      <c r="U582" s="29"/>
      <c r="V582" s="29"/>
      <c r="W582" s="356"/>
      <c r="X582" s="32"/>
    </row>
    <row r="583" spans="1:24" s="254" customFormat="1" ht="30.75" thickBot="1" x14ac:dyDescent="0.3">
      <c r="A583" s="27">
        <v>1</v>
      </c>
      <c r="B583" s="27">
        <v>1</v>
      </c>
      <c r="C583" s="512" t="s">
        <v>158</v>
      </c>
      <c r="D583" s="512"/>
      <c r="E583" s="399"/>
      <c r="F583" s="6"/>
      <c r="G583" s="31"/>
      <c r="H583" s="31"/>
      <c r="I583" s="31"/>
      <c r="J583" s="368"/>
      <c r="K583" s="34"/>
      <c r="L583" s="300"/>
      <c r="M583" s="300"/>
      <c r="N583" s="300"/>
      <c r="O583" s="300"/>
      <c r="P583" s="300"/>
      <c r="Q583" s="300"/>
      <c r="R583" s="6"/>
      <c r="S583" s="31"/>
      <c r="T583" s="31"/>
      <c r="U583" s="31"/>
      <c r="V583" s="31"/>
      <c r="W583" s="368"/>
      <c r="X583" s="34"/>
    </row>
    <row r="584" spans="1:24" s="254" customFormat="1" ht="30" thickBot="1" x14ac:dyDescent="0.3">
      <c r="A584" s="27">
        <v>1</v>
      </c>
      <c r="B584" s="27">
        <v>1</v>
      </c>
      <c r="C584" s="1373" t="s">
        <v>165</v>
      </c>
      <c r="D584" s="1374"/>
      <c r="E584" s="521"/>
      <c r="F584" s="516">
        <f>F582/3.9</f>
        <v>0</v>
      </c>
      <c r="G584" s="516">
        <f>G582/3.9</f>
        <v>0</v>
      </c>
      <c r="H584" s="516">
        <f>H582/3.9+H579</f>
        <v>0</v>
      </c>
      <c r="I584" s="516" t="e">
        <f>H584/G584*100</f>
        <v>#DIV/0!</v>
      </c>
      <c r="J584" s="163"/>
      <c r="K584" s="163"/>
      <c r="L584" s="163"/>
      <c r="M584" s="163"/>
      <c r="N584" s="163"/>
      <c r="O584" s="163"/>
      <c r="P584" s="163"/>
      <c r="Q584" s="163"/>
      <c r="R584" s="163"/>
      <c r="S584" s="519">
        <f>R584/12*$C$3</f>
        <v>0</v>
      </c>
      <c r="T584" s="163">
        <f>X584-W584</f>
        <v>0</v>
      </c>
      <c r="U584" s="163"/>
      <c r="V584" s="163">
        <f>T584-S584</f>
        <v>0</v>
      </c>
      <c r="W584" s="163"/>
      <c r="X584" s="163"/>
    </row>
    <row r="585" spans="1:24" s="254" customFormat="1" ht="15.75" thickBot="1" x14ac:dyDescent="0.3">
      <c r="A585" s="27">
        <v>1</v>
      </c>
      <c r="B585" s="27">
        <v>1</v>
      </c>
      <c r="C585" s="1356" t="s">
        <v>342</v>
      </c>
      <c r="D585" s="1375"/>
      <c r="E585" s="448"/>
      <c r="F585" s="516">
        <f>F584</f>
        <v>0</v>
      </c>
      <c r="G585" s="516">
        <f>G584</f>
        <v>0</v>
      </c>
      <c r="H585" s="516">
        <f>H584</f>
        <v>0</v>
      </c>
      <c r="I585" s="417" t="e">
        <f>H585/G585*100</f>
        <v>#DIV/0!</v>
      </c>
      <c r="J585" s="24"/>
      <c r="K585" s="24"/>
      <c r="L585" s="24"/>
      <c r="M585" s="24"/>
      <c r="N585" s="24"/>
      <c r="O585" s="24"/>
      <c r="P585" s="24"/>
      <c r="Q585" s="24"/>
      <c r="R585" s="24">
        <f t="shared" ref="R585:X585" si="102">R584</f>
        <v>0</v>
      </c>
      <c r="S585" s="499">
        <f t="shared" si="102"/>
        <v>0</v>
      </c>
      <c r="T585" s="24">
        <f t="shared" si="102"/>
        <v>0</v>
      </c>
      <c r="U585" s="24">
        <f t="shared" si="102"/>
        <v>0</v>
      </c>
      <c r="V585" s="24">
        <f t="shared" si="102"/>
        <v>0</v>
      </c>
      <c r="W585" s="518">
        <f t="shared" si="102"/>
        <v>0</v>
      </c>
      <c r="X585" s="518">
        <f t="shared" si="102"/>
        <v>0</v>
      </c>
    </row>
    <row r="586" spans="1:24" s="254" customFormat="1" ht="15.75" thickBot="1" x14ac:dyDescent="0.3">
      <c r="A586" s="27">
        <v>1</v>
      </c>
      <c r="B586" s="27">
        <v>1</v>
      </c>
      <c r="C586" s="830" t="s">
        <v>17</v>
      </c>
      <c r="D586" s="861"/>
      <c r="E586" s="521"/>
      <c r="F586" s="516"/>
      <c r="G586" s="516"/>
      <c r="H586" s="516"/>
      <c r="I586" s="516"/>
      <c r="J586" s="163"/>
      <c r="K586" s="163"/>
      <c r="L586" s="163"/>
      <c r="M586" s="163"/>
      <c r="N586" s="163"/>
      <c r="O586" s="163"/>
      <c r="P586" s="163"/>
      <c r="Q586" s="163"/>
      <c r="R586" s="163">
        <f>SUM(R585)</f>
        <v>0</v>
      </c>
      <c r="S586" s="163">
        <f>SUM(S585)</f>
        <v>0</v>
      </c>
      <c r="T586" s="163">
        <f>SUM(T585)</f>
        <v>0</v>
      </c>
      <c r="U586" s="163"/>
      <c r="V586" s="163">
        <f>SUM(V585)</f>
        <v>0</v>
      </c>
      <c r="W586" s="163">
        <f>SUM(W585)</f>
        <v>0</v>
      </c>
      <c r="X586" s="1664">
        <f>SUM(X585)</f>
        <v>0</v>
      </c>
    </row>
    <row r="587" spans="1:24" s="254" customFormat="1" x14ac:dyDescent="0.25">
      <c r="A587" s="27"/>
      <c r="B587" s="27">
        <v>1</v>
      </c>
      <c r="C587" s="1618"/>
      <c r="D587" s="1376"/>
      <c r="E587" s="525"/>
      <c r="F587" s="526"/>
      <c r="G587" s="526"/>
      <c r="H587" s="526"/>
      <c r="I587" s="526"/>
      <c r="J587" s="527"/>
      <c r="K587" s="527"/>
      <c r="L587" s="527"/>
      <c r="M587" s="527"/>
      <c r="N587" s="527"/>
      <c r="O587" s="527"/>
      <c r="P587" s="527"/>
      <c r="Q587" s="527"/>
      <c r="R587" s="527"/>
      <c r="S587" s="527"/>
      <c r="T587" s="527"/>
      <c r="U587" s="527"/>
      <c r="V587" s="527"/>
      <c r="W587" s="527"/>
      <c r="X587" s="528"/>
    </row>
    <row r="588" spans="1:24" s="254" customFormat="1" ht="29.25" x14ac:dyDescent="0.25">
      <c r="A588" s="27"/>
      <c r="B588" s="27">
        <v>1</v>
      </c>
      <c r="C588" s="1665" t="s">
        <v>461</v>
      </c>
      <c r="D588" s="1371"/>
      <c r="E588" s="448"/>
      <c r="F588" s="417"/>
      <c r="G588" s="417"/>
      <c r="H588" s="417"/>
      <c r="I588" s="417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</row>
    <row r="589" spans="1:24" s="254" customFormat="1" x14ac:dyDescent="0.25">
      <c r="A589" s="27"/>
      <c r="B589" s="27">
        <v>1</v>
      </c>
      <c r="C589" s="21" t="s">
        <v>306</v>
      </c>
      <c r="D589" s="21"/>
      <c r="E589" s="398"/>
      <c r="F589" s="5"/>
      <c r="G589" s="29"/>
      <c r="H589" s="29"/>
      <c r="I589" s="29"/>
      <c r="J589" s="356"/>
      <c r="K589" s="32"/>
      <c r="L589" s="226"/>
      <c r="M589" s="226"/>
      <c r="N589" s="226"/>
      <c r="O589" s="226"/>
      <c r="P589" s="226"/>
      <c r="Q589" s="226"/>
      <c r="R589" s="388"/>
      <c r="S589" s="252"/>
      <c r="T589" s="388"/>
      <c r="U589" s="388"/>
      <c r="V589" s="388"/>
      <c r="W589" s="388"/>
      <c r="X589" s="388"/>
    </row>
    <row r="590" spans="1:24" s="254" customFormat="1" x14ac:dyDescent="0.25">
      <c r="A590" s="27"/>
      <c r="B590" s="27"/>
      <c r="C590" s="9" t="s">
        <v>160</v>
      </c>
      <c r="D590" s="9"/>
      <c r="E590" s="398"/>
      <c r="F590" s="5"/>
      <c r="G590" s="29"/>
      <c r="H590" s="29"/>
      <c r="I590" s="29"/>
      <c r="J590" s="356"/>
      <c r="K590" s="32"/>
      <c r="L590" s="226"/>
      <c r="M590" s="226"/>
      <c r="N590" s="226"/>
      <c r="O590" s="226"/>
      <c r="P590" s="226"/>
      <c r="Q590" s="226"/>
      <c r="R590" s="22"/>
      <c r="S590" s="160">
        <f>R590/12*$C$3</f>
        <v>0</v>
      </c>
      <c r="T590" s="22">
        <f>X590-W590</f>
        <v>0</v>
      </c>
      <c r="U590" s="22"/>
      <c r="V590" s="22">
        <f>T590-S590</f>
        <v>0</v>
      </c>
      <c r="W590" s="22"/>
      <c r="X590" s="22"/>
    </row>
    <row r="591" spans="1:24" s="254" customFormat="1" x14ac:dyDescent="0.25">
      <c r="A591" s="27"/>
      <c r="B591" s="27"/>
      <c r="C591" s="8" t="s">
        <v>142</v>
      </c>
      <c r="D591" s="8"/>
      <c r="E591" s="398"/>
      <c r="F591" s="5"/>
      <c r="G591" s="29">
        <f t="shared" ref="G591:G598" si="103">ROUND(F591/12*$C$3,0)</f>
        <v>0</v>
      </c>
      <c r="H591" s="29"/>
      <c r="I591" s="29" t="e">
        <f t="shared" ref="I591:I598" si="104">H591/G591*100</f>
        <v>#DIV/0!</v>
      </c>
      <c r="J591" s="356"/>
      <c r="K591" s="32"/>
      <c r="L591" s="226"/>
      <c r="M591" s="226"/>
      <c r="N591" s="226"/>
      <c r="O591" s="226"/>
      <c r="P591" s="226"/>
      <c r="Q591" s="226"/>
      <c r="R591" s="252"/>
      <c r="S591" s="529"/>
      <c r="T591" s="252"/>
      <c r="U591" s="252"/>
      <c r="V591" s="252"/>
      <c r="W591" s="252"/>
      <c r="X591" s="252"/>
    </row>
    <row r="592" spans="1:24" s="254" customFormat="1" ht="45" x14ac:dyDescent="0.25">
      <c r="A592" s="27"/>
      <c r="B592" s="27"/>
      <c r="C592" s="8" t="s">
        <v>282</v>
      </c>
      <c r="D592" s="8"/>
      <c r="E592" s="398"/>
      <c r="F592" s="5"/>
      <c r="G592" s="29">
        <f t="shared" si="103"/>
        <v>0</v>
      </c>
      <c r="H592" s="29"/>
      <c r="I592" s="29" t="e">
        <f t="shared" si="104"/>
        <v>#DIV/0!</v>
      </c>
      <c r="J592" s="356"/>
      <c r="K592" s="32"/>
      <c r="L592" s="226"/>
      <c r="M592" s="226"/>
      <c r="N592" s="226"/>
      <c r="O592" s="226"/>
      <c r="P592" s="226"/>
      <c r="Q592" s="226"/>
      <c r="R592" s="252"/>
      <c r="S592" s="252"/>
      <c r="T592" s="252"/>
      <c r="U592" s="252"/>
      <c r="V592" s="252"/>
      <c r="W592" s="252"/>
      <c r="X592" s="252"/>
    </row>
    <row r="593" spans="1:24" s="254" customFormat="1" ht="30" x14ac:dyDescent="0.25">
      <c r="A593" s="27"/>
      <c r="B593" s="27"/>
      <c r="C593" s="8" t="s">
        <v>392</v>
      </c>
      <c r="D593" s="8"/>
      <c r="E593" s="398"/>
      <c r="F593" s="5"/>
      <c r="G593" s="29">
        <f t="shared" si="103"/>
        <v>0</v>
      </c>
      <c r="H593" s="29"/>
      <c r="I593" s="29" t="e">
        <f t="shared" si="104"/>
        <v>#DIV/0!</v>
      </c>
      <c r="J593" s="356"/>
      <c r="K593" s="32"/>
      <c r="L593" s="226"/>
      <c r="M593" s="226"/>
      <c r="N593" s="226"/>
      <c r="O593" s="226"/>
      <c r="P593" s="226"/>
      <c r="Q593" s="226"/>
      <c r="R593" s="252"/>
      <c r="S593" s="252"/>
      <c r="T593" s="252"/>
      <c r="U593" s="252"/>
      <c r="V593" s="252"/>
      <c r="W593" s="252"/>
      <c r="X593" s="252"/>
    </row>
    <row r="594" spans="1:24" s="254" customFormat="1" ht="30" x14ac:dyDescent="0.25">
      <c r="A594" s="27"/>
      <c r="B594" s="27"/>
      <c r="C594" s="895" t="s">
        <v>195</v>
      </c>
      <c r="D594" s="895"/>
      <c r="E594" s="398"/>
      <c r="F594" s="5"/>
      <c r="G594" s="29">
        <f t="shared" si="103"/>
        <v>0</v>
      </c>
      <c r="H594" s="29"/>
      <c r="I594" s="29" t="e">
        <f t="shared" si="104"/>
        <v>#DIV/0!</v>
      </c>
      <c r="J594" s="356"/>
      <c r="K594" s="32"/>
      <c r="L594" s="226"/>
      <c r="M594" s="226"/>
      <c r="N594" s="226"/>
      <c r="O594" s="226"/>
      <c r="P594" s="226"/>
      <c r="Q594" s="226"/>
      <c r="R594" s="252"/>
      <c r="S594" s="252"/>
      <c r="T594" s="252"/>
      <c r="U594" s="252"/>
      <c r="V594" s="252"/>
      <c r="W594" s="252"/>
      <c r="X594" s="252"/>
    </row>
    <row r="595" spans="1:24" s="254" customFormat="1" x14ac:dyDescent="0.25">
      <c r="A595" s="27"/>
      <c r="B595" s="27"/>
      <c r="C595" s="8" t="s">
        <v>285</v>
      </c>
      <c r="D595" s="8"/>
      <c r="E595" s="398"/>
      <c r="F595" s="5"/>
      <c r="G595" s="29">
        <f t="shared" si="103"/>
        <v>0</v>
      </c>
      <c r="H595" s="29"/>
      <c r="I595" s="29" t="e">
        <f t="shared" si="104"/>
        <v>#DIV/0!</v>
      </c>
      <c r="J595" s="356"/>
      <c r="K595" s="32"/>
      <c r="L595" s="226"/>
      <c r="M595" s="226"/>
      <c r="N595" s="226"/>
      <c r="O595" s="226"/>
      <c r="P595" s="226"/>
      <c r="Q595" s="226"/>
      <c r="R595" s="252"/>
      <c r="S595" s="252"/>
      <c r="T595" s="252"/>
      <c r="U595" s="252"/>
      <c r="V595" s="252"/>
      <c r="W595" s="252"/>
      <c r="X595" s="252"/>
    </row>
    <row r="596" spans="1:24" s="254" customFormat="1" x14ac:dyDescent="0.25">
      <c r="A596" s="27"/>
      <c r="B596" s="27"/>
      <c r="C596" s="1377" t="s">
        <v>133</v>
      </c>
      <c r="D596" s="1377"/>
      <c r="E596" s="398"/>
      <c r="F596" s="5"/>
      <c r="G596" s="29">
        <f t="shared" si="103"/>
        <v>0</v>
      </c>
      <c r="H596" s="29"/>
      <c r="I596" s="29" t="e">
        <f t="shared" si="104"/>
        <v>#DIV/0!</v>
      </c>
      <c r="J596" s="356"/>
      <c r="K596" s="32"/>
      <c r="L596" s="226"/>
      <c r="M596" s="226"/>
      <c r="N596" s="226"/>
      <c r="O596" s="226"/>
      <c r="P596" s="226"/>
      <c r="Q596" s="226"/>
      <c r="R596" s="252"/>
      <c r="S596" s="252"/>
      <c r="T596" s="252"/>
      <c r="U596" s="252"/>
      <c r="V596" s="252"/>
      <c r="W596" s="252"/>
      <c r="X596" s="252"/>
    </row>
    <row r="597" spans="1:24" s="254" customFormat="1" x14ac:dyDescent="0.25">
      <c r="A597" s="27"/>
      <c r="B597" s="27"/>
      <c r="C597" s="1377" t="s">
        <v>287</v>
      </c>
      <c r="D597" s="1377"/>
      <c r="E597" s="398"/>
      <c r="F597" s="5"/>
      <c r="G597" s="29">
        <f t="shared" si="103"/>
        <v>0</v>
      </c>
      <c r="H597" s="29"/>
      <c r="I597" s="29" t="e">
        <f t="shared" si="104"/>
        <v>#DIV/0!</v>
      </c>
      <c r="J597" s="356"/>
      <c r="K597" s="32"/>
      <c r="L597" s="226"/>
      <c r="M597" s="226"/>
      <c r="N597" s="226"/>
      <c r="O597" s="226"/>
      <c r="P597" s="226"/>
      <c r="Q597" s="226"/>
      <c r="R597" s="252"/>
      <c r="S597" s="252"/>
      <c r="T597" s="252"/>
      <c r="U597" s="252"/>
      <c r="V597" s="252"/>
      <c r="W597" s="252"/>
      <c r="X597" s="252"/>
    </row>
    <row r="598" spans="1:24" s="254" customFormat="1" ht="15.75" thickBot="1" x14ac:dyDescent="0.3">
      <c r="A598" s="27"/>
      <c r="B598" s="27">
        <v>1</v>
      </c>
      <c r="C598" s="1378" t="s">
        <v>34</v>
      </c>
      <c r="D598" s="1378"/>
      <c r="E598" s="398"/>
      <c r="F598" s="5"/>
      <c r="G598" s="29">
        <f t="shared" si="103"/>
        <v>0</v>
      </c>
      <c r="H598" s="29"/>
      <c r="I598" s="29" t="e">
        <f t="shared" si="104"/>
        <v>#DIV/0!</v>
      </c>
      <c r="J598" s="356"/>
      <c r="K598" s="32"/>
      <c r="L598" s="226"/>
      <c r="M598" s="226"/>
      <c r="N598" s="226"/>
      <c r="O598" s="226"/>
      <c r="P598" s="226"/>
      <c r="Q598" s="226"/>
      <c r="R598" s="252"/>
      <c r="S598" s="252"/>
      <c r="T598" s="252"/>
      <c r="U598" s="252"/>
      <c r="V598" s="252"/>
      <c r="W598" s="252"/>
      <c r="X598" s="252"/>
    </row>
    <row r="599" spans="1:24" s="254" customFormat="1" ht="30" thickBot="1" x14ac:dyDescent="0.3">
      <c r="A599" s="27"/>
      <c r="B599" s="27">
        <v>1</v>
      </c>
      <c r="C599" s="1373" t="s">
        <v>165</v>
      </c>
      <c r="D599" s="1374"/>
      <c r="E599" s="521"/>
      <c r="F599" s="516"/>
      <c r="G599" s="516"/>
      <c r="H599" s="516"/>
      <c r="I599" s="516"/>
      <c r="J599" s="163"/>
      <c r="K599" s="163"/>
      <c r="L599" s="163"/>
      <c r="M599" s="163"/>
      <c r="N599" s="163"/>
      <c r="O599" s="163"/>
      <c r="P599" s="163"/>
      <c r="Q599" s="163"/>
      <c r="R599" s="163"/>
      <c r="S599" s="519"/>
      <c r="T599" s="163"/>
      <c r="U599" s="163"/>
      <c r="V599" s="163"/>
      <c r="W599" s="163"/>
      <c r="X599" s="524"/>
    </row>
    <row r="600" spans="1:24" s="254" customFormat="1" ht="15.75" thickBot="1" x14ac:dyDescent="0.3">
      <c r="A600" s="27"/>
      <c r="B600" s="27">
        <v>1</v>
      </c>
      <c r="C600" s="1356" t="s">
        <v>342</v>
      </c>
      <c r="D600" s="1375"/>
      <c r="E600" s="448"/>
      <c r="F600" s="417"/>
      <c r="G600" s="417"/>
      <c r="H600" s="530"/>
      <c r="I600" s="417"/>
      <c r="J600" s="24"/>
      <c r="K600" s="24"/>
      <c r="L600" s="24"/>
      <c r="M600" s="24"/>
      <c r="N600" s="24"/>
      <c r="O600" s="24"/>
      <c r="P600" s="24"/>
      <c r="Q600" s="24"/>
      <c r="R600" s="24">
        <f t="shared" ref="R600:X600" si="105">R590</f>
        <v>0</v>
      </c>
      <c r="S600" s="499">
        <f t="shared" si="105"/>
        <v>0</v>
      </c>
      <c r="T600" s="24">
        <f t="shared" si="105"/>
        <v>0</v>
      </c>
      <c r="U600" s="24">
        <f t="shared" si="105"/>
        <v>0</v>
      </c>
      <c r="V600" s="24">
        <f t="shared" si="105"/>
        <v>0</v>
      </c>
      <c r="W600" s="24">
        <f t="shared" si="105"/>
        <v>0</v>
      </c>
      <c r="X600" s="531">
        <f t="shared" si="105"/>
        <v>0</v>
      </c>
    </row>
    <row r="601" spans="1:24" s="254" customFormat="1" ht="15.75" thickBot="1" x14ac:dyDescent="0.3">
      <c r="A601" s="27"/>
      <c r="B601" s="27">
        <v>1</v>
      </c>
      <c r="C601" s="830" t="s">
        <v>17</v>
      </c>
      <c r="D601" s="861"/>
      <c r="E601" s="521"/>
      <c r="F601" s="516"/>
      <c r="G601" s="516"/>
      <c r="H601" s="516"/>
      <c r="I601" s="516"/>
      <c r="J601" s="163"/>
      <c r="K601" s="163"/>
      <c r="L601" s="163"/>
      <c r="M601" s="163"/>
      <c r="N601" s="163"/>
      <c r="O601" s="163"/>
      <c r="P601" s="163"/>
      <c r="Q601" s="163"/>
      <c r="R601" s="163">
        <f>SUM(R600)</f>
        <v>0</v>
      </c>
      <c r="S601" s="163">
        <f>SUM(S600)</f>
        <v>0</v>
      </c>
      <c r="T601" s="163">
        <f>SUM(T600)</f>
        <v>0</v>
      </c>
      <c r="U601" s="163"/>
      <c r="V601" s="163">
        <f>SUM(V600)</f>
        <v>0</v>
      </c>
      <c r="W601" s="163">
        <f>SUM(W600)</f>
        <v>0</v>
      </c>
      <c r="X601" s="1664">
        <f>SUM(X600)</f>
        <v>0</v>
      </c>
    </row>
    <row r="602" spans="1:24" x14ac:dyDescent="0.25">
      <c r="A602" s="27">
        <v>1</v>
      </c>
      <c r="B602" s="27">
        <v>1</v>
      </c>
      <c r="C602" s="532" t="s">
        <v>345</v>
      </c>
      <c r="D602" s="532"/>
      <c r="E602" s="532"/>
      <c r="F602" s="533"/>
      <c r="G602" s="533"/>
      <c r="H602" s="533"/>
      <c r="I602" s="533"/>
      <c r="J602" s="534"/>
      <c r="K602" s="534"/>
      <c r="L602" s="535"/>
      <c r="M602" s="535"/>
      <c r="N602" s="535"/>
      <c r="O602" s="535"/>
      <c r="P602" s="535"/>
      <c r="Q602" s="535"/>
      <c r="R602" s="536">
        <f t="shared" ref="R602:X602" si="106">SUM(R601,R586,R576,R529,R480,R472,R460,R448,R437,R407,R355,R302,R271,R245,R175,R126,R71,R566)</f>
        <v>17705.712500000001</v>
      </c>
      <c r="S602" s="536">
        <f t="shared" si="106"/>
        <v>5901.9041666666672</v>
      </c>
      <c r="T602" s="536">
        <f t="shared" si="106"/>
        <v>5747.6673855999998</v>
      </c>
      <c r="U602" s="536">
        <f t="shared" si="106"/>
        <v>0</v>
      </c>
      <c r="V602" s="536">
        <f t="shared" si="106"/>
        <v>-154.23678106666708</v>
      </c>
      <c r="W602" s="536">
        <f t="shared" si="106"/>
        <v>-63.636920000000003</v>
      </c>
      <c r="X602" s="537">
        <f t="shared" si="106"/>
        <v>5684.0304655999998</v>
      </c>
    </row>
    <row r="603" spans="1:24" x14ac:dyDescent="0.25">
      <c r="A603" s="27">
        <v>1</v>
      </c>
      <c r="B603" s="27">
        <v>1</v>
      </c>
      <c r="C603" s="379" t="s">
        <v>7</v>
      </c>
      <c r="D603" s="379"/>
      <c r="E603" s="379"/>
      <c r="F603" s="326">
        <f>SUM(F24,F78,F134,F195,F252,F277,F312,F488,F533)</f>
        <v>283.8</v>
      </c>
      <c r="G603" s="326">
        <f>SUM(G24,G78,G134,G195,G252,G277,G312,G488,G533)</f>
        <v>94.6</v>
      </c>
      <c r="H603" s="326">
        <f>SUM(H24,H78,H134,H195,H252,H277,H312,H488,H533)</f>
        <v>78</v>
      </c>
      <c r="I603" s="326">
        <f>H603/G603*100</f>
        <v>82.4524312896406</v>
      </c>
      <c r="J603" s="326">
        <f>SUM(L603/F603)</f>
        <v>9.5102184637068348</v>
      </c>
      <c r="K603" s="326">
        <f>N603/H603</f>
        <v>9.7435897435897427</v>
      </c>
      <c r="L603" s="326">
        <f>SUM(L24,L78,L134,L195,L252,L277,L312,L488,L533)</f>
        <v>2699</v>
      </c>
      <c r="M603" s="326">
        <f>SUM(M24,M78,M134,M195,M252,M277,M312,M488,M533)</f>
        <v>899.66666666666663</v>
      </c>
      <c r="N603" s="326">
        <f>SUM(N24,N78,N134,N195,N252,N277,N312,N488,N533)</f>
        <v>760</v>
      </c>
      <c r="O603" s="326">
        <f>N603/M603*100</f>
        <v>84.47573175250092</v>
      </c>
      <c r="P603" s="326">
        <f>SUM(P24,P78,P134,P195,P252,P277,P312,P488,P533)</f>
        <v>7.4158791903858319</v>
      </c>
      <c r="Q603" s="139">
        <f>N603/$C$3*12/P603</f>
        <v>307.44837415310923</v>
      </c>
      <c r="R603" s="326">
        <f t="shared" ref="R603:X603" si="107">SUM(R24,R78,R134,R195,R252,R277,R312,R488,R533)</f>
        <v>10769.8801</v>
      </c>
      <c r="S603" s="326">
        <f t="shared" si="107"/>
        <v>3589.9600333333333</v>
      </c>
      <c r="T603" s="326">
        <f t="shared" si="107"/>
        <v>3782.2881299999995</v>
      </c>
      <c r="U603" s="326">
        <f t="shared" si="107"/>
        <v>0</v>
      </c>
      <c r="V603" s="326">
        <f t="shared" si="107"/>
        <v>192.3280966666664</v>
      </c>
      <c r="W603" s="326">
        <f t="shared" si="107"/>
        <v>-19.793870000000002</v>
      </c>
      <c r="X603" s="538">
        <f t="shared" si="107"/>
        <v>3762.4942600000004</v>
      </c>
    </row>
    <row r="604" spans="1:24" ht="43.5" x14ac:dyDescent="0.25">
      <c r="B604" s="27">
        <v>1</v>
      </c>
      <c r="C604" s="454" t="s">
        <v>275</v>
      </c>
      <c r="D604" s="454"/>
      <c r="E604" s="379"/>
      <c r="F604" s="326">
        <f>F278+F489+F196</f>
        <v>0</v>
      </c>
      <c r="G604" s="326">
        <f>G278+G489+G196</f>
        <v>0</v>
      </c>
      <c r="H604" s="326">
        <f>H278+H489+H196</f>
        <v>0</v>
      </c>
      <c r="I604" s="326" t="e">
        <f>I278</f>
        <v>#DIV/0!</v>
      </c>
      <c r="J604" s="326"/>
      <c r="K604" s="326"/>
      <c r="L604" s="326"/>
      <c r="M604" s="326"/>
      <c r="N604" s="326"/>
      <c r="O604" s="326"/>
      <c r="P604" s="326"/>
      <c r="Q604" s="139"/>
      <c r="R604" s="326">
        <f t="shared" ref="R604:X604" si="108">R278+R489+R196</f>
        <v>0</v>
      </c>
      <c r="S604" s="326">
        <f t="shared" si="108"/>
        <v>0</v>
      </c>
      <c r="T604" s="326">
        <f t="shared" si="108"/>
        <v>0</v>
      </c>
      <c r="U604" s="326">
        <f t="shared" si="108"/>
        <v>0</v>
      </c>
      <c r="V604" s="326">
        <f t="shared" si="108"/>
        <v>0</v>
      </c>
      <c r="W604" s="326">
        <f t="shared" si="108"/>
        <v>0</v>
      </c>
      <c r="X604" s="326">
        <f t="shared" si="108"/>
        <v>0</v>
      </c>
    </row>
    <row r="605" spans="1:24" x14ac:dyDescent="0.25">
      <c r="A605" s="27">
        <v>1</v>
      </c>
      <c r="B605" s="27">
        <v>1</v>
      </c>
      <c r="C605" s="392" t="s">
        <v>467</v>
      </c>
      <c r="D605" s="392"/>
      <c r="E605" s="361"/>
      <c r="F605" s="326"/>
      <c r="G605" s="326"/>
      <c r="H605" s="326"/>
      <c r="I605" s="326"/>
      <c r="J605" s="450"/>
      <c r="K605" s="450"/>
      <c r="L605" s="326"/>
      <c r="M605" s="326"/>
      <c r="N605" s="326"/>
      <c r="O605" s="326"/>
      <c r="P605" s="326"/>
      <c r="Q605" s="226"/>
      <c r="R605" s="326"/>
      <c r="S605" s="326"/>
      <c r="T605" s="326"/>
      <c r="U605" s="326"/>
      <c r="V605" s="326"/>
      <c r="W605" s="539"/>
      <c r="X605" s="326"/>
    </row>
    <row r="606" spans="1:24" ht="30" x14ac:dyDescent="0.25">
      <c r="A606" s="27">
        <v>1</v>
      </c>
      <c r="B606" s="27">
        <v>1</v>
      </c>
      <c r="C606" s="279" t="s">
        <v>361</v>
      </c>
      <c r="D606" s="279"/>
      <c r="E606" s="279"/>
      <c r="F606" s="326">
        <f>SUM(F492,F412,F315,F199,F137,F81,F27,F536)</f>
        <v>172</v>
      </c>
      <c r="G606" s="326">
        <f>SUM(G492,G412,G315,G199,G137,G81,G27,G536)</f>
        <v>57</v>
      </c>
      <c r="H606" s="326">
        <f>SUM(H492,H412,H315,H199,H137,H81,H27,H536)</f>
        <v>36.611111111111114</v>
      </c>
      <c r="I606" s="326">
        <f>H606/G606*100</f>
        <v>64.230019493177394</v>
      </c>
      <c r="J606" s="450"/>
      <c r="K606" s="450"/>
      <c r="L606" s="326"/>
      <c r="M606" s="326"/>
      <c r="N606" s="326"/>
      <c r="O606" s="326"/>
      <c r="P606" s="326"/>
      <c r="Q606" s="226"/>
      <c r="R606" s="326"/>
      <c r="S606" s="326"/>
      <c r="T606" s="326"/>
      <c r="U606" s="326"/>
      <c r="V606" s="326"/>
      <c r="W606" s="539"/>
      <c r="X606" s="326"/>
    </row>
    <row r="607" spans="1:24" x14ac:dyDescent="0.25">
      <c r="C607" s="279" t="s">
        <v>464</v>
      </c>
      <c r="D607" s="279"/>
      <c r="E607" s="279"/>
      <c r="F607" s="326"/>
      <c r="G607" s="326"/>
      <c r="H607" s="540"/>
      <c r="I607" s="326"/>
      <c r="J607" s="450"/>
      <c r="K607" s="450"/>
      <c r="L607" s="326"/>
      <c r="M607" s="326"/>
      <c r="N607" s="326"/>
      <c r="O607" s="326"/>
      <c r="P607" s="326"/>
      <c r="Q607" s="226"/>
      <c r="R607" s="326"/>
      <c r="S607" s="326"/>
      <c r="T607" s="326"/>
      <c r="U607" s="326"/>
      <c r="V607" s="326"/>
      <c r="W607" s="539"/>
      <c r="X607" s="326"/>
    </row>
    <row r="608" spans="1:24" ht="30" x14ac:dyDescent="0.25">
      <c r="A608" s="27">
        <v>1</v>
      </c>
      <c r="B608" s="27">
        <v>1</v>
      </c>
      <c r="C608" s="279" t="s">
        <v>382</v>
      </c>
      <c r="D608" s="279"/>
      <c r="E608" s="279"/>
      <c r="F608" s="326">
        <f t="shared" ref="F608:H610" si="109">SUM(F494,F414,F317,F201,F139,F83,F29,F538)</f>
        <v>0</v>
      </c>
      <c r="G608" s="326">
        <f t="shared" si="109"/>
        <v>0</v>
      </c>
      <c r="H608" s="326">
        <f t="shared" si="109"/>
        <v>0</v>
      </c>
      <c r="I608" s="326" t="e">
        <f t="shared" ref="I608:I615" si="110">H608/G608*100</f>
        <v>#DIV/0!</v>
      </c>
      <c r="J608" s="450"/>
      <c r="K608" s="450"/>
      <c r="L608" s="326"/>
      <c r="M608" s="326"/>
      <c r="N608" s="326"/>
      <c r="O608" s="326"/>
      <c r="P608" s="326"/>
      <c r="Q608" s="226"/>
      <c r="R608" s="326"/>
      <c r="S608" s="326"/>
      <c r="T608" s="326"/>
      <c r="U608" s="326"/>
      <c r="V608" s="326"/>
      <c r="W608" s="539"/>
      <c r="X608" s="326"/>
    </row>
    <row r="609" spans="1:24" ht="30" x14ac:dyDescent="0.25">
      <c r="A609" s="27">
        <v>1</v>
      </c>
      <c r="B609" s="27">
        <v>1</v>
      </c>
      <c r="C609" s="279" t="s">
        <v>303</v>
      </c>
      <c r="D609" s="279"/>
      <c r="E609" s="279"/>
      <c r="F609" s="326">
        <f t="shared" si="109"/>
        <v>0</v>
      </c>
      <c r="G609" s="326">
        <f t="shared" si="109"/>
        <v>0</v>
      </c>
      <c r="H609" s="326">
        <f t="shared" si="109"/>
        <v>3</v>
      </c>
      <c r="I609" s="326" t="e">
        <f t="shared" si="110"/>
        <v>#DIV/0!</v>
      </c>
      <c r="J609" s="450"/>
      <c r="K609" s="450"/>
      <c r="L609" s="326"/>
      <c r="M609" s="326"/>
      <c r="N609" s="326"/>
      <c r="O609" s="326"/>
      <c r="P609" s="326"/>
      <c r="Q609" s="226"/>
      <c r="R609" s="326"/>
      <c r="S609" s="326"/>
      <c r="T609" s="326"/>
      <c r="U609" s="326"/>
      <c r="V609" s="326"/>
      <c r="W609" s="539"/>
      <c r="X609" s="326"/>
    </row>
    <row r="610" spans="1:24" ht="30" x14ac:dyDescent="0.25">
      <c r="A610" s="27">
        <v>1</v>
      </c>
      <c r="B610" s="27">
        <v>1</v>
      </c>
      <c r="C610" s="279" t="s">
        <v>304</v>
      </c>
      <c r="D610" s="279"/>
      <c r="E610" s="279"/>
      <c r="F610" s="326">
        <f t="shared" si="109"/>
        <v>0</v>
      </c>
      <c r="G610" s="326">
        <f t="shared" si="109"/>
        <v>0</v>
      </c>
      <c r="H610" s="326">
        <f t="shared" si="109"/>
        <v>0</v>
      </c>
      <c r="I610" s="326" t="e">
        <f t="shared" si="110"/>
        <v>#DIV/0!</v>
      </c>
      <c r="J610" s="450"/>
      <c r="K610" s="450"/>
      <c r="L610" s="326"/>
      <c r="M610" s="326"/>
      <c r="N610" s="326"/>
      <c r="O610" s="326"/>
      <c r="P610" s="326"/>
      <c r="Q610" s="226"/>
      <c r="R610" s="326"/>
      <c r="S610" s="326"/>
      <c r="T610" s="326"/>
      <c r="U610" s="326"/>
      <c r="V610" s="326"/>
      <c r="W610" s="539"/>
      <c r="X610" s="326"/>
    </row>
    <row r="611" spans="1:24" x14ac:dyDescent="0.25">
      <c r="A611" s="27">
        <v>1</v>
      </c>
      <c r="B611" s="27">
        <v>1</v>
      </c>
      <c r="C611" s="279" t="s">
        <v>305</v>
      </c>
      <c r="D611" s="279"/>
      <c r="E611" s="279"/>
      <c r="F611" s="326">
        <f t="shared" ref="F611:H612" si="111">SUM(F541,F497,F417,F320,F204,F142,F86,F32)</f>
        <v>172</v>
      </c>
      <c r="G611" s="326">
        <f t="shared" si="111"/>
        <v>57</v>
      </c>
      <c r="H611" s="326">
        <f t="shared" si="111"/>
        <v>32</v>
      </c>
      <c r="I611" s="326">
        <f t="shared" si="110"/>
        <v>56.140350877192979</v>
      </c>
      <c r="J611" s="450"/>
      <c r="K611" s="450"/>
      <c r="L611" s="326"/>
      <c r="M611" s="326"/>
      <c r="N611" s="326"/>
      <c r="O611" s="326"/>
      <c r="P611" s="326"/>
      <c r="Q611" s="226"/>
      <c r="R611" s="326"/>
      <c r="S611" s="326"/>
      <c r="T611" s="326"/>
      <c r="U611" s="326"/>
      <c r="V611" s="326"/>
      <c r="W611" s="539"/>
      <c r="X611" s="326"/>
    </row>
    <row r="612" spans="1:24" x14ac:dyDescent="0.25">
      <c r="A612" s="27">
        <v>1</v>
      </c>
      <c r="B612" s="27">
        <v>1</v>
      </c>
      <c r="C612" s="4" t="s">
        <v>360</v>
      </c>
      <c r="D612" s="4"/>
      <c r="E612" s="279"/>
      <c r="F612" s="326">
        <f t="shared" si="111"/>
        <v>365.47058823529414</v>
      </c>
      <c r="G612" s="326">
        <f t="shared" si="111"/>
        <v>120.11764705882352</v>
      </c>
      <c r="H612" s="326">
        <f t="shared" si="111"/>
        <v>116.04470588235294</v>
      </c>
      <c r="I612" s="326">
        <f t="shared" si="110"/>
        <v>96.609206660137119</v>
      </c>
      <c r="J612" s="450"/>
      <c r="K612" s="450"/>
      <c r="L612" s="326"/>
      <c r="M612" s="326"/>
      <c r="N612" s="326"/>
      <c r="O612" s="326"/>
      <c r="P612" s="326"/>
      <c r="Q612" s="226"/>
      <c r="R612" s="326"/>
      <c r="S612" s="326"/>
      <c r="T612" s="326"/>
      <c r="U612" s="326"/>
      <c r="V612" s="326"/>
      <c r="W612" s="539"/>
      <c r="X612" s="326"/>
    </row>
    <row r="613" spans="1:24" x14ac:dyDescent="0.25">
      <c r="C613" s="4" t="s">
        <v>455</v>
      </c>
      <c r="D613" s="4"/>
      <c r="E613" s="279"/>
      <c r="F613" s="326">
        <f t="shared" ref="F613:H615" si="112">SUM(F543,F499,F418,F321,F205,F143,F88,F34)</f>
        <v>329</v>
      </c>
      <c r="G613" s="326">
        <f t="shared" si="112"/>
        <v>108</v>
      </c>
      <c r="H613" s="326">
        <f t="shared" si="112"/>
        <v>94</v>
      </c>
      <c r="I613" s="326">
        <f t="shared" si="110"/>
        <v>87.037037037037038</v>
      </c>
      <c r="J613" s="450"/>
      <c r="K613" s="450"/>
      <c r="L613" s="326"/>
      <c r="M613" s="326"/>
      <c r="N613" s="326"/>
      <c r="O613" s="326"/>
      <c r="P613" s="326"/>
      <c r="Q613" s="226"/>
      <c r="R613" s="326"/>
      <c r="S613" s="326"/>
      <c r="T613" s="326"/>
      <c r="U613" s="326"/>
      <c r="V613" s="326"/>
      <c r="W613" s="539"/>
      <c r="X613" s="326"/>
    </row>
    <row r="614" spans="1:24" x14ac:dyDescent="0.25">
      <c r="A614" s="27">
        <v>1</v>
      </c>
      <c r="B614" s="27">
        <v>1</v>
      </c>
      <c r="C614" s="877" t="s">
        <v>446</v>
      </c>
      <c r="D614" s="877"/>
      <c r="E614" s="279"/>
      <c r="F614" s="326">
        <f t="shared" si="112"/>
        <v>310</v>
      </c>
      <c r="G614" s="326">
        <f t="shared" si="112"/>
        <v>103</v>
      </c>
      <c r="H614" s="326">
        <f t="shared" si="112"/>
        <v>187.38</v>
      </c>
      <c r="I614" s="326">
        <f t="shared" si="110"/>
        <v>181.92233009708738</v>
      </c>
      <c r="J614" s="450"/>
      <c r="K614" s="450"/>
      <c r="L614" s="326"/>
      <c r="M614" s="326"/>
      <c r="N614" s="326"/>
      <c r="O614" s="326"/>
      <c r="P614" s="326"/>
      <c r="Q614" s="226"/>
      <c r="R614" s="326"/>
      <c r="S614" s="326"/>
      <c r="T614" s="326"/>
      <c r="U614" s="326"/>
      <c r="V614" s="326"/>
      <c r="W614" s="539"/>
      <c r="X614" s="326"/>
    </row>
    <row r="615" spans="1:24" x14ac:dyDescent="0.25">
      <c r="B615" s="27">
        <v>1</v>
      </c>
      <c r="C615" s="845" t="s">
        <v>468</v>
      </c>
      <c r="D615" s="845"/>
      <c r="E615" s="279"/>
      <c r="F615" s="326">
        <f t="shared" si="112"/>
        <v>1304.2871794871794</v>
      </c>
      <c r="G615" s="326">
        <f t="shared" si="112"/>
        <v>429.01025641025649</v>
      </c>
      <c r="H615" s="326">
        <f t="shared" si="112"/>
        <v>385.45726495726495</v>
      </c>
      <c r="I615" s="326">
        <f t="shared" si="110"/>
        <v>89.848030250507023</v>
      </c>
      <c r="J615" s="450"/>
      <c r="K615" s="450"/>
      <c r="L615" s="326"/>
      <c r="M615" s="326"/>
      <c r="N615" s="326"/>
      <c r="O615" s="326"/>
      <c r="P615" s="326"/>
      <c r="Q615" s="226"/>
      <c r="R615" s="326">
        <f t="shared" ref="R615:X615" si="113">SUM(R545,R501,R420,R323,R207,R145,R90,R36)</f>
        <v>0</v>
      </c>
      <c r="S615" s="326">
        <f t="shared" si="113"/>
        <v>0</v>
      </c>
      <c r="T615" s="326">
        <f t="shared" si="113"/>
        <v>256.47398559999999</v>
      </c>
      <c r="U615" s="326">
        <f t="shared" si="113"/>
        <v>0</v>
      </c>
      <c r="V615" s="326">
        <f t="shared" si="113"/>
        <v>256.47398559999999</v>
      </c>
      <c r="W615" s="326">
        <f t="shared" si="113"/>
        <v>0</v>
      </c>
      <c r="X615" s="326">
        <f t="shared" si="113"/>
        <v>256.47398559999999</v>
      </c>
    </row>
    <row r="616" spans="1:24" x14ac:dyDescent="0.25">
      <c r="B616" s="27">
        <v>1</v>
      </c>
      <c r="C616" s="392" t="s">
        <v>306</v>
      </c>
      <c r="D616" s="392"/>
      <c r="E616" s="279"/>
      <c r="F616" s="326"/>
      <c r="G616" s="326"/>
      <c r="H616" s="326"/>
      <c r="I616" s="326"/>
      <c r="J616" s="450"/>
      <c r="K616" s="450"/>
      <c r="L616" s="326"/>
      <c r="M616" s="326"/>
      <c r="N616" s="326"/>
      <c r="O616" s="326"/>
      <c r="P616" s="326"/>
      <c r="Q616" s="226"/>
      <c r="R616" s="326"/>
      <c r="S616" s="326"/>
      <c r="T616" s="326"/>
      <c r="U616" s="326"/>
      <c r="V616" s="326"/>
      <c r="W616" s="539"/>
      <c r="X616" s="326"/>
    </row>
    <row r="617" spans="1:24" x14ac:dyDescent="0.25">
      <c r="B617" s="27">
        <v>1</v>
      </c>
      <c r="C617" s="279" t="s">
        <v>197</v>
      </c>
      <c r="D617" s="279"/>
      <c r="E617" s="279"/>
      <c r="F617" s="326">
        <f>SUM(F579,F569,F503,F547,F464,F452,F441,F422,F360,F325,F281,F255,F209,F147,F92,F38)</f>
        <v>942</v>
      </c>
      <c r="G617" s="326">
        <f>SUM(G579,G569,G503,G547,G464,G452,G441,G422,G360,G325,G281,G255,G209,G147,G92,G38)</f>
        <v>312</v>
      </c>
      <c r="H617" s="326">
        <f>SUM(H579,H569,H503,H547,H464,H452,H441,H422,H360,H325,H281,H255,H209,H147,H92,H38)</f>
        <v>119.0925925925926</v>
      </c>
      <c r="I617" s="326">
        <f>H617/G617*100</f>
        <v>38.170702754036093</v>
      </c>
      <c r="J617" s="450"/>
      <c r="K617" s="450"/>
      <c r="L617" s="326"/>
      <c r="M617" s="326"/>
      <c r="N617" s="326"/>
      <c r="O617" s="326"/>
      <c r="P617" s="326"/>
      <c r="Q617" s="226"/>
      <c r="R617" s="326"/>
      <c r="S617" s="326"/>
      <c r="T617" s="326"/>
      <c r="U617" s="326"/>
      <c r="V617" s="326"/>
      <c r="W617" s="539"/>
      <c r="X617" s="326"/>
    </row>
    <row r="618" spans="1:24" x14ac:dyDescent="0.25">
      <c r="B618" s="27">
        <v>1</v>
      </c>
      <c r="C618" s="279" t="s">
        <v>383</v>
      </c>
      <c r="D618" s="279"/>
      <c r="E618" s="279"/>
      <c r="F618" s="326">
        <f>SUM(F453,F465,F442,F580,F570,F537,F493,F413,F361,F316,F200,F138,F82,F28)</f>
        <v>0</v>
      </c>
      <c r="G618" s="326">
        <f>SUM(G453,G465,G442,G580,G570,G537,G493,G413,G361,G316,G200,G138,G82,G28)</f>
        <v>0</v>
      </c>
      <c r="H618" s="540">
        <f>SUM(H453,H465,H442,H580,H570,H537,H493,H413,H361,H316,H200,H138,H82,H28)</f>
        <v>10</v>
      </c>
      <c r="I618" s="326"/>
      <c r="J618" s="450"/>
      <c r="K618" s="450"/>
      <c r="L618" s="326"/>
      <c r="M618" s="326"/>
      <c r="N618" s="326"/>
      <c r="O618" s="326"/>
      <c r="P618" s="326"/>
      <c r="Q618" s="226"/>
      <c r="R618" s="326"/>
      <c r="S618" s="326"/>
      <c r="T618" s="326"/>
      <c r="U618" s="326"/>
      <c r="V618" s="326"/>
      <c r="W618" s="539"/>
      <c r="X618" s="326"/>
    </row>
    <row r="619" spans="1:24" x14ac:dyDescent="0.25">
      <c r="B619" s="27">
        <v>1</v>
      </c>
      <c r="C619" s="279" t="s">
        <v>302</v>
      </c>
      <c r="D619" s="279"/>
      <c r="E619" s="279"/>
      <c r="F619" s="326">
        <f>SUM(F362)</f>
        <v>0</v>
      </c>
      <c r="G619" s="326">
        <f>SUM(G362)</f>
        <v>0</v>
      </c>
      <c r="H619" s="326">
        <f>SUM(H362)</f>
        <v>20</v>
      </c>
      <c r="I619" s="326" t="e">
        <f t="shared" ref="I619:I629" si="114">H619/G619*100</f>
        <v>#DIV/0!</v>
      </c>
      <c r="J619" s="450"/>
      <c r="K619" s="450"/>
      <c r="L619" s="326"/>
      <c r="M619" s="326"/>
      <c r="N619" s="326"/>
      <c r="O619" s="326"/>
      <c r="P619" s="326"/>
      <c r="Q619" s="226"/>
      <c r="R619" s="326"/>
      <c r="S619" s="326"/>
      <c r="T619" s="326"/>
      <c r="U619" s="326"/>
      <c r="V619" s="326"/>
      <c r="W619" s="539"/>
      <c r="X619" s="326"/>
    </row>
    <row r="620" spans="1:24" ht="45" x14ac:dyDescent="0.25">
      <c r="B620" s="27">
        <v>1</v>
      </c>
      <c r="C620" s="279" t="s">
        <v>307</v>
      </c>
      <c r="D620" s="279"/>
      <c r="E620" s="279"/>
      <c r="F620" s="326">
        <f>SUM(F549,F505,F424,F327,F211,F149,F94,F40)</f>
        <v>102</v>
      </c>
      <c r="G620" s="326">
        <f>SUM(G549,G505,G424,G327,G211,G149,G94,G40)</f>
        <v>33</v>
      </c>
      <c r="H620" s="326">
        <f>SUM(H549,H505,H424,H327,H211,H149,H94,H40)</f>
        <v>1</v>
      </c>
      <c r="I620" s="326">
        <f t="shared" si="114"/>
        <v>3.0303030303030303</v>
      </c>
      <c r="J620" s="450"/>
      <c r="K620" s="450"/>
      <c r="L620" s="326"/>
      <c r="M620" s="326"/>
      <c r="N620" s="326"/>
      <c r="O620" s="326"/>
      <c r="P620" s="326"/>
      <c r="Q620" s="226"/>
      <c r="R620" s="326"/>
      <c r="S620" s="326"/>
      <c r="T620" s="326"/>
      <c r="U620" s="326"/>
      <c r="V620" s="326"/>
      <c r="W620" s="539"/>
      <c r="X620" s="326"/>
    </row>
    <row r="621" spans="1:24" ht="30" x14ac:dyDescent="0.25">
      <c r="B621" s="27">
        <v>1</v>
      </c>
      <c r="C621" s="279" t="s">
        <v>308</v>
      </c>
      <c r="D621" s="279"/>
      <c r="E621" s="279"/>
      <c r="F621" s="326">
        <f t="shared" ref="F621:H622" si="115">SUM(F550,F506,F425,F212,F150,F95,F41)</f>
        <v>86</v>
      </c>
      <c r="G621" s="326">
        <f t="shared" si="115"/>
        <v>28</v>
      </c>
      <c r="H621" s="326">
        <f t="shared" si="115"/>
        <v>0</v>
      </c>
      <c r="I621" s="326">
        <f t="shared" si="114"/>
        <v>0</v>
      </c>
      <c r="J621" s="450"/>
      <c r="K621" s="450"/>
      <c r="L621" s="326"/>
      <c r="M621" s="326"/>
      <c r="N621" s="326"/>
      <c r="O621" s="326"/>
      <c r="P621" s="326"/>
      <c r="Q621" s="226"/>
      <c r="R621" s="326"/>
      <c r="S621" s="326"/>
      <c r="T621" s="326"/>
      <c r="U621" s="326"/>
      <c r="V621" s="326"/>
      <c r="W621" s="539"/>
      <c r="X621" s="326"/>
    </row>
    <row r="622" spans="1:24" ht="30" x14ac:dyDescent="0.25">
      <c r="B622" s="27">
        <v>1</v>
      </c>
      <c r="C622" s="279" t="s">
        <v>309</v>
      </c>
      <c r="D622" s="279"/>
      <c r="E622" s="279"/>
      <c r="F622" s="326">
        <f t="shared" si="115"/>
        <v>5</v>
      </c>
      <c r="G622" s="326">
        <f t="shared" si="115"/>
        <v>1</v>
      </c>
      <c r="H622" s="326">
        <f t="shared" si="115"/>
        <v>1</v>
      </c>
      <c r="I622" s="326">
        <f t="shared" si="114"/>
        <v>100</v>
      </c>
      <c r="J622" s="450"/>
      <c r="K622" s="450"/>
      <c r="L622" s="326"/>
      <c r="M622" s="326"/>
      <c r="N622" s="326"/>
      <c r="O622" s="326"/>
      <c r="P622" s="326"/>
      <c r="Q622" s="226"/>
      <c r="R622" s="326"/>
      <c r="S622" s="326"/>
      <c r="T622" s="326"/>
      <c r="U622" s="326"/>
      <c r="V622" s="326"/>
      <c r="W622" s="539"/>
      <c r="X622" s="326"/>
    </row>
    <row r="623" spans="1:24" ht="45" x14ac:dyDescent="0.25">
      <c r="B623" s="27">
        <v>1</v>
      </c>
      <c r="C623" s="279" t="s">
        <v>354</v>
      </c>
      <c r="D623" s="279"/>
      <c r="E623" s="279"/>
      <c r="F623" s="326">
        <f t="shared" ref="F623:H624" si="116">F328+F97+F43</f>
        <v>11</v>
      </c>
      <c r="G623" s="326">
        <f t="shared" si="116"/>
        <v>4</v>
      </c>
      <c r="H623" s="326">
        <f t="shared" si="116"/>
        <v>0</v>
      </c>
      <c r="I623" s="326">
        <f t="shared" si="114"/>
        <v>0</v>
      </c>
      <c r="J623" s="450"/>
      <c r="K623" s="450"/>
      <c r="L623" s="326"/>
      <c r="M623" s="326"/>
      <c r="N623" s="326"/>
      <c r="O623" s="326"/>
      <c r="P623" s="326"/>
      <c r="Q623" s="226"/>
      <c r="R623" s="326"/>
      <c r="S623" s="326"/>
      <c r="T623" s="326"/>
      <c r="U623" s="326"/>
      <c r="V623" s="326"/>
      <c r="W623" s="539"/>
      <c r="X623" s="326"/>
    </row>
    <row r="624" spans="1:24" ht="30" x14ac:dyDescent="0.25">
      <c r="B624" s="27">
        <v>1</v>
      </c>
      <c r="C624" s="279" t="s">
        <v>355</v>
      </c>
      <c r="D624" s="279"/>
      <c r="E624" s="279"/>
      <c r="F624" s="326">
        <f t="shared" si="116"/>
        <v>0</v>
      </c>
      <c r="G624" s="326">
        <f t="shared" si="116"/>
        <v>0</v>
      </c>
      <c r="H624" s="326">
        <f t="shared" si="116"/>
        <v>0</v>
      </c>
      <c r="I624" s="326" t="e">
        <f t="shared" si="114"/>
        <v>#DIV/0!</v>
      </c>
      <c r="J624" s="450"/>
      <c r="K624" s="450"/>
      <c r="L624" s="326"/>
      <c r="M624" s="326"/>
      <c r="N624" s="326"/>
      <c r="O624" s="326"/>
      <c r="P624" s="326"/>
      <c r="Q624" s="226"/>
      <c r="R624" s="326"/>
      <c r="S624" s="326"/>
      <c r="T624" s="326"/>
      <c r="U624" s="326"/>
      <c r="V624" s="326"/>
      <c r="W624" s="539"/>
      <c r="X624" s="326"/>
    </row>
    <row r="625" spans="1:24" ht="45" x14ac:dyDescent="0.25">
      <c r="B625" s="27">
        <v>1</v>
      </c>
      <c r="C625" s="279" t="s">
        <v>310</v>
      </c>
      <c r="D625" s="279"/>
      <c r="E625" s="279"/>
      <c r="F625" s="326">
        <f>F552+F508+F427+F330+F214+F152+F99+F45</f>
        <v>94</v>
      </c>
      <c r="G625" s="326">
        <f>G552+G508+G427+G330+G214+G152+G99+G45</f>
        <v>30</v>
      </c>
      <c r="H625" s="326">
        <f>H552+H508+H427+H330+H214+H152+H99+H45</f>
        <v>-2</v>
      </c>
      <c r="I625" s="326">
        <f t="shared" si="114"/>
        <v>-6.666666666666667</v>
      </c>
      <c r="J625" s="450"/>
      <c r="K625" s="450"/>
      <c r="L625" s="326"/>
      <c r="M625" s="326"/>
      <c r="N625" s="326"/>
      <c r="O625" s="326"/>
      <c r="P625" s="326"/>
      <c r="Q625" s="226"/>
      <c r="R625" s="326"/>
      <c r="S625" s="326"/>
      <c r="T625" s="326"/>
      <c r="U625" s="326"/>
      <c r="V625" s="326"/>
      <c r="W625" s="539"/>
      <c r="X625" s="326"/>
    </row>
    <row r="626" spans="1:24" ht="30" x14ac:dyDescent="0.25">
      <c r="A626" s="27">
        <v>1</v>
      </c>
      <c r="B626" s="27">
        <v>1</v>
      </c>
      <c r="C626" s="279" t="s">
        <v>311</v>
      </c>
      <c r="D626" s="279"/>
      <c r="E626" s="279"/>
      <c r="F626" s="326">
        <f>F553+F509+F428+F215+F153+F100+F46</f>
        <v>1</v>
      </c>
      <c r="G626" s="326">
        <f>G553+G509+G428+G215+G153+G100+G46</f>
        <v>0</v>
      </c>
      <c r="H626" s="326">
        <f>H553+H509+H428+H215+H153+H100+H46</f>
        <v>1</v>
      </c>
      <c r="I626" s="326" t="e">
        <f t="shared" si="114"/>
        <v>#DIV/0!</v>
      </c>
      <c r="J626" s="450"/>
      <c r="K626" s="450"/>
      <c r="L626" s="326"/>
      <c r="M626" s="326"/>
      <c r="N626" s="326"/>
      <c r="O626" s="326"/>
      <c r="P626" s="326"/>
      <c r="Q626" s="226"/>
      <c r="R626" s="326"/>
      <c r="S626" s="326"/>
      <c r="T626" s="326"/>
      <c r="U626" s="326"/>
      <c r="V626" s="326"/>
      <c r="W626" s="539"/>
      <c r="X626" s="326"/>
    </row>
    <row r="627" spans="1:24" ht="60" x14ac:dyDescent="0.25">
      <c r="A627" s="27">
        <v>1</v>
      </c>
      <c r="B627" s="27">
        <v>1</v>
      </c>
      <c r="C627" s="279" t="s">
        <v>384</v>
      </c>
      <c r="D627" s="279"/>
      <c r="E627" s="279"/>
      <c r="F627" s="326">
        <f t="shared" ref="F627:H628" si="117">F510+F331+F101+F47</f>
        <v>83</v>
      </c>
      <c r="G627" s="326">
        <f t="shared" si="117"/>
        <v>27</v>
      </c>
      <c r="H627" s="326">
        <f t="shared" si="117"/>
        <v>-3</v>
      </c>
      <c r="I627" s="326">
        <f t="shared" si="114"/>
        <v>-11.111111111111111</v>
      </c>
      <c r="J627" s="450"/>
      <c r="K627" s="450"/>
      <c r="L627" s="326"/>
      <c r="M627" s="326"/>
      <c r="N627" s="326"/>
      <c r="O627" s="326"/>
      <c r="P627" s="326"/>
      <c r="Q627" s="226"/>
      <c r="R627" s="326"/>
      <c r="S627" s="326"/>
      <c r="T627" s="326"/>
      <c r="U627" s="326"/>
      <c r="V627" s="326"/>
      <c r="W627" s="539"/>
      <c r="X627" s="326"/>
    </row>
    <row r="628" spans="1:24" ht="60" x14ac:dyDescent="0.25">
      <c r="A628" s="27">
        <v>1</v>
      </c>
      <c r="B628" s="27">
        <v>1</v>
      </c>
      <c r="C628" s="279" t="s">
        <v>385</v>
      </c>
      <c r="D628" s="279"/>
      <c r="E628" s="279"/>
      <c r="F628" s="326">
        <f t="shared" si="117"/>
        <v>10</v>
      </c>
      <c r="G628" s="326">
        <f t="shared" si="117"/>
        <v>3</v>
      </c>
      <c r="H628" s="326">
        <f t="shared" si="117"/>
        <v>0</v>
      </c>
      <c r="I628" s="326">
        <f t="shared" si="114"/>
        <v>0</v>
      </c>
      <c r="J628" s="450"/>
      <c r="K628" s="450"/>
      <c r="L628" s="326"/>
      <c r="M628" s="326"/>
      <c r="N628" s="326"/>
      <c r="O628" s="326"/>
      <c r="P628" s="326"/>
      <c r="Q628" s="226"/>
      <c r="R628" s="326"/>
      <c r="S628" s="326"/>
      <c r="T628" s="326"/>
      <c r="U628" s="326"/>
      <c r="V628" s="326"/>
      <c r="W628" s="539"/>
      <c r="X628" s="326"/>
    </row>
    <row r="629" spans="1:24" ht="45" x14ac:dyDescent="0.25">
      <c r="A629" s="27">
        <v>1</v>
      </c>
      <c r="B629" s="27">
        <v>1</v>
      </c>
      <c r="C629" s="279" t="s">
        <v>291</v>
      </c>
      <c r="D629" s="279"/>
      <c r="E629" s="279"/>
      <c r="F629" s="326">
        <f>F363+F216</f>
        <v>0</v>
      </c>
      <c r="G629" s="326">
        <f>G363+G216</f>
        <v>0</v>
      </c>
      <c r="H629" s="326">
        <f>H363+H216</f>
        <v>18</v>
      </c>
      <c r="I629" s="326" t="e">
        <f t="shared" si="114"/>
        <v>#DIV/0!</v>
      </c>
      <c r="J629" s="450"/>
      <c r="K629" s="450"/>
      <c r="L629" s="326"/>
      <c r="M629" s="326"/>
      <c r="N629" s="326"/>
      <c r="O629" s="326"/>
      <c r="P629" s="326"/>
      <c r="Q629" s="226"/>
      <c r="R629" s="326"/>
      <c r="S629" s="326"/>
      <c r="T629" s="326"/>
      <c r="U629" s="326"/>
      <c r="V629" s="326"/>
      <c r="W629" s="539"/>
      <c r="X629" s="326"/>
    </row>
    <row r="630" spans="1:24" ht="30" x14ac:dyDescent="0.25">
      <c r="A630" s="27">
        <v>1</v>
      </c>
      <c r="B630" s="27">
        <v>1</v>
      </c>
      <c r="C630" s="279" t="s">
        <v>324</v>
      </c>
      <c r="D630" s="279"/>
      <c r="E630" s="279"/>
      <c r="F630" s="326"/>
      <c r="G630" s="326"/>
      <c r="H630" s="326"/>
      <c r="I630" s="326"/>
      <c r="J630" s="450"/>
      <c r="K630" s="450"/>
      <c r="L630" s="326"/>
      <c r="M630" s="326"/>
      <c r="N630" s="326"/>
      <c r="O630" s="326"/>
      <c r="P630" s="326"/>
      <c r="Q630" s="226"/>
      <c r="R630" s="326"/>
      <c r="S630" s="326"/>
      <c r="T630" s="326"/>
      <c r="U630" s="326"/>
      <c r="V630" s="326"/>
      <c r="W630" s="539"/>
      <c r="X630" s="326"/>
    </row>
    <row r="631" spans="1:24" ht="30" x14ac:dyDescent="0.25">
      <c r="A631" s="27">
        <v>1</v>
      </c>
      <c r="B631" s="27">
        <v>1</v>
      </c>
      <c r="C631" s="279" t="s">
        <v>339</v>
      </c>
      <c r="D631" s="279"/>
      <c r="E631" s="279"/>
      <c r="F631" s="326">
        <f>F364</f>
        <v>0</v>
      </c>
      <c r="G631" s="326">
        <f>G364</f>
        <v>0</v>
      </c>
      <c r="H631" s="326">
        <f>H364</f>
        <v>0</v>
      </c>
      <c r="I631" s="326" t="e">
        <f>H631/G631*100</f>
        <v>#DIV/0!</v>
      </c>
      <c r="J631" s="450"/>
      <c r="K631" s="450"/>
      <c r="L631" s="326"/>
      <c r="M631" s="326"/>
      <c r="N631" s="326"/>
      <c r="O631" s="326"/>
      <c r="P631" s="326"/>
      <c r="Q631" s="226"/>
      <c r="R631" s="326"/>
      <c r="S631" s="326"/>
      <c r="T631" s="326"/>
      <c r="U631" s="326"/>
      <c r="V631" s="326"/>
      <c r="W631" s="539"/>
      <c r="X631" s="326"/>
    </row>
    <row r="632" spans="1:24" x14ac:dyDescent="0.25">
      <c r="A632" s="27">
        <v>1</v>
      </c>
      <c r="B632" s="27">
        <v>1</v>
      </c>
      <c r="C632" s="279" t="s">
        <v>292</v>
      </c>
      <c r="D632" s="279"/>
      <c r="E632" s="279"/>
      <c r="F632" s="326">
        <f>F365+F282+F256+F49</f>
        <v>746</v>
      </c>
      <c r="G632" s="326">
        <f>G365+G282+G256+G49</f>
        <v>249</v>
      </c>
      <c r="H632" s="326">
        <f>H365+H282+H256+H49</f>
        <v>80</v>
      </c>
      <c r="I632" s="326">
        <f>H632/G632*100</f>
        <v>32.128514056224901</v>
      </c>
      <c r="J632" s="450"/>
      <c r="K632" s="450"/>
      <c r="L632" s="326"/>
      <c r="M632" s="326"/>
      <c r="N632" s="326"/>
      <c r="O632" s="326"/>
      <c r="P632" s="326"/>
      <c r="Q632" s="226"/>
      <c r="R632" s="326"/>
      <c r="S632" s="326"/>
      <c r="T632" s="326"/>
      <c r="U632" s="326"/>
      <c r="V632" s="326"/>
      <c r="W632" s="539"/>
      <c r="X632" s="326"/>
    </row>
    <row r="633" spans="1:24" x14ac:dyDescent="0.25">
      <c r="A633" s="27">
        <v>1</v>
      </c>
      <c r="B633" s="27">
        <v>1</v>
      </c>
      <c r="C633" s="4" t="s">
        <v>157</v>
      </c>
      <c r="D633" s="4"/>
      <c r="E633" s="279"/>
      <c r="F633" s="326">
        <f>SUM(F581,F571,F554,F512,F466,F454,F443,F429,F366,F334,F257,F217,F154,F103,F50)</f>
        <v>100.52941176470588</v>
      </c>
      <c r="G633" s="326">
        <f>SUM(G581,G571,G554,G512,G466,G454,G443,G429,G366,G334,G257,G217,G154,G103,G50)</f>
        <v>33.470588235294116</v>
      </c>
      <c r="H633" s="326">
        <f>SUM(H581,H571,H554,H512,H466,H454,H443,H429,H366,H334,H257,H217,H154,H103,H50)</f>
        <v>31.903529411764705</v>
      </c>
      <c r="I633" s="326">
        <f>H633/G633*100</f>
        <v>95.31810193321617</v>
      </c>
      <c r="J633" s="450"/>
      <c r="K633" s="450"/>
      <c r="L633" s="326"/>
      <c r="M633" s="326"/>
      <c r="N633" s="326"/>
      <c r="O633" s="326"/>
      <c r="P633" s="326"/>
      <c r="Q633" s="226"/>
      <c r="R633" s="326"/>
      <c r="S633" s="326"/>
      <c r="T633" s="326"/>
      <c r="U633" s="326"/>
      <c r="V633" s="326"/>
      <c r="W633" s="539"/>
      <c r="X633" s="326"/>
    </row>
    <row r="634" spans="1:24" x14ac:dyDescent="0.25">
      <c r="C634" s="4" t="s">
        <v>442</v>
      </c>
      <c r="D634" s="4"/>
      <c r="E634" s="279"/>
      <c r="F634" s="326">
        <f>SUM(F367,F334,F283,F257,F50)</f>
        <v>39</v>
      </c>
      <c r="G634" s="326">
        <f>SUM(G367,G334,G283,G257,G50)</f>
        <v>13</v>
      </c>
      <c r="H634" s="326">
        <f>SUM(H367,H334,H283,H257,H50)</f>
        <v>20</v>
      </c>
      <c r="I634" s="326"/>
      <c r="J634" s="450"/>
      <c r="K634" s="450"/>
      <c r="L634" s="326"/>
      <c r="M634" s="326"/>
      <c r="N634" s="326"/>
      <c r="O634" s="326"/>
      <c r="P634" s="326"/>
      <c r="Q634" s="226"/>
      <c r="R634" s="326"/>
      <c r="S634" s="326"/>
      <c r="T634" s="326"/>
      <c r="U634" s="326"/>
      <c r="V634" s="326"/>
      <c r="W634" s="539"/>
      <c r="X634" s="326"/>
    </row>
    <row r="635" spans="1:24" x14ac:dyDescent="0.25">
      <c r="A635" s="27">
        <v>1</v>
      </c>
      <c r="B635" s="27">
        <v>1</v>
      </c>
      <c r="C635" s="4" t="s">
        <v>445</v>
      </c>
      <c r="D635" s="4"/>
      <c r="E635" s="279"/>
      <c r="F635" s="326">
        <f>SUM(F582,F572,F467,F455,F444,F368)</f>
        <v>370</v>
      </c>
      <c r="G635" s="326">
        <f>SUM(G582,G572,G467,G455,G444,G368)</f>
        <v>123</v>
      </c>
      <c r="H635" s="326">
        <f>SUM(H582,H572,H467,H455,H444,H368)</f>
        <v>101.17999999999999</v>
      </c>
      <c r="I635" s="326">
        <f t="shared" ref="I635:I640" si="118">H635/G635*100</f>
        <v>82.260162601626007</v>
      </c>
      <c r="J635" s="450"/>
      <c r="K635" s="450"/>
      <c r="L635" s="326"/>
      <c r="M635" s="326"/>
      <c r="N635" s="326"/>
      <c r="O635" s="326"/>
      <c r="P635" s="326"/>
      <c r="Q635" s="226"/>
      <c r="R635" s="326"/>
      <c r="S635" s="326"/>
      <c r="T635" s="326"/>
      <c r="U635" s="326"/>
      <c r="V635" s="326"/>
      <c r="W635" s="539"/>
      <c r="X635" s="326"/>
    </row>
    <row r="636" spans="1:24" x14ac:dyDescent="0.25">
      <c r="C636" s="4" t="s">
        <v>448</v>
      </c>
      <c r="D636" s="4"/>
      <c r="E636" s="279"/>
      <c r="F636" s="326">
        <f>SUM(F468,F456)</f>
        <v>0</v>
      </c>
      <c r="G636" s="326">
        <f>SUM(G468,G456)</f>
        <v>0</v>
      </c>
      <c r="H636" s="326">
        <f>SUM(H468,H456)</f>
        <v>0</v>
      </c>
      <c r="I636" s="326" t="e">
        <f t="shared" si="118"/>
        <v>#DIV/0!</v>
      </c>
      <c r="J636" s="450"/>
      <c r="K636" s="450"/>
      <c r="L636" s="326"/>
      <c r="M636" s="326"/>
      <c r="N636" s="326"/>
      <c r="O636" s="326"/>
      <c r="P636" s="326"/>
      <c r="Q636" s="226"/>
      <c r="R636" s="326"/>
      <c r="S636" s="326"/>
      <c r="T636" s="326"/>
      <c r="U636" s="326"/>
      <c r="V636" s="326"/>
      <c r="W636" s="539"/>
      <c r="X636" s="326"/>
    </row>
    <row r="637" spans="1:24" ht="30" x14ac:dyDescent="0.25">
      <c r="A637" s="27">
        <v>1</v>
      </c>
      <c r="B637" s="27">
        <v>1</v>
      </c>
      <c r="C637" s="4" t="s">
        <v>158</v>
      </c>
      <c r="D637" s="4"/>
      <c r="E637" s="279"/>
      <c r="F637" s="326">
        <f>SUM(F583,F573,F555,F513,F457,F469,F430,F445,F335,F369,F284,F258,F218,F155,F104,F51)</f>
        <v>297</v>
      </c>
      <c r="G637" s="326">
        <f>SUM(G583,G573,G555,G513,G457,G469,G430,G445,G335,G369,G284,G258,G218,G155,G104,G51)</f>
        <v>97</v>
      </c>
      <c r="H637" s="326">
        <f>SUM(H583,H573,H555,H513,H457,H469,H430,H445,H335,H369,H284,H258,H218,H155,H104,H51)</f>
        <v>75</v>
      </c>
      <c r="I637" s="326">
        <f t="shared" si="118"/>
        <v>77.319587628865989</v>
      </c>
      <c r="J637" s="450"/>
      <c r="K637" s="450"/>
      <c r="L637" s="326"/>
      <c r="M637" s="326"/>
      <c r="N637" s="326"/>
      <c r="O637" s="326"/>
      <c r="P637" s="326"/>
      <c r="Q637" s="226"/>
      <c r="R637" s="326"/>
      <c r="S637" s="326"/>
      <c r="T637" s="326"/>
      <c r="U637" s="326"/>
      <c r="V637" s="326"/>
      <c r="W637" s="539"/>
      <c r="X637" s="326"/>
    </row>
    <row r="638" spans="1:24" ht="30" x14ac:dyDescent="0.25">
      <c r="A638" s="27">
        <v>1</v>
      </c>
      <c r="B638" s="27">
        <v>1</v>
      </c>
      <c r="C638" s="1353" t="s">
        <v>298</v>
      </c>
      <c r="D638" s="1353"/>
      <c r="E638" s="279"/>
      <c r="F638" s="326">
        <f>SUM(F556,F514,F370,F336,F259,F105,F52,F219)</f>
        <v>139</v>
      </c>
      <c r="G638" s="326">
        <f>SUM(G556,G514,G370,G336,G259,G105,G52,G219)</f>
        <v>46</v>
      </c>
      <c r="H638" s="326">
        <f>SUM(H556,H514,H370,H336,H259,H105,H52,H219)</f>
        <v>48</v>
      </c>
      <c r="I638" s="326">
        <f t="shared" si="118"/>
        <v>104.34782608695652</v>
      </c>
      <c r="J638" s="450"/>
      <c r="K638" s="450"/>
      <c r="L638" s="326"/>
      <c r="M638" s="326"/>
      <c r="N638" s="326"/>
      <c r="O638" s="326"/>
      <c r="P638" s="326"/>
      <c r="Q638" s="226"/>
      <c r="R638" s="326"/>
      <c r="S638" s="326"/>
      <c r="T638" s="326"/>
      <c r="U638" s="326"/>
      <c r="V638" s="326"/>
      <c r="W638" s="539"/>
      <c r="X638" s="326"/>
    </row>
    <row r="639" spans="1:24" ht="30" x14ac:dyDescent="0.25">
      <c r="A639" s="27">
        <v>1</v>
      </c>
      <c r="B639" s="27">
        <v>1</v>
      </c>
      <c r="C639" s="1379" t="s">
        <v>356</v>
      </c>
      <c r="D639" s="1379"/>
      <c r="E639" s="327"/>
      <c r="F639" s="326">
        <f>SUM(F515,F337,F220,F156,F106,F53)</f>
        <v>30</v>
      </c>
      <c r="G639" s="326">
        <f>SUM(G515,G337,G220,G156,G106,G53)</f>
        <v>10</v>
      </c>
      <c r="H639" s="326">
        <f>SUM(H515,H337,H220,H156,H106,H53)</f>
        <v>8</v>
      </c>
      <c r="I639" s="326">
        <f t="shared" si="118"/>
        <v>80</v>
      </c>
      <c r="J639" s="450"/>
      <c r="K639" s="450"/>
      <c r="L639" s="326"/>
      <c r="M639" s="326"/>
      <c r="N639" s="326"/>
      <c r="O639" s="326"/>
      <c r="P639" s="326"/>
      <c r="Q639" s="226"/>
      <c r="R639" s="326"/>
      <c r="S639" s="326"/>
      <c r="T639" s="326"/>
      <c r="U639" s="326"/>
      <c r="V639" s="326"/>
      <c r="W639" s="539"/>
      <c r="X639" s="326"/>
    </row>
    <row r="640" spans="1:24" ht="29.25" x14ac:dyDescent="0.25">
      <c r="A640" s="27">
        <v>1</v>
      </c>
      <c r="B640" s="27">
        <v>1</v>
      </c>
      <c r="C640" s="402" t="s">
        <v>165</v>
      </c>
      <c r="D640" s="402"/>
      <c r="E640" s="327"/>
      <c r="F640" s="326">
        <f>SUM(F557,F516,F431,F343,F227,F160,F107,F54,F600,F585,F575,F471,F459,F447,F292,F262,F371)</f>
        <v>1516.271794871795</v>
      </c>
      <c r="G640" s="326">
        <f>SUM(G557,G516,G431,G343,G227,G160,G107,G54,G600,G585,G575,G471,G459,G447,G292,G262,G371)</f>
        <v>482.13846153846157</v>
      </c>
      <c r="H640" s="326">
        <f>SUM(H557,H516,H431,H343,H227,H160,H107,H54,H600,H585,H575,H471,H459,H447,H292,H262,H371)</f>
        <v>284.03618233618232</v>
      </c>
      <c r="I640" s="326">
        <f t="shared" si="118"/>
        <v>58.911745275381634</v>
      </c>
      <c r="J640" s="450"/>
      <c r="K640" s="450"/>
      <c r="L640" s="326"/>
      <c r="M640" s="326"/>
      <c r="N640" s="326"/>
      <c r="O640" s="326"/>
      <c r="P640" s="326"/>
      <c r="Q640" s="226"/>
      <c r="R640" s="326">
        <f t="shared" ref="R640:W640" si="119">SUM(R557,R516,R431,R343,R227,R160,R107,R54,R585,R575,R471,R459,R447,R292,R262,R371)</f>
        <v>3428.86078</v>
      </c>
      <c r="S640" s="326">
        <f t="shared" si="119"/>
        <v>1142.9535933333334</v>
      </c>
      <c r="T640" s="326">
        <f t="shared" si="119"/>
        <v>228.48376000000002</v>
      </c>
      <c r="U640" s="326">
        <f t="shared" si="119"/>
        <v>0</v>
      </c>
      <c r="V640" s="326">
        <f t="shared" si="119"/>
        <v>-914.46983333333321</v>
      </c>
      <c r="W640" s="326">
        <f t="shared" si="119"/>
        <v>-26.687079999999998</v>
      </c>
      <c r="X640" s="326">
        <f>SUM(X599,X584,X574,X557,X516,X470,X458,X446,X431,X371,X343,X292,X262,X227,X160,X107,X54)</f>
        <v>201.79668000000001</v>
      </c>
    </row>
    <row r="641" spans="1:24" ht="15.75" x14ac:dyDescent="0.25">
      <c r="B641" s="27">
        <v>1</v>
      </c>
      <c r="C641" s="1380" t="s">
        <v>14</v>
      </c>
      <c r="D641" s="1380"/>
      <c r="E641" s="327"/>
      <c r="F641" s="326"/>
      <c r="G641" s="326"/>
      <c r="H641" s="326"/>
      <c r="I641" s="326"/>
      <c r="J641" s="450"/>
      <c r="K641" s="450"/>
      <c r="L641" s="326"/>
      <c r="M641" s="326"/>
      <c r="N641" s="326"/>
      <c r="O641" s="326"/>
      <c r="P641" s="326"/>
      <c r="Q641" s="226"/>
      <c r="R641" s="326"/>
      <c r="S641" s="326"/>
      <c r="T641" s="326"/>
      <c r="U641" s="326"/>
      <c r="V641" s="326"/>
      <c r="W641" s="539"/>
      <c r="X641" s="326"/>
    </row>
    <row r="642" spans="1:24" x14ac:dyDescent="0.25">
      <c r="B642" s="27">
        <v>1</v>
      </c>
      <c r="C642" s="326" t="s">
        <v>197</v>
      </c>
      <c r="D642" s="326"/>
      <c r="E642" s="327"/>
      <c r="F642" s="326">
        <f>F617+F606</f>
        <v>1114</v>
      </c>
      <c r="G642" s="326">
        <f>G617+G606</f>
        <v>369</v>
      </c>
      <c r="H642" s="326">
        <f>H617+H606</f>
        <v>155.7037037037037</v>
      </c>
      <c r="I642" s="326">
        <f>H642/G642*100</f>
        <v>42.196125664960348</v>
      </c>
      <c r="J642" s="450"/>
      <c r="K642" s="450"/>
      <c r="L642" s="326"/>
      <c r="M642" s="326"/>
      <c r="N642" s="326"/>
      <c r="O642" s="326"/>
      <c r="P642" s="326"/>
      <c r="Q642" s="226"/>
      <c r="R642" s="326"/>
      <c r="S642" s="326"/>
      <c r="T642" s="326"/>
      <c r="U642" s="326"/>
      <c r="V642" s="326"/>
      <c r="W642" s="539"/>
      <c r="X642" s="326"/>
    </row>
    <row r="643" spans="1:24" x14ac:dyDescent="0.25">
      <c r="B643" s="27">
        <v>1</v>
      </c>
      <c r="C643" s="326" t="s">
        <v>157</v>
      </c>
      <c r="D643" s="326"/>
      <c r="E643" s="327"/>
      <c r="F643" s="326">
        <f>F633+F612</f>
        <v>466</v>
      </c>
      <c r="G643" s="326">
        <f>G633+G612</f>
        <v>153.58823529411762</v>
      </c>
      <c r="H643" s="326">
        <f>H633+H612</f>
        <v>147.94823529411764</v>
      </c>
      <c r="I643" s="326">
        <f>H643/G643*100</f>
        <v>96.327843738031419</v>
      </c>
      <c r="J643" s="450"/>
      <c r="K643" s="450"/>
      <c r="L643" s="326"/>
      <c r="M643" s="326"/>
      <c r="N643" s="326"/>
      <c r="O643" s="326"/>
      <c r="P643" s="326"/>
      <c r="Q643" s="226"/>
      <c r="R643" s="326"/>
      <c r="S643" s="326"/>
      <c r="T643" s="326"/>
      <c r="U643" s="326"/>
      <c r="V643" s="326"/>
      <c r="W643" s="539"/>
      <c r="X643" s="326"/>
    </row>
    <row r="644" spans="1:24" ht="29.25" x14ac:dyDescent="0.25">
      <c r="B644" s="27">
        <v>1</v>
      </c>
      <c r="C644" s="1381" t="s">
        <v>158</v>
      </c>
      <c r="D644" s="1381"/>
      <c r="E644" s="327"/>
      <c r="F644" s="326">
        <f>F637</f>
        <v>297</v>
      </c>
      <c r="G644" s="326">
        <f>G637</f>
        <v>97</v>
      </c>
      <c r="H644" s="326">
        <f>H637</f>
        <v>75</v>
      </c>
      <c r="I644" s="326">
        <f>H644/G644*100</f>
        <v>77.319587628865989</v>
      </c>
      <c r="J644" s="450"/>
      <c r="K644" s="450"/>
      <c r="L644" s="326"/>
      <c r="M644" s="326"/>
      <c r="N644" s="326"/>
      <c r="O644" s="326"/>
      <c r="P644" s="326"/>
      <c r="Q644" s="226"/>
      <c r="R644" s="326"/>
      <c r="S644" s="326"/>
      <c r="T644" s="326"/>
      <c r="U644" s="326"/>
      <c r="V644" s="326"/>
      <c r="W644" s="539"/>
      <c r="X644" s="326"/>
    </row>
    <row r="645" spans="1:24" ht="15.75" x14ac:dyDescent="0.25">
      <c r="C645" s="1382" t="s">
        <v>389</v>
      </c>
      <c r="D645" s="1382"/>
      <c r="E645" s="327"/>
      <c r="F645" s="326">
        <f>SUM(F373:F405,F591:F598,F339:F342,F286:F291,F261,F222:F226,F158:F159,F56:F59)</f>
        <v>0</v>
      </c>
      <c r="G645" s="326">
        <f>SUM(G373:G405,G591:G598,G339:G342,G286:G291,G261,G222:G226,G158:G159,G56:G59)</f>
        <v>0</v>
      </c>
      <c r="H645" s="326">
        <f>SUM(H373:H405,H591:H598,H339:H342,H286:H291,H261,H222:H226,H158:H159,H56:H59)</f>
        <v>567</v>
      </c>
      <c r="I645" s="326" t="e">
        <f>H645/G645*100</f>
        <v>#DIV/0!</v>
      </c>
      <c r="J645" s="450"/>
      <c r="K645" s="450"/>
      <c r="L645" s="326"/>
      <c r="M645" s="326"/>
      <c r="N645" s="326"/>
      <c r="O645" s="326"/>
      <c r="P645" s="326"/>
      <c r="Q645" s="226"/>
      <c r="R645" s="326">
        <f t="shared" ref="R645:X645" si="120">SUM(R590,R372,R338,R285,R260,R221,R157,R55)</f>
        <v>0</v>
      </c>
      <c r="S645" s="326">
        <f t="shared" si="120"/>
        <v>0</v>
      </c>
      <c r="T645" s="326">
        <f t="shared" si="120"/>
        <v>158.91353000000001</v>
      </c>
      <c r="U645" s="326">
        <f t="shared" si="120"/>
        <v>0</v>
      </c>
      <c r="V645" s="326">
        <f t="shared" si="120"/>
        <v>158.91353000000001</v>
      </c>
      <c r="W645" s="326">
        <f t="shared" si="120"/>
        <v>0</v>
      </c>
      <c r="X645" s="326">
        <f t="shared" si="120"/>
        <v>158.91353000000001</v>
      </c>
    </row>
    <row r="646" spans="1:24" ht="15.75" x14ac:dyDescent="0.25">
      <c r="C646" s="1382"/>
      <c r="D646" s="1382"/>
      <c r="E646" s="327"/>
      <c r="F646" s="326"/>
      <c r="G646" s="326"/>
      <c r="H646" s="326"/>
      <c r="I646" s="326"/>
      <c r="J646" s="450"/>
      <c r="K646" s="450"/>
      <c r="L646" s="326"/>
      <c r="M646" s="326"/>
      <c r="N646" s="326"/>
      <c r="O646" s="326"/>
      <c r="P646" s="326"/>
      <c r="Q646" s="226"/>
      <c r="R646" s="326"/>
      <c r="S646" s="326"/>
      <c r="T646" s="326"/>
      <c r="U646" s="326"/>
      <c r="V646" s="326"/>
      <c r="W646" s="539"/>
      <c r="X646" s="326"/>
    </row>
    <row r="647" spans="1:24" ht="15.75" x14ac:dyDescent="0.25">
      <c r="B647" s="27">
        <v>1</v>
      </c>
      <c r="C647" s="1382" t="s">
        <v>166</v>
      </c>
      <c r="D647" s="1382"/>
      <c r="E647" s="327"/>
      <c r="F647" s="326">
        <f>SUM(F585,F575,F517,F471,F459,F447,F432,F406,F344,F293,F263,F228,F161,F108,F60,F558)</f>
        <v>2820.558974358974</v>
      </c>
      <c r="G647" s="326">
        <f>SUM(G585,G575,G517,G471,G459,G447,G432,G406,G344,G293,G263,G228,G161,G108,G60,G558)</f>
        <v>911.14871794871806</v>
      </c>
      <c r="H647" s="326">
        <f>SUM(H585,H575,H517,H471,H459,H447,H432,H406,H344,H293,H263,H228,H161,H108,H60,H558)</f>
        <v>669.49344729344739</v>
      </c>
      <c r="I647" s="326">
        <f>H647/G647*100</f>
        <v>73.477955256380909</v>
      </c>
      <c r="J647" s="450"/>
      <c r="K647" s="450"/>
      <c r="L647" s="326"/>
      <c r="M647" s="326"/>
      <c r="N647" s="326"/>
      <c r="O647" s="326"/>
      <c r="P647" s="326"/>
      <c r="Q647" s="226"/>
      <c r="R647" s="326">
        <f t="shared" ref="R647:X647" si="121">SUM(R585,R575,R517,R471,R459,R447,R432,R406,R344,R293,R263,R228,R161,R108,R60,R558,R600)</f>
        <v>3428.8607800000004</v>
      </c>
      <c r="S647" s="326">
        <f t="shared" si="121"/>
        <v>1142.9535933333332</v>
      </c>
      <c r="T647" s="326">
        <f t="shared" si="121"/>
        <v>643.8712756000001</v>
      </c>
      <c r="U647" s="326">
        <f t="shared" si="121"/>
        <v>0</v>
      </c>
      <c r="V647" s="326">
        <f t="shared" si="121"/>
        <v>-499.08231773333335</v>
      </c>
      <c r="W647" s="326">
        <f t="shared" si="121"/>
        <v>-26.687080000000002</v>
      </c>
      <c r="X647" s="326">
        <f t="shared" si="121"/>
        <v>617.18419560000007</v>
      </c>
    </row>
    <row r="648" spans="1:24" x14ac:dyDescent="0.25">
      <c r="A648" s="27">
        <v>1</v>
      </c>
      <c r="B648" s="27">
        <v>1</v>
      </c>
      <c r="C648" s="845" t="s">
        <v>317</v>
      </c>
      <c r="D648" s="845"/>
      <c r="E648" s="327"/>
      <c r="F648" s="326">
        <f>F606+F617+F613*3.2+F614/3.9+F634*3.2+F635/3.9+F636/3.9+F637</f>
        <v>2762.958974358975</v>
      </c>
      <c r="G648" s="326">
        <f>G606+G617+G613*3.2+G614/3.9+G634*3.2+G635/3.9+G636/3.9+G637</f>
        <v>911.14871794871806</v>
      </c>
      <c r="H648" s="326">
        <f>H606+H617+H613*3.2+H614/3.9+H634*3.2+H635/3.9+H636/3.9+H637</f>
        <v>669.49344729344728</v>
      </c>
      <c r="I648" s="326">
        <f>H648/G648*100</f>
        <v>73.477955256380895</v>
      </c>
      <c r="J648" s="450"/>
      <c r="K648" s="450"/>
      <c r="L648" s="326"/>
      <c r="M648" s="326"/>
      <c r="N648" s="326"/>
      <c r="O648" s="326"/>
      <c r="P648" s="326"/>
      <c r="Q648" s="226"/>
      <c r="R648" s="326"/>
      <c r="S648" s="326"/>
      <c r="T648" s="326"/>
      <c r="U648" s="326"/>
      <c r="V648" s="326"/>
      <c r="W648" s="539"/>
      <c r="X648" s="326"/>
    </row>
    <row r="649" spans="1:24" ht="15.75" x14ac:dyDescent="0.25">
      <c r="A649" s="27">
        <v>1</v>
      </c>
      <c r="B649" s="27">
        <v>1</v>
      </c>
      <c r="C649" s="1383" t="s">
        <v>31</v>
      </c>
      <c r="D649" s="1383"/>
      <c r="E649" s="327"/>
      <c r="F649" s="326"/>
      <c r="G649" s="326"/>
      <c r="H649" s="326"/>
      <c r="I649" s="326"/>
      <c r="J649" s="450"/>
      <c r="K649" s="450"/>
      <c r="L649" s="326"/>
      <c r="M649" s="326"/>
      <c r="N649" s="326"/>
      <c r="O649" s="326"/>
      <c r="P649" s="326"/>
      <c r="Q649" s="226"/>
      <c r="R649" s="326"/>
      <c r="S649" s="326"/>
      <c r="T649" s="326"/>
      <c r="U649" s="326"/>
      <c r="V649" s="326"/>
      <c r="W649" s="539"/>
      <c r="X649" s="326"/>
    </row>
    <row r="650" spans="1:24" x14ac:dyDescent="0.25">
      <c r="A650" s="27">
        <v>1</v>
      </c>
      <c r="B650" s="27">
        <v>1</v>
      </c>
      <c r="C650" s="548" t="s">
        <v>182</v>
      </c>
      <c r="D650" s="548"/>
      <c r="E650" s="394"/>
      <c r="F650" s="326">
        <f>SUM(F523,F348,F296,F234,F166,F111,F64)</f>
        <v>18</v>
      </c>
      <c r="G650" s="326">
        <f>SUM(G523,G348,G296,G234,G166,G111,G64)</f>
        <v>4</v>
      </c>
      <c r="H650" s="326">
        <f>SUM(H523,H348,H296,H234,H166,H111,H64)</f>
        <v>9</v>
      </c>
      <c r="I650" s="326">
        <f>H650/G650*100</f>
        <v>225</v>
      </c>
      <c r="J650" s="326">
        <f>SUM(L650/F650)</f>
        <v>9.1666666666666661</v>
      </c>
      <c r="K650" s="326">
        <f>N650/H650</f>
        <v>9</v>
      </c>
      <c r="L650" s="326">
        <f>SUM(L523,L348,L296,L234,L166,L111,L64)</f>
        <v>165</v>
      </c>
      <c r="M650" s="326">
        <f>SUM(M523,M348,M296,M234,M166,M111,M64)</f>
        <v>54.999999999999993</v>
      </c>
      <c r="N650" s="326">
        <f>SUM(N523,N348,N296,N234,N166,N111,N64)</f>
        <v>81</v>
      </c>
      <c r="O650" s="326">
        <f>N650/M650*100</f>
        <v>147.27272727272728</v>
      </c>
      <c r="P650" s="326">
        <f>SUM(P523,P348,P296,P234,P166,P111,P64)</f>
        <v>0.38151515151515153</v>
      </c>
      <c r="Q650" s="226">
        <f>N650/$C$3*12/P650</f>
        <v>636.93407466243048</v>
      </c>
      <c r="R650" s="326"/>
      <c r="S650" s="326"/>
      <c r="T650" s="326"/>
      <c r="U650" s="326"/>
      <c r="V650" s="326"/>
      <c r="W650" s="539"/>
      <c r="X650" s="326"/>
    </row>
    <row r="651" spans="1:24" x14ac:dyDescent="0.25">
      <c r="A651" s="27">
        <v>1</v>
      </c>
      <c r="B651" s="27">
        <v>1</v>
      </c>
      <c r="C651" s="1384" t="s">
        <v>148</v>
      </c>
      <c r="D651" s="1384"/>
      <c r="E651" s="329"/>
      <c r="F651" s="326">
        <f>SUM(F563,F526,F352,F299,F268,F242,F172,F121,F68,F436)</f>
        <v>12</v>
      </c>
      <c r="G651" s="326">
        <f>SUM(G563,G526,G352,G299,G268,G242,G172,G121,G68,G436)</f>
        <v>4</v>
      </c>
      <c r="H651" s="326">
        <f>SUM(H563,H526,H352,H299,H268,H242,H172,H121,H68,H436)</f>
        <v>2</v>
      </c>
      <c r="I651" s="326">
        <f>H651/G651*100</f>
        <v>50</v>
      </c>
      <c r="J651" s="326" t="e">
        <f>SUM(L651/F651)</f>
        <v>#DIV/0!</v>
      </c>
      <c r="K651" s="326">
        <f>N651/H651</f>
        <v>14.5</v>
      </c>
      <c r="L651" s="326" t="e">
        <f>SUM(L563,L526,L352,L299,L268,L242,L172,L121,L68,L436)</f>
        <v>#DIV/0!</v>
      </c>
      <c r="M651" s="326">
        <f>SUM(M563,M526,M352,M299,M268,M242,M172,M121,M68,M436)</f>
        <v>32</v>
      </c>
      <c r="N651" s="326">
        <f>SUM(N563,N526,N352,N299,N268,N242,N172,N121,N68,N436)</f>
        <v>29</v>
      </c>
      <c r="O651" s="326">
        <f>N651/M651*100</f>
        <v>90.625</v>
      </c>
      <c r="P651" s="326" t="e">
        <f>SUM(P563,P526,P352,P299,P268,P242,P172,P121,P68,P436)</f>
        <v>#DIV/0!</v>
      </c>
      <c r="Q651" s="226" t="e">
        <f>N651/$C$3*12/P651</f>
        <v>#DIV/0!</v>
      </c>
      <c r="R651" s="326"/>
      <c r="S651" s="326"/>
      <c r="T651" s="326"/>
      <c r="U651" s="326"/>
      <c r="V651" s="326"/>
      <c r="W651" s="539"/>
      <c r="X651" s="326"/>
    </row>
    <row r="652" spans="1:24" ht="29.25" x14ac:dyDescent="0.25">
      <c r="A652" s="27">
        <v>1</v>
      </c>
      <c r="B652" s="27">
        <v>1</v>
      </c>
      <c r="C652" s="20" t="s">
        <v>172</v>
      </c>
      <c r="D652" s="20"/>
      <c r="E652" s="20"/>
      <c r="F652" s="326">
        <f>SUM(F564,F527,F436,F353,F300,F269,F243,F173,F122,F69)</f>
        <v>30</v>
      </c>
      <c r="G652" s="326">
        <f>SUM(G564,G527,G436,G353,G300,G269,G243,G173,G122,G69)</f>
        <v>8</v>
      </c>
      <c r="H652" s="326">
        <f>SUM(H564,H527,H436,H353,H300,H269,H243,H173,H122,H69)</f>
        <v>11</v>
      </c>
      <c r="I652" s="326">
        <f>H652/G652*100</f>
        <v>137.5</v>
      </c>
      <c r="J652" s="326" t="e">
        <f>SUM(L652/F652)</f>
        <v>#DIV/0!</v>
      </c>
      <c r="K652" s="326">
        <f>N652/H652</f>
        <v>10</v>
      </c>
      <c r="L652" s="326" t="e">
        <f>SUM(L564,L527,L436,L353,L300,L269,L243,L173,L122,L69)</f>
        <v>#DIV/0!</v>
      </c>
      <c r="M652" s="326">
        <f>SUM(M564,M527,M436,M353,M300,M269,M243,M173,M122,M69)</f>
        <v>87</v>
      </c>
      <c r="N652" s="326">
        <f>SUM(N564,N527,N436,N353,N300,N269,N243,N173,N122,N69)</f>
        <v>110</v>
      </c>
      <c r="O652" s="326">
        <f>N652/M652*100</f>
        <v>126.43678160919541</v>
      </c>
      <c r="P652" s="326" t="e">
        <f>SUM(P564,P527,P436,P353,P300,P269,P243,P173,P122,P69)</f>
        <v>#DIV/0!</v>
      </c>
      <c r="Q652" s="226" t="e">
        <f>N652/$C$3*12/P652</f>
        <v>#DIV/0!</v>
      </c>
      <c r="R652" s="326">
        <f t="shared" ref="R652:X652" si="122">SUM(R564,R527,R436,R353,R300,R269,R243,R173,R122,R69)</f>
        <v>500.79462000000001</v>
      </c>
      <c r="S652" s="326">
        <f t="shared" si="122"/>
        <v>166.93153999999998</v>
      </c>
      <c r="T652" s="326">
        <f t="shared" si="122"/>
        <v>213.53900999999996</v>
      </c>
      <c r="U652" s="326">
        <f t="shared" si="122"/>
        <v>0</v>
      </c>
      <c r="V652" s="326">
        <f t="shared" si="122"/>
        <v>46.607469999999999</v>
      </c>
      <c r="W652" s="326">
        <f t="shared" si="122"/>
        <v>-15.89199</v>
      </c>
      <c r="X652" s="326">
        <f t="shared" si="122"/>
        <v>197.64701999999997</v>
      </c>
    </row>
    <row r="653" spans="1:24" ht="30" x14ac:dyDescent="0.25">
      <c r="A653" s="27">
        <v>1</v>
      </c>
      <c r="B653" s="27">
        <v>1</v>
      </c>
      <c r="C653" s="1385" t="s">
        <v>294</v>
      </c>
      <c r="D653" s="1385"/>
      <c r="E653" s="20"/>
      <c r="F653" s="326">
        <f>F124</f>
        <v>40</v>
      </c>
      <c r="G653" s="326">
        <f>G124</f>
        <v>13</v>
      </c>
      <c r="H653" s="326">
        <f>H124</f>
        <v>33</v>
      </c>
      <c r="I653" s="326">
        <f>H653/G653*100</f>
        <v>253.84615384615384</v>
      </c>
      <c r="J653" s="450"/>
      <c r="K653" s="450"/>
      <c r="L653" s="326"/>
      <c r="M653" s="326"/>
      <c r="N653" s="326"/>
      <c r="O653" s="326"/>
      <c r="P653" s="326"/>
      <c r="Q653" s="226"/>
      <c r="R653" s="326">
        <f>R124</f>
        <v>0</v>
      </c>
      <c r="S653" s="326">
        <f>S124</f>
        <v>0</v>
      </c>
      <c r="T653" s="326">
        <f>T124</f>
        <v>0</v>
      </c>
      <c r="U653" s="326"/>
      <c r="V653" s="326">
        <f>V124</f>
        <v>0</v>
      </c>
      <c r="W653" s="326">
        <f>W124</f>
        <v>0</v>
      </c>
      <c r="X653" s="326">
        <f>X124</f>
        <v>0</v>
      </c>
    </row>
    <row r="654" spans="1:24" ht="30" x14ac:dyDescent="0.25">
      <c r="B654" s="27">
        <v>1</v>
      </c>
      <c r="C654" s="1385" t="s">
        <v>295</v>
      </c>
      <c r="D654" s="1385"/>
      <c r="E654" s="20"/>
      <c r="F654" s="326">
        <f>F123</f>
        <v>10</v>
      </c>
      <c r="G654" s="326">
        <f>G123</f>
        <v>3</v>
      </c>
      <c r="H654" s="326">
        <f>H123</f>
        <v>0</v>
      </c>
      <c r="I654" s="326">
        <f>H654/G654*100</f>
        <v>0</v>
      </c>
      <c r="J654" s="493"/>
      <c r="K654" s="493"/>
      <c r="L654" s="541"/>
      <c r="M654" s="541"/>
      <c r="N654" s="541"/>
      <c r="O654" s="541"/>
      <c r="P654" s="541"/>
      <c r="Q654" s="300"/>
      <c r="R654" s="541"/>
      <c r="S654" s="541"/>
      <c r="T654" s="541"/>
      <c r="U654" s="541"/>
      <c r="V654" s="541"/>
      <c r="W654" s="541"/>
      <c r="X654" s="541"/>
    </row>
    <row r="655" spans="1:24" x14ac:dyDescent="0.25">
      <c r="B655" s="27">
        <v>1</v>
      </c>
      <c r="C655" s="1385" t="s">
        <v>352</v>
      </c>
      <c r="D655" s="1385"/>
      <c r="E655" s="20"/>
      <c r="F655" s="326"/>
      <c r="G655" s="326"/>
      <c r="H655" s="326"/>
      <c r="I655" s="326"/>
      <c r="J655" s="450"/>
      <c r="K655" s="493"/>
      <c r="L655" s="541"/>
      <c r="M655" s="541"/>
      <c r="N655" s="326"/>
      <c r="O655" s="541"/>
      <c r="P655" s="541"/>
      <c r="Q655" s="226"/>
      <c r="R655" s="541">
        <f t="shared" ref="R655:X655" si="123">SUM(R125)</f>
        <v>650</v>
      </c>
      <c r="S655" s="326">
        <f t="shared" si="123"/>
        <v>216.66666666666666</v>
      </c>
      <c r="T655" s="541">
        <f t="shared" si="123"/>
        <v>223.0206</v>
      </c>
      <c r="U655" s="326">
        <f t="shared" si="123"/>
        <v>0</v>
      </c>
      <c r="V655" s="326">
        <f t="shared" si="123"/>
        <v>6.3539333333333445</v>
      </c>
      <c r="W655" s="541">
        <f t="shared" si="123"/>
        <v>0</v>
      </c>
      <c r="X655" s="541">
        <f t="shared" si="123"/>
        <v>223.0206</v>
      </c>
    </row>
    <row r="656" spans="1:24" x14ac:dyDescent="0.25">
      <c r="A656" s="27">
        <v>1</v>
      </c>
      <c r="B656" s="27">
        <v>1</v>
      </c>
      <c r="C656" s="1384" t="s">
        <v>325</v>
      </c>
      <c r="D656" s="1384"/>
      <c r="E656" s="264"/>
      <c r="F656" s="476">
        <f t="shared" ref="F656:H660" si="124">F475</f>
        <v>800</v>
      </c>
      <c r="G656" s="476">
        <f t="shared" si="124"/>
        <v>267</v>
      </c>
      <c r="H656" s="476">
        <f t="shared" si="124"/>
        <v>264</v>
      </c>
      <c r="I656" s="476">
        <f>H656/G656*100</f>
        <v>98.876404494382015</v>
      </c>
      <c r="J656" s="477"/>
      <c r="K656" s="450"/>
      <c r="L656" s="326"/>
      <c r="M656" s="326"/>
      <c r="N656" s="476"/>
      <c r="O656" s="326"/>
      <c r="P656" s="326"/>
      <c r="Q656" s="423"/>
      <c r="R656" s="326"/>
      <c r="S656" s="476"/>
      <c r="T656" s="326"/>
      <c r="U656" s="476"/>
      <c r="V656" s="476"/>
      <c r="W656" s="326"/>
      <c r="X656" s="326"/>
    </row>
    <row r="657" spans="1:24" x14ac:dyDescent="0.25">
      <c r="A657" s="27">
        <v>1</v>
      </c>
      <c r="B657" s="27">
        <v>1</v>
      </c>
      <c r="C657" s="1397" t="s">
        <v>326</v>
      </c>
      <c r="D657" s="1386"/>
      <c r="E657" s="20"/>
      <c r="F657" s="326">
        <f t="shared" si="124"/>
        <v>800</v>
      </c>
      <c r="G657" s="326">
        <f t="shared" si="124"/>
        <v>267</v>
      </c>
      <c r="H657" s="326">
        <f t="shared" si="124"/>
        <v>264</v>
      </c>
      <c r="I657" s="326">
        <f>H657/G657*100</f>
        <v>98.876404494382015</v>
      </c>
      <c r="J657" s="450"/>
      <c r="K657" s="450"/>
      <c r="L657" s="326"/>
      <c r="M657" s="326"/>
      <c r="N657" s="326"/>
      <c r="O657" s="326"/>
      <c r="P657" s="326"/>
      <c r="Q657" s="226"/>
      <c r="R657" s="326"/>
      <c r="S657" s="326"/>
      <c r="T657" s="326"/>
      <c r="U657" s="326"/>
      <c r="V657" s="326"/>
      <c r="W657" s="539"/>
      <c r="X657" s="326"/>
    </row>
    <row r="658" spans="1:24" x14ac:dyDescent="0.25">
      <c r="A658" s="27">
        <v>1</v>
      </c>
      <c r="B658" s="27">
        <v>1</v>
      </c>
      <c r="C658" s="1384" t="s">
        <v>327</v>
      </c>
      <c r="D658" s="1001"/>
      <c r="E658" s="20"/>
      <c r="F658" s="326">
        <f t="shared" si="124"/>
        <v>1</v>
      </c>
      <c r="G658" s="326">
        <f t="shared" si="124"/>
        <v>0</v>
      </c>
      <c r="H658" s="326">
        <f t="shared" si="124"/>
        <v>0</v>
      </c>
      <c r="I658" s="326" t="e">
        <f>H658/G658*100</f>
        <v>#DIV/0!</v>
      </c>
      <c r="J658" s="450"/>
      <c r="K658" s="450"/>
      <c r="L658" s="326"/>
      <c r="M658" s="326"/>
      <c r="N658" s="326"/>
      <c r="O658" s="326"/>
      <c r="P658" s="326"/>
      <c r="Q658" s="226"/>
      <c r="R658" s="326"/>
      <c r="S658" s="326"/>
      <c r="T658" s="326"/>
      <c r="U658" s="326"/>
      <c r="V658" s="326"/>
      <c r="W658" s="539"/>
      <c r="X658" s="326"/>
    </row>
    <row r="659" spans="1:24" ht="30" x14ac:dyDescent="0.25">
      <c r="A659" s="27">
        <v>1</v>
      </c>
      <c r="B659" s="27">
        <v>1</v>
      </c>
      <c r="C659" s="1387" t="s">
        <v>328</v>
      </c>
      <c r="D659" s="1387"/>
      <c r="E659" s="264"/>
      <c r="F659" s="541">
        <f t="shared" si="124"/>
        <v>1</v>
      </c>
      <c r="G659" s="326">
        <f t="shared" si="124"/>
        <v>0</v>
      </c>
      <c r="H659" s="541">
        <f t="shared" si="124"/>
        <v>0</v>
      </c>
      <c r="I659" s="326" t="e">
        <f>H659/G659*100</f>
        <v>#DIV/0!</v>
      </c>
      <c r="J659" s="493"/>
      <c r="K659" s="493"/>
      <c r="L659" s="326"/>
      <c r="M659" s="326"/>
      <c r="N659" s="541"/>
      <c r="O659" s="326"/>
      <c r="P659" s="541"/>
      <c r="Q659" s="300"/>
      <c r="R659" s="541"/>
      <c r="S659" s="541"/>
      <c r="T659" s="541"/>
      <c r="U659" s="541"/>
      <c r="V659" s="541"/>
      <c r="W659" s="542"/>
      <c r="X659" s="541"/>
    </row>
    <row r="660" spans="1:24" ht="15.75" thickBot="1" x14ac:dyDescent="0.3">
      <c r="C660" s="1388" t="s">
        <v>343</v>
      </c>
      <c r="D660" s="1388"/>
      <c r="E660" s="544"/>
      <c r="F660" s="543">
        <f t="shared" si="124"/>
        <v>801</v>
      </c>
      <c r="G660" s="543">
        <f t="shared" si="124"/>
        <v>267</v>
      </c>
      <c r="H660" s="543">
        <f t="shared" si="124"/>
        <v>264</v>
      </c>
      <c r="I660" s="543">
        <f>H660/G660*100</f>
        <v>98.876404494382015</v>
      </c>
      <c r="J660" s="545"/>
      <c r="K660" s="545"/>
      <c r="L660" s="543"/>
      <c r="M660" s="543"/>
      <c r="N660" s="543"/>
      <c r="O660" s="543"/>
      <c r="P660" s="543"/>
      <c r="Q660" s="336"/>
      <c r="R660" s="543">
        <f t="shared" ref="R660:X660" si="125">R479</f>
        <v>2356.1770000000001</v>
      </c>
      <c r="S660" s="543">
        <f t="shared" si="125"/>
        <v>785.39233333333334</v>
      </c>
      <c r="T660" s="543">
        <f t="shared" si="125"/>
        <v>884.94836999999984</v>
      </c>
      <c r="U660" s="543">
        <f t="shared" si="125"/>
        <v>0</v>
      </c>
      <c r="V660" s="543">
        <f t="shared" si="125"/>
        <v>99.5560366666665</v>
      </c>
      <c r="W660" s="543">
        <f t="shared" si="125"/>
        <v>-1.2639800000000001</v>
      </c>
      <c r="X660" s="543">
        <f t="shared" si="125"/>
        <v>883.68438999999989</v>
      </c>
    </row>
    <row r="661" spans="1:24" x14ac:dyDescent="0.25">
      <c r="A661" s="27">
        <v>1</v>
      </c>
      <c r="B661" s="27">
        <v>1</v>
      </c>
      <c r="C661" s="331"/>
      <c r="D661" s="331"/>
      <c r="E661" s="331"/>
      <c r="F661" s="184"/>
      <c r="G661" s="184"/>
      <c r="H661" s="184"/>
      <c r="I661" s="184"/>
      <c r="J661" s="546"/>
      <c r="K661" s="546"/>
      <c r="L661" s="184"/>
      <c r="M661" s="184"/>
      <c r="N661" s="184"/>
      <c r="O661" s="184"/>
      <c r="P661" s="184"/>
      <c r="Q661" s="184"/>
      <c r="R661" s="184"/>
      <c r="S661" s="184"/>
      <c r="T661" s="184"/>
      <c r="U661" s="184"/>
      <c r="V661" s="184"/>
      <c r="W661" s="119"/>
      <c r="X661" s="184"/>
    </row>
    <row r="662" spans="1:24" ht="15.75" thickBot="1" x14ac:dyDescent="0.3">
      <c r="A662" s="27">
        <v>1</v>
      </c>
      <c r="B662" s="27">
        <v>1</v>
      </c>
      <c r="C662" s="547" t="s">
        <v>97</v>
      </c>
      <c r="D662" s="547"/>
      <c r="E662" s="547"/>
      <c r="F662" s="265"/>
      <c r="G662" s="265"/>
      <c r="H662" s="265"/>
      <c r="I662" s="265"/>
      <c r="J662" s="265"/>
      <c r="K662" s="265"/>
      <c r="L662" s="265"/>
      <c r="M662" s="265"/>
      <c r="N662" s="265"/>
      <c r="O662" s="265"/>
      <c r="P662" s="265"/>
      <c r="Q662" s="265"/>
      <c r="R662" s="117"/>
      <c r="S662" s="117"/>
      <c r="T662" s="117"/>
      <c r="U662" s="117"/>
      <c r="V662" s="117"/>
      <c r="W662" s="378"/>
      <c r="X662" s="117"/>
    </row>
    <row r="663" spans="1:24" ht="29.25" x14ac:dyDescent="0.25">
      <c r="A663" s="27">
        <v>1</v>
      </c>
      <c r="B663" s="27">
        <v>1</v>
      </c>
      <c r="C663" s="1666" t="s">
        <v>236</v>
      </c>
      <c r="D663" s="575"/>
      <c r="E663" s="264"/>
      <c r="F663" s="548"/>
      <c r="G663" s="548"/>
      <c r="H663" s="548"/>
      <c r="I663" s="548"/>
      <c r="J663" s="384"/>
      <c r="K663" s="384"/>
      <c r="L663" s="384"/>
      <c r="M663" s="384"/>
      <c r="N663" s="384"/>
      <c r="O663" s="384"/>
      <c r="P663" s="384"/>
      <c r="Q663" s="384"/>
      <c r="R663" s="117"/>
      <c r="S663" s="117"/>
      <c r="T663" s="117"/>
      <c r="U663" s="117"/>
      <c r="V663" s="117"/>
      <c r="W663" s="378"/>
      <c r="X663" s="117"/>
    </row>
    <row r="664" spans="1:24" s="254" customFormat="1" x14ac:dyDescent="0.25">
      <c r="A664" s="27">
        <v>1</v>
      </c>
      <c r="B664" s="27">
        <v>1</v>
      </c>
      <c r="C664" s="266" t="s">
        <v>5</v>
      </c>
      <c r="D664" s="266"/>
      <c r="E664" s="266"/>
      <c r="F664" s="267"/>
      <c r="G664" s="267"/>
      <c r="H664" s="267"/>
      <c r="I664" s="267"/>
      <c r="J664" s="267"/>
      <c r="K664" s="267"/>
      <c r="L664" s="268"/>
      <c r="M664" s="268"/>
      <c r="N664" s="268"/>
      <c r="O664" s="268"/>
      <c r="P664" s="268"/>
      <c r="Q664" s="268"/>
      <c r="R664" s="267"/>
      <c r="S664" s="267"/>
      <c r="T664" s="267"/>
      <c r="U664" s="267"/>
      <c r="V664" s="267"/>
      <c r="W664" s="267"/>
      <c r="X664" s="267"/>
    </row>
    <row r="665" spans="1:24" s="254" customFormat="1" x14ac:dyDescent="0.25">
      <c r="A665" s="27">
        <v>1</v>
      </c>
      <c r="B665" s="27">
        <v>1</v>
      </c>
      <c r="C665" s="329" t="s">
        <v>10</v>
      </c>
      <c r="D665" s="1389"/>
      <c r="E665" s="549">
        <v>340</v>
      </c>
      <c r="F665" s="268">
        <v>35</v>
      </c>
      <c r="G665" s="29">
        <f t="shared" ref="G665:G675" si="126">F665/12*$C$3</f>
        <v>11.666666666666666</v>
      </c>
      <c r="H665" s="29">
        <v>6</v>
      </c>
      <c r="I665" s="269">
        <f t="shared" ref="I665:I676" si="127">H665/G665*100</f>
        <v>51.428571428571438</v>
      </c>
      <c r="J665" s="550">
        <v>10.5</v>
      </c>
      <c r="K665" s="32">
        <f t="shared" ref="K665:K676" si="128">N665/H665</f>
        <v>15.666666666666666</v>
      </c>
      <c r="L665" s="226">
        <f t="shared" ref="L665:L675" si="129">ROUND(F665*J665,0)</f>
        <v>368</v>
      </c>
      <c r="M665" s="226">
        <f t="shared" ref="M665:M675" si="130">ROUND(L665/12*$C$3,0)</f>
        <v>123</v>
      </c>
      <c r="N665" s="226">
        <v>94</v>
      </c>
      <c r="O665" s="226">
        <f t="shared" ref="O665:O676" si="131">N665/M665*100</f>
        <v>76.422764227642276</v>
      </c>
      <c r="P665" s="226">
        <f t="shared" ref="P665:P675" si="132">L665/E665</f>
        <v>1.0823529411764705</v>
      </c>
      <c r="Q665" s="226">
        <f t="shared" ref="Q665:Q676" si="133">N665/$C$3*12/P665</f>
        <v>260.54347826086956</v>
      </c>
      <c r="R665" s="252"/>
      <c r="S665" s="252"/>
      <c r="T665" s="252"/>
      <c r="U665" s="252"/>
      <c r="V665" s="252"/>
      <c r="W665" s="252"/>
      <c r="X665" s="252"/>
    </row>
    <row r="666" spans="1:24" s="254" customFormat="1" x14ac:dyDescent="0.25">
      <c r="A666" s="27"/>
      <c r="B666" s="27">
        <v>1</v>
      </c>
      <c r="C666" s="329" t="s">
        <v>362</v>
      </c>
      <c r="D666" s="1389"/>
      <c r="E666" s="551">
        <v>330</v>
      </c>
      <c r="F666" s="268"/>
      <c r="G666" s="29">
        <f t="shared" si="126"/>
        <v>0</v>
      </c>
      <c r="H666" s="29">
        <v>0</v>
      </c>
      <c r="I666" s="269" t="e">
        <f t="shared" si="127"/>
        <v>#DIV/0!</v>
      </c>
      <c r="J666" s="550"/>
      <c r="K666" s="32" t="e">
        <f t="shared" si="128"/>
        <v>#DIV/0!</v>
      </c>
      <c r="L666" s="226">
        <f t="shared" si="129"/>
        <v>0</v>
      </c>
      <c r="M666" s="226">
        <f t="shared" si="130"/>
        <v>0</v>
      </c>
      <c r="N666" s="226"/>
      <c r="O666" s="226" t="e">
        <f t="shared" si="131"/>
        <v>#DIV/0!</v>
      </c>
      <c r="P666" s="226">
        <f t="shared" si="132"/>
        <v>0</v>
      </c>
      <c r="Q666" s="226" t="e">
        <f t="shared" si="133"/>
        <v>#DIV/0!</v>
      </c>
      <c r="R666" s="252"/>
      <c r="S666" s="388"/>
      <c r="T666" s="252"/>
      <c r="U666" s="252"/>
      <c r="V666" s="252"/>
      <c r="W666" s="252"/>
      <c r="X666" s="252"/>
    </row>
    <row r="667" spans="1:24" s="254" customFormat="1" x14ac:dyDescent="0.25">
      <c r="A667" s="27">
        <v>1</v>
      </c>
      <c r="B667" s="27">
        <v>1</v>
      </c>
      <c r="C667" s="329" t="s">
        <v>8</v>
      </c>
      <c r="D667" s="1389"/>
      <c r="E667" s="549">
        <v>340</v>
      </c>
      <c r="F667" s="268">
        <v>2</v>
      </c>
      <c r="G667" s="29">
        <f t="shared" si="126"/>
        <v>0.66666666666666663</v>
      </c>
      <c r="H667" s="29">
        <v>0</v>
      </c>
      <c r="I667" s="269">
        <f t="shared" si="127"/>
        <v>0</v>
      </c>
      <c r="J667" s="550">
        <v>11.5</v>
      </c>
      <c r="K667" s="32" t="e">
        <f t="shared" si="128"/>
        <v>#DIV/0!</v>
      </c>
      <c r="L667" s="226">
        <f t="shared" si="129"/>
        <v>23</v>
      </c>
      <c r="M667" s="226">
        <f t="shared" si="130"/>
        <v>8</v>
      </c>
      <c r="N667" s="226"/>
      <c r="O667" s="226">
        <f t="shared" si="131"/>
        <v>0</v>
      </c>
      <c r="P667" s="226">
        <f t="shared" si="132"/>
        <v>6.7647058823529407E-2</v>
      </c>
      <c r="Q667" s="226">
        <f t="shared" si="133"/>
        <v>0</v>
      </c>
      <c r="R667" s="252"/>
      <c r="S667" s="252"/>
      <c r="T667" s="252"/>
      <c r="U667" s="252"/>
      <c r="V667" s="252"/>
      <c r="W667" s="252"/>
      <c r="X667" s="252"/>
    </row>
    <row r="668" spans="1:24" s="254" customFormat="1" x14ac:dyDescent="0.25">
      <c r="A668" s="27">
        <v>1</v>
      </c>
      <c r="B668" s="27">
        <v>1</v>
      </c>
      <c r="C668" s="329" t="s">
        <v>25</v>
      </c>
      <c r="D668" s="1389"/>
      <c r="E668" s="549">
        <v>270</v>
      </c>
      <c r="F668" s="268">
        <v>20</v>
      </c>
      <c r="G668" s="29">
        <f t="shared" si="126"/>
        <v>6.666666666666667</v>
      </c>
      <c r="H668" s="29">
        <v>3</v>
      </c>
      <c r="I668" s="269">
        <f t="shared" si="127"/>
        <v>44.999999999999993</v>
      </c>
      <c r="J668" s="550">
        <v>7</v>
      </c>
      <c r="K668" s="32">
        <f t="shared" si="128"/>
        <v>6</v>
      </c>
      <c r="L668" s="226">
        <f t="shared" si="129"/>
        <v>140</v>
      </c>
      <c r="M668" s="226">
        <f t="shared" si="130"/>
        <v>47</v>
      </c>
      <c r="N668" s="226">
        <v>18</v>
      </c>
      <c r="O668" s="226">
        <f t="shared" si="131"/>
        <v>38.297872340425535</v>
      </c>
      <c r="P668" s="226">
        <f t="shared" si="132"/>
        <v>0.51851851851851849</v>
      </c>
      <c r="Q668" s="226">
        <f t="shared" si="133"/>
        <v>104.14285714285715</v>
      </c>
      <c r="R668" s="252"/>
      <c r="S668" s="252"/>
      <c r="T668" s="252"/>
      <c r="U668" s="252"/>
      <c r="V668" s="252"/>
      <c r="W668" s="252"/>
      <c r="X668" s="252"/>
    </row>
    <row r="669" spans="1:24" s="254" customFormat="1" x14ac:dyDescent="0.25">
      <c r="A669" s="27">
        <v>1</v>
      </c>
      <c r="B669" s="27">
        <v>1</v>
      </c>
      <c r="C669" s="329" t="s">
        <v>75</v>
      </c>
      <c r="D669" s="1389"/>
      <c r="E669" s="549">
        <v>340</v>
      </c>
      <c r="F669" s="268">
        <v>20</v>
      </c>
      <c r="G669" s="29">
        <f t="shared" si="126"/>
        <v>6.666666666666667</v>
      </c>
      <c r="H669" s="29">
        <v>8</v>
      </c>
      <c r="I669" s="269">
        <f t="shared" si="127"/>
        <v>120</v>
      </c>
      <c r="J669" s="550">
        <v>10</v>
      </c>
      <c r="K669" s="32">
        <f t="shared" si="128"/>
        <v>8.875</v>
      </c>
      <c r="L669" s="226">
        <f t="shared" si="129"/>
        <v>200</v>
      </c>
      <c r="M669" s="226">
        <f t="shared" si="130"/>
        <v>67</v>
      </c>
      <c r="N669" s="226">
        <v>71</v>
      </c>
      <c r="O669" s="226">
        <f t="shared" si="131"/>
        <v>105.97014925373134</v>
      </c>
      <c r="P669" s="226">
        <f t="shared" si="132"/>
        <v>0.58823529411764708</v>
      </c>
      <c r="Q669" s="226">
        <f t="shared" si="133"/>
        <v>362.09999999999997</v>
      </c>
      <c r="R669" s="252"/>
      <c r="S669" s="252"/>
      <c r="T669" s="252"/>
      <c r="U669" s="252"/>
      <c r="V669" s="252"/>
      <c r="W669" s="252"/>
      <c r="X669" s="252"/>
    </row>
    <row r="670" spans="1:24" s="254" customFormat="1" x14ac:dyDescent="0.25">
      <c r="A670" s="27">
        <v>1</v>
      </c>
      <c r="B670" s="27">
        <v>1</v>
      </c>
      <c r="C670" s="329" t="s">
        <v>76</v>
      </c>
      <c r="D670" s="1389"/>
      <c r="E670" s="549">
        <v>340</v>
      </c>
      <c r="F670" s="5">
        <v>5</v>
      </c>
      <c r="G670" s="29">
        <f t="shared" si="126"/>
        <v>1.6666666666666667</v>
      </c>
      <c r="H670" s="29">
        <v>2</v>
      </c>
      <c r="I670" s="269">
        <f t="shared" si="127"/>
        <v>120</v>
      </c>
      <c r="J670" s="339">
        <v>12</v>
      </c>
      <c r="K670" s="32">
        <f t="shared" si="128"/>
        <v>9.5</v>
      </c>
      <c r="L670" s="226">
        <f t="shared" si="129"/>
        <v>60</v>
      </c>
      <c r="M670" s="226">
        <f t="shared" si="130"/>
        <v>20</v>
      </c>
      <c r="N670" s="226">
        <v>19</v>
      </c>
      <c r="O670" s="226">
        <f t="shared" si="131"/>
        <v>95</v>
      </c>
      <c r="P670" s="226">
        <f t="shared" si="132"/>
        <v>0.17647058823529413</v>
      </c>
      <c r="Q670" s="226">
        <f t="shared" si="133"/>
        <v>323</v>
      </c>
      <c r="R670" s="252"/>
      <c r="S670" s="252"/>
      <c r="T670" s="252"/>
      <c r="U670" s="252"/>
      <c r="V670" s="252"/>
      <c r="W670" s="252"/>
      <c r="X670" s="252"/>
    </row>
    <row r="671" spans="1:24" s="254" customFormat="1" x14ac:dyDescent="0.25">
      <c r="A671" s="27">
        <v>1</v>
      </c>
      <c r="B671" s="27">
        <v>1</v>
      </c>
      <c r="C671" s="329" t="s">
        <v>27</v>
      </c>
      <c r="D671" s="1389"/>
      <c r="E671" s="551">
        <v>300</v>
      </c>
      <c r="F671" s="268">
        <v>1</v>
      </c>
      <c r="G671" s="29">
        <f t="shared" si="126"/>
        <v>0.33333333333333331</v>
      </c>
      <c r="H671" s="29">
        <v>0</v>
      </c>
      <c r="I671" s="269">
        <f t="shared" si="127"/>
        <v>0</v>
      </c>
      <c r="J671" s="550">
        <v>5.7</v>
      </c>
      <c r="K671" s="32" t="e">
        <f t="shared" si="128"/>
        <v>#DIV/0!</v>
      </c>
      <c r="L671" s="226">
        <f t="shared" si="129"/>
        <v>6</v>
      </c>
      <c r="M671" s="226">
        <f t="shared" si="130"/>
        <v>2</v>
      </c>
      <c r="N671" s="226"/>
      <c r="O671" s="226">
        <f t="shared" si="131"/>
        <v>0</v>
      </c>
      <c r="P671" s="226">
        <f t="shared" si="132"/>
        <v>0.02</v>
      </c>
      <c r="Q671" s="226">
        <f t="shared" si="133"/>
        <v>0</v>
      </c>
      <c r="R671" s="252"/>
      <c r="S671" s="252"/>
      <c r="T671" s="252"/>
      <c r="U671" s="252"/>
      <c r="V671" s="252"/>
      <c r="W671" s="252"/>
      <c r="X671" s="252"/>
    </row>
    <row r="672" spans="1:24" s="254" customFormat="1" x14ac:dyDescent="0.25">
      <c r="A672" s="27">
        <v>1</v>
      </c>
      <c r="B672" s="27">
        <v>1</v>
      </c>
      <c r="C672" s="329" t="s">
        <v>28</v>
      </c>
      <c r="D672" s="1389"/>
      <c r="E672" s="551">
        <v>340</v>
      </c>
      <c r="F672" s="268"/>
      <c r="G672" s="29">
        <f t="shared" si="126"/>
        <v>0</v>
      </c>
      <c r="H672" s="29">
        <v>0</v>
      </c>
      <c r="I672" s="269" t="e">
        <f t="shared" si="127"/>
        <v>#DIV/0!</v>
      </c>
      <c r="J672" s="550"/>
      <c r="K672" s="32" t="e">
        <f t="shared" si="128"/>
        <v>#DIV/0!</v>
      </c>
      <c r="L672" s="226">
        <f t="shared" si="129"/>
        <v>0</v>
      </c>
      <c r="M672" s="226">
        <f t="shared" si="130"/>
        <v>0</v>
      </c>
      <c r="N672" s="226"/>
      <c r="O672" s="226" t="e">
        <f t="shared" si="131"/>
        <v>#DIV/0!</v>
      </c>
      <c r="P672" s="226">
        <f t="shared" si="132"/>
        <v>0</v>
      </c>
      <c r="Q672" s="226" t="e">
        <f t="shared" si="133"/>
        <v>#DIV/0!</v>
      </c>
      <c r="R672" s="252"/>
      <c r="S672" s="252"/>
      <c r="T672" s="252"/>
      <c r="U672" s="252"/>
      <c r="V672" s="252"/>
      <c r="W672" s="252"/>
      <c r="X672" s="252"/>
    </row>
    <row r="673" spans="1:24" s="254" customFormat="1" x14ac:dyDescent="0.25">
      <c r="A673" s="27">
        <v>1</v>
      </c>
      <c r="B673" s="27">
        <v>1</v>
      </c>
      <c r="C673" s="329" t="s">
        <v>26</v>
      </c>
      <c r="D673" s="1389"/>
      <c r="E673" s="551">
        <v>340</v>
      </c>
      <c r="F673" s="13">
        <v>5</v>
      </c>
      <c r="G673" s="29">
        <f t="shared" si="126"/>
        <v>1.6666666666666667</v>
      </c>
      <c r="H673" s="29">
        <v>4</v>
      </c>
      <c r="I673" s="269">
        <f t="shared" si="127"/>
        <v>240</v>
      </c>
      <c r="J673" s="291">
        <v>6.1</v>
      </c>
      <c r="K673" s="32">
        <f t="shared" si="128"/>
        <v>7.25</v>
      </c>
      <c r="L673" s="226">
        <f t="shared" si="129"/>
        <v>31</v>
      </c>
      <c r="M673" s="226">
        <f t="shared" si="130"/>
        <v>10</v>
      </c>
      <c r="N673" s="226">
        <v>29</v>
      </c>
      <c r="O673" s="226">
        <f t="shared" si="131"/>
        <v>290</v>
      </c>
      <c r="P673" s="226">
        <f t="shared" si="132"/>
        <v>9.1176470588235289E-2</v>
      </c>
      <c r="Q673" s="226">
        <f t="shared" si="133"/>
        <v>954.19354838709683</v>
      </c>
      <c r="R673" s="252"/>
      <c r="S673" s="252"/>
      <c r="T673" s="252"/>
      <c r="U673" s="252"/>
      <c r="V673" s="252"/>
      <c r="W673" s="252"/>
      <c r="X673" s="252"/>
    </row>
    <row r="674" spans="1:24" s="254" customFormat="1" x14ac:dyDescent="0.25">
      <c r="A674" s="27">
        <v>1</v>
      </c>
      <c r="B674" s="27">
        <v>1</v>
      </c>
      <c r="C674" s="329" t="s">
        <v>9</v>
      </c>
      <c r="D674" s="1389"/>
      <c r="E674" s="551">
        <v>340</v>
      </c>
      <c r="F674" s="268">
        <v>1</v>
      </c>
      <c r="G674" s="29">
        <f t="shared" si="126"/>
        <v>0.33333333333333331</v>
      </c>
      <c r="H674" s="29">
        <v>0</v>
      </c>
      <c r="I674" s="269">
        <f t="shared" si="127"/>
        <v>0</v>
      </c>
      <c r="J674" s="550">
        <v>12.5</v>
      </c>
      <c r="K674" s="32" t="e">
        <f t="shared" si="128"/>
        <v>#DIV/0!</v>
      </c>
      <c r="L674" s="226">
        <f t="shared" si="129"/>
        <v>13</v>
      </c>
      <c r="M674" s="226">
        <f t="shared" si="130"/>
        <v>4</v>
      </c>
      <c r="N674" s="226"/>
      <c r="O674" s="226">
        <f t="shared" si="131"/>
        <v>0</v>
      </c>
      <c r="P674" s="226">
        <f t="shared" si="132"/>
        <v>3.8235294117647062E-2</v>
      </c>
      <c r="Q674" s="226">
        <f t="shared" si="133"/>
        <v>0</v>
      </c>
      <c r="R674" s="252"/>
      <c r="S674" s="252"/>
      <c r="T674" s="252"/>
      <c r="U674" s="252"/>
      <c r="V674" s="252"/>
      <c r="W674" s="252"/>
      <c r="X674" s="252"/>
    </row>
    <row r="675" spans="1:24" s="254" customFormat="1" x14ac:dyDescent="0.25">
      <c r="A675" s="27">
        <v>1</v>
      </c>
      <c r="B675" s="27">
        <v>1</v>
      </c>
      <c r="C675" s="329" t="s">
        <v>77</v>
      </c>
      <c r="D675" s="1389"/>
      <c r="E675" s="551">
        <v>320</v>
      </c>
      <c r="F675" s="268">
        <v>2</v>
      </c>
      <c r="G675" s="29">
        <f t="shared" si="126"/>
        <v>0.66666666666666663</v>
      </c>
      <c r="H675" s="29">
        <v>1</v>
      </c>
      <c r="I675" s="269">
        <f t="shared" si="127"/>
        <v>150</v>
      </c>
      <c r="J675" s="550">
        <v>9</v>
      </c>
      <c r="K675" s="32">
        <f t="shared" si="128"/>
        <v>10</v>
      </c>
      <c r="L675" s="226">
        <f t="shared" si="129"/>
        <v>18</v>
      </c>
      <c r="M675" s="226">
        <f t="shared" si="130"/>
        <v>6</v>
      </c>
      <c r="N675" s="226">
        <v>10</v>
      </c>
      <c r="O675" s="226">
        <f t="shared" si="131"/>
        <v>166.66666666666669</v>
      </c>
      <c r="P675" s="226">
        <f t="shared" si="132"/>
        <v>5.6250000000000001E-2</v>
      </c>
      <c r="Q675" s="226">
        <f t="shared" si="133"/>
        <v>533.33333333333337</v>
      </c>
      <c r="R675" s="428"/>
      <c r="S675" s="388"/>
      <c r="T675" s="252"/>
      <c r="U675" s="252"/>
      <c r="V675" s="252"/>
      <c r="W675" s="252"/>
      <c r="X675" s="252"/>
    </row>
    <row r="676" spans="1:24" s="254" customFormat="1" x14ac:dyDescent="0.25">
      <c r="A676" s="27">
        <v>1</v>
      </c>
      <c r="B676" s="27">
        <v>1</v>
      </c>
      <c r="C676" s="271" t="s">
        <v>7</v>
      </c>
      <c r="D676" s="271"/>
      <c r="E676" s="271"/>
      <c r="F676" s="272">
        <f>SUM(F665:F675)</f>
        <v>91</v>
      </c>
      <c r="G676" s="272">
        <f>SUM(G665:G675)</f>
        <v>30.333333333333336</v>
      </c>
      <c r="H676" s="272">
        <f>SUM(H665:H675)</f>
        <v>24</v>
      </c>
      <c r="I676" s="272">
        <f t="shared" si="127"/>
        <v>79.120879120879124</v>
      </c>
      <c r="J676" s="273">
        <f>IF(F676=0,0,L676/F676)</f>
        <v>9.4395604395604398</v>
      </c>
      <c r="K676" s="274">
        <f t="shared" si="128"/>
        <v>10.041666666666666</v>
      </c>
      <c r="L676" s="272">
        <f>SUM(L665:L675)</f>
        <v>859</v>
      </c>
      <c r="M676" s="272">
        <f>SUM(M665:M675)</f>
        <v>287</v>
      </c>
      <c r="N676" s="272">
        <f>SUM(N665:N675)</f>
        <v>241</v>
      </c>
      <c r="O676" s="226">
        <f t="shared" si="131"/>
        <v>83.972125435540065</v>
      </c>
      <c r="P676" s="272">
        <f>SUM(P665:P675)</f>
        <v>2.6388861655773419</v>
      </c>
      <c r="Q676" s="226">
        <f t="shared" si="133"/>
        <v>273.97923011272457</v>
      </c>
      <c r="R676" s="552">
        <v>2740.6017999999999</v>
      </c>
      <c r="S676" s="248">
        <f>R676/12*$C$3</f>
        <v>913.53393333333327</v>
      </c>
      <c r="T676" s="272">
        <f>X676-W676-U676</f>
        <v>842.89369000000011</v>
      </c>
      <c r="U676" s="272"/>
      <c r="V676" s="272">
        <f>T676-S676</f>
        <v>-70.64024333333316</v>
      </c>
      <c r="W676" s="272">
        <v>0</v>
      </c>
      <c r="X676" s="272">
        <v>842.89369000000011</v>
      </c>
    </row>
    <row r="677" spans="1:24" s="254" customFormat="1" x14ac:dyDescent="0.25">
      <c r="A677" s="27">
        <v>1</v>
      </c>
      <c r="B677" s="27">
        <v>1</v>
      </c>
      <c r="C677" s="391" t="s">
        <v>14</v>
      </c>
      <c r="D677" s="391"/>
      <c r="E677" s="275"/>
      <c r="F677" s="272"/>
      <c r="G677" s="272"/>
      <c r="H677" s="272"/>
      <c r="I677" s="272"/>
      <c r="J677" s="276"/>
      <c r="K677" s="276"/>
      <c r="L677" s="272"/>
      <c r="M677" s="272"/>
      <c r="N677" s="272"/>
      <c r="O677" s="272"/>
      <c r="P677" s="272"/>
      <c r="Q677" s="272"/>
      <c r="R677" s="553"/>
      <c r="S677" s="554"/>
      <c r="T677" s="267"/>
      <c r="U677" s="267"/>
      <c r="V677" s="267"/>
      <c r="W677" s="267"/>
      <c r="X677" s="555"/>
    </row>
    <row r="678" spans="1:24" s="254" customFormat="1" x14ac:dyDescent="0.25">
      <c r="A678" s="27">
        <v>1</v>
      </c>
      <c r="B678" s="27">
        <v>1</v>
      </c>
      <c r="C678" s="392" t="s">
        <v>467</v>
      </c>
      <c r="D678" s="392"/>
      <c r="E678" s="277"/>
      <c r="F678" s="182"/>
      <c r="G678" s="182"/>
      <c r="H678" s="182"/>
      <c r="I678" s="182"/>
      <c r="J678" s="278"/>
      <c r="K678" s="278"/>
      <c r="L678" s="169"/>
      <c r="M678" s="169"/>
      <c r="N678" s="169"/>
      <c r="O678" s="169"/>
      <c r="P678" s="169"/>
      <c r="Q678" s="169"/>
      <c r="R678" s="427"/>
      <c r="S678" s="146"/>
      <c r="T678" s="146"/>
      <c r="U678" s="146"/>
      <c r="V678" s="146"/>
      <c r="W678" s="146"/>
      <c r="X678" s="248"/>
    </row>
    <row r="679" spans="1:24" s="254" customFormat="1" x14ac:dyDescent="0.25">
      <c r="A679" s="27">
        <v>1</v>
      </c>
      <c r="B679" s="27">
        <v>1</v>
      </c>
      <c r="C679" s="279" t="s">
        <v>197</v>
      </c>
      <c r="D679" s="279"/>
      <c r="E679" s="279"/>
      <c r="F679" s="146">
        <f>SUM(F681:F684)+F680/2.7</f>
        <v>30</v>
      </c>
      <c r="G679" s="146">
        <f>SUM(G681:G684)+G680/2.7</f>
        <v>10</v>
      </c>
      <c r="H679" s="146">
        <f>SUM(H681:H684)+H680/2.7</f>
        <v>3</v>
      </c>
      <c r="I679" s="146">
        <f>H679/G679*100</f>
        <v>30</v>
      </c>
      <c r="J679" s="280">
        <f>F679/12-G679</f>
        <v>-7.5</v>
      </c>
      <c r="K679" s="280"/>
      <c r="L679" s="120"/>
      <c r="M679" s="120"/>
      <c r="N679" s="120"/>
      <c r="O679" s="120"/>
      <c r="P679" s="120"/>
      <c r="Q679" s="120"/>
      <c r="R679" s="428"/>
      <c r="S679" s="252"/>
      <c r="T679" s="252"/>
      <c r="U679" s="252"/>
      <c r="V679" s="252"/>
      <c r="W679" s="252"/>
      <c r="X679" s="447"/>
    </row>
    <row r="680" spans="1:24" s="254" customFormat="1" x14ac:dyDescent="0.25">
      <c r="A680" s="27"/>
      <c r="B680" s="27"/>
      <c r="C680" s="279" t="s">
        <v>297</v>
      </c>
      <c r="D680" s="279"/>
      <c r="E680" s="279"/>
      <c r="F680" s="146"/>
      <c r="G680" s="146"/>
      <c r="H680" s="146"/>
      <c r="I680" s="146"/>
      <c r="J680" s="280"/>
      <c r="K680" s="280"/>
      <c r="L680" s="120"/>
      <c r="M680" s="120"/>
      <c r="N680" s="120"/>
      <c r="O680" s="120"/>
      <c r="P680" s="120"/>
      <c r="Q680" s="120"/>
      <c r="R680" s="428"/>
      <c r="S680" s="252"/>
      <c r="T680" s="252"/>
      <c r="U680" s="252"/>
      <c r="V680" s="252"/>
      <c r="W680" s="252"/>
      <c r="X680" s="447"/>
    </row>
    <row r="681" spans="1:24" s="254" customFormat="1" x14ac:dyDescent="0.25">
      <c r="A681" s="27">
        <v>1</v>
      </c>
      <c r="B681" s="27">
        <v>1</v>
      </c>
      <c r="C681" s="279" t="s">
        <v>302</v>
      </c>
      <c r="D681" s="279"/>
      <c r="E681" s="279"/>
      <c r="F681" s="146"/>
      <c r="G681" s="29">
        <f>ROUND(F681/12*$C$3,0)</f>
        <v>0</v>
      </c>
      <c r="H681" s="146"/>
      <c r="I681" s="146"/>
      <c r="J681" s="280"/>
      <c r="K681" s="280"/>
      <c r="L681" s="120"/>
      <c r="M681" s="120"/>
      <c r="N681" s="120"/>
      <c r="O681" s="120"/>
      <c r="P681" s="120"/>
      <c r="Q681" s="120"/>
      <c r="R681" s="428"/>
      <c r="S681" s="252"/>
      <c r="T681" s="252"/>
      <c r="U681" s="252"/>
      <c r="V681" s="252"/>
      <c r="W681" s="252"/>
      <c r="X681" s="447"/>
    </row>
    <row r="682" spans="1:24" s="254" customFormat="1" ht="30" x14ac:dyDescent="0.25">
      <c r="A682" s="27">
        <v>1</v>
      </c>
      <c r="B682" s="27">
        <v>1</v>
      </c>
      <c r="C682" s="279" t="s">
        <v>303</v>
      </c>
      <c r="D682" s="279"/>
      <c r="E682" s="279"/>
      <c r="F682" s="146"/>
      <c r="G682" s="29">
        <f>ROUND(F682/12*$C$3,0)</f>
        <v>0</v>
      </c>
      <c r="H682" s="146"/>
      <c r="I682" s="146" t="e">
        <f t="shared" ref="I682:I688" si="134">H682/G682*100</f>
        <v>#DIV/0!</v>
      </c>
      <c r="J682" s="280"/>
      <c r="K682" s="280"/>
      <c r="L682" s="120"/>
      <c r="M682" s="120"/>
      <c r="N682" s="120"/>
      <c r="O682" s="120"/>
      <c r="P682" s="120"/>
      <c r="Q682" s="120"/>
      <c r="R682" s="428"/>
      <c r="S682" s="252"/>
      <c r="T682" s="252"/>
      <c r="U682" s="252"/>
      <c r="V682" s="252"/>
      <c r="W682" s="252"/>
      <c r="X682" s="447"/>
    </row>
    <row r="683" spans="1:24" s="254" customFormat="1" ht="30" x14ac:dyDescent="0.25">
      <c r="A683" s="27">
        <v>1</v>
      </c>
      <c r="B683" s="27">
        <v>1</v>
      </c>
      <c r="C683" s="279" t="s">
        <v>304</v>
      </c>
      <c r="D683" s="279"/>
      <c r="E683" s="279"/>
      <c r="F683" s="146"/>
      <c r="G683" s="29">
        <f>ROUND(F683/12*$C$3,0)</f>
        <v>0</v>
      </c>
      <c r="H683" s="146"/>
      <c r="I683" s="146" t="e">
        <f t="shared" si="134"/>
        <v>#DIV/0!</v>
      </c>
      <c r="J683" s="280"/>
      <c r="K683" s="280"/>
      <c r="L683" s="120"/>
      <c r="M683" s="120"/>
      <c r="N683" s="120"/>
      <c r="O683" s="120"/>
      <c r="P683" s="120"/>
      <c r="Q683" s="120"/>
      <c r="R683" s="428"/>
      <c r="S683" s="252"/>
      <c r="T683" s="252"/>
      <c r="U683" s="252"/>
      <c r="V683" s="252"/>
      <c r="W683" s="252"/>
      <c r="X683" s="447"/>
    </row>
    <row r="684" spans="1:24" s="254" customFormat="1" x14ac:dyDescent="0.25">
      <c r="A684" s="27">
        <v>1</v>
      </c>
      <c r="B684" s="27">
        <v>1</v>
      </c>
      <c r="C684" s="279" t="s">
        <v>305</v>
      </c>
      <c r="D684" s="279"/>
      <c r="E684" s="279"/>
      <c r="F684" s="146">
        <v>30</v>
      </c>
      <c r="G684" s="29">
        <f>ROUND(F684/12*$C$3,0)</f>
        <v>10</v>
      </c>
      <c r="H684" s="146">
        <v>3</v>
      </c>
      <c r="I684" s="146">
        <f t="shared" si="134"/>
        <v>30</v>
      </c>
      <c r="J684" s="280"/>
      <c r="K684" s="280"/>
      <c r="L684" s="120"/>
      <c r="M684" s="120"/>
      <c r="N684" s="120"/>
      <c r="O684" s="120"/>
      <c r="P684" s="120"/>
      <c r="Q684" s="120"/>
      <c r="R684" s="428"/>
      <c r="S684" s="252"/>
      <c r="T684" s="252"/>
      <c r="U684" s="252"/>
      <c r="V684" s="252"/>
      <c r="W684" s="252"/>
      <c r="X684" s="447"/>
    </row>
    <row r="685" spans="1:24" s="254" customFormat="1" x14ac:dyDescent="0.25">
      <c r="A685" s="27">
        <v>1</v>
      </c>
      <c r="B685" s="27">
        <v>1</v>
      </c>
      <c r="C685" s="279" t="s">
        <v>157</v>
      </c>
      <c r="D685" s="279"/>
      <c r="E685" s="279"/>
      <c r="F685" s="146">
        <f>F686+F687/8.5</f>
        <v>111.35294117647058</v>
      </c>
      <c r="G685" s="29">
        <f>G686+G687/8.5</f>
        <v>37.117647058823529</v>
      </c>
      <c r="H685" s="29">
        <f>H686+H687/8.5</f>
        <v>40.17647058823529</v>
      </c>
      <c r="I685" s="146">
        <f t="shared" si="134"/>
        <v>108.24088748019017</v>
      </c>
      <c r="J685" s="280"/>
      <c r="K685" s="280"/>
      <c r="L685" s="120"/>
      <c r="M685" s="120"/>
      <c r="N685" s="120"/>
      <c r="O685" s="120"/>
      <c r="P685" s="120"/>
      <c r="Q685" s="120"/>
      <c r="R685" s="428"/>
      <c r="S685" s="252"/>
      <c r="T685" s="252"/>
      <c r="U685" s="252"/>
      <c r="V685" s="252"/>
      <c r="W685" s="252"/>
      <c r="X685" s="447"/>
    </row>
    <row r="686" spans="1:24" s="254" customFormat="1" x14ac:dyDescent="0.25">
      <c r="A686" s="27"/>
      <c r="B686" s="27"/>
      <c r="C686" s="279" t="s">
        <v>442</v>
      </c>
      <c r="D686" s="279"/>
      <c r="E686" s="279"/>
      <c r="F686" s="146">
        <v>93</v>
      </c>
      <c r="G686" s="29">
        <f>ROUND(F686/12*$C$3,0)</f>
        <v>31</v>
      </c>
      <c r="H686" s="29">
        <v>29</v>
      </c>
      <c r="I686" s="146">
        <f t="shared" si="134"/>
        <v>93.548387096774192</v>
      </c>
      <c r="J686" s="280"/>
      <c r="K686" s="280"/>
      <c r="L686" s="120"/>
      <c r="M686" s="120"/>
      <c r="N686" s="120"/>
      <c r="O686" s="120"/>
      <c r="P686" s="120"/>
      <c r="Q686" s="120"/>
      <c r="R686" s="428"/>
      <c r="S686" s="252"/>
      <c r="T686" s="252"/>
      <c r="U686" s="252"/>
      <c r="V686" s="252"/>
      <c r="W686" s="252"/>
      <c r="X686" s="447"/>
    </row>
    <row r="687" spans="1:24" s="254" customFormat="1" x14ac:dyDescent="0.25">
      <c r="A687" s="27">
        <v>1</v>
      </c>
      <c r="B687" s="27">
        <v>1</v>
      </c>
      <c r="C687" s="279" t="s">
        <v>446</v>
      </c>
      <c r="D687" s="279"/>
      <c r="E687" s="279"/>
      <c r="F687" s="146">
        <v>156</v>
      </c>
      <c r="G687" s="29">
        <f>ROUND(F687/12*$C$3,0)</f>
        <v>52</v>
      </c>
      <c r="H687" s="341">
        <v>95</v>
      </c>
      <c r="I687" s="146">
        <f t="shared" si="134"/>
        <v>182.69230769230768</v>
      </c>
      <c r="J687" s="280"/>
      <c r="K687" s="280"/>
      <c r="L687" s="120"/>
      <c r="M687" s="120"/>
      <c r="N687" s="120"/>
      <c r="O687" s="120"/>
      <c r="P687" s="120"/>
      <c r="Q687" s="120"/>
      <c r="R687" s="428"/>
      <c r="S687" s="252"/>
      <c r="T687" s="252"/>
      <c r="U687" s="252"/>
      <c r="V687" s="252"/>
      <c r="W687" s="252"/>
      <c r="X687" s="447"/>
    </row>
    <row r="688" spans="1:24" s="284" customFormat="1" x14ac:dyDescent="0.25">
      <c r="A688" s="27">
        <v>1</v>
      </c>
      <c r="B688" s="27">
        <v>1</v>
      </c>
      <c r="C688" s="845" t="s">
        <v>468</v>
      </c>
      <c r="D688" s="845"/>
      <c r="E688" s="282"/>
      <c r="F688" s="147">
        <f>F679+F686*3.2+F687/3.9</f>
        <v>367.6</v>
      </c>
      <c r="G688" s="147">
        <f>G679+G686*3.2+G687/3.9</f>
        <v>122.53333333333333</v>
      </c>
      <c r="H688" s="147">
        <f>H679+H686*3.2+H687/3.9</f>
        <v>120.15897435897438</v>
      </c>
      <c r="I688" s="147">
        <f t="shared" si="134"/>
        <v>98.062275048129251</v>
      </c>
      <c r="J688" s="280"/>
      <c r="K688" s="280"/>
      <c r="L688" s="120"/>
      <c r="M688" s="120"/>
      <c r="N688" s="120"/>
      <c r="O688" s="120"/>
      <c r="P688" s="120"/>
      <c r="Q688" s="120"/>
      <c r="R688" s="556"/>
      <c r="S688" s="248">
        <f>R688/12*$C$3</f>
        <v>0</v>
      </c>
      <c r="T688" s="283">
        <f>X688-W688</f>
        <v>82.03112999999999</v>
      </c>
      <c r="U688" s="283"/>
      <c r="V688" s="283">
        <f>T688-S688</f>
        <v>82.03112999999999</v>
      </c>
      <c r="W688" s="283">
        <v>0</v>
      </c>
      <c r="X688" s="283">
        <v>82.03112999999999</v>
      </c>
    </row>
    <row r="689" spans="1:245" s="254" customFormat="1" x14ac:dyDescent="0.25">
      <c r="A689" s="27">
        <v>1</v>
      </c>
      <c r="B689" s="27">
        <v>1</v>
      </c>
      <c r="C689" s="392" t="s">
        <v>306</v>
      </c>
      <c r="D689" s="392"/>
      <c r="E689" s="279"/>
      <c r="F689" s="146"/>
      <c r="G689" s="146"/>
      <c r="H689" s="146"/>
      <c r="I689" s="147"/>
      <c r="J689" s="280"/>
      <c r="K689" s="280"/>
      <c r="L689" s="120"/>
      <c r="M689" s="120"/>
      <c r="N689" s="120"/>
      <c r="O689" s="120"/>
      <c r="P689" s="120"/>
      <c r="Q689" s="120"/>
      <c r="R689" s="428"/>
      <c r="S689" s="252"/>
      <c r="T689" s="252"/>
      <c r="U689" s="252"/>
      <c r="V689" s="252"/>
      <c r="W689" s="252"/>
      <c r="X689" s="447"/>
    </row>
    <row r="690" spans="1:245" s="254" customFormat="1" x14ac:dyDescent="0.25">
      <c r="A690" s="27">
        <v>1</v>
      </c>
      <c r="B690" s="27">
        <v>1</v>
      </c>
      <c r="C690" s="279" t="s">
        <v>197</v>
      </c>
      <c r="D690" s="279"/>
      <c r="E690" s="279"/>
      <c r="F690" s="146">
        <f>SUM(F692,F697)</f>
        <v>14</v>
      </c>
      <c r="G690" s="146">
        <f>SUM(G692,G697)</f>
        <v>5</v>
      </c>
      <c r="H690" s="146">
        <f>SUM(H692,H697)</f>
        <v>1</v>
      </c>
      <c r="I690" s="146">
        <f>H690/G690*100</f>
        <v>20</v>
      </c>
      <c r="J690" s="280"/>
      <c r="K690" s="280"/>
      <c r="L690" s="120"/>
      <c r="M690" s="120"/>
      <c r="N690" s="120"/>
      <c r="O690" s="120"/>
      <c r="P690" s="120"/>
      <c r="Q690" s="120"/>
      <c r="R690" s="428"/>
      <c r="S690" s="252"/>
      <c r="T690" s="252"/>
      <c r="U690" s="252"/>
      <c r="V690" s="252"/>
      <c r="W690" s="252"/>
      <c r="X690" s="447"/>
    </row>
    <row r="691" spans="1:245" s="254" customFormat="1" x14ac:dyDescent="0.25">
      <c r="A691" s="27">
        <v>1</v>
      </c>
      <c r="B691" s="27">
        <v>1</v>
      </c>
      <c r="C691" s="279" t="s">
        <v>302</v>
      </c>
      <c r="D691" s="279"/>
      <c r="E691" s="279"/>
      <c r="F691" s="146"/>
      <c r="G691" s="29">
        <f>ROUND(F691/12*$C$3,0)</f>
        <v>0</v>
      </c>
      <c r="H691" s="146"/>
      <c r="I691" s="146"/>
      <c r="J691" s="280"/>
      <c r="K691" s="280"/>
      <c r="L691" s="120"/>
      <c r="M691" s="120"/>
      <c r="N691" s="120"/>
      <c r="O691" s="120"/>
      <c r="P691" s="120"/>
      <c r="Q691" s="120"/>
      <c r="R691" s="428"/>
      <c r="S691" s="252"/>
      <c r="T691" s="252"/>
      <c r="U691" s="252"/>
      <c r="V691" s="252"/>
      <c r="W691" s="252"/>
      <c r="X691" s="447"/>
    </row>
    <row r="692" spans="1:245" s="254" customFormat="1" ht="45" x14ac:dyDescent="0.25">
      <c r="A692" s="27">
        <v>1</v>
      </c>
      <c r="B692" s="27">
        <v>1</v>
      </c>
      <c r="C692" s="279" t="s">
        <v>307</v>
      </c>
      <c r="D692" s="279"/>
      <c r="E692" s="279"/>
      <c r="F692" s="146">
        <f>SUM(F693:F696)</f>
        <v>5</v>
      </c>
      <c r="G692" s="146">
        <f>SUM(G693:G696)</f>
        <v>2</v>
      </c>
      <c r="H692" s="146">
        <f>SUM(H693:H696)</f>
        <v>0</v>
      </c>
      <c r="I692" s="146">
        <f t="shared" ref="I692:I700" si="135">H692/G692*100</f>
        <v>0</v>
      </c>
      <c r="J692" s="280"/>
      <c r="K692" s="280"/>
      <c r="L692" s="120"/>
      <c r="M692" s="120"/>
      <c r="N692" s="120"/>
      <c r="O692" s="120"/>
      <c r="P692" s="120"/>
      <c r="Q692" s="120"/>
      <c r="R692" s="428"/>
      <c r="S692" s="252"/>
      <c r="T692" s="252"/>
      <c r="U692" s="252"/>
      <c r="V692" s="252"/>
      <c r="W692" s="252"/>
      <c r="X692" s="447"/>
    </row>
    <row r="693" spans="1:245" s="254" customFormat="1" ht="30" x14ac:dyDescent="0.25">
      <c r="A693" s="27">
        <v>1</v>
      </c>
      <c r="B693" s="27">
        <v>1</v>
      </c>
      <c r="C693" s="279" t="s">
        <v>308</v>
      </c>
      <c r="D693" s="279"/>
      <c r="E693" s="279"/>
      <c r="F693" s="146">
        <v>5</v>
      </c>
      <c r="G693" s="29">
        <f>ROUND(F693/12*$C$3,0)</f>
        <v>2</v>
      </c>
      <c r="H693" s="146"/>
      <c r="I693" s="146">
        <f t="shared" si="135"/>
        <v>0</v>
      </c>
      <c r="J693" s="280"/>
      <c r="K693" s="280"/>
      <c r="L693" s="120"/>
      <c r="M693" s="120"/>
      <c r="N693" s="120"/>
      <c r="O693" s="120"/>
      <c r="P693" s="120"/>
      <c r="Q693" s="120"/>
      <c r="R693" s="428"/>
      <c r="S693" s="252"/>
      <c r="T693" s="252"/>
      <c r="U693" s="252"/>
      <c r="V693" s="252"/>
      <c r="W693" s="252"/>
      <c r="X693" s="447"/>
    </row>
    <row r="694" spans="1:245" s="254" customFormat="1" ht="30" x14ac:dyDescent="0.25">
      <c r="A694" s="27">
        <v>1</v>
      </c>
      <c r="B694" s="27">
        <v>1</v>
      </c>
      <c r="C694" s="279" t="s">
        <v>309</v>
      </c>
      <c r="D694" s="279"/>
      <c r="E694" s="279"/>
      <c r="F694" s="146"/>
      <c r="G694" s="29">
        <f>ROUND(F694/12*$C$3,0)</f>
        <v>0</v>
      </c>
      <c r="H694" s="146"/>
      <c r="I694" s="146" t="e">
        <f t="shared" si="135"/>
        <v>#DIV/0!</v>
      </c>
      <c r="J694" s="280"/>
      <c r="K694" s="280"/>
      <c r="L694" s="120"/>
      <c r="M694" s="120"/>
      <c r="N694" s="120"/>
      <c r="O694" s="120"/>
      <c r="P694" s="120"/>
      <c r="Q694" s="120"/>
      <c r="R694" s="428"/>
      <c r="S694" s="252"/>
      <c r="T694" s="252"/>
      <c r="U694" s="252"/>
      <c r="V694" s="252"/>
      <c r="W694" s="252"/>
      <c r="X694" s="447"/>
    </row>
    <row r="695" spans="1:245" s="254" customFormat="1" ht="45" x14ac:dyDescent="0.25">
      <c r="A695" s="27">
        <v>1</v>
      </c>
      <c r="B695" s="27">
        <v>1</v>
      </c>
      <c r="C695" s="279" t="s">
        <v>354</v>
      </c>
      <c r="D695" s="279"/>
      <c r="E695" s="279"/>
      <c r="F695" s="146"/>
      <c r="G695" s="29">
        <f>ROUND(F695/12*$C$3,0)</f>
        <v>0</v>
      </c>
      <c r="H695" s="146"/>
      <c r="I695" s="146" t="e">
        <f t="shared" si="135"/>
        <v>#DIV/0!</v>
      </c>
      <c r="J695" s="280"/>
      <c r="K695" s="280"/>
      <c r="L695" s="120"/>
      <c r="M695" s="120"/>
      <c r="N695" s="120"/>
      <c r="O695" s="120"/>
      <c r="P695" s="120"/>
      <c r="Q695" s="120"/>
      <c r="R695" s="428"/>
      <c r="S695" s="252"/>
      <c r="T695" s="252"/>
      <c r="U695" s="252"/>
      <c r="V695" s="252"/>
      <c r="W695" s="252"/>
      <c r="X695" s="447"/>
    </row>
    <row r="696" spans="1:245" s="254" customFormat="1" ht="30" x14ac:dyDescent="0.25">
      <c r="A696" s="27">
        <v>1</v>
      </c>
      <c r="B696" s="27">
        <v>1</v>
      </c>
      <c r="C696" s="279" t="s">
        <v>355</v>
      </c>
      <c r="D696" s="279"/>
      <c r="E696" s="279"/>
      <c r="F696" s="146"/>
      <c r="G696" s="29">
        <f>ROUND(F696/12*$C$3,0)</f>
        <v>0</v>
      </c>
      <c r="H696" s="146"/>
      <c r="I696" s="146" t="e">
        <f t="shared" si="135"/>
        <v>#DIV/0!</v>
      </c>
      <c r="J696" s="280"/>
      <c r="K696" s="280"/>
      <c r="L696" s="120"/>
      <c r="M696" s="120"/>
      <c r="N696" s="120"/>
      <c r="O696" s="120"/>
      <c r="P696" s="120"/>
      <c r="Q696" s="120"/>
      <c r="R696" s="428"/>
      <c r="S696" s="252"/>
      <c r="T696" s="252"/>
      <c r="U696" s="252"/>
      <c r="V696" s="252"/>
      <c r="W696" s="252"/>
      <c r="X696" s="447"/>
    </row>
    <row r="697" spans="1:245" s="254" customFormat="1" ht="45" x14ac:dyDescent="0.25">
      <c r="A697" s="27">
        <v>1</v>
      </c>
      <c r="B697" s="27">
        <v>1</v>
      </c>
      <c r="C697" s="279" t="s">
        <v>310</v>
      </c>
      <c r="D697" s="279"/>
      <c r="E697" s="279"/>
      <c r="F697" s="146">
        <f>SUM(F698:F700)</f>
        <v>9</v>
      </c>
      <c r="G697" s="146">
        <f>SUM(G698:G700)</f>
        <v>3</v>
      </c>
      <c r="H697" s="146">
        <f>SUM(H698:H700)</f>
        <v>1</v>
      </c>
      <c r="I697" s="146">
        <f t="shared" si="135"/>
        <v>33.333333333333329</v>
      </c>
      <c r="J697" s="280"/>
      <c r="K697" s="280"/>
      <c r="L697" s="120"/>
      <c r="M697" s="120"/>
      <c r="N697" s="120"/>
      <c r="O697" s="120"/>
      <c r="P697" s="120"/>
      <c r="Q697" s="120"/>
      <c r="R697" s="428"/>
      <c r="S697" s="252"/>
      <c r="T697" s="252"/>
      <c r="U697" s="252"/>
      <c r="V697" s="252"/>
      <c r="W697" s="252"/>
      <c r="X697" s="447"/>
    </row>
    <row r="698" spans="1:245" s="254" customFormat="1" ht="30" x14ac:dyDescent="0.25">
      <c r="A698" s="27">
        <v>1</v>
      </c>
      <c r="B698" s="27">
        <v>1</v>
      </c>
      <c r="C698" s="279" t="s">
        <v>311</v>
      </c>
      <c r="D698" s="279"/>
      <c r="E698" s="279"/>
      <c r="F698" s="146">
        <v>1</v>
      </c>
      <c r="G698" s="29">
        <f t="shared" ref="G698:G704" si="136">ROUND(F698/12*$C$3,0)</f>
        <v>0</v>
      </c>
      <c r="H698" s="146"/>
      <c r="I698" s="146" t="e">
        <f t="shared" si="135"/>
        <v>#DIV/0!</v>
      </c>
      <c r="J698" s="280"/>
      <c r="K698" s="280"/>
      <c r="L698" s="120"/>
      <c r="M698" s="120"/>
      <c r="N698" s="120"/>
      <c r="O698" s="120"/>
      <c r="P698" s="120"/>
      <c r="Q698" s="120"/>
      <c r="R698" s="428"/>
      <c r="S698" s="252"/>
      <c r="T698" s="252"/>
      <c r="U698" s="252"/>
      <c r="V698" s="252"/>
      <c r="W698" s="252"/>
      <c r="X698" s="447"/>
    </row>
    <row r="699" spans="1:245" s="254" customFormat="1" ht="60" x14ac:dyDescent="0.25">
      <c r="A699" s="27">
        <v>1</v>
      </c>
      <c r="B699" s="27">
        <v>1</v>
      </c>
      <c r="C699" s="279" t="s">
        <v>320</v>
      </c>
      <c r="D699" s="279"/>
      <c r="E699" s="279"/>
      <c r="F699" s="146">
        <v>8</v>
      </c>
      <c r="G699" s="29">
        <f t="shared" si="136"/>
        <v>3</v>
      </c>
      <c r="H699" s="146"/>
      <c r="I699" s="146">
        <f t="shared" si="135"/>
        <v>0</v>
      </c>
      <c r="J699" s="280"/>
      <c r="K699" s="280"/>
      <c r="L699" s="120"/>
      <c r="M699" s="120"/>
      <c r="N699" s="120"/>
      <c r="O699" s="120"/>
      <c r="P699" s="120"/>
      <c r="Q699" s="120"/>
      <c r="R699" s="428"/>
      <c r="S699" s="252"/>
      <c r="T699" s="252"/>
      <c r="U699" s="252"/>
      <c r="V699" s="252"/>
      <c r="W699" s="252"/>
      <c r="X699" s="447"/>
    </row>
    <row r="700" spans="1:245" s="254" customFormat="1" ht="45" x14ac:dyDescent="0.25">
      <c r="A700" s="27">
        <v>1</v>
      </c>
      <c r="B700" s="27">
        <v>1</v>
      </c>
      <c r="C700" s="279" t="s">
        <v>321</v>
      </c>
      <c r="D700" s="279"/>
      <c r="E700" s="279"/>
      <c r="F700" s="146"/>
      <c r="G700" s="29">
        <f t="shared" si="136"/>
        <v>0</v>
      </c>
      <c r="H700" s="146">
        <v>1</v>
      </c>
      <c r="I700" s="146" t="e">
        <f t="shared" si="135"/>
        <v>#DIV/0!</v>
      </c>
      <c r="J700" s="280"/>
      <c r="K700" s="280"/>
      <c r="L700" s="120"/>
      <c r="M700" s="120"/>
      <c r="N700" s="120"/>
      <c r="O700" s="120"/>
      <c r="P700" s="120"/>
      <c r="Q700" s="120"/>
      <c r="R700" s="428"/>
      <c r="S700" s="252"/>
      <c r="T700" s="252"/>
      <c r="U700" s="252"/>
      <c r="V700" s="252"/>
      <c r="W700" s="252"/>
      <c r="X700" s="447"/>
    </row>
    <row r="701" spans="1:245" s="254" customFormat="1" x14ac:dyDescent="0.25">
      <c r="A701" s="27">
        <v>1</v>
      </c>
      <c r="B701" s="27">
        <v>1</v>
      </c>
      <c r="C701" s="279" t="s">
        <v>157</v>
      </c>
      <c r="D701" s="279"/>
      <c r="E701" s="279"/>
      <c r="F701" s="146"/>
      <c r="G701" s="29">
        <f t="shared" si="136"/>
        <v>0</v>
      </c>
      <c r="H701" s="146"/>
      <c r="I701" s="147"/>
      <c r="J701" s="280"/>
      <c r="K701" s="280"/>
      <c r="L701" s="120"/>
      <c r="M701" s="120"/>
      <c r="N701" s="120"/>
      <c r="O701" s="120"/>
      <c r="P701" s="120"/>
      <c r="Q701" s="120"/>
      <c r="R701" s="428"/>
      <c r="S701" s="252"/>
      <c r="T701" s="252"/>
      <c r="U701" s="252"/>
      <c r="V701" s="252"/>
      <c r="W701" s="252"/>
      <c r="X701" s="447"/>
    </row>
    <row r="702" spans="1:245" s="254" customFormat="1" ht="30" x14ac:dyDescent="0.25">
      <c r="A702" s="27">
        <v>1</v>
      </c>
      <c r="B702" s="27">
        <v>1</v>
      </c>
      <c r="C702" s="279" t="s">
        <v>158</v>
      </c>
      <c r="D702" s="279"/>
      <c r="E702" s="279"/>
      <c r="F702" s="146">
        <v>55</v>
      </c>
      <c r="G702" s="29">
        <f t="shared" si="136"/>
        <v>18</v>
      </c>
      <c r="H702" s="29">
        <v>13</v>
      </c>
      <c r="I702" s="146">
        <f>H702/G702*100</f>
        <v>72.222222222222214</v>
      </c>
      <c r="J702" s="280"/>
      <c r="K702" s="280"/>
      <c r="L702" s="120"/>
      <c r="M702" s="120"/>
      <c r="N702" s="120"/>
      <c r="O702" s="120"/>
      <c r="P702" s="120"/>
      <c r="Q702" s="120"/>
      <c r="R702" s="428"/>
      <c r="S702" s="252"/>
      <c r="T702" s="252"/>
      <c r="U702" s="252"/>
      <c r="V702" s="252"/>
      <c r="W702" s="252"/>
      <c r="X702" s="447"/>
    </row>
    <row r="703" spans="1:245" s="254" customFormat="1" ht="30" x14ac:dyDescent="0.25">
      <c r="A703" s="27">
        <v>1</v>
      </c>
      <c r="B703" s="27">
        <v>1</v>
      </c>
      <c r="C703" s="1111" t="s">
        <v>387</v>
      </c>
      <c r="D703" s="1111"/>
      <c r="E703" s="290"/>
      <c r="F703" s="288">
        <v>2</v>
      </c>
      <c r="G703" s="288">
        <f t="shared" si="136"/>
        <v>1</v>
      </c>
      <c r="H703" s="169"/>
      <c r="I703" s="29">
        <f>H703/G703*100</f>
        <v>0</v>
      </c>
      <c r="J703" s="293">
        <f>L703/F703</f>
        <v>0</v>
      </c>
      <c r="K703" s="32"/>
      <c r="L703" s="289">
        <f>SUM(L701:L702)</f>
        <v>0</v>
      </c>
      <c r="M703" s="289">
        <f>SUM(M701:M702)</f>
        <v>0</v>
      </c>
      <c r="N703" s="289"/>
      <c r="O703" s="294"/>
      <c r="P703" s="289"/>
      <c r="Q703" s="226"/>
      <c r="R703" s="557"/>
      <c r="S703" s="289"/>
      <c r="T703" s="289"/>
      <c r="U703" s="289"/>
      <c r="V703" s="289"/>
      <c r="W703" s="294"/>
      <c r="X703" s="501"/>
      <c r="Y703" s="297"/>
      <c r="Z703" s="297"/>
      <c r="AA703" s="297"/>
      <c r="AB703" s="297"/>
      <c r="AC703" s="297"/>
      <c r="AD703" s="297"/>
      <c r="AE703" s="297"/>
      <c r="AF703" s="297"/>
      <c r="AG703" s="297"/>
      <c r="AH703" s="297"/>
      <c r="AI703" s="297"/>
      <c r="AJ703" s="297"/>
      <c r="AK703" s="297"/>
      <c r="AL703" s="297"/>
      <c r="AM703" s="297"/>
      <c r="AN703" s="297"/>
      <c r="AO703" s="297"/>
      <c r="AP703" s="297"/>
      <c r="AQ703" s="297"/>
      <c r="AR703" s="297"/>
      <c r="AS703" s="297"/>
      <c r="AT703" s="297"/>
      <c r="AU703" s="297"/>
      <c r="AV703" s="297"/>
      <c r="AW703" s="297"/>
      <c r="AX703" s="297"/>
      <c r="AY703" s="297"/>
      <c r="AZ703" s="297"/>
      <c r="BA703" s="297"/>
      <c r="BB703" s="297"/>
      <c r="BC703" s="297"/>
      <c r="BD703" s="297"/>
      <c r="BE703" s="297"/>
      <c r="BF703" s="297"/>
      <c r="BG703" s="297"/>
      <c r="BH703" s="297"/>
      <c r="BI703" s="297"/>
      <c r="BJ703" s="297"/>
      <c r="BK703" s="297"/>
      <c r="BL703" s="297"/>
      <c r="BM703" s="297"/>
      <c r="BN703" s="297"/>
      <c r="BO703" s="297"/>
      <c r="BP703" s="297"/>
      <c r="BQ703" s="297"/>
      <c r="BR703" s="297"/>
      <c r="BS703" s="297"/>
      <c r="BT703" s="297"/>
      <c r="BU703" s="297"/>
      <c r="BV703" s="297"/>
      <c r="BW703" s="297"/>
      <c r="BX703" s="297"/>
      <c r="BY703" s="297"/>
      <c r="BZ703" s="297"/>
      <c r="CA703" s="297"/>
      <c r="CB703" s="297"/>
      <c r="CC703" s="297"/>
      <c r="CD703" s="297"/>
      <c r="CE703" s="297"/>
      <c r="CF703" s="297"/>
      <c r="CG703" s="297"/>
      <c r="CH703" s="297"/>
      <c r="CI703" s="297"/>
      <c r="CJ703" s="297"/>
      <c r="CK703" s="297"/>
      <c r="CL703" s="297"/>
      <c r="CM703" s="297"/>
      <c r="CN703" s="297"/>
      <c r="CO703" s="297"/>
      <c r="CP703" s="297"/>
      <c r="CQ703" s="297"/>
      <c r="CR703" s="297"/>
      <c r="CS703" s="297"/>
      <c r="CT703" s="297"/>
      <c r="CU703" s="297"/>
      <c r="CV703" s="297"/>
      <c r="CW703" s="297"/>
      <c r="CX703" s="297"/>
      <c r="CY703" s="297"/>
      <c r="CZ703" s="297"/>
      <c r="DA703" s="297"/>
      <c r="DB703" s="297"/>
      <c r="DC703" s="297"/>
      <c r="DD703" s="297"/>
      <c r="DE703" s="297"/>
      <c r="DF703" s="297"/>
      <c r="DG703" s="297"/>
      <c r="DH703" s="297"/>
      <c r="DI703" s="297"/>
      <c r="DJ703" s="297"/>
      <c r="DK703" s="297"/>
      <c r="DL703" s="297"/>
      <c r="DM703" s="297"/>
      <c r="DN703" s="297"/>
      <c r="DO703" s="297"/>
      <c r="DP703" s="297"/>
      <c r="DQ703" s="297"/>
      <c r="DR703" s="297"/>
      <c r="DS703" s="297"/>
      <c r="DT703" s="297"/>
      <c r="DU703" s="297"/>
      <c r="DV703" s="297"/>
      <c r="DW703" s="297"/>
      <c r="DX703" s="297"/>
      <c r="DY703" s="297"/>
      <c r="DZ703" s="297"/>
      <c r="EA703" s="297"/>
      <c r="EB703" s="297"/>
      <c r="EC703" s="297"/>
      <c r="ED703" s="297"/>
      <c r="EE703" s="297"/>
      <c r="EF703" s="297"/>
      <c r="EG703" s="297"/>
      <c r="EH703" s="297"/>
      <c r="EI703" s="297"/>
      <c r="EJ703" s="297"/>
      <c r="EK703" s="297"/>
      <c r="EL703" s="297"/>
      <c r="EM703" s="297"/>
      <c r="EN703" s="297"/>
      <c r="EO703" s="297"/>
      <c r="EP703" s="297"/>
      <c r="EQ703" s="297"/>
      <c r="ER703" s="297"/>
      <c r="ES703" s="297"/>
      <c r="ET703" s="297"/>
      <c r="EU703" s="297"/>
      <c r="EV703" s="297"/>
      <c r="EW703" s="297"/>
      <c r="EX703" s="297"/>
      <c r="EY703" s="297"/>
      <c r="EZ703" s="297"/>
      <c r="FA703" s="297"/>
      <c r="FB703" s="297"/>
      <c r="FC703" s="297"/>
      <c r="FD703" s="297"/>
      <c r="FE703" s="297"/>
      <c r="FF703" s="297"/>
      <c r="FG703" s="297"/>
      <c r="FH703" s="297"/>
      <c r="FI703" s="297"/>
      <c r="FJ703" s="297"/>
      <c r="FK703" s="297"/>
      <c r="FL703" s="297"/>
      <c r="FM703" s="297"/>
      <c r="FN703" s="297"/>
      <c r="FO703" s="297"/>
      <c r="FP703" s="297"/>
      <c r="FQ703" s="297"/>
      <c r="FR703" s="297"/>
      <c r="FS703" s="297"/>
      <c r="FT703" s="297"/>
      <c r="FU703" s="297"/>
      <c r="FV703" s="297"/>
      <c r="FW703" s="297"/>
      <c r="FX703" s="297"/>
      <c r="FY703" s="297"/>
      <c r="FZ703" s="297"/>
      <c r="GA703" s="297"/>
      <c r="GB703" s="297"/>
      <c r="GC703" s="297"/>
      <c r="GD703" s="297"/>
      <c r="GE703" s="297"/>
      <c r="GF703" s="297"/>
      <c r="GG703" s="297"/>
      <c r="GH703" s="297"/>
      <c r="GI703" s="297"/>
      <c r="GJ703" s="297"/>
      <c r="GK703" s="297"/>
      <c r="GL703" s="297"/>
      <c r="GM703" s="297"/>
      <c r="GN703" s="297"/>
      <c r="GO703" s="297"/>
      <c r="GP703" s="297"/>
      <c r="GQ703" s="297"/>
      <c r="GR703" s="297"/>
      <c r="GS703" s="297"/>
      <c r="GT703" s="297"/>
      <c r="GU703" s="297"/>
      <c r="GV703" s="297"/>
      <c r="GW703" s="297"/>
      <c r="GX703" s="297"/>
      <c r="GY703" s="297"/>
      <c r="GZ703" s="297"/>
      <c r="HA703" s="297"/>
      <c r="HB703" s="297"/>
      <c r="HC703" s="297"/>
      <c r="HD703" s="297"/>
      <c r="HE703" s="297"/>
      <c r="HF703" s="297"/>
      <c r="HG703" s="297"/>
      <c r="HH703" s="297"/>
      <c r="HI703" s="297"/>
      <c r="HJ703" s="297"/>
      <c r="HK703" s="297"/>
      <c r="HL703" s="297"/>
      <c r="HM703" s="297"/>
      <c r="HN703" s="297"/>
      <c r="HO703" s="297"/>
      <c r="HP703" s="297"/>
      <c r="HQ703" s="297"/>
      <c r="HR703" s="297"/>
      <c r="HS703" s="297"/>
      <c r="HT703" s="297"/>
      <c r="HU703" s="297"/>
      <c r="HV703" s="297"/>
      <c r="HW703" s="297"/>
      <c r="HX703" s="297"/>
      <c r="HY703" s="297"/>
      <c r="HZ703" s="297"/>
      <c r="IA703" s="297"/>
      <c r="IB703" s="297"/>
      <c r="IC703" s="297"/>
      <c r="ID703" s="297"/>
      <c r="IE703" s="297"/>
      <c r="IF703" s="297"/>
      <c r="IG703" s="297"/>
      <c r="IH703" s="297"/>
      <c r="II703" s="297"/>
      <c r="IJ703" s="297"/>
      <c r="IK703" s="297"/>
    </row>
    <row r="704" spans="1:245" s="254" customFormat="1" x14ac:dyDescent="0.25">
      <c r="A704" s="27">
        <v>1</v>
      </c>
      <c r="B704" s="27">
        <v>1</v>
      </c>
      <c r="C704" s="1111" t="s">
        <v>356</v>
      </c>
      <c r="D704" s="1111"/>
      <c r="E704" s="279"/>
      <c r="F704" s="146">
        <v>2</v>
      </c>
      <c r="G704" s="29">
        <f t="shared" si="136"/>
        <v>1</v>
      </c>
      <c r="H704" s="29"/>
      <c r="I704" s="146">
        <f>H704/G704*100</f>
        <v>0</v>
      </c>
      <c r="J704" s="280"/>
      <c r="K704" s="280"/>
      <c r="L704" s="120"/>
      <c r="M704" s="120"/>
      <c r="N704" s="120"/>
      <c r="O704" s="120"/>
      <c r="P704" s="120"/>
      <c r="Q704" s="120"/>
      <c r="R704" s="428"/>
      <c r="S704" s="252"/>
      <c r="T704" s="252"/>
      <c r="U704" s="252"/>
      <c r="V704" s="252"/>
      <c r="W704" s="252"/>
      <c r="X704" s="447"/>
    </row>
    <row r="705" spans="1:24" s="284" customFormat="1" x14ac:dyDescent="0.25">
      <c r="A705" s="27">
        <v>1</v>
      </c>
      <c r="B705" s="27">
        <v>1</v>
      </c>
      <c r="C705" s="845" t="s">
        <v>165</v>
      </c>
      <c r="D705" s="845"/>
      <c r="E705" s="282"/>
      <c r="F705" s="147">
        <f>F690+F702</f>
        <v>69</v>
      </c>
      <c r="G705" s="147">
        <f>G690+G702</f>
        <v>23</v>
      </c>
      <c r="H705" s="147">
        <f>H690+H702</f>
        <v>14</v>
      </c>
      <c r="I705" s="147">
        <f>H705/G705*100</f>
        <v>60.869565217391312</v>
      </c>
      <c r="J705" s="280"/>
      <c r="K705" s="280"/>
      <c r="L705" s="120"/>
      <c r="M705" s="120"/>
      <c r="N705" s="120"/>
      <c r="O705" s="120"/>
      <c r="P705" s="120"/>
      <c r="Q705" s="120"/>
      <c r="R705" s="556">
        <v>418.2878</v>
      </c>
      <c r="S705" s="248">
        <f>R705/12*$C$3</f>
        <v>139.42926666666668</v>
      </c>
      <c r="T705" s="283">
        <f>X705-W705</f>
        <v>13.566960000000002</v>
      </c>
      <c r="U705" s="283"/>
      <c r="V705" s="283">
        <f>T705-S705</f>
        <v>-125.86230666666668</v>
      </c>
      <c r="W705" s="283">
        <v>0</v>
      </c>
      <c r="X705" s="401">
        <v>13.566960000000002</v>
      </c>
    </row>
    <row r="706" spans="1:24" s="284" customFormat="1" ht="15.75" x14ac:dyDescent="0.25">
      <c r="A706" s="27"/>
      <c r="B706" s="27"/>
      <c r="C706" s="1354" t="s">
        <v>160</v>
      </c>
      <c r="D706" s="1354"/>
      <c r="E706" s="285"/>
      <c r="F706" s="272"/>
      <c r="G706" s="272"/>
      <c r="H706" s="272"/>
      <c r="I706" s="272"/>
      <c r="J706" s="280"/>
      <c r="K706" s="280"/>
      <c r="L706" s="120"/>
      <c r="M706" s="120"/>
      <c r="N706" s="120"/>
      <c r="O706" s="120"/>
      <c r="P706" s="120"/>
      <c r="Q706" s="120"/>
      <c r="R706" s="556"/>
      <c r="S706" s="248">
        <f>R706/12*$C$3</f>
        <v>0</v>
      </c>
      <c r="T706" s="283">
        <f>X706-W706</f>
        <v>1.3565799999999999</v>
      </c>
      <c r="U706" s="283"/>
      <c r="V706" s="283">
        <f>T706-S706</f>
        <v>1.3565799999999999</v>
      </c>
      <c r="W706" s="283">
        <v>0</v>
      </c>
      <c r="X706" s="1421">
        <v>1.3565799999999999</v>
      </c>
    </row>
    <row r="707" spans="1:24" s="284" customFormat="1" ht="15.75" x14ac:dyDescent="0.25">
      <c r="A707" s="27"/>
      <c r="B707" s="27"/>
      <c r="C707" s="1390" t="s">
        <v>78</v>
      </c>
      <c r="D707" s="1390"/>
      <c r="E707" s="285"/>
      <c r="F707" s="269"/>
      <c r="G707" s="29">
        <f>ROUND(F707/12*$C$3,0)</f>
        <v>0</v>
      </c>
      <c r="H707" s="269">
        <v>1</v>
      </c>
      <c r="I707" s="269" t="e">
        <f>H707/G707*100</f>
        <v>#DIV/0!</v>
      </c>
      <c r="J707" s="280"/>
      <c r="K707" s="280"/>
      <c r="L707" s="120"/>
      <c r="M707" s="120"/>
      <c r="N707" s="120"/>
      <c r="O707" s="120"/>
      <c r="P707" s="120"/>
      <c r="Q707" s="120"/>
      <c r="R707" s="556"/>
      <c r="S707" s="248"/>
      <c r="T707" s="283"/>
      <c r="U707" s="283"/>
      <c r="V707" s="283"/>
      <c r="W707" s="283"/>
      <c r="X707" s="502"/>
    </row>
    <row r="708" spans="1:24" s="284" customFormat="1" ht="31.5" x14ac:dyDescent="0.25">
      <c r="A708" s="27"/>
      <c r="B708" s="27"/>
      <c r="C708" s="1390" t="s">
        <v>144</v>
      </c>
      <c r="D708" s="1390"/>
      <c r="E708" s="285"/>
      <c r="F708" s="269"/>
      <c r="G708" s="29">
        <f>ROUND(F708/12*$C$3,0)</f>
        <v>0</v>
      </c>
      <c r="H708" s="269"/>
      <c r="I708" s="269" t="e">
        <f>H708/G708*100</f>
        <v>#DIV/0!</v>
      </c>
      <c r="J708" s="280"/>
      <c r="K708" s="280"/>
      <c r="L708" s="120"/>
      <c r="M708" s="120"/>
      <c r="N708" s="120"/>
      <c r="O708" s="120"/>
      <c r="P708" s="120"/>
      <c r="Q708" s="120"/>
      <c r="R708" s="556"/>
      <c r="S708" s="248"/>
      <c r="T708" s="283"/>
      <c r="U708" s="283"/>
      <c r="V708" s="283"/>
      <c r="W708" s="283"/>
      <c r="X708" s="502"/>
    </row>
    <row r="709" spans="1:24" s="284" customFormat="1" x14ac:dyDescent="0.25">
      <c r="A709" s="27"/>
      <c r="B709" s="27"/>
      <c r="C709" s="845"/>
      <c r="D709" s="845"/>
      <c r="E709" s="282"/>
      <c r="F709" s="147"/>
      <c r="G709" s="147"/>
      <c r="H709" s="147"/>
      <c r="I709" s="147"/>
      <c r="J709" s="280"/>
      <c r="K709" s="280"/>
      <c r="L709" s="120"/>
      <c r="M709" s="120"/>
      <c r="N709" s="120"/>
      <c r="O709" s="120"/>
      <c r="P709" s="120"/>
      <c r="Q709" s="120"/>
      <c r="R709" s="283"/>
      <c r="S709" s="248"/>
      <c r="T709" s="283"/>
      <c r="U709" s="283"/>
      <c r="V709" s="283"/>
      <c r="W709" s="283"/>
      <c r="X709" s="502"/>
    </row>
    <row r="710" spans="1:24" s="254" customFormat="1" x14ac:dyDescent="0.25">
      <c r="A710" s="27">
        <v>1</v>
      </c>
      <c r="B710" s="27">
        <v>1</v>
      </c>
      <c r="C710" s="285" t="s">
        <v>342</v>
      </c>
      <c r="D710" s="285"/>
      <c r="E710" s="285"/>
      <c r="F710" s="272">
        <f>SUM(F705,F688)</f>
        <v>436.6</v>
      </c>
      <c r="G710" s="272">
        <f>SUM(G705,G688)</f>
        <v>145.53333333333333</v>
      </c>
      <c r="H710" s="272">
        <f>SUM(H705,H688)</f>
        <v>134.15897435897438</v>
      </c>
      <c r="I710" s="340">
        <f>H710/G710*100</f>
        <v>92.184361675887118</v>
      </c>
      <c r="J710" s="276"/>
      <c r="K710" s="276"/>
      <c r="L710" s="272"/>
      <c r="M710" s="272"/>
      <c r="N710" s="272"/>
      <c r="O710" s="272"/>
      <c r="P710" s="272"/>
      <c r="Q710" s="272"/>
      <c r="R710" s="502">
        <f t="shared" ref="R710:V710" si="137">SUM(R706,R705,R688)</f>
        <v>418.2878</v>
      </c>
      <c r="S710" s="248">
        <f t="shared" si="137"/>
        <v>139.42926666666668</v>
      </c>
      <c r="T710" s="283">
        <f t="shared" si="137"/>
        <v>96.954669999999993</v>
      </c>
      <c r="U710" s="283">
        <f t="shared" si="137"/>
        <v>0</v>
      </c>
      <c r="V710" s="283">
        <f t="shared" si="137"/>
        <v>-42.474596666666699</v>
      </c>
      <c r="W710" s="283">
        <f>W706+W705+W688</f>
        <v>0</v>
      </c>
      <c r="X710" s="401">
        <f>X706+X705+X688</f>
        <v>96.954669999999993</v>
      </c>
    </row>
    <row r="711" spans="1:24" s="254" customFormat="1" x14ac:dyDescent="0.25">
      <c r="A711" s="27">
        <v>1</v>
      </c>
      <c r="B711" s="27">
        <v>1</v>
      </c>
      <c r="C711" s="10" t="s">
        <v>31</v>
      </c>
      <c r="D711" s="10"/>
      <c r="E711" s="10"/>
      <c r="F711" s="286"/>
      <c r="G711" s="286"/>
      <c r="H711" s="286"/>
      <c r="I711" s="286"/>
      <c r="J711" s="276"/>
      <c r="K711" s="276"/>
      <c r="L711" s="272"/>
      <c r="M711" s="272"/>
      <c r="N711" s="272"/>
      <c r="O711" s="272"/>
      <c r="P711" s="272"/>
      <c r="Q711" s="272"/>
      <c r="R711" s="248"/>
      <c r="S711" s="117"/>
      <c r="T711" s="117"/>
      <c r="U711" s="117"/>
      <c r="V711" s="117"/>
      <c r="W711" s="117"/>
      <c r="X711" s="248"/>
    </row>
    <row r="712" spans="1:24" s="254" customFormat="1" x14ac:dyDescent="0.25">
      <c r="A712" s="27">
        <v>1</v>
      </c>
      <c r="B712" s="27">
        <v>1</v>
      </c>
      <c r="C712" s="12" t="s">
        <v>10</v>
      </c>
      <c r="D712" s="12"/>
      <c r="E712" s="287">
        <v>300</v>
      </c>
      <c r="F712" s="288">
        <v>1</v>
      </c>
      <c r="G712" s="29">
        <f t="shared" ref="G712:G719" si="138">F712/12*$C$3</f>
        <v>0.33333333333333331</v>
      </c>
      <c r="H712" s="29">
        <v>0</v>
      </c>
      <c r="I712" s="29">
        <f t="shared" ref="I712:I720" si="139">H712/G712*100</f>
        <v>0</v>
      </c>
      <c r="J712" s="278">
        <v>10</v>
      </c>
      <c r="K712" s="32" t="e">
        <f t="shared" ref="K712:K720" si="140">N712/H712</f>
        <v>#DIV/0!</v>
      </c>
      <c r="L712" s="226">
        <f t="shared" ref="L712:L719" si="141">ROUND(F712*J712,0)</f>
        <v>10</v>
      </c>
      <c r="M712" s="226">
        <f t="shared" ref="M712:M719" si="142">ROUND(L712/12*$C$3,0)</f>
        <v>3</v>
      </c>
      <c r="N712" s="226"/>
      <c r="O712" s="226">
        <f t="shared" ref="O712:O720" si="143">N712/M712*100</f>
        <v>0</v>
      </c>
      <c r="P712" s="226">
        <f t="shared" ref="P712:P719" si="144">L712/E712</f>
        <v>3.3333333333333333E-2</v>
      </c>
      <c r="Q712" s="226">
        <f t="shared" ref="Q712:Q720" si="145">N712/$C$3*12/P712</f>
        <v>0</v>
      </c>
      <c r="R712" s="447"/>
      <c r="S712" s="252"/>
      <c r="T712" s="252"/>
      <c r="U712" s="252"/>
      <c r="V712" s="252"/>
      <c r="W712" s="252"/>
      <c r="X712" s="447"/>
    </row>
    <row r="713" spans="1:24" s="254" customFormat="1" x14ac:dyDescent="0.25">
      <c r="A713" s="27">
        <v>1</v>
      </c>
      <c r="B713" s="27">
        <v>1</v>
      </c>
      <c r="C713" s="12" t="s">
        <v>8</v>
      </c>
      <c r="D713" s="12"/>
      <c r="E713" s="287">
        <v>300</v>
      </c>
      <c r="F713" s="288"/>
      <c r="G713" s="29">
        <f t="shared" si="138"/>
        <v>0</v>
      </c>
      <c r="H713" s="29">
        <v>0</v>
      </c>
      <c r="I713" s="29" t="e">
        <f t="shared" si="139"/>
        <v>#DIV/0!</v>
      </c>
      <c r="J713" s="278">
        <v>10</v>
      </c>
      <c r="K713" s="32" t="e">
        <f t="shared" si="140"/>
        <v>#DIV/0!</v>
      </c>
      <c r="L713" s="226">
        <f t="shared" si="141"/>
        <v>0</v>
      </c>
      <c r="M713" s="226">
        <f t="shared" si="142"/>
        <v>0</v>
      </c>
      <c r="N713" s="226"/>
      <c r="O713" s="226" t="e">
        <f t="shared" si="143"/>
        <v>#DIV/0!</v>
      </c>
      <c r="P713" s="226">
        <f t="shared" si="144"/>
        <v>0</v>
      </c>
      <c r="Q713" s="226" t="e">
        <f t="shared" si="145"/>
        <v>#DIV/0!</v>
      </c>
      <c r="R713" s="447"/>
      <c r="S713" s="252"/>
      <c r="T713" s="252"/>
      <c r="U713" s="252"/>
      <c r="V713" s="252"/>
      <c r="W713" s="252"/>
      <c r="X713" s="447"/>
    </row>
    <row r="714" spans="1:24" s="254" customFormat="1" x14ac:dyDescent="0.25">
      <c r="A714" s="27">
        <v>1</v>
      </c>
      <c r="B714" s="27">
        <v>1</v>
      </c>
      <c r="C714" s="12" t="s">
        <v>9</v>
      </c>
      <c r="D714" s="12"/>
      <c r="E714" s="287">
        <v>300</v>
      </c>
      <c r="F714" s="288"/>
      <c r="G714" s="29">
        <f t="shared" si="138"/>
        <v>0</v>
      </c>
      <c r="H714" s="29">
        <v>0</v>
      </c>
      <c r="I714" s="29" t="e">
        <f t="shared" si="139"/>
        <v>#DIV/0!</v>
      </c>
      <c r="J714" s="278">
        <v>10</v>
      </c>
      <c r="K714" s="32" t="e">
        <f t="shared" si="140"/>
        <v>#DIV/0!</v>
      </c>
      <c r="L714" s="226">
        <f t="shared" si="141"/>
        <v>0</v>
      </c>
      <c r="M714" s="226">
        <f t="shared" si="142"/>
        <v>0</v>
      </c>
      <c r="N714" s="226"/>
      <c r="O714" s="226" t="e">
        <f t="shared" si="143"/>
        <v>#DIV/0!</v>
      </c>
      <c r="P714" s="226">
        <f t="shared" si="144"/>
        <v>0</v>
      </c>
      <c r="Q714" s="226" t="e">
        <f t="shared" si="145"/>
        <v>#DIV/0!</v>
      </c>
      <c r="R714" s="447"/>
      <c r="S714" s="252"/>
      <c r="T714" s="252"/>
      <c r="U714" s="252"/>
      <c r="V714" s="252"/>
      <c r="W714" s="252"/>
      <c r="X714" s="447"/>
    </row>
    <row r="715" spans="1:24" s="254" customFormat="1" x14ac:dyDescent="0.25">
      <c r="A715" s="27">
        <v>1</v>
      </c>
      <c r="B715" s="27">
        <v>1</v>
      </c>
      <c r="C715" s="12" t="s">
        <v>76</v>
      </c>
      <c r="D715" s="12"/>
      <c r="E715" s="287">
        <v>300</v>
      </c>
      <c r="F715" s="288"/>
      <c r="G715" s="29">
        <f t="shared" si="138"/>
        <v>0</v>
      </c>
      <c r="H715" s="29">
        <v>0</v>
      </c>
      <c r="I715" s="29" t="e">
        <f t="shared" si="139"/>
        <v>#DIV/0!</v>
      </c>
      <c r="J715" s="278">
        <v>8.5</v>
      </c>
      <c r="K715" s="32" t="e">
        <f t="shared" si="140"/>
        <v>#DIV/0!</v>
      </c>
      <c r="L715" s="226">
        <f t="shared" si="141"/>
        <v>0</v>
      </c>
      <c r="M715" s="226">
        <f t="shared" si="142"/>
        <v>0</v>
      </c>
      <c r="N715" s="226"/>
      <c r="O715" s="226" t="e">
        <f t="shared" si="143"/>
        <v>#DIV/0!</v>
      </c>
      <c r="P715" s="226">
        <f t="shared" si="144"/>
        <v>0</v>
      </c>
      <c r="Q715" s="226" t="e">
        <f t="shared" si="145"/>
        <v>#DIV/0!</v>
      </c>
      <c r="R715" s="447"/>
      <c r="S715" s="252"/>
      <c r="T715" s="252"/>
      <c r="U715" s="252"/>
      <c r="V715" s="252"/>
      <c r="W715" s="252"/>
      <c r="X715" s="447"/>
    </row>
    <row r="716" spans="1:24" s="254" customFormat="1" x14ac:dyDescent="0.25">
      <c r="A716" s="27">
        <v>1</v>
      </c>
      <c r="B716" s="27">
        <v>1</v>
      </c>
      <c r="C716" s="12" t="s">
        <v>6</v>
      </c>
      <c r="D716" s="12"/>
      <c r="E716" s="287">
        <v>300</v>
      </c>
      <c r="F716" s="288">
        <v>2</v>
      </c>
      <c r="G716" s="29">
        <f t="shared" si="138"/>
        <v>0.66666666666666663</v>
      </c>
      <c r="H716" s="29">
        <v>1</v>
      </c>
      <c r="I716" s="29">
        <f t="shared" si="139"/>
        <v>150</v>
      </c>
      <c r="J716" s="278">
        <v>6</v>
      </c>
      <c r="K716" s="32">
        <f t="shared" si="140"/>
        <v>11</v>
      </c>
      <c r="L716" s="226">
        <f t="shared" si="141"/>
        <v>12</v>
      </c>
      <c r="M716" s="226">
        <f t="shared" si="142"/>
        <v>4</v>
      </c>
      <c r="N716" s="226">
        <v>11</v>
      </c>
      <c r="O716" s="226">
        <f t="shared" si="143"/>
        <v>275</v>
      </c>
      <c r="P716" s="226">
        <f t="shared" si="144"/>
        <v>0.04</v>
      </c>
      <c r="Q716" s="226">
        <f t="shared" si="145"/>
        <v>825</v>
      </c>
      <c r="R716" s="447"/>
      <c r="S716" s="252"/>
      <c r="T716" s="252"/>
      <c r="U716" s="252"/>
      <c r="V716" s="252"/>
      <c r="W716" s="252"/>
      <c r="X716" s="447"/>
    </row>
    <row r="717" spans="1:24" s="254" customFormat="1" x14ac:dyDescent="0.25">
      <c r="A717" s="27">
        <v>1</v>
      </c>
      <c r="B717" s="27">
        <v>1</v>
      </c>
      <c r="C717" s="12" t="s">
        <v>26</v>
      </c>
      <c r="D717" s="12"/>
      <c r="E717" s="287">
        <v>300</v>
      </c>
      <c r="F717" s="288"/>
      <c r="G717" s="29">
        <f t="shared" si="138"/>
        <v>0</v>
      </c>
      <c r="H717" s="29">
        <v>0</v>
      </c>
      <c r="I717" s="29" t="e">
        <f t="shared" si="139"/>
        <v>#DIV/0!</v>
      </c>
      <c r="J717" s="278">
        <v>6.1</v>
      </c>
      <c r="K717" s="32" t="e">
        <f t="shared" si="140"/>
        <v>#DIV/0!</v>
      </c>
      <c r="L717" s="226">
        <f t="shared" si="141"/>
        <v>0</v>
      </c>
      <c r="M717" s="226">
        <f t="shared" si="142"/>
        <v>0</v>
      </c>
      <c r="N717" s="226"/>
      <c r="O717" s="226" t="e">
        <f t="shared" si="143"/>
        <v>#DIV/0!</v>
      </c>
      <c r="P717" s="226">
        <f t="shared" si="144"/>
        <v>0</v>
      </c>
      <c r="Q717" s="226" t="e">
        <f t="shared" si="145"/>
        <v>#DIV/0!</v>
      </c>
      <c r="R717" s="447"/>
      <c r="S717" s="252"/>
      <c r="T717" s="252"/>
      <c r="U717" s="252"/>
      <c r="V717" s="252"/>
      <c r="W717" s="252"/>
      <c r="X717" s="447"/>
    </row>
    <row r="718" spans="1:24" s="254" customFormat="1" x14ac:dyDescent="0.25">
      <c r="A718" s="27">
        <v>1</v>
      </c>
      <c r="B718" s="27">
        <v>1</v>
      </c>
      <c r="C718" s="12" t="s">
        <v>28</v>
      </c>
      <c r="D718" s="12"/>
      <c r="E718" s="287">
        <v>300</v>
      </c>
      <c r="F718" s="288">
        <v>1</v>
      </c>
      <c r="G718" s="29">
        <f t="shared" si="138"/>
        <v>0.33333333333333331</v>
      </c>
      <c r="H718" s="29">
        <v>0</v>
      </c>
      <c r="I718" s="29">
        <f t="shared" si="139"/>
        <v>0</v>
      </c>
      <c r="J718" s="291">
        <v>8</v>
      </c>
      <c r="K718" s="32" t="e">
        <f t="shared" si="140"/>
        <v>#DIV/0!</v>
      </c>
      <c r="L718" s="226">
        <f t="shared" si="141"/>
        <v>8</v>
      </c>
      <c r="M718" s="226">
        <f t="shared" si="142"/>
        <v>3</v>
      </c>
      <c r="N718" s="226"/>
      <c r="O718" s="226">
        <f t="shared" si="143"/>
        <v>0</v>
      </c>
      <c r="P718" s="226">
        <f t="shared" si="144"/>
        <v>2.6666666666666668E-2</v>
      </c>
      <c r="Q718" s="226">
        <f t="shared" si="145"/>
        <v>0</v>
      </c>
      <c r="R718" s="447"/>
      <c r="S718" s="252"/>
      <c r="T718" s="252"/>
      <c r="U718" s="252"/>
      <c r="V718" s="252"/>
      <c r="W718" s="252"/>
      <c r="X718" s="447"/>
    </row>
    <row r="719" spans="1:24" s="254" customFormat="1" x14ac:dyDescent="0.25">
      <c r="A719" s="27">
        <v>1</v>
      </c>
      <c r="B719" s="27">
        <v>1</v>
      </c>
      <c r="C719" s="12" t="s">
        <v>77</v>
      </c>
      <c r="D719" s="12"/>
      <c r="E719" s="287">
        <v>300</v>
      </c>
      <c r="F719" s="288"/>
      <c r="G719" s="29">
        <f t="shared" si="138"/>
        <v>0</v>
      </c>
      <c r="H719" s="29">
        <v>0</v>
      </c>
      <c r="I719" s="29" t="e">
        <f t="shared" si="139"/>
        <v>#DIV/0!</v>
      </c>
      <c r="J719" s="291">
        <v>10</v>
      </c>
      <c r="K719" s="32" t="e">
        <f t="shared" si="140"/>
        <v>#DIV/0!</v>
      </c>
      <c r="L719" s="226">
        <f t="shared" si="141"/>
        <v>0</v>
      </c>
      <c r="M719" s="226">
        <f t="shared" si="142"/>
        <v>0</v>
      </c>
      <c r="N719" s="226"/>
      <c r="O719" s="226" t="e">
        <f t="shared" si="143"/>
        <v>#DIV/0!</v>
      </c>
      <c r="P719" s="226">
        <f t="shared" si="144"/>
        <v>0</v>
      </c>
      <c r="Q719" s="226" t="e">
        <f t="shared" si="145"/>
        <v>#DIV/0!</v>
      </c>
      <c r="R719" s="447"/>
      <c r="S719" s="252"/>
      <c r="T719" s="252"/>
      <c r="U719" s="252"/>
      <c r="V719" s="252"/>
      <c r="W719" s="252"/>
      <c r="X719" s="447"/>
    </row>
    <row r="720" spans="1:24" s="254" customFormat="1" x14ac:dyDescent="0.25">
      <c r="A720" s="27">
        <v>1</v>
      </c>
      <c r="B720" s="27">
        <v>1</v>
      </c>
      <c r="C720" s="282" t="s">
        <v>13</v>
      </c>
      <c r="D720" s="282"/>
      <c r="E720" s="282"/>
      <c r="F720" s="289">
        <f>SUM(F712:F719)</f>
        <v>4</v>
      </c>
      <c r="G720" s="289">
        <f>SUM(G712:G719)</f>
        <v>1.3333333333333333</v>
      </c>
      <c r="H720" s="289">
        <f>SUM(H712:H719)</f>
        <v>1</v>
      </c>
      <c r="I720" s="289">
        <f t="shared" si="139"/>
        <v>75</v>
      </c>
      <c r="J720" s="273">
        <f>IF(F720=0,0,L720/F720)</f>
        <v>7.5</v>
      </c>
      <c r="K720" s="274">
        <f t="shared" si="140"/>
        <v>11</v>
      </c>
      <c r="L720" s="289">
        <f>SUM(L712:L719)</f>
        <v>30</v>
      </c>
      <c r="M720" s="289">
        <f>SUM(M712:M719)</f>
        <v>10</v>
      </c>
      <c r="N720" s="289">
        <f>SUM(N712:N719)</f>
        <v>11</v>
      </c>
      <c r="O720" s="226">
        <f t="shared" si="143"/>
        <v>110.00000000000001</v>
      </c>
      <c r="P720" s="139">
        <f>SUM(P712:P719)</f>
        <v>0.1</v>
      </c>
      <c r="Q720" s="226">
        <f t="shared" si="145"/>
        <v>330</v>
      </c>
      <c r="R720" s="558"/>
      <c r="S720" s="289"/>
      <c r="T720" s="289"/>
      <c r="U720" s="289"/>
      <c r="V720" s="289"/>
      <c r="W720" s="289"/>
      <c r="X720" s="558">
        <v>15.89199</v>
      </c>
    </row>
    <row r="721" spans="1:24" s="254" customFormat="1" x14ac:dyDescent="0.25">
      <c r="A721" s="27">
        <v>1</v>
      </c>
      <c r="B721" s="27">
        <v>1</v>
      </c>
      <c r="C721" s="10" t="s">
        <v>148</v>
      </c>
      <c r="D721" s="10"/>
      <c r="E721" s="282"/>
      <c r="F721" s="289"/>
      <c r="G721" s="289"/>
      <c r="H721" s="289"/>
      <c r="I721" s="289"/>
      <c r="J721" s="273"/>
      <c r="K721" s="274"/>
      <c r="L721" s="289"/>
      <c r="M721" s="289"/>
      <c r="N721" s="289"/>
      <c r="O721" s="226"/>
      <c r="P721" s="226"/>
      <c r="Q721" s="226"/>
      <c r="R721" s="558"/>
      <c r="S721" s="289"/>
      <c r="T721" s="289"/>
      <c r="U721" s="289"/>
      <c r="V721" s="289"/>
      <c r="W721" s="289"/>
      <c r="X721" s="558"/>
    </row>
    <row r="722" spans="1:24" s="254" customFormat="1" x14ac:dyDescent="0.25">
      <c r="A722" s="27">
        <v>1</v>
      </c>
      <c r="B722" s="27">
        <v>1</v>
      </c>
      <c r="C722" s="3" t="s">
        <v>183</v>
      </c>
      <c r="D722" s="3"/>
      <c r="E722" s="290">
        <v>240</v>
      </c>
      <c r="F722" s="288"/>
      <c r="G722" s="29">
        <f>ROUND(F722/12*$C$3,0)</f>
        <v>0</v>
      </c>
      <c r="H722" s="29"/>
      <c r="I722" s="29" t="e">
        <f>H722/G722*100</f>
        <v>#DIV/0!</v>
      </c>
      <c r="J722" s="291">
        <v>8</v>
      </c>
      <c r="K722" s="32" t="e">
        <f>N722/H722</f>
        <v>#DIV/0!</v>
      </c>
      <c r="L722" s="226">
        <f>ROUND(F722*J722,0)</f>
        <v>0</v>
      </c>
      <c r="M722" s="226">
        <f>ROUND(L722/12*$C$3,0)</f>
        <v>0</v>
      </c>
      <c r="N722" s="226"/>
      <c r="O722" s="226" t="e">
        <f>N722/M722*100</f>
        <v>#DIV/0!</v>
      </c>
      <c r="P722" s="226">
        <f>L722/E722</f>
        <v>0</v>
      </c>
      <c r="Q722" s="226" t="e">
        <f>N722/$C$3*12/P722</f>
        <v>#DIV/0!</v>
      </c>
      <c r="R722" s="447"/>
      <c r="S722" s="289"/>
      <c r="T722" s="289"/>
      <c r="U722" s="289"/>
      <c r="V722" s="289"/>
      <c r="W722" s="252"/>
      <c r="X722" s="447"/>
    </row>
    <row r="723" spans="1:24" s="254" customFormat="1" x14ac:dyDescent="0.25">
      <c r="A723" s="27">
        <v>1</v>
      </c>
      <c r="B723" s="27">
        <v>1</v>
      </c>
      <c r="C723" s="3" t="s">
        <v>77</v>
      </c>
      <c r="D723" s="3"/>
      <c r="E723" s="559">
        <v>240</v>
      </c>
      <c r="F723" s="288"/>
      <c r="G723" s="29">
        <f>ROUND(F723/12*$C$3,0)</f>
        <v>0</v>
      </c>
      <c r="H723" s="29"/>
      <c r="I723" s="29"/>
      <c r="J723" s="291"/>
      <c r="K723" s="32"/>
      <c r="L723" s="226">
        <f>ROUND(F723*J723,0)</f>
        <v>0</v>
      </c>
      <c r="M723" s="226">
        <f>ROUND(G723*J723,0)</f>
        <v>0</v>
      </c>
      <c r="N723" s="226"/>
      <c r="O723" s="226"/>
      <c r="P723" s="226"/>
      <c r="Q723" s="226"/>
      <c r="R723" s="447"/>
      <c r="S723" s="289"/>
      <c r="T723" s="289"/>
      <c r="U723" s="289"/>
      <c r="V723" s="289"/>
      <c r="W723" s="252"/>
      <c r="X723" s="447"/>
    </row>
    <row r="724" spans="1:24" s="297" customFormat="1" x14ac:dyDescent="0.25">
      <c r="A724" s="27">
        <v>1</v>
      </c>
      <c r="B724" s="27">
        <v>1</v>
      </c>
      <c r="C724" s="271" t="s">
        <v>186</v>
      </c>
      <c r="D724" s="1370"/>
      <c r="E724" s="292">
        <f>SUM(E722:E723)</f>
        <v>480</v>
      </c>
      <c r="F724" s="289">
        <f>SUM(F722:F723)</f>
        <v>0</v>
      </c>
      <c r="G724" s="289">
        <f>SUM(G722:G723)</f>
        <v>0</v>
      </c>
      <c r="H724" s="289">
        <f>SUM(H722:H723)</f>
        <v>0</v>
      </c>
      <c r="I724" s="289" t="e">
        <f t="shared" ref="I724:I730" si="146">H724/G724*100</f>
        <v>#DIV/0!</v>
      </c>
      <c r="J724" s="289">
        <f>SUM(J722:J723)</f>
        <v>8</v>
      </c>
      <c r="K724" s="289" t="e">
        <f>N724/H724</f>
        <v>#DIV/0!</v>
      </c>
      <c r="L724" s="289">
        <f>SUM(L722:L723)</f>
        <v>0</v>
      </c>
      <c r="M724" s="289">
        <f>SUM(M722:M723)</f>
        <v>0</v>
      </c>
      <c r="N724" s="289">
        <f>SUM(N722:N723)</f>
        <v>0</v>
      </c>
      <c r="O724" s="294" t="e">
        <f>N724/M724*100</f>
        <v>#DIV/0!</v>
      </c>
      <c r="P724" s="289">
        <f>SUM(P722:P723)</f>
        <v>0</v>
      </c>
      <c r="Q724" s="226" t="e">
        <f>N724/$C$3*12/P724</f>
        <v>#DIV/0!</v>
      </c>
      <c r="R724" s="500"/>
      <c r="S724" s="296"/>
      <c r="T724" s="289"/>
      <c r="U724" s="289"/>
      <c r="V724" s="289"/>
      <c r="W724" s="294"/>
      <c r="X724" s="501"/>
    </row>
    <row r="725" spans="1:24" s="254" customFormat="1" ht="29.25" x14ac:dyDescent="0.25">
      <c r="A725" s="27">
        <v>1</v>
      </c>
      <c r="B725" s="27">
        <v>1</v>
      </c>
      <c r="C725" s="20" t="s">
        <v>172</v>
      </c>
      <c r="D725" s="20"/>
      <c r="E725" s="20"/>
      <c r="F725" s="283">
        <f>SUM(F724,F720)</f>
        <v>4</v>
      </c>
      <c r="G725" s="283">
        <f>SUM(G724,G720)</f>
        <v>1.3333333333333333</v>
      </c>
      <c r="H725" s="283">
        <f>SUM(H724,H720)</f>
        <v>1</v>
      </c>
      <c r="I725" s="283">
        <f t="shared" si="146"/>
        <v>75</v>
      </c>
      <c r="J725" s="293">
        <f>L725/F725</f>
        <v>7.5</v>
      </c>
      <c r="K725" s="274">
        <f>N725/H725</f>
        <v>11</v>
      </c>
      <c r="L725" s="283">
        <f>SUM(L724,L720)</f>
        <v>30</v>
      </c>
      <c r="M725" s="283">
        <f>SUM(M724,M720)</f>
        <v>10</v>
      </c>
      <c r="N725" s="283">
        <f>SUM(N724,N720)</f>
        <v>11</v>
      </c>
      <c r="O725" s="294">
        <f>N725/M725*100</f>
        <v>110.00000000000001</v>
      </c>
      <c r="P725" s="283">
        <f>SUM(P724,P720)</f>
        <v>0.1</v>
      </c>
      <c r="Q725" s="294">
        <f>N725/$C$3*12/P725</f>
        <v>330</v>
      </c>
      <c r="R725" s="502">
        <v>137.13</v>
      </c>
      <c r="S725" s="248">
        <f>R725/12*$C$3</f>
        <v>45.71</v>
      </c>
      <c r="T725" s="1443">
        <f>X725-W725</f>
        <v>15.89199</v>
      </c>
      <c r="U725" s="289"/>
      <c r="V725" s="289">
        <f>T725-S725</f>
        <v>-29.818010000000001</v>
      </c>
      <c r="W725" s="283">
        <f>W720+W724</f>
        <v>0</v>
      </c>
      <c r="X725" s="401">
        <f>X720+X724</f>
        <v>15.89199</v>
      </c>
    </row>
    <row r="726" spans="1:24" s="254" customFormat="1" ht="15.75" x14ac:dyDescent="0.25">
      <c r="A726" s="27">
        <v>1</v>
      </c>
      <c r="B726" s="27">
        <v>1</v>
      </c>
      <c r="C726" s="1559" t="s">
        <v>325</v>
      </c>
      <c r="D726" s="1391"/>
      <c r="E726" s="20"/>
      <c r="F726" s="250">
        <f>F727</f>
        <v>100</v>
      </c>
      <c r="G726" s="303">
        <f>G727</f>
        <v>33</v>
      </c>
      <c r="H726" s="342">
        <f>H727</f>
        <v>35</v>
      </c>
      <c r="I726" s="303">
        <f t="shared" si="146"/>
        <v>106.06060606060606</v>
      </c>
      <c r="J726" s="299"/>
      <c r="K726" s="270"/>
      <c r="L726" s="298"/>
      <c r="M726" s="298"/>
      <c r="N726" s="298"/>
      <c r="O726" s="300"/>
      <c r="P726" s="298"/>
      <c r="Q726" s="300"/>
      <c r="R726" s="298"/>
      <c r="S726" s="248">
        <f>R726/12*$C$3</f>
        <v>0</v>
      </c>
      <c r="T726" s="296">
        <f>X726-W726</f>
        <v>0</v>
      </c>
      <c r="U726" s="296"/>
      <c r="V726" s="296">
        <f>T726-S726</f>
        <v>0</v>
      </c>
      <c r="W726" s="298"/>
      <c r="X726" s="560"/>
    </row>
    <row r="727" spans="1:24" s="254" customFormat="1" ht="15.75" x14ac:dyDescent="0.25">
      <c r="A727" s="27">
        <v>1</v>
      </c>
      <c r="B727" s="27">
        <v>1</v>
      </c>
      <c r="C727" s="1667" t="s">
        <v>326</v>
      </c>
      <c r="D727" s="1392"/>
      <c r="E727" s="20"/>
      <c r="F727" s="250">
        <v>100</v>
      </c>
      <c r="G727" s="29">
        <f>ROUND(F727/12*$C$3,0)</f>
        <v>33</v>
      </c>
      <c r="H727" s="303">
        <v>35</v>
      </c>
      <c r="I727" s="303">
        <f t="shared" si="146"/>
        <v>106.06060606060606</v>
      </c>
      <c r="J727" s="299"/>
      <c r="K727" s="270"/>
      <c r="L727" s="298"/>
      <c r="M727" s="298"/>
      <c r="N727" s="298"/>
      <c r="O727" s="300"/>
      <c r="P727" s="298"/>
      <c r="Q727" s="300"/>
      <c r="R727" s="298"/>
      <c r="S727" s="248"/>
      <c r="T727" s="296"/>
      <c r="U727" s="296"/>
      <c r="V727" s="296"/>
      <c r="W727" s="298"/>
      <c r="X727" s="560"/>
    </row>
    <row r="728" spans="1:24" s="254" customFormat="1" ht="15.75" x14ac:dyDescent="0.25">
      <c r="A728" s="27">
        <v>1</v>
      </c>
      <c r="B728" s="27">
        <v>1</v>
      </c>
      <c r="C728" s="1559" t="s">
        <v>327</v>
      </c>
      <c r="D728" s="1391"/>
      <c r="E728" s="20"/>
      <c r="F728" s="250">
        <f>F729</f>
        <v>2</v>
      </c>
      <c r="G728" s="250">
        <f>G729</f>
        <v>1</v>
      </c>
      <c r="H728" s="250">
        <f>H729</f>
        <v>0</v>
      </c>
      <c r="I728" s="303">
        <f t="shared" si="146"/>
        <v>0</v>
      </c>
      <c r="J728" s="299"/>
      <c r="K728" s="270"/>
      <c r="L728" s="298"/>
      <c r="M728" s="298"/>
      <c r="N728" s="298"/>
      <c r="O728" s="300"/>
      <c r="P728" s="298"/>
      <c r="Q728" s="300"/>
      <c r="R728" s="298"/>
      <c r="S728" s="248"/>
      <c r="T728" s="296"/>
      <c r="U728" s="296"/>
      <c r="V728" s="296"/>
      <c r="W728" s="298"/>
      <c r="X728" s="560"/>
    </row>
    <row r="729" spans="1:24" s="254" customFormat="1" ht="31.5" x14ac:dyDescent="0.25">
      <c r="A729" s="27">
        <v>1</v>
      </c>
      <c r="B729" s="27">
        <v>1</v>
      </c>
      <c r="C729" s="1393" t="s">
        <v>328</v>
      </c>
      <c r="D729" s="1393"/>
      <c r="E729" s="264"/>
      <c r="F729" s="561">
        <v>2</v>
      </c>
      <c r="G729" s="29">
        <f>ROUND(F729/12*$C$3,0)</f>
        <v>1</v>
      </c>
      <c r="H729" s="562"/>
      <c r="I729" s="303">
        <f t="shared" si="146"/>
        <v>0</v>
      </c>
      <c r="J729" s="293"/>
      <c r="K729" s="563"/>
      <c r="L729" s="298"/>
      <c r="M729" s="283"/>
      <c r="N729" s="283"/>
      <c r="O729" s="226"/>
      <c r="P729" s="298"/>
      <c r="Q729" s="300"/>
      <c r="R729" s="298"/>
      <c r="S729" s="248"/>
      <c r="T729" s="289"/>
      <c r="U729" s="289"/>
      <c r="V729" s="296"/>
      <c r="W729" s="298"/>
      <c r="X729" s="560"/>
    </row>
    <row r="730" spans="1:24" s="254" customFormat="1" ht="31.5" x14ac:dyDescent="0.25">
      <c r="A730" s="27"/>
      <c r="B730" s="27"/>
      <c r="C730" s="1668" t="s">
        <v>343</v>
      </c>
      <c r="D730" s="1394"/>
      <c r="E730" s="564"/>
      <c r="F730" s="565">
        <f>SUM(F726,F728)</f>
        <v>102</v>
      </c>
      <c r="G730" s="184">
        <f>SUM(G726,G728)</f>
        <v>34</v>
      </c>
      <c r="H730" s="298">
        <f>H728+H726</f>
        <v>35</v>
      </c>
      <c r="I730" s="566">
        <f t="shared" si="146"/>
        <v>102.94117647058823</v>
      </c>
      <c r="J730" s="567"/>
      <c r="K730" s="568"/>
      <c r="L730" s="308"/>
      <c r="M730" s="306"/>
      <c r="N730" s="306"/>
      <c r="O730" s="309"/>
      <c r="P730" s="308"/>
      <c r="Q730" s="307"/>
      <c r="R730" s="569">
        <v>420</v>
      </c>
      <c r="S730" s="310">
        <f>R730/12*$C$3</f>
        <v>140</v>
      </c>
      <c r="T730" s="570">
        <f>X730-W730</f>
        <v>108.17660000000001</v>
      </c>
      <c r="U730" s="312"/>
      <c r="V730" s="311">
        <f>T730-S730</f>
        <v>-31.823399999999992</v>
      </c>
      <c r="W730" s="308">
        <v>0</v>
      </c>
      <c r="X730" s="308">
        <v>108.17660000000001</v>
      </c>
    </row>
    <row r="731" spans="1:24" s="254" customFormat="1" ht="15.75" thickBot="1" x14ac:dyDescent="0.3">
      <c r="A731" s="27">
        <v>1</v>
      </c>
      <c r="B731" s="27">
        <v>1</v>
      </c>
      <c r="C731" s="1669" t="s">
        <v>17</v>
      </c>
      <c r="D731" s="1395"/>
      <c r="E731" s="571"/>
      <c r="F731" s="572"/>
      <c r="G731" s="350"/>
      <c r="H731" s="350"/>
      <c r="I731" s="350"/>
      <c r="J731" s="573"/>
      <c r="K731" s="574"/>
      <c r="L731" s="572"/>
      <c r="M731" s="572"/>
      <c r="N731" s="572">
        <f>N676+N725</f>
        <v>252</v>
      </c>
      <c r="O731" s="572"/>
      <c r="P731" s="572"/>
      <c r="Q731" s="572"/>
      <c r="R731" s="574">
        <f t="shared" ref="R731:X731" si="147">SUM(R730,R725,R710,R676)</f>
        <v>3716.0195999999996</v>
      </c>
      <c r="S731" s="572">
        <f t="shared" si="147"/>
        <v>1238.6732</v>
      </c>
      <c r="T731" s="1459">
        <f t="shared" si="147"/>
        <v>1063.91695</v>
      </c>
      <c r="U731" s="572">
        <f t="shared" si="147"/>
        <v>0</v>
      </c>
      <c r="V731" s="572">
        <f t="shared" si="147"/>
        <v>-174.75624999999985</v>
      </c>
      <c r="W731" s="572">
        <f t="shared" si="147"/>
        <v>0</v>
      </c>
      <c r="X731" s="1670">
        <f t="shared" si="147"/>
        <v>1063.91695</v>
      </c>
    </row>
    <row r="732" spans="1:24" ht="43.5" x14ac:dyDescent="0.25">
      <c r="A732" s="27">
        <v>1</v>
      </c>
      <c r="B732" s="27">
        <v>1</v>
      </c>
      <c r="C732" s="1396" t="s">
        <v>273</v>
      </c>
      <c r="D732" s="1396"/>
      <c r="E732" s="575"/>
      <c r="F732" s="576"/>
      <c r="G732" s="164"/>
      <c r="H732" s="164"/>
      <c r="I732" s="164"/>
      <c r="J732" s="577"/>
      <c r="K732" s="578"/>
      <c r="L732" s="579"/>
      <c r="M732" s="579"/>
      <c r="N732" s="579"/>
      <c r="O732" s="579"/>
      <c r="P732" s="579"/>
      <c r="Q732" s="579"/>
      <c r="R732" s="116"/>
      <c r="S732" s="116"/>
      <c r="T732" s="116"/>
      <c r="U732" s="116"/>
      <c r="V732" s="116"/>
      <c r="W732" s="580"/>
      <c r="X732" s="116"/>
    </row>
    <row r="733" spans="1:24" s="254" customFormat="1" x14ac:dyDescent="0.25">
      <c r="A733" s="27">
        <v>1</v>
      </c>
      <c r="B733" s="27">
        <v>1</v>
      </c>
      <c r="C733" s="392" t="s">
        <v>14</v>
      </c>
      <c r="D733" s="392"/>
      <c r="E733" s="392"/>
      <c r="F733" s="5"/>
      <c r="G733" s="5"/>
      <c r="H733" s="5"/>
      <c r="I733" s="5"/>
      <c r="J733" s="280"/>
      <c r="K733" s="280"/>
      <c r="L733" s="22"/>
      <c r="M733" s="22"/>
      <c r="N733" s="22"/>
      <c r="O733" s="22"/>
      <c r="P733" s="22"/>
      <c r="Q733" s="22"/>
      <c r="R733" s="252"/>
      <c r="S733" s="252"/>
      <c r="T733" s="252"/>
      <c r="U733" s="252"/>
      <c r="V733" s="252"/>
      <c r="W733" s="252"/>
      <c r="X733" s="252"/>
    </row>
    <row r="734" spans="1:24" s="254" customFormat="1" x14ac:dyDescent="0.25">
      <c r="A734" s="27">
        <v>1</v>
      </c>
      <c r="B734" s="27">
        <v>1</v>
      </c>
      <c r="C734" s="479" t="s">
        <v>197</v>
      </c>
      <c r="D734" s="479"/>
      <c r="E734" s="479"/>
      <c r="F734" s="11">
        <f>F735/2.7</f>
        <v>0</v>
      </c>
      <c r="G734" s="11">
        <f>G735/2.7</f>
        <v>0</v>
      </c>
      <c r="H734" s="11">
        <f>H735/2.7</f>
        <v>0.58148148148148149</v>
      </c>
      <c r="I734" s="5"/>
      <c r="J734" s="280"/>
      <c r="K734" s="280"/>
      <c r="L734" s="22"/>
      <c r="M734" s="22"/>
      <c r="N734" s="22"/>
      <c r="O734" s="22"/>
      <c r="P734" s="22"/>
      <c r="Q734" s="22"/>
      <c r="R734" s="252"/>
      <c r="S734" s="252"/>
      <c r="T734" s="252"/>
      <c r="U734" s="252"/>
      <c r="V734" s="252"/>
      <c r="W734" s="252"/>
      <c r="X734" s="252"/>
    </row>
    <row r="735" spans="1:24" s="254" customFormat="1" x14ac:dyDescent="0.25">
      <c r="A735" s="27"/>
      <c r="B735" s="27">
        <v>1</v>
      </c>
      <c r="C735" s="479" t="s">
        <v>383</v>
      </c>
      <c r="D735" s="479"/>
      <c r="E735" s="479"/>
      <c r="F735" s="5"/>
      <c r="G735" s="29">
        <f>ROUND(F735/12*$C$3,0)</f>
        <v>0</v>
      </c>
      <c r="H735" s="121">
        <v>1.57</v>
      </c>
      <c r="I735" s="5"/>
      <c r="J735" s="280"/>
      <c r="K735" s="280"/>
      <c r="L735" s="22"/>
      <c r="M735" s="22"/>
      <c r="N735" s="22"/>
      <c r="O735" s="22"/>
      <c r="P735" s="22"/>
      <c r="Q735" s="22"/>
      <c r="R735" s="252"/>
      <c r="S735" s="252"/>
      <c r="T735" s="252"/>
      <c r="U735" s="252"/>
      <c r="V735" s="252"/>
      <c r="W735" s="252"/>
      <c r="X735" s="252"/>
    </row>
    <row r="736" spans="1:24" s="254" customFormat="1" x14ac:dyDescent="0.25">
      <c r="A736" s="27">
        <v>1</v>
      </c>
      <c r="B736" s="27">
        <v>1</v>
      </c>
      <c r="C736" s="479" t="s">
        <v>157</v>
      </c>
      <c r="D736" s="479"/>
      <c r="E736" s="479"/>
      <c r="F736" s="11">
        <f>F737/8.5</f>
        <v>23.529411764705884</v>
      </c>
      <c r="G736" s="11">
        <f>G737/8.5</f>
        <v>7.882352941176471</v>
      </c>
      <c r="H736" s="11">
        <f>H737/8.5</f>
        <v>8.42</v>
      </c>
      <c r="I736" s="5">
        <f>H736/G736*100</f>
        <v>106.82089552238804</v>
      </c>
      <c r="J736" s="280"/>
      <c r="K736" s="280"/>
      <c r="L736" s="22"/>
      <c r="M736" s="22"/>
      <c r="N736" s="22"/>
      <c r="O736" s="22"/>
      <c r="P736" s="22"/>
      <c r="Q736" s="22"/>
      <c r="R736" s="252"/>
      <c r="S736" s="252"/>
      <c r="T736" s="252"/>
      <c r="U736" s="252"/>
      <c r="V736" s="252"/>
      <c r="W736" s="252"/>
      <c r="X736" s="252"/>
    </row>
    <row r="737" spans="1:245" s="254" customFormat="1" x14ac:dyDescent="0.25">
      <c r="A737" s="27">
        <v>1</v>
      </c>
      <c r="B737" s="27">
        <v>1</v>
      </c>
      <c r="C737" s="8" t="s">
        <v>297</v>
      </c>
      <c r="D737" s="8"/>
      <c r="E737" s="8"/>
      <c r="F737" s="146">
        <v>200</v>
      </c>
      <c r="G737" s="29">
        <f>ROUND(F737/12*$C$3,0)</f>
        <v>67</v>
      </c>
      <c r="H737" s="121">
        <v>71.569999999999993</v>
      </c>
      <c r="I737" s="29">
        <f>H737/G737*100</f>
        <v>106.82089552238804</v>
      </c>
      <c r="J737" s="280"/>
      <c r="K737" s="280"/>
      <c r="L737" s="120"/>
      <c r="M737" s="120"/>
      <c r="N737" s="120"/>
      <c r="O737" s="120"/>
      <c r="P737" s="120"/>
      <c r="Q737" s="120"/>
      <c r="R737" s="252"/>
      <c r="S737" s="252"/>
      <c r="T737" s="252"/>
      <c r="U737" s="252"/>
      <c r="V737" s="252"/>
      <c r="W737" s="252"/>
      <c r="X737" s="252"/>
    </row>
    <row r="738" spans="1:245" s="254" customFormat="1" ht="30" x14ac:dyDescent="0.25">
      <c r="A738" s="27">
        <v>1</v>
      </c>
      <c r="B738" s="27">
        <v>1</v>
      </c>
      <c r="C738" s="279" t="s">
        <v>158</v>
      </c>
      <c r="D738" s="279"/>
      <c r="E738" s="279"/>
      <c r="F738" s="146"/>
      <c r="G738" s="146"/>
      <c r="H738" s="146"/>
      <c r="I738" s="146"/>
      <c r="J738" s="280"/>
      <c r="K738" s="280"/>
      <c r="L738" s="120"/>
      <c r="M738" s="120"/>
      <c r="N738" s="120"/>
      <c r="O738" s="120"/>
      <c r="P738" s="120"/>
      <c r="Q738" s="120"/>
      <c r="R738" s="252"/>
      <c r="S738" s="252"/>
      <c r="T738" s="252"/>
      <c r="U738" s="252"/>
      <c r="V738" s="252"/>
      <c r="W738" s="252"/>
      <c r="X738" s="428"/>
    </row>
    <row r="739" spans="1:245" s="254" customFormat="1" x14ac:dyDescent="0.25">
      <c r="A739" s="27">
        <v>1</v>
      </c>
      <c r="B739" s="27">
        <v>1</v>
      </c>
      <c r="C739" s="285" t="s">
        <v>342</v>
      </c>
      <c r="D739" s="1118"/>
      <c r="E739" s="481"/>
      <c r="F739" s="482">
        <f>F737/3.9+F734</f>
        <v>51.282051282051285</v>
      </c>
      <c r="G739" s="482">
        <f>G737/3.9+G734</f>
        <v>17.179487179487179</v>
      </c>
      <c r="H739" s="482">
        <f>H737/3.9+H734</f>
        <v>18.932763532763531</v>
      </c>
      <c r="I739" s="482">
        <f>H739/G739*100</f>
        <v>110.20563847429518</v>
      </c>
      <c r="J739" s="483"/>
      <c r="K739" s="483"/>
      <c r="L739" s="162"/>
      <c r="M739" s="162"/>
      <c r="N739" s="162"/>
      <c r="O739" s="162"/>
      <c r="P739" s="162"/>
      <c r="Q739" s="162"/>
      <c r="R739" s="485">
        <v>150.19762</v>
      </c>
      <c r="S739" s="248">
        <f>R739/12*$C$3</f>
        <v>50.065873333333336</v>
      </c>
      <c r="T739" s="1460">
        <f>X739-W739</f>
        <v>17.401610000000002</v>
      </c>
      <c r="U739" s="149"/>
      <c r="V739" s="149">
        <f>T739-S739</f>
        <v>-32.664263333333338</v>
      </c>
      <c r="W739" s="149">
        <v>0</v>
      </c>
      <c r="X739" s="1422">
        <v>17.401610000000002</v>
      </c>
    </row>
    <row r="740" spans="1:245" s="254" customFormat="1" x14ac:dyDescent="0.25">
      <c r="A740" s="27">
        <v>1</v>
      </c>
      <c r="B740" s="27">
        <v>1</v>
      </c>
      <c r="C740" s="471" t="s">
        <v>17</v>
      </c>
      <c r="D740" s="471"/>
      <c r="E740" s="471"/>
      <c r="F740" s="159"/>
      <c r="G740" s="159"/>
      <c r="H740" s="159"/>
      <c r="I740" s="159"/>
      <c r="J740" s="473">
        <f>F740/12-G740</f>
        <v>0</v>
      </c>
      <c r="K740" s="473"/>
      <c r="L740" s="159"/>
      <c r="M740" s="159"/>
      <c r="N740" s="159"/>
      <c r="O740" s="159"/>
      <c r="P740" s="159"/>
      <c r="Q740" s="159"/>
      <c r="R740" s="474">
        <f>SUM(R739)</f>
        <v>150.19762</v>
      </c>
      <c r="S740" s="150">
        <f>SUM(S739)</f>
        <v>50.065873333333336</v>
      </c>
      <c r="T740" s="1461">
        <f>SUM(T739)</f>
        <v>17.401610000000002</v>
      </c>
      <c r="U740" s="150"/>
      <c r="V740" s="150">
        <f>SUM(V739)</f>
        <v>-32.664263333333338</v>
      </c>
      <c r="W740" s="150">
        <f>SUM(W739)</f>
        <v>0</v>
      </c>
      <c r="X740" s="1671">
        <f>SUM(X739)</f>
        <v>17.401610000000002</v>
      </c>
    </row>
    <row r="741" spans="1:245" ht="15.75" thickBot="1" x14ac:dyDescent="0.3">
      <c r="A741" s="27">
        <v>1</v>
      </c>
      <c r="B741" s="27">
        <v>1</v>
      </c>
      <c r="C741" s="137"/>
      <c r="D741" s="137"/>
      <c r="E741" s="137"/>
      <c r="F741" s="581"/>
      <c r="G741" s="581"/>
      <c r="H741" s="581"/>
      <c r="I741" s="581"/>
      <c r="J741" s="365"/>
      <c r="K741" s="365"/>
      <c r="L741" s="581"/>
      <c r="M741" s="581"/>
      <c r="N741" s="581"/>
      <c r="O741" s="581"/>
      <c r="P741" s="581"/>
      <c r="Q741" s="581"/>
      <c r="R741" s="582">
        <f t="shared" ref="R741:X741" si="148">R742-R743-R780-R784-R789</f>
        <v>0</v>
      </c>
      <c r="S741" s="583">
        <f t="shared" si="148"/>
        <v>0</v>
      </c>
      <c r="T741" s="583">
        <f t="shared" si="148"/>
        <v>-1.7053025658242404E-13</v>
      </c>
      <c r="U741" s="583">
        <f t="shared" si="148"/>
        <v>0</v>
      </c>
      <c r="V741" s="583">
        <f t="shared" si="148"/>
        <v>0</v>
      </c>
      <c r="W741" s="583">
        <f t="shared" si="148"/>
        <v>0</v>
      </c>
      <c r="X741" s="584">
        <f t="shared" si="148"/>
        <v>-1.7053025658242404E-13</v>
      </c>
    </row>
    <row r="742" spans="1:245" x14ac:dyDescent="0.25">
      <c r="A742" s="27">
        <v>1</v>
      </c>
      <c r="B742" s="27">
        <v>1</v>
      </c>
      <c r="C742" s="585" t="s">
        <v>347</v>
      </c>
      <c r="D742" s="585"/>
      <c r="E742" s="585"/>
      <c r="F742" s="65"/>
      <c r="G742" s="65"/>
      <c r="H742" s="65"/>
      <c r="I742" s="65"/>
      <c r="J742" s="586"/>
      <c r="K742" s="586"/>
      <c r="L742" s="353"/>
      <c r="M742" s="353"/>
      <c r="N742" s="65">
        <f>SUM(N740,N731)</f>
        <v>252</v>
      </c>
      <c r="O742" s="353"/>
      <c r="P742" s="353"/>
      <c r="Q742" s="353"/>
      <c r="R742" s="587">
        <f t="shared" ref="R742:X742" si="149">SUM(R740,R731)</f>
        <v>3866.2172199999995</v>
      </c>
      <c r="S742" s="65">
        <f t="shared" si="149"/>
        <v>1288.7390733333332</v>
      </c>
      <c r="T742" s="65">
        <f t="shared" si="149"/>
        <v>1081.3185599999999</v>
      </c>
      <c r="U742" s="65">
        <f t="shared" si="149"/>
        <v>0</v>
      </c>
      <c r="V742" s="65">
        <f t="shared" si="149"/>
        <v>-207.42051333333319</v>
      </c>
      <c r="W742" s="65">
        <f t="shared" si="149"/>
        <v>0</v>
      </c>
      <c r="X742" s="65">
        <f t="shared" si="149"/>
        <v>1081.3185599999999</v>
      </c>
    </row>
    <row r="743" spans="1:245" x14ac:dyDescent="0.25">
      <c r="A743" s="27">
        <v>1</v>
      </c>
      <c r="B743" s="27">
        <v>1</v>
      </c>
      <c r="C743" s="379" t="s">
        <v>7</v>
      </c>
      <c r="D743" s="379"/>
      <c r="E743" s="271"/>
      <c r="F743" s="283">
        <f>SUM(F676)</f>
        <v>91</v>
      </c>
      <c r="G743" s="283">
        <f>SUM(G676)</f>
        <v>30.333333333333336</v>
      </c>
      <c r="H743" s="283">
        <f>SUM(H676)</f>
        <v>24</v>
      </c>
      <c r="I743" s="360">
        <f>H743/G743*100</f>
        <v>79.120879120879124</v>
      </c>
      <c r="J743" s="356">
        <f>L743/F743</f>
        <v>9.4395604395604398</v>
      </c>
      <c r="K743" s="356">
        <f>N743/H743</f>
        <v>10.041666666666666</v>
      </c>
      <c r="L743" s="283">
        <f>SUM(L676)</f>
        <v>859</v>
      </c>
      <c r="M743" s="283">
        <f>SUM(M676)</f>
        <v>287</v>
      </c>
      <c r="N743" s="283">
        <f>SUM(N676)</f>
        <v>241</v>
      </c>
      <c r="O743" s="283">
        <f>N743/M743*100</f>
        <v>83.972125435540065</v>
      </c>
      <c r="P743" s="283">
        <f>SUM(P676)</f>
        <v>2.6388861655773419</v>
      </c>
      <c r="Q743" s="226">
        <f>N743/$C$3*12/P743</f>
        <v>273.97923011272457</v>
      </c>
      <c r="R743" s="588">
        <f t="shared" ref="R743:X743" si="150">SUM(R676)</f>
        <v>2740.6017999999999</v>
      </c>
      <c r="S743" s="283">
        <f t="shared" si="150"/>
        <v>913.53393333333327</v>
      </c>
      <c r="T743" s="283">
        <f t="shared" si="150"/>
        <v>842.89369000000011</v>
      </c>
      <c r="U743" s="283">
        <f t="shared" si="150"/>
        <v>0</v>
      </c>
      <c r="V743" s="283">
        <f t="shared" si="150"/>
        <v>-70.64024333333316</v>
      </c>
      <c r="W743" s="283">
        <f t="shared" si="150"/>
        <v>0</v>
      </c>
      <c r="X743" s="283">
        <f t="shared" si="150"/>
        <v>842.89369000000011</v>
      </c>
    </row>
    <row r="744" spans="1:245" s="322" customFormat="1" x14ac:dyDescent="0.25">
      <c r="A744" s="27">
        <v>1</v>
      </c>
      <c r="B744" s="27">
        <v>1</v>
      </c>
      <c r="C744" s="392" t="s">
        <v>467</v>
      </c>
      <c r="D744" s="392"/>
      <c r="E744" s="279"/>
      <c r="F744" s="146"/>
      <c r="G744" s="146"/>
      <c r="H744" s="146"/>
      <c r="I744" s="360"/>
      <c r="J744" s="455"/>
      <c r="K744" s="455"/>
      <c r="L744" s="357"/>
      <c r="M744" s="357"/>
      <c r="N744" s="357"/>
      <c r="O744" s="357"/>
      <c r="P744" s="357"/>
      <c r="Q744" s="357"/>
      <c r="R744" s="281"/>
      <c r="S744" s="146"/>
      <c r="T744" s="146"/>
      <c r="U744" s="146"/>
      <c r="V744" s="146"/>
      <c r="W744" s="589"/>
      <c r="X744" s="146"/>
      <c r="Y744" s="284"/>
      <c r="Z744" s="284"/>
      <c r="AA744" s="284"/>
      <c r="AB744" s="284"/>
      <c r="AC744" s="284"/>
      <c r="AD744" s="284"/>
      <c r="AE744" s="284"/>
      <c r="AF744" s="284"/>
      <c r="AG744" s="284"/>
      <c r="AH744" s="284"/>
      <c r="AI744" s="284"/>
      <c r="AJ744" s="284"/>
      <c r="AK744" s="284"/>
      <c r="AL744" s="284"/>
      <c r="AM744" s="284"/>
      <c r="AN744" s="284"/>
      <c r="AO744" s="284"/>
      <c r="AP744" s="284"/>
      <c r="AQ744" s="284"/>
      <c r="AR744" s="284"/>
      <c r="AS744" s="284"/>
      <c r="AT744" s="284"/>
      <c r="AU744" s="284"/>
      <c r="AV744" s="284"/>
      <c r="AW744" s="284"/>
      <c r="AX744" s="284"/>
      <c r="AY744" s="284"/>
      <c r="AZ744" s="284"/>
      <c r="BA744" s="284"/>
      <c r="BB744" s="284"/>
      <c r="BC744" s="284"/>
      <c r="BD744" s="284"/>
      <c r="BE744" s="284"/>
      <c r="BF744" s="284"/>
      <c r="BG744" s="284"/>
      <c r="BH744" s="284"/>
      <c r="BI744" s="284"/>
      <c r="BJ744" s="284"/>
      <c r="BK744" s="284"/>
      <c r="BL744" s="284"/>
      <c r="BM744" s="284"/>
      <c r="BN744" s="284"/>
      <c r="BO744" s="284"/>
      <c r="BP744" s="284"/>
      <c r="BQ744" s="284"/>
      <c r="BR744" s="284"/>
      <c r="BS744" s="284"/>
      <c r="BT744" s="284"/>
      <c r="BU744" s="284"/>
      <c r="BV744" s="284"/>
      <c r="BW744" s="284"/>
      <c r="BX744" s="284"/>
      <c r="BY744" s="284"/>
      <c r="BZ744" s="284"/>
      <c r="CA744" s="284"/>
      <c r="CB744" s="284"/>
      <c r="CC744" s="284"/>
      <c r="CD744" s="284"/>
      <c r="CE744" s="284"/>
      <c r="CF744" s="284"/>
      <c r="CG744" s="284"/>
      <c r="CH744" s="284"/>
      <c r="CI744" s="284"/>
      <c r="CJ744" s="284"/>
      <c r="CK744" s="284"/>
      <c r="CL744" s="284"/>
      <c r="CM744" s="284"/>
      <c r="CN744" s="284"/>
      <c r="CO744" s="284"/>
      <c r="CP744" s="284"/>
      <c r="CQ744" s="284"/>
      <c r="CR744" s="284"/>
      <c r="CS744" s="284"/>
      <c r="CT744" s="284"/>
      <c r="CU744" s="284"/>
      <c r="CV744" s="284"/>
      <c r="CW744" s="284"/>
      <c r="CX744" s="284"/>
      <c r="CY744" s="284"/>
      <c r="CZ744" s="284"/>
      <c r="DA744" s="284"/>
      <c r="DB744" s="284"/>
      <c r="DC744" s="284"/>
      <c r="DD744" s="284"/>
      <c r="DE744" s="284"/>
      <c r="DF744" s="284"/>
      <c r="DG744" s="284"/>
      <c r="DH744" s="284"/>
      <c r="DI744" s="284"/>
      <c r="DJ744" s="284"/>
      <c r="DK744" s="284"/>
      <c r="DL744" s="284"/>
      <c r="DM744" s="284"/>
      <c r="DN744" s="284"/>
      <c r="DO744" s="284"/>
      <c r="DP744" s="284"/>
      <c r="DQ744" s="284"/>
      <c r="DR744" s="284"/>
      <c r="DS744" s="284"/>
      <c r="DT744" s="284"/>
      <c r="DU744" s="284"/>
      <c r="DV744" s="284"/>
      <c r="DW744" s="284"/>
      <c r="DX744" s="284"/>
      <c r="DY744" s="284"/>
      <c r="DZ744" s="284"/>
      <c r="EA744" s="284"/>
      <c r="EB744" s="284"/>
      <c r="EC744" s="284"/>
      <c r="ED744" s="284"/>
      <c r="EE744" s="284"/>
      <c r="EF744" s="284"/>
      <c r="EG744" s="284"/>
      <c r="EH744" s="284"/>
      <c r="EI744" s="284"/>
      <c r="EJ744" s="284"/>
      <c r="EK744" s="284"/>
      <c r="EL744" s="284"/>
      <c r="EM744" s="284"/>
      <c r="EN744" s="284"/>
      <c r="EO744" s="284"/>
      <c r="EP744" s="284"/>
      <c r="EQ744" s="284"/>
      <c r="ER744" s="284"/>
      <c r="ES744" s="284"/>
      <c r="ET744" s="284"/>
      <c r="EU744" s="284"/>
      <c r="EV744" s="284"/>
      <c r="EW744" s="284"/>
      <c r="EX744" s="284"/>
      <c r="EY744" s="284"/>
      <c r="EZ744" s="284"/>
      <c r="FA744" s="284"/>
      <c r="FB744" s="284"/>
      <c r="FC744" s="284"/>
      <c r="FD744" s="284"/>
      <c r="FE744" s="284"/>
      <c r="FF744" s="284"/>
      <c r="FG744" s="284"/>
      <c r="FH744" s="284"/>
      <c r="FI744" s="284"/>
      <c r="FJ744" s="284"/>
      <c r="FK744" s="284"/>
      <c r="FL744" s="284"/>
      <c r="FM744" s="284"/>
      <c r="FN744" s="284"/>
      <c r="FO744" s="284"/>
      <c r="FP744" s="284"/>
      <c r="FQ744" s="284"/>
      <c r="FR744" s="284"/>
      <c r="FS744" s="284"/>
      <c r="FT744" s="284"/>
      <c r="FU744" s="284"/>
      <c r="FV744" s="284"/>
      <c r="FW744" s="284"/>
      <c r="FX744" s="284"/>
      <c r="FY744" s="284"/>
      <c r="FZ744" s="284"/>
      <c r="GA744" s="284"/>
      <c r="GB744" s="284"/>
      <c r="GC744" s="284"/>
      <c r="GD744" s="284"/>
      <c r="GE744" s="284"/>
      <c r="GF744" s="284"/>
      <c r="GG744" s="284"/>
      <c r="GH744" s="284"/>
      <c r="GI744" s="284"/>
      <c r="GJ744" s="284"/>
      <c r="GK744" s="284"/>
      <c r="GL744" s="284"/>
      <c r="GM744" s="284"/>
      <c r="GN744" s="284"/>
      <c r="GO744" s="284"/>
      <c r="GP744" s="284"/>
      <c r="GQ744" s="284"/>
      <c r="GR744" s="284"/>
      <c r="GS744" s="284"/>
      <c r="GT744" s="284"/>
      <c r="GU744" s="284"/>
      <c r="GV744" s="284"/>
      <c r="GW744" s="284"/>
      <c r="GX744" s="284"/>
      <c r="GY744" s="284"/>
      <c r="GZ744" s="284"/>
      <c r="HA744" s="284"/>
      <c r="HB744" s="284"/>
      <c r="HC744" s="284"/>
      <c r="HD744" s="284"/>
      <c r="HE744" s="284"/>
      <c r="HF744" s="284"/>
      <c r="HG744" s="284"/>
      <c r="HH744" s="284"/>
      <c r="HI744" s="284"/>
      <c r="HJ744" s="284"/>
      <c r="HK744" s="284"/>
      <c r="HL744" s="284"/>
      <c r="HM744" s="284"/>
      <c r="HN744" s="284"/>
      <c r="HO744" s="284"/>
      <c r="HP744" s="284"/>
      <c r="HQ744" s="284"/>
      <c r="HR744" s="284"/>
      <c r="HS744" s="284"/>
      <c r="HT744" s="284"/>
      <c r="HU744" s="284"/>
      <c r="HV744" s="284"/>
      <c r="HW744" s="284"/>
      <c r="HX744" s="284"/>
      <c r="HY744" s="284"/>
      <c r="HZ744" s="284"/>
      <c r="IA744" s="284"/>
      <c r="IB744" s="284"/>
      <c r="IC744" s="284"/>
      <c r="ID744" s="284"/>
      <c r="IE744" s="284"/>
      <c r="IF744" s="284"/>
      <c r="IG744" s="284"/>
      <c r="IH744" s="284"/>
      <c r="II744" s="284"/>
      <c r="IJ744" s="284"/>
      <c r="IK744" s="284"/>
    </row>
    <row r="745" spans="1:245" s="322" customFormat="1" x14ac:dyDescent="0.25">
      <c r="A745" s="27">
        <v>1</v>
      </c>
      <c r="B745" s="27">
        <v>1</v>
      </c>
      <c r="C745" s="279" t="s">
        <v>197</v>
      </c>
      <c r="D745" s="279"/>
      <c r="E745" s="279"/>
      <c r="F745" s="146">
        <f>F679</f>
        <v>30</v>
      </c>
      <c r="G745" s="146">
        <f>G679</f>
        <v>10</v>
      </c>
      <c r="H745" s="146">
        <f>H679</f>
        <v>3</v>
      </c>
      <c r="I745" s="360">
        <f>H745/G745*100</f>
        <v>30</v>
      </c>
      <c r="J745" s="455">
        <f>F745/12-G745</f>
        <v>-7.5</v>
      </c>
      <c r="K745" s="455"/>
      <c r="L745" s="357"/>
      <c r="M745" s="357"/>
      <c r="N745" s="357"/>
      <c r="O745" s="357"/>
      <c r="P745" s="357"/>
      <c r="Q745" s="357"/>
      <c r="R745" s="146"/>
      <c r="S745" s="146"/>
      <c r="T745" s="146"/>
      <c r="U745" s="146"/>
      <c r="V745" s="146"/>
      <c r="W745" s="589"/>
      <c r="X745" s="146"/>
      <c r="Y745" s="284"/>
      <c r="Z745" s="284"/>
      <c r="AA745" s="284"/>
      <c r="AB745" s="284"/>
      <c r="AC745" s="284"/>
      <c r="AD745" s="284"/>
      <c r="AE745" s="284"/>
      <c r="AF745" s="284"/>
      <c r="AG745" s="284"/>
      <c r="AH745" s="284"/>
      <c r="AI745" s="284"/>
      <c r="AJ745" s="284"/>
      <c r="AK745" s="284"/>
      <c r="AL745" s="284"/>
      <c r="AM745" s="284"/>
      <c r="AN745" s="284"/>
      <c r="AO745" s="284"/>
      <c r="AP745" s="284"/>
      <c r="AQ745" s="284"/>
      <c r="AR745" s="284"/>
      <c r="AS745" s="284"/>
      <c r="AT745" s="284"/>
      <c r="AU745" s="284"/>
      <c r="AV745" s="284"/>
      <c r="AW745" s="284"/>
      <c r="AX745" s="284"/>
      <c r="AY745" s="284"/>
      <c r="AZ745" s="284"/>
      <c r="BA745" s="284"/>
      <c r="BB745" s="284"/>
      <c r="BC745" s="284"/>
      <c r="BD745" s="284"/>
      <c r="BE745" s="284"/>
      <c r="BF745" s="284"/>
      <c r="BG745" s="284"/>
      <c r="BH745" s="284"/>
      <c r="BI745" s="284"/>
      <c r="BJ745" s="284"/>
      <c r="BK745" s="284"/>
      <c r="BL745" s="284"/>
      <c r="BM745" s="284"/>
      <c r="BN745" s="284"/>
      <c r="BO745" s="284"/>
      <c r="BP745" s="284"/>
      <c r="BQ745" s="284"/>
      <c r="BR745" s="284"/>
      <c r="BS745" s="284"/>
      <c r="BT745" s="284"/>
      <c r="BU745" s="284"/>
      <c r="BV745" s="284"/>
      <c r="BW745" s="284"/>
      <c r="BX745" s="284"/>
      <c r="BY745" s="284"/>
      <c r="BZ745" s="284"/>
      <c r="CA745" s="284"/>
      <c r="CB745" s="284"/>
      <c r="CC745" s="284"/>
      <c r="CD745" s="284"/>
      <c r="CE745" s="284"/>
      <c r="CF745" s="284"/>
      <c r="CG745" s="284"/>
      <c r="CH745" s="284"/>
      <c r="CI745" s="284"/>
      <c r="CJ745" s="284"/>
      <c r="CK745" s="284"/>
      <c r="CL745" s="284"/>
      <c r="CM745" s="284"/>
      <c r="CN745" s="284"/>
      <c r="CO745" s="284"/>
      <c r="CP745" s="284"/>
      <c r="CQ745" s="284"/>
      <c r="CR745" s="284"/>
      <c r="CS745" s="284"/>
      <c r="CT745" s="284"/>
      <c r="CU745" s="284"/>
      <c r="CV745" s="284"/>
      <c r="CW745" s="284"/>
      <c r="CX745" s="284"/>
      <c r="CY745" s="284"/>
      <c r="CZ745" s="284"/>
      <c r="DA745" s="284"/>
      <c r="DB745" s="284"/>
      <c r="DC745" s="284"/>
      <c r="DD745" s="284"/>
      <c r="DE745" s="284"/>
      <c r="DF745" s="284"/>
      <c r="DG745" s="284"/>
      <c r="DH745" s="284"/>
      <c r="DI745" s="284"/>
      <c r="DJ745" s="284"/>
      <c r="DK745" s="284"/>
      <c r="DL745" s="284"/>
      <c r="DM745" s="284"/>
      <c r="DN745" s="284"/>
      <c r="DO745" s="284"/>
      <c r="DP745" s="284"/>
      <c r="DQ745" s="284"/>
      <c r="DR745" s="284"/>
      <c r="DS745" s="284"/>
      <c r="DT745" s="284"/>
      <c r="DU745" s="284"/>
      <c r="DV745" s="284"/>
      <c r="DW745" s="284"/>
      <c r="DX745" s="284"/>
      <c r="DY745" s="284"/>
      <c r="DZ745" s="284"/>
      <c r="EA745" s="284"/>
      <c r="EB745" s="284"/>
      <c r="EC745" s="284"/>
      <c r="ED745" s="284"/>
      <c r="EE745" s="284"/>
      <c r="EF745" s="284"/>
      <c r="EG745" s="284"/>
      <c r="EH745" s="284"/>
      <c r="EI745" s="284"/>
      <c r="EJ745" s="284"/>
      <c r="EK745" s="284"/>
      <c r="EL745" s="284"/>
      <c r="EM745" s="284"/>
      <c r="EN745" s="284"/>
      <c r="EO745" s="284"/>
      <c r="EP745" s="284"/>
      <c r="EQ745" s="284"/>
      <c r="ER745" s="284"/>
      <c r="ES745" s="284"/>
      <c r="ET745" s="284"/>
      <c r="EU745" s="284"/>
      <c r="EV745" s="284"/>
      <c r="EW745" s="284"/>
      <c r="EX745" s="284"/>
      <c r="EY745" s="284"/>
      <c r="EZ745" s="284"/>
      <c r="FA745" s="284"/>
      <c r="FB745" s="284"/>
      <c r="FC745" s="284"/>
      <c r="FD745" s="284"/>
      <c r="FE745" s="284"/>
      <c r="FF745" s="284"/>
      <c r="FG745" s="284"/>
      <c r="FH745" s="284"/>
      <c r="FI745" s="284"/>
      <c r="FJ745" s="284"/>
      <c r="FK745" s="284"/>
      <c r="FL745" s="284"/>
      <c r="FM745" s="284"/>
      <c r="FN745" s="284"/>
      <c r="FO745" s="284"/>
      <c r="FP745" s="284"/>
      <c r="FQ745" s="284"/>
      <c r="FR745" s="284"/>
      <c r="FS745" s="284"/>
      <c r="FT745" s="284"/>
      <c r="FU745" s="284"/>
      <c r="FV745" s="284"/>
      <c r="FW745" s="284"/>
      <c r="FX745" s="284"/>
      <c r="FY745" s="284"/>
      <c r="FZ745" s="284"/>
      <c r="GA745" s="284"/>
      <c r="GB745" s="284"/>
      <c r="GC745" s="284"/>
      <c r="GD745" s="284"/>
      <c r="GE745" s="284"/>
      <c r="GF745" s="284"/>
      <c r="GG745" s="284"/>
      <c r="GH745" s="284"/>
      <c r="GI745" s="284"/>
      <c r="GJ745" s="284"/>
      <c r="GK745" s="284"/>
      <c r="GL745" s="284"/>
      <c r="GM745" s="284"/>
      <c r="GN745" s="284"/>
      <c r="GO745" s="284"/>
      <c r="GP745" s="284"/>
      <c r="GQ745" s="284"/>
      <c r="GR745" s="284"/>
      <c r="GS745" s="284"/>
      <c r="GT745" s="284"/>
      <c r="GU745" s="284"/>
      <c r="GV745" s="284"/>
      <c r="GW745" s="284"/>
      <c r="GX745" s="284"/>
      <c r="GY745" s="284"/>
      <c r="GZ745" s="284"/>
      <c r="HA745" s="284"/>
      <c r="HB745" s="284"/>
      <c r="HC745" s="284"/>
      <c r="HD745" s="284"/>
      <c r="HE745" s="284"/>
      <c r="HF745" s="284"/>
      <c r="HG745" s="284"/>
      <c r="HH745" s="284"/>
      <c r="HI745" s="284"/>
      <c r="HJ745" s="284"/>
      <c r="HK745" s="284"/>
      <c r="HL745" s="284"/>
      <c r="HM745" s="284"/>
      <c r="HN745" s="284"/>
      <c r="HO745" s="284"/>
      <c r="HP745" s="284"/>
      <c r="HQ745" s="284"/>
      <c r="HR745" s="284"/>
      <c r="HS745" s="284"/>
      <c r="HT745" s="284"/>
      <c r="HU745" s="284"/>
      <c r="HV745" s="284"/>
      <c r="HW745" s="284"/>
      <c r="HX745" s="284"/>
      <c r="HY745" s="284"/>
      <c r="HZ745" s="284"/>
      <c r="IA745" s="284"/>
      <c r="IB745" s="284"/>
      <c r="IC745" s="284"/>
      <c r="ID745" s="284"/>
      <c r="IE745" s="284"/>
      <c r="IF745" s="284"/>
      <c r="IG745" s="284"/>
      <c r="IH745" s="284"/>
      <c r="II745" s="284"/>
      <c r="IJ745" s="284"/>
      <c r="IK745" s="284"/>
    </row>
    <row r="746" spans="1:245" s="322" customFormat="1" x14ac:dyDescent="0.25">
      <c r="A746" s="27"/>
      <c r="B746" s="27"/>
      <c r="C746" s="279"/>
      <c r="D746" s="279"/>
      <c r="E746" s="279"/>
      <c r="F746" s="146"/>
      <c r="G746" s="146"/>
      <c r="H746" s="146"/>
      <c r="I746" s="360"/>
      <c r="J746" s="455"/>
      <c r="K746" s="455"/>
      <c r="L746" s="357"/>
      <c r="M746" s="357"/>
      <c r="N746" s="357"/>
      <c r="O746" s="357"/>
      <c r="P746" s="357"/>
      <c r="Q746" s="357"/>
      <c r="R746" s="146"/>
      <c r="S746" s="146"/>
      <c r="T746" s="146"/>
      <c r="U746" s="146"/>
      <c r="V746" s="146"/>
      <c r="W746" s="589"/>
      <c r="X746" s="146"/>
      <c r="Y746" s="284"/>
      <c r="Z746" s="284"/>
      <c r="AA746" s="284"/>
      <c r="AB746" s="284"/>
      <c r="AC746" s="284"/>
      <c r="AD746" s="284"/>
      <c r="AE746" s="284"/>
      <c r="AF746" s="284"/>
      <c r="AG746" s="284"/>
      <c r="AH746" s="284"/>
      <c r="AI746" s="284"/>
      <c r="AJ746" s="284"/>
      <c r="AK746" s="284"/>
      <c r="AL746" s="284"/>
      <c r="AM746" s="284"/>
      <c r="AN746" s="284"/>
      <c r="AO746" s="284"/>
      <c r="AP746" s="284"/>
      <c r="AQ746" s="284"/>
      <c r="AR746" s="284"/>
      <c r="AS746" s="284"/>
      <c r="AT746" s="284"/>
      <c r="AU746" s="284"/>
      <c r="AV746" s="284"/>
      <c r="AW746" s="284"/>
      <c r="AX746" s="284"/>
      <c r="AY746" s="284"/>
      <c r="AZ746" s="284"/>
      <c r="BA746" s="284"/>
      <c r="BB746" s="284"/>
      <c r="BC746" s="284"/>
      <c r="BD746" s="284"/>
      <c r="BE746" s="284"/>
      <c r="BF746" s="284"/>
      <c r="BG746" s="284"/>
      <c r="BH746" s="284"/>
      <c r="BI746" s="284"/>
      <c r="BJ746" s="284"/>
      <c r="BK746" s="284"/>
      <c r="BL746" s="284"/>
      <c r="BM746" s="284"/>
      <c r="BN746" s="284"/>
      <c r="BO746" s="284"/>
      <c r="BP746" s="284"/>
      <c r="BQ746" s="284"/>
      <c r="BR746" s="284"/>
      <c r="BS746" s="284"/>
      <c r="BT746" s="284"/>
      <c r="BU746" s="284"/>
      <c r="BV746" s="284"/>
      <c r="BW746" s="284"/>
      <c r="BX746" s="284"/>
      <c r="BY746" s="284"/>
      <c r="BZ746" s="284"/>
      <c r="CA746" s="284"/>
      <c r="CB746" s="284"/>
      <c r="CC746" s="284"/>
      <c r="CD746" s="284"/>
      <c r="CE746" s="284"/>
      <c r="CF746" s="284"/>
      <c r="CG746" s="284"/>
      <c r="CH746" s="284"/>
      <c r="CI746" s="284"/>
      <c r="CJ746" s="284"/>
      <c r="CK746" s="284"/>
      <c r="CL746" s="284"/>
      <c r="CM746" s="284"/>
      <c r="CN746" s="284"/>
      <c r="CO746" s="284"/>
      <c r="CP746" s="284"/>
      <c r="CQ746" s="284"/>
      <c r="CR746" s="284"/>
      <c r="CS746" s="284"/>
      <c r="CT746" s="284"/>
      <c r="CU746" s="284"/>
      <c r="CV746" s="284"/>
      <c r="CW746" s="284"/>
      <c r="CX746" s="284"/>
      <c r="CY746" s="284"/>
      <c r="CZ746" s="284"/>
      <c r="DA746" s="284"/>
      <c r="DB746" s="284"/>
      <c r="DC746" s="284"/>
      <c r="DD746" s="284"/>
      <c r="DE746" s="284"/>
      <c r="DF746" s="284"/>
      <c r="DG746" s="284"/>
      <c r="DH746" s="284"/>
      <c r="DI746" s="284"/>
      <c r="DJ746" s="284"/>
      <c r="DK746" s="284"/>
      <c r="DL746" s="284"/>
      <c r="DM746" s="284"/>
      <c r="DN746" s="284"/>
      <c r="DO746" s="284"/>
      <c r="DP746" s="284"/>
      <c r="DQ746" s="284"/>
      <c r="DR746" s="284"/>
      <c r="DS746" s="284"/>
      <c r="DT746" s="284"/>
      <c r="DU746" s="284"/>
      <c r="DV746" s="284"/>
      <c r="DW746" s="284"/>
      <c r="DX746" s="284"/>
      <c r="DY746" s="284"/>
      <c r="DZ746" s="284"/>
      <c r="EA746" s="284"/>
      <c r="EB746" s="284"/>
      <c r="EC746" s="284"/>
      <c r="ED746" s="284"/>
      <c r="EE746" s="284"/>
      <c r="EF746" s="284"/>
      <c r="EG746" s="284"/>
      <c r="EH746" s="284"/>
      <c r="EI746" s="284"/>
      <c r="EJ746" s="284"/>
      <c r="EK746" s="284"/>
      <c r="EL746" s="284"/>
      <c r="EM746" s="284"/>
      <c r="EN746" s="284"/>
      <c r="EO746" s="284"/>
      <c r="EP746" s="284"/>
      <c r="EQ746" s="284"/>
      <c r="ER746" s="284"/>
      <c r="ES746" s="284"/>
      <c r="ET746" s="284"/>
      <c r="EU746" s="284"/>
      <c r="EV746" s="284"/>
      <c r="EW746" s="284"/>
      <c r="EX746" s="284"/>
      <c r="EY746" s="284"/>
      <c r="EZ746" s="284"/>
      <c r="FA746" s="284"/>
      <c r="FB746" s="284"/>
      <c r="FC746" s="284"/>
      <c r="FD746" s="284"/>
      <c r="FE746" s="284"/>
      <c r="FF746" s="284"/>
      <c r="FG746" s="284"/>
      <c r="FH746" s="284"/>
      <c r="FI746" s="284"/>
      <c r="FJ746" s="284"/>
      <c r="FK746" s="284"/>
      <c r="FL746" s="284"/>
      <c r="FM746" s="284"/>
      <c r="FN746" s="284"/>
      <c r="FO746" s="284"/>
      <c r="FP746" s="284"/>
      <c r="FQ746" s="284"/>
      <c r="FR746" s="284"/>
      <c r="FS746" s="284"/>
      <c r="FT746" s="284"/>
      <c r="FU746" s="284"/>
      <c r="FV746" s="284"/>
      <c r="FW746" s="284"/>
      <c r="FX746" s="284"/>
      <c r="FY746" s="284"/>
      <c r="FZ746" s="284"/>
      <c r="GA746" s="284"/>
      <c r="GB746" s="284"/>
      <c r="GC746" s="284"/>
      <c r="GD746" s="284"/>
      <c r="GE746" s="284"/>
      <c r="GF746" s="284"/>
      <c r="GG746" s="284"/>
      <c r="GH746" s="284"/>
      <c r="GI746" s="284"/>
      <c r="GJ746" s="284"/>
      <c r="GK746" s="284"/>
      <c r="GL746" s="284"/>
      <c r="GM746" s="284"/>
      <c r="GN746" s="284"/>
      <c r="GO746" s="284"/>
      <c r="GP746" s="284"/>
      <c r="GQ746" s="284"/>
      <c r="GR746" s="284"/>
      <c r="GS746" s="284"/>
      <c r="GT746" s="284"/>
      <c r="GU746" s="284"/>
      <c r="GV746" s="284"/>
      <c r="GW746" s="284"/>
      <c r="GX746" s="284"/>
      <c r="GY746" s="284"/>
      <c r="GZ746" s="284"/>
      <c r="HA746" s="284"/>
      <c r="HB746" s="284"/>
      <c r="HC746" s="284"/>
      <c r="HD746" s="284"/>
      <c r="HE746" s="284"/>
      <c r="HF746" s="284"/>
      <c r="HG746" s="284"/>
      <c r="HH746" s="284"/>
      <c r="HI746" s="284"/>
      <c r="HJ746" s="284"/>
      <c r="HK746" s="284"/>
      <c r="HL746" s="284"/>
      <c r="HM746" s="284"/>
      <c r="HN746" s="284"/>
      <c r="HO746" s="284"/>
      <c r="HP746" s="284"/>
      <c r="HQ746" s="284"/>
      <c r="HR746" s="284"/>
      <c r="HS746" s="284"/>
      <c r="HT746" s="284"/>
      <c r="HU746" s="284"/>
      <c r="HV746" s="284"/>
      <c r="HW746" s="284"/>
      <c r="HX746" s="284"/>
      <c r="HY746" s="284"/>
      <c r="HZ746" s="284"/>
      <c r="IA746" s="284"/>
      <c r="IB746" s="284"/>
      <c r="IC746" s="284"/>
      <c r="ID746" s="284"/>
      <c r="IE746" s="284"/>
      <c r="IF746" s="284"/>
      <c r="IG746" s="284"/>
      <c r="IH746" s="284"/>
      <c r="II746" s="284"/>
      <c r="IJ746" s="284"/>
      <c r="IK746" s="284"/>
    </row>
    <row r="747" spans="1:245" s="322" customFormat="1" x14ac:dyDescent="0.25">
      <c r="A747" s="27">
        <v>1</v>
      </c>
      <c r="B747" s="27">
        <v>1</v>
      </c>
      <c r="C747" s="279" t="s">
        <v>302</v>
      </c>
      <c r="D747" s="279"/>
      <c r="E747" s="279"/>
      <c r="F747" s="146"/>
      <c r="G747" s="146"/>
      <c r="H747" s="146"/>
      <c r="I747" s="360"/>
      <c r="J747" s="455"/>
      <c r="K747" s="455"/>
      <c r="L747" s="357"/>
      <c r="M747" s="357"/>
      <c r="N747" s="357"/>
      <c r="O747" s="357"/>
      <c r="P747" s="357"/>
      <c r="Q747" s="357"/>
      <c r="R747" s="146"/>
      <c r="S747" s="146"/>
      <c r="T747" s="146"/>
      <c r="U747" s="146"/>
      <c r="V747" s="146"/>
      <c r="W747" s="589"/>
      <c r="X747" s="146"/>
      <c r="Y747" s="284"/>
      <c r="Z747" s="284"/>
      <c r="AA747" s="284"/>
      <c r="AB747" s="284"/>
      <c r="AC747" s="284"/>
      <c r="AD747" s="284"/>
      <c r="AE747" s="284"/>
      <c r="AF747" s="284"/>
      <c r="AG747" s="284"/>
      <c r="AH747" s="284"/>
      <c r="AI747" s="284"/>
      <c r="AJ747" s="284"/>
      <c r="AK747" s="284"/>
      <c r="AL747" s="284"/>
      <c r="AM747" s="284"/>
      <c r="AN747" s="284"/>
      <c r="AO747" s="284"/>
      <c r="AP747" s="284"/>
      <c r="AQ747" s="284"/>
      <c r="AR747" s="284"/>
      <c r="AS747" s="284"/>
      <c r="AT747" s="284"/>
      <c r="AU747" s="284"/>
      <c r="AV747" s="284"/>
      <c r="AW747" s="284"/>
      <c r="AX747" s="284"/>
      <c r="AY747" s="284"/>
      <c r="AZ747" s="284"/>
      <c r="BA747" s="284"/>
      <c r="BB747" s="284"/>
      <c r="BC747" s="284"/>
      <c r="BD747" s="284"/>
      <c r="BE747" s="284"/>
      <c r="BF747" s="284"/>
      <c r="BG747" s="284"/>
      <c r="BH747" s="284"/>
      <c r="BI747" s="284"/>
      <c r="BJ747" s="284"/>
      <c r="BK747" s="284"/>
      <c r="BL747" s="284"/>
      <c r="BM747" s="284"/>
      <c r="BN747" s="284"/>
      <c r="BO747" s="284"/>
      <c r="BP747" s="284"/>
      <c r="BQ747" s="284"/>
      <c r="BR747" s="284"/>
      <c r="BS747" s="284"/>
      <c r="BT747" s="284"/>
      <c r="BU747" s="284"/>
      <c r="BV747" s="284"/>
      <c r="BW747" s="284"/>
      <c r="BX747" s="284"/>
      <c r="BY747" s="284"/>
      <c r="BZ747" s="284"/>
      <c r="CA747" s="284"/>
      <c r="CB747" s="284"/>
      <c r="CC747" s="284"/>
      <c r="CD747" s="284"/>
      <c r="CE747" s="284"/>
      <c r="CF747" s="284"/>
      <c r="CG747" s="284"/>
      <c r="CH747" s="284"/>
      <c r="CI747" s="284"/>
      <c r="CJ747" s="284"/>
      <c r="CK747" s="284"/>
      <c r="CL747" s="284"/>
      <c r="CM747" s="284"/>
      <c r="CN747" s="284"/>
      <c r="CO747" s="284"/>
      <c r="CP747" s="284"/>
      <c r="CQ747" s="284"/>
      <c r="CR747" s="284"/>
      <c r="CS747" s="284"/>
      <c r="CT747" s="284"/>
      <c r="CU747" s="284"/>
      <c r="CV747" s="284"/>
      <c r="CW747" s="284"/>
      <c r="CX747" s="284"/>
      <c r="CY747" s="284"/>
      <c r="CZ747" s="284"/>
      <c r="DA747" s="284"/>
      <c r="DB747" s="284"/>
      <c r="DC747" s="284"/>
      <c r="DD747" s="284"/>
      <c r="DE747" s="284"/>
      <c r="DF747" s="284"/>
      <c r="DG747" s="284"/>
      <c r="DH747" s="284"/>
      <c r="DI747" s="284"/>
      <c r="DJ747" s="284"/>
      <c r="DK747" s="284"/>
      <c r="DL747" s="284"/>
      <c r="DM747" s="284"/>
      <c r="DN747" s="284"/>
      <c r="DO747" s="284"/>
      <c r="DP747" s="284"/>
      <c r="DQ747" s="284"/>
      <c r="DR747" s="284"/>
      <c r="DS747" s="284"/>
      <c r="DT747" s="284"/>
      <c r="DU747" s="284"/>
      <c r="DV747" s="284"/>
      <c r="DW747" s="284"/>
      <c r="DX747" s="284"/>
      <c r="DY747" s="284"/>
      <c r="DZ747" s="284"/>
      <c r="EA747" s="284"/>
      <c r="EB747" s="284"/>
      <c r="EC747" s="284"/>
      <c r="ED747" s="284"/>
      <c r="EE747" s="284"/>
      <c r="EF747" s="284"/>
      <c r="EG747" s="284"/>
      <c r="EH747" s="284"/>
      <c r="EI747" s="284"/>
      <c r="EJ747" s="284"/>
      <c r="EK747" s="284"/>
      <c r="EL747" s="284"/>
      <c r="EM747" s="284"/>
      <c r="EN747" s="284"/>
      <c r="EO747" s="284"/>
      <c r="EP747" s="284"/>
      <c r="EQ747" s="284"/>
      <c r="ER747" s="284"/>
      <c r="ES747" s="284"/>
      <c r="ET747" s="284"/>
      <c r="EU747" s="284"/>
      <c r="EV747" s="284"/>
      <c r="EW747" s="284"/>
      <c r="EX747" s="284"/>
      <c r="EY747" s="284"/>
      <c r="EZ747" s="284"/>
      <c r="FA747" s="284"/>
      <c r="FB747" s="284"/>
      <c r="FC747" s="284"/>
      <c r="FD747" s="284"/>
      <c r="FE747" s="284"/>
      <c r="FF747" s="284"/>
      <c r="FG747" s="284"/>
      <c r="FH747" s="284"/>
      <c r="FI747" s="284"/>
      <c r="FJ747" s="284"/>
      <c r="FK747" s="284"/>
      <c r="FL747" s="284"/>
      <c r="FM747" s="284"/>
      <c r="FN747" s="284"/>
      <c r="FO747" s="284"/>
      <c r="FP747" s="284"/>
      <c r="FQ747" s="284"/>
      <c r="FR747" s="284"/>
      <c r="FS747" s="284"/>
      <c r="FT747" s="284"/>
      <c r="FU747" s="284"/>
      <c r="FV747" s="284"/>
      <c r="FW747" s="284"/>
      <c r="FX747" s="284"/>
      <c r="FY747" s="284"/>
      <c r="FZ747" s="284"/>
      <c r="GA747" s="284"/>
      <c r="GB747" s="284"/>
      <c r="GC747" s="284"/>
      <c r="GD747" s="284"/>
      <c r="GE747" s="284"/>
      <c r="GF747" s="284"/>
      <c r="GG747" s="284"/>
      <c r="GH747" s="284"/>
      <c r="GI747" s="284"/>
      <c r="GJ747" s="284"/>
      <c r="GK747" s="284"/>
      <c r="GL747" s="284"/>
      <c r="GM747" s="284"/>
      <c r="GN747" s="284"/>
      <c r="GO747" s="284"/>
      <c r="GP747" s="284"/>
      <c r="GQ747" s="284"/>
      <c r="GR747" s="284"/>
      <c r="GS747" s="284"/>
      <c r="GT747" s="284"/>
      <c r="GU747" s="284"/>
      <c r="GV747" s="284"/>
      <c r="GW747" s="284"/>
      <c r="GX747" s="284"/>
      <c r="GY747" s="284"/>
      <c r="GZ747" s="284"/>
      <c r="HA747" s="284"/>
      <c r="HB747" s="284"/>
      <c r="HC747" s="284"/>
      <c r="HD747" s="284"/>
      <c r="HE747" s="284"/>
      <c r="HF747" s="284"/>
      <c r="HG747" s="284"/>
      <c r="HH747" s="284"/>
      <c r="HI747" s="284"/>
      <c r="HJ747" s="284"/>
      <c r="HK747" s="284"/>
      <c r="HL747" s="284"/>
      <c r="HM747" s="284"/>
      <c r="HN747" s="284"/>
      <c r="HO747" s="284"/>
      <c r="HP747" s="284"/>
      <c r="HQ747" s="284"/>
      <c r="HR747" s="284"/>
      <c r="HS747" s="284"/>
      <c r="HT747" s="284"/>
      <c r="HU747" s="284"/>
      <c r="HV747" s="284"/>
      <c r="HW747" s="284"/>
      <c r="HX747" s="284"/>
      <c r="HY747" s="284"/>
      <c r="HZ747" s="284"/>
      <c r="IA747" s="284"/>
      <c r="IB747" s="284"/>
      <c r="IC747" s="284"/>
      <c r="ID747" s="284"/>
      <c r="IE747" s="284"/>
      <c r="IF747" s="284"/>
      <c r="IG747" s="284"/>
      <c r="IH747" s="284"/>
      <c r="II747" s="284"/>
      <c r="IJ747" s="284"/>
      <c r="IK747" s="284"/>
    </row>
    <row r="748" spans="1:245" s="322" customFormat="1" ht="30" x14ac:dyDescent="0.25">
      <c r="A748" s="27">
        <v>1</v>
      </c>
      <c r="B748" s="27">
        <v>1</v>
      </c>
      <c r="C748" s="279" t="s">
        <v>303</v>
      </c>
      <c r="D748" s="279"/>
      <c r="E748" s="279"/>
      <c r="F748" s="146">
        <f t="shared" ref="F748:H754" si="151">F682</f>
        <v>0</v>
      </c>
      <c r="G748" s="146">
        <f t="shared" si="151"/>
        <v>0</v>
      </c>
      <c r="H748" s="146">
        <f t="shared" si="151"/>
        <v>0</v>
      </c>
      <c r="I748" s="360" t="e">
        <f t="shared" ref="I748:I754" si="152">H748/G748*100</f>
        <v>#DIV/0!</v>
      </c>
      <c r="J748" s="455"/>
      <c r="K748" s="455"/>
      <c r="L748" s="357"/>
      <c r="M748" s="357"/>
      <c r="N748" s="357"/>
      <c r="O748" s="357"/>
      <c r="P748" s="357"/>
      <c r="Q748" s="357"/>
      <c r="R748" s="146"/>
      <c r="S748" s="146"/>
      <c r="T748" s="146"/>
      <c r="U748" s="146"/>
      <c r="V748" s="146"/>
      <c r="W748" s="589"/>
      <c r="X748" s="146"/>
      <c r="Y748" s="284"/>
      <c r="Z748" s="284"/>
      <c r="AA748" s="284"/>
      <c r="AB748" s="284"/>
      <c r="AC748" s="284"/>
      <c r="AD748" s="284"/>
      <c r="AE748" s="284"/>
      <c r="AF748" s="284"/>
      <c r="AG748" s="284"/>
      <c r="AH748" s="284"/>
      <c r="AI748" s="284"/>
      <c r="AJ748" s="284"/>
      <c r="AK748" s="284"/>
      <c r="AL748" s="284"/>
      <c r="AM748" s="284"/>
      <c r="AN748" s="284"/>
      <c r="AO748" s="284"/>
      <c r="AP748" s="284"/>
      <c r="AQ748" s="284"/>
      <c r="AR748" s="284"/>
      <c r="AS748" s="284"/>
      <c r="AT748" s="284"/>
      <c r="AU748" s="284"/>
      <c r="AV748" s="284"/>
      <c r="AW748" s="284"/>
      <c r="AX748" s="284"/>
      <c r="AY748" s="284"/>
      <c r="AZ748" s="284"/>
      <c r="BA748" s="284"/>
      <c r="BB748" s="284"/>
      <c r="BC748" s="284"/>
      <c r="BD748" s="284"/>
      <c r="BE748" s="284"/>
      <c r="BF748" s="284"/>
      <c r="BG748" s="284"/>
      <c r="BH748" s="284"/>
      <c r="BI748" s="284"/>
      <c r="BJ748" s="284"/>
      <c r="BK748" s="284"/>
      <c r="BL748" s="284"/>
      <c r="BM748" s="284"/>
      <c r="BN748" s="284"/>
      <c r="BO748" s="284"/>
      <c r="BP748" s="284"/>
      <c r="BQ748" s="284"/>
      <c r="BR748" s="284"/>
      <c r="BS748" s="284"/>
      <c r="BT748" s="284"/>
      <c r="BU748" s="284"/>
      <c r="BV748" s="284"/>
      <c r="BW748" s="284"/>
      <c r="BX748" s="284"/>
      <c r="BY748" s="284"/>
      <c r="BZ748" s="284"/>
      <c r="CA748" s="284"/>
      <c r="CB748" s="284"/>
      <c r="CC748" s="284"/>
      <c r="CD748" s="284"/>
      <c r="CE748" s="284"/>
      <c r="CF748" s="284"/>
      <c r="CG748" s="284"/>
      <c r="CH748" s="284"/>
      <c r="CI748" s="284"/>
      <c r="CJ748" s="284"/>
      <c r="CK748" s="284"/>
      <c r="CL748" s="284"/>
      <c r="CM748" s="284"/>
      <c r="CN748" s="284"/>
      <c r="CO748" s="284"/>
      <c r="CP748" s="284"/>
      <c r="CQ748" s="284"/>
      <c r="CR748" s="284"/>
      <c r="CS748" s="284"/>
      <c r="CT748" s="284"/>
      <c r="CU748" s="284"/>
      <c r="CV748" s="284"/>
      <c r="CW748" s="284"/>
      <c r="CX748" s="284"/>
      <c r="CY748" s="284"/>
      <c r="CZ748" s="284"/>
      <c r="DA748" s="284"/>
      <c r="DB748" s="284"/>
      <c r="DC748" s="284"/>
      <c r="DD748" s="284"/>
      <c r="DE748" s="284"/>
      <c r="DF748" s="284"/>
      <c r="DG748" s="284"/>
      <c r="DH748" s="284"/>
      <c r="DI748" s="284"/>
      <c r="DJ748" s="284"/>
      <c r="DK748" s="284"/>
      <c r="DL748" s="284"/>
      <c r="DM748" s="284"/>
      <c r="DN748" s="284"/>
      <c r="DO748" s="284"/>
      <c r="DP748" s="284"/>
      <c r="DQ748" s="284"/>
      <c r="DR748" s="284"/>
      <c r="DS748" s="284"/>
      <c r="DT748" s="284"/>
      <c r="DU748" s="284"/>
      <c r="DV748" s="284"/>
      <c r="DW748" s="284"/>
      <c r="DX748" s="284"/>
      <c r="DY748" s="284"/>
      <c r="DZ748" s="284"/>
      <c r="EA748" s="284"/>
      <c r="EB748" s="284"/>
      <c r="EC748" s="284"/>
      <c r="ED748" s="284"/>
      <c r="EE748" s="284"/>
      <c r="EF748" s="284"/>
      <c r="EG748" s="284"/>
      <c r="EH748" s="284"/>
      <c r="EI748" s="284"/>
      <c r="EJ748" s="284"/>
      <c r="EK748" s="284"/>
      <c r="EL748" s="284"/>
      <c r="EM748" s="284"/>
      <c r="EN748" s="284"/>
      <c r="EO748" s="284"/>
      <c r="EP748" s="284"/>
      <c r="EQ748" s="284"/>
      <c r="ER748" s="284"/>
      <c r="ES748" s="284"/>
      <c r="ET748" s="284"/>
      <c r="EU748" s="284"/>
      <c r="EV748" s="284"/>
      <c r="EW748" s="284"/>
      <c r="EX748" s="284"/>
      <c r="EY748" s="284"/>
      <c r="EZ748" s="284"/>
      <c r="FA748" s="284"/>
      <c r="FB748" s="284"/>
      <c r="FC748" s="284"/>
      <c r="FD748" s="284"/>
      <c r="FE748" s="284"/>
      <c r="FF748" s="284"/>
      <c r="FG748" s="284"/>
      <c r="FH748" s="284"/>
      <c r="FI748" s="284"/>
      <c r="FJ748" s="284"/>
      <c r="FK748" s="284"/>
      <c r="FL748" s="284"/>
      <c r="FM748" s="284"/>
      <c r="FN748" s="284"/>
      <c r="FO748" s="284"/>
      <c r="FP748" s="284"/>
      <c r="FQ748" s="284"/>
      <c r="FR748" s="284"/>
      <c r="FS748" s="284"/>
      <c r="FT748" s="284"/>
      <c r="FU748" s="284"/>
      <c r="FV748" s="284"/>
      <c r="FW748" s="284"/>
      <c r="FX748" s="284"/>
      <c r="FY748" s="284"/>
      <c r="FZ748" s="284"/>
      <c r="GA748" s="284"/>
      <c r="GB748" s="284"/>
      <c r="GC748" s="284"/>
      <c r="GD748" s="284"/>
      <c r="GE748" s="284"/>
      <c r="GF748" s="284"/>
      <c r="GG748" s="284"/>
      <c r="GH748" s="284"/>
      <c r="GI748" s="284"/>
      <c r="GJ748" s="284"/>
      <c r="GK748" s="284"/>
      <c r="GL748" s="284"/>
      <c r="GM748" s="284"/>
      <c r="GN748" s="284"/>
      <c r="GO748" s="284"/>
      <c r="GP748" s="284"/>
      <c r="GQ748" s="284"/>
      <c r="GR748" s="284"/>
      <c r="GS748" s="284"/>
      <c r="GT748" s="284"/>
      <c r="GU748" s="284"/>
      <c r="GV748" s="284"/>
      <c r="GW748" s="284"/>
      <c r="GX748" s="284"/>
      <c r="GY748" s="284"/>
      <c r="GZ748" s="284"/>
      <c r="HA748" s="284"/>
      <c r="HB748" s="284"/>
      <c r="HC748" s="284"/>
      <c r="HD748" s="284"/>
      <c r="HE748" s="284"/>
      <c r="HF748" s="284"/>
      <c r="HG748" s="284"/>
      <c r="HH748" s="284"/>
      <c r="HI748" s="284"/>
      <c r="HJ748" s="284"/>
      <c r="HK748" s="284"/>
      <c r="HL748" s="284"/>
      <c r="HM748" s="284"/>
      <c r="HN748" s="284"/>
      <c r="HO748" s="284"/>
      <c r="HP748" s="284"/>
      <c r="HQ748" s="284"/>
      <c r="HR748" s="284"/>
      <c r="HS748" s="284"/>
      <c r="HT748" s="284"/>
      <c r="HU748" s="284"/>
      <c r="HV748" s="284"/>
      <c r="HW748" s="284"/>
      <c r="HX748" s="284"/>
      <c r="HY748" s="284"/>
      <c r="HZ748" s="284"/>
      <c r="IA748" s="284"/>
      <c r="IB748" s="284"/>
      <c r="IC748" s="284"/>
      <c r="ID748" s="284"/>
      <c r="IE748" s="284"/>
      <c r="IF748" s="284"/>
      <c r="IG748" s="284"/>
      <c r="IH748" s="284"/>
      <c r="II748" s="284"/>
      <c r="IJ748" s="284"/>
      <c r="IK748" s="284"/>
    </row>
    <row r="749" spans="1:245" s="322" customFormat="1" ht="30" x14ac:dyDescent="0.25">
      <c r="A749" s="27">
        <v>1</v>
      </c>
      <c r="B749" s="27">
        <v>1</v>
      </c>
      <c r="C749" s="279" t="s">
        <v>304</v>
      </c>
      <c r="D749" s="279"/>
      <c r="E749" s="279"/>
      <c r="F749" s="146">
        <f t="shared" si="151"/>
        <v>0</v>
      </c>
      <c r="G749" s="146">
        <f t="shared" si="151"/>
        <v>0</v>
      </c>
      <c r="H749" s="146">
        <f t="shared" si="151"/>
        <v>0</v>
      </c>
      <c r="I749" s="360" t="e">
        <f t="shared" si="152"/>
        <v>#DIV/0!</v>
      </c>
      <c r="J749" s="455"/>
      <c r="K749" s="455"/>
      <c r="L749" s="357"/>
      <c r="M749" s="357"/>
      <c r="N749" s="357"/>
      <c r="O749" s="357"/>
      <c r="P749" s="357"/>
      <c r="Q749" s="357"/>
      <c r="R749" s="146"/>
      <c r="S749" s="146"/>
      <c r="T749" s="146"/>
      <c r="U749" s="146"/>
      <c r="V749" s="146"/>
      <c r="W749" s="589"/>
      <c r="X749" s="146"/>
      <c r="Y749" s="284"/>
      <c r="Z749" s="284"/>
      <c r="AA749" s="284"/>
      <c r="AB749" s="284"/>
      <c r="AC749" s="284"/>
      <c r="AD749" s="284"/>
      <c r="AE749" s="284"/>
      <c r="AF749" s="284"/>
      <c r="AG749" s="284"/>
      <c r="AH749" s="284"/>
      <c r="AI749" s="284"/>
      <c r="AJ749" s="284"/>
      <c r="AK749" s="284"/>
      <c r="AL749" s="284"/>
      <c r="AM749" s="284"/>
      <c r="AN749" s="284"/>
      <c r="AO749" s="284"/>
      <c r="AP749" s="284"/>
      <c r="AQ749" s="284"/>
      <c r="AR749" s="284"/>
      <c r="AS749" s="284"/>
      <c r="AT749" s="284"/>
      <c r="AU749" s="284"/>
      <c r="AV749" s="284"/>
      <c r="AW749" s="284"/>
      <c r="AX749" s="284"/>
      <c r="AY749" s="284"/>
      <c r="AZ749" s="284"/>
      <c r="BA749" s="284"/>
      <c r="BB749" s="284"/>
      <c r="BC749" s="284"/>
      <c r="BD749" s="284"/>
      <c r="BE749" s="284"/>
      <c r="BF749" s="284"/>
      <c r="BG749" s="284"/>
      <c r="BH749" s="284"/>
      <c r="BI749" s="284"/>
      <c r="BJ749" s="284"/>
      <c r="BK749" s="284"/>
      <c r="BL749" s="284"/>
      <c r="BM749" s="284"/>
      <c r="BN749" s="284"/>
      <c r="BO749" s="284"/>
      <c r="BP749" s="284"/>
      <c r="BQ749" s="284"/>
      <c r="BR749" s="284"/>
      <c r="BS749" s="284"/>
      <c r="BT749" s="284"/>
      <c r="BU749" s="284"/>
      <c r="BV749" s="284"/>
      <c r="BW749" s="284"/>
      <c r="BX749" s="284"/>
      <c r="BY749" s="284"/>
      <c r="BZ749" s="284"/>
      <c r="CA749" s="284"/>
      <c r="CB749" s="284"/>
      <c r="CC749" s="284"/>
      <c r="CD749" s="284"/>
      <c r="CE749" s="284"/>
      <c r="CF749" s="284"/>
      <c r="CG749" s="284"/>
      <c r="CH749" s="284"/>
      <c r="CI749" s="284"/>
      <c r="CJ749" s="284"/>
      <c r="CK749" s="284"/>
      <c r="CL749" s="284"/>
      <c r="CM749" s="284"/>
      <c r="CN749" s="284"/>
      <c r="CO749" s="284"/>
      <c r="CP749" s="284"/>
      <c r="CQ749" s="284"/>
      <c r="CR749" s="284"/>
      <c r="CS749" s="284"/>
      <c r="CT749" s="284"/>
      <c r="CU749" s="284"/>
      <c r="CV749" s="284"/>
      <c r="CW749" s="284"/>
      <c r="CX749" s="284"/>
      <c r="CY749" s="284"/>
      <c r="CZ749" s="284"/>
      <c r="DA749" s="284"/>
      <c r="DB749" s="284"/>
      <c r="DC749" s="284"/>
      <c r="DD749" s="284"/>
      <c r="DE749" s="284"/>
      <c r="DF749" s="284"/>
      <c r="DG749" s="284"/>
      <c r="DH749" s="284"/>
      <c r="DI749" s="284"/>
      <c r="DJ749" s="284"/>
      <c r="DK749" s="284"/>
      <c r="DL749" s="284"/>
      <c r="DM749" s="284"/>
      <c r="DN749" s="284"/>
      <c r="DO749" s="284"/>
      <c r="DP749" s="284"/>
      <c r="DQ749" s="284"/>
      <c r="DR749" s="284"/>
      <c r="DS749" s="284"/>
      <c r="DT749" s="284"/>
      <c r="DU749" s="284"/>
      <c r="DV749" s="284"/>
      <c r="DW749" s="284"/>
      <c r="DX749" s="284"/>
      <c r="DY749" s="284"/>
      <c r="DZ749" s="284"/>
      <c r="EA749" s="284"/>
      <c r="EB749" s="284"/>
      <c r="EC749" s="284"/>
      <c r="ED749" s="284"/>
      <c r="EE749" s="284"/>
      <c r="EF749" s="284"/>
      <c r="EG749" s="284"/>
      <c r="EH749" s="284"/>
      <c r="EI749" s="284"/>
      <c r="EJ749" s="284"/>
      <c r="EK749" s="284"/>
      <c r="EL749" s="284"/>
      <c r="EM749" s="284"/>
      <c r="EN749" s="284"/>
      <c r="EO749" s="284"/>
      <c r="EP749" s="284"/>
      <c r="EQ749" s="284"/>
      <c r="ER749" s="284"/>
      <c r="ES749" s="284"/>
      <c r="ET749" s="284"/>
      <c r="EU749" s="284"/>
      <c r="EV749" s="284"/>
      <c r="EW749" s="284"/>
      <c r="EX749" s="284"/>
      <c r="EY749" s="284"/>
      <c r="EZ749" s="284"/>
      <c r="FA749" s="284"/>
      <c r="FB749" s="284"/>
      <c r="FC749" s="284"/>
      <c r="FD749" s="284"/>
      <c r="FE749" s="284"/>
      <c r="FF749" s="284"/>
      <c r="FG749" s="284"/>
      <c r="FH749" s="284"/>
      <c r="FI749" s="284"/>
      <c r="FJ749" s="284"/>
      <c r="FK749" s="284"/>
      <c r="FL749" s="284"/>
      <c r="FM749" s="284"/>
      <c r="FN749" s="284"/>
      <c r="FO749" s="284"/>
      <c r="FP749" s="284"/>
      <c r="FQ749" s="284"/>
      <c r="FR749" s="284"/>
      <c r="FS749" s="284"/>
      <c r="FT749" s="284"/>
      <c r="FU749" s="284"/>
      <c r="FV749" s="284"/>
      <c r="FW749" s="284"/>
      <c r="FX749" s="284"/>
      <c r="FY749" s="284"/>
      <c r="FZ749" s="284"/>
      <c r="GA749" s="284"/>
      <c r="GB749" s="284"/>
      <c r="GC749" s="284"/>
      <c r="GD749" s="284"/>
      <c r="GE749" s="284"/>
      <c r="GF749" s="284"/>
      <c r="GG749" s="284"/>
      <c r="GH749" s="284"/>
      <c r="GI749" s="284"/>
      <c r="GJ749" s="284"/>
      <c r="GK749" s="284"/>
      <c r="GL749" s="284"/>
      <c r="GM749" s="284"/>
      <c r="GN749" s="284"/>
      <c r="GO749" s="284"/>
      <c r="GP749" s="284"/>
      <c r="GQ749" s="284"/>
      <c r="GR749" s="284"/>
      <c r="GS749" s="284"/>
      <c r="GT749" s="284"/>
      <c r="GU749" s="284"/>
      <c r="GV749" s="284"/>
      <c r="GW749" s="284"/>
      <c r="GX749" s="284"/>
      <c r="GY749" s="284"/>
      <c r="GZ749" s="284"/>
      <c r="HA749" s="284"/>
      <c r="HB749" s="284"/>
      <c r="HC749" s="284"/>
      <c r="HD749" s="284"/>
      <c r="HE749" s="284"/>
      <c r="HF749" s="284"/>
      <c r="HG749" s="284"/>
      <c r="HH749" s="284"/>
      <c r="HI749" s="284"/>
      <c r="HJ749" s="284"/>
      <c r="HK749" s="284"/>
      <c r="HL749" s="284"/>
      <c r="HM749" s="284"/>
      <c r="HN749" s="284"/>
      <c r="HO749" s="284"/>
      <c r="HP749" s="284"/>
      <c r="HQ749" s="284"/>
      <c r="HR749" s="284"/>
      <c r="HS749" s="284"/>
      <c r="HT749" s="284"/>
      <c r="HU749" s="284"/>
      <c r="HV749" s="284"/>
      <c r="HW749" s="284"/>
      <c r="HX749" s="284"/>
      <c r="HY749" s="284"/>
      <c r="HZ749" s="284"/>
      <c r="IA749" s="284"/>
      <c r="IB749" s="284"/>
      <c r="IC749" s="284"/>
      <c r="ID749" s="284"/>
      <c r="IE749" s="284"/>
      <c r="IF749" s="284"/>
      <c r="IG749" s="284"/>
      <c r="IH749" s="284"/>
      <c r="II749" s="284"/>
      <c r="IJ749" s="284"/>
      <c r="IK749" s="284"/>
    </row>
    <row r="750" spans="1:245" s="322" customFormat="1" x14ac:dyDescent="0.25">
      <c r="A750" s="27"/>
      <c r="B750" s="27">
        <v>1</v>
      </c>
      <c r="C750" s="279" t="s">
        <v>305</v>
      </c>
      <c r="D750" s="279"/>
      <c r="E750" s="279"/>
      <c r="F750" s="146">
        <f t="shared" si="151"/>
        <v>30</v>
      </c>
      <c r="G750" s="146">
        <f t="shared" si="151"/>
        <v>10</v>
      </c>
      <c r="H750" s="146">
        <f t="shared" si="151"/>
        <v>3</v>
      </c>
      <c r="I750" s="360">
        <f t="shared" si="152"/>
        <v>30</v>
      </c>
      <c r="J750" s="455"/>
      <c r="K750" s="455"/>
      <c r="L750" s="357"/>
      <c r="M750" s="357"/>
      <c r="N750" s="357"/>
      <c r="O750" s="357"/>
      <c r="P750" s="357"/>
      <c r="Q750" s="357"/>
      <c r="R750" s="146"/>
      <c r="S750" s="146"/>
      <c r="T750" s="146"/>
      <c r="U750" s="146"/>
      <c r="V750" s="146"/>
      <c r="W750" s="589"/>
      <c r="X750" s="146"/>
      <c r="Y750" s="284"/>
      <c r="Z750" s="284"/>
      <c r="AA750" s="284"/>
      <c r="AB750" s="284"/>
      <c r="AC750" s="284"/>
      <c r="AD750" s="284"/>
      <c r="AE750" s="284"/>
      <c r="AF750" s="284"/>
      <c r="AG750" s="284"/>
      <c r="AH750" s="284"/>
      <c r="AI750" s="284"/>
      <c r="AJ750" s="284"/>
      <c r="AK750" s="284"/>
      <c r="AL750" s="284"/>
      <c r="AM750" s="284"/>
      <c r="AN750" s="284"/>
      <c r="AO750" s="284"/>
      <c r="AP750" s="284"/>
      <c r="AQ750" s="284"/>
      <c r="AR750" s="284"/>
      <c r="AS750" s="284"/>
      <c r="AT750" s="284"/>
      <c r="AU750" s="284"/>
      <c r="AV750" s="284"/>
      <c r="AW750" s="284"/>
      <c r="AX750" s="284"/>
      <c r="AY750" s="284"/>
      <c r="AZ750" s="284"/>
      <c r="BA750" s="284"/>
      <c r="BB750" s="284"/>
      <c r="BC750" s="284"/>
      <c r="BD750" s="284"/>
      <c r="BE750" s="284"/>
      <c r="BF750" s="284"/>
      <c r="BG750" s="284"/>
      <c r="BH750" s="284"/>
      <c r="BI750" s="284"/>
      <c r="BJ750" s="284"/>
      <c r="BK750" s="284"/>
      <c r="BL750" s="284"/>
      <c r="BM750" s="284"/>
      <c r="BN750" s="284"/>
      <c r="BO750" s="284"/>
      <c r="BP750" s="284"/>
      <c r="BQ750" s="284"/>
      <c r="BR750" s="284"/>
      <c r="BS750" s="284"/>
      <c r="BT750" s="284"/>
      <c r="BU750" s="284"/>
      <c r="BV750" s="284"/>
      <c r="BW750" s="284"/>
      <c r="BX750" s="284"/>
      <c r="BY750" s="284"/>
      <c r="BZ750" s="284"/>
      <c r="CA750" s="284"/>
      <c r="CB750" s="284"/>
      <c r="CC750" s="284"/>
      <c r="CD750" s="284"/>
      <c r="CE750" s="284"/>
      <c r="CF750" s="284"/>
      <c r="CG750" s="284"/>
      <c r="CH750" s="284"/>
      <c r="CI750" s="284"/>
      <c r="CJ750" s="284"/>
      <c r="CK750" s="284"/>
      <c r="CL750" s="284"/>
      <c r="CM750" s="284"/>
      <c r="CN750" s="284"/>
      <c r="CO750" s="284"/>
      <c r="CP750" s="284"/>
      <c r="CQ750" s="284"/>
      <c r="CR750" s="284"/>
      <c r="CS750" s="284"/>
      <c r="CT750" s="284"/>
      <c r="CU750" s="284"/>
      <c r="CV750" s="284"/>
      <c r="CW750" s="284"/>
      <c r="CX750" s="284"/>
      <c r="CY750" s="284"/>
      <c r="CZ750" s="284"/>
      <c r="DA750" s="284"/>
      <c r="DB750" s="284"/>
      <c r="DC750" s="284"/>
      <c r="DD750" s="284"/>
      <c r="DE750" s="284"/>
      <c r="DF750" s="284"/>
      <c r="DG750" s="284"/>
      <c r="DH750" s="284"/>
      <c r="DI750" s="284"/>
      <c r="DJ750" s="284"/>
      <c r="DK750" s="284"/>
      <c r="DL750" s="284"/>
      <c r="DM750" s="284"/>
      <c r="DN750" s="284"/>
      <c r="DO750" s="284"/>
      <c r="DP750" s="284"/>
      <c r="DQ750" s="284"/>
      <c r="DR750" s="284"/>
      <c r="DS750" s="284"/>
      <c r="DT750" s="284"/>
      <c r="DU750" s="284"/>
      <c r="DV750" s="284"/>
      <c r="DW750" s="284"/>
      <c r="DX750" s="284"/>
      <c r="DY750" s="284"/>
      <c r="DZ750" s="284"/>
      <c r="EA750" s="284"/>
      <c r="EB750" s="284"/>
      <c r="EC750" s="284"/>
      <c r="ED750" s="284"/>
      <c r="EE750" s="284"/>
      <c r="EF750" s="284"/>
      <c r="EG750" s="284"/>
      <c r="EH750" s="284"/>
      <c r="EI750" s="284"/>
      <c r="EJ750" s="284"/>
      <c r="EK750" s="284"/>
      <c r="EL750" s="284"/>
      <c r="EM750" s="284"/>
      <c r="EN750" s="284"/>
      <c r="EO750" s="284"/>
      <c r="EP750" s="284"/>
      <c r="EQ750" s="284"/>
      <c r="ER750" s="284"/>
      <c r="ES750" s="284"/>
      <c r="ET750" s="284"/>
      <c r="EU750" s="284"/>
      <c r="EV750" s="284"/>
      <c r="EW750" s="284"/>
      <c r="EX750" s="284"/>
      <c r="EY750" s="284"/>
      <c r="EZ750" s="284"/>
      <c r="FA750" s="284"/>
      <c r="FB750" s="284"/>
      <c r="FC750" s="284"/>
      <c r="FD750" s="284"/>
      <c r="FE750" s="284"/>
      <c r="FF750" s="284"/>
      <c r="FG750" s="284"/>
      <c r="FH750" s="284"/>
      <c r="FI750" s="284"/>
      <c r="FJ750" s="284"/>
      <c r="FK750" s="284"/>
      <c r="FL750" s="284"/>
      <c r="FM750" s="284"/>
      <c r="FN750" s="284"/>
      <c r="FO750" s="284"/>
      <c r="FP750" s="284"/>
      <c r="FQ750" s="284"/>
      <c r="FR750" s="284"/>
      <c r="FS750" s="284"/>
      <c r="FT750" s="284"/>
      <c r="FU750" s="284"/>
      <c r="FV750" s="284"/>
      <c r="FW750" s="284"/>
      <c r="FX750" s="284"/>
      <c r="FY750" s="284"/>
      <c r="FZ750" s="284"/>
      <c r="GA750" s="284"/>
      <c r="GB750" s="284"/>
      <c r="GC750" s="284"/>
      <c r="GD750" s="284"/>
      <c r="GE750" s="284"/>
      <c r="GF750" s="284"/>
      <c r="GG750" s="284"/>
      <c r="GH750" s="284"/>
      <c r="GI750" s="284"/>
      <c r="GJ750" s="284"/>
      <c r="GK750" s="284"/>
      <c r="GL750" s="284"/>
      <c r="GM750" s="284"/>
      <c r="GN750" s="284"/>
      <c r="GO750" s="284"/>
      <c r="GP750" s="284"/>
      <c r="GQ750" s="284"/>
      <c r="GR750" s="284"/>
      <c r="GS750" s="284"/>
      <c r="GT750" s="284"/>
      <c r="GU750" s="284"/>
      <c r="GV750" s="284"/>
      <c r="GW750" s="284"/>
      <c r="GX750" s="284"/>
      <c r="GY750" s="284"/>
      <c r="GZ750" s="284"/>
      <c r="HA750" s="284"/>
      <c r="HB750" s="284"/>
      <c r="HC750" s="284"/>
      <c r="HD750" s="284"/>
      <c r="HE750" s="284"/>
      <c r="HF750" s="284"/>
      <c r="HG750" s="284"/>
      <c r="HH750" s="284"/>
      <c r="HI750" s="284"/>
      <c r="HJ750" s="284"/>
      <c r="HK750" s="284"/>
      <c r="HL750" s="284"/>
      <c r="HM750" s="284"/>
      <c r="HN750" s="284"/>
      <c r="HO750" s="284"/>
      <c r="HP750" s="284"/>
      <c r="HQ750" s="284"/>
      <c r="HR750" s="284"/>
      <c r="HS750" s="284"/>
      <c r="HT750" s="284"/>
      <c r="HU750" s="284"/>
      <c r="HV750" s="284"/>
      <c r="HW750" s="284"/>
      <c r="HX750" s="284"/>
      <c r="HY750" s="284"/>
      <c r="HZ750" s="284"/>
      <c r="IA750" s="284"/>
      <c r="IB750" s="284"/>
      <c r="IC750" s="284"/>
      <c r="ID750" s="284"/>
      <c r="IE750" s="284"/>
      <c r="IF750" s="284"/>
      <c r="IG750" s="284"/>
      <c r="IH750" s="284"/>
      <c r="II750" s="284"/>
      <c r="IJ750" s="284"/>
      <c r="IK750" s="284"/>
    </row>
    <row r="751" spans="1:245" s="322" customFormat="1" x14ac:dyDescent="0.25">
      <c r="A751" s="27"/>
      <c r="B751" s="27">
        <v>1</v>
      </c>
      <c r="C751" s="279" t="s">
        <v>157</v>
      </c>
      <c r="D751" s="279"/>
      <c r="E751" s="279"/>
      <c r="F751" s="146">
        <f t="shared" si="151"/>
        <v>111.35294117647058</v>
      </c>
      <c r="G751" s="146">
        <f t="shared" si="151"/>
        <v>37.117647058823529</v>
      </c>
      <c r="H751" s="146">
        <f t="shared" si="151"/>
        <v>40.17647058823529</v>
      </c>
      <c r="I751" s="360">
        <f t="shared" si="152"/>
        <v>108.24088748019017</v>
      </c>
      <c r="J751" s="455"/>
      <c r="K751" s="455"/>
      <c r="L751" s="357"/>
      <c r="M751" s="357"/>
      <c r="N751" s="357"/>
      <c r="O751" s="357"/>
      <c r="P751" s="357"/>
      <c r="Q751" s="357"/>
      <c r="R751" s="146"/>
      <c r="S751" s="146"/>
      <c r="T751" s="146"/>
      <c r="U751" s="146"/>
      <c r="V751" s="146"/>
      <c r="W751" s="589"/>
      <c r="X751" s="146"/>
      <c r="Y751" s="284"/>
      <c r="Z751" s="284"/>
      <c r="AA751" s="284"/>
      <c r="AB751" s="284"/>
      <c r="AC751" s="284"/>
      <c r="AD751" s="284"/>
      <c r="AE751" s="284"/>
      <c r="AF751" s="284"/>
      <c r="AG751" s="284"/>
      <c r="AH751" s="284"/>
      <c r="AI751" s="284"/>
      <c r="AJ751" s="284"/>
      <c r="AK751" s="284"/>
      <c r="AL751" s="284"/>
      <c r="AM751" s="284"/>
      <c r="AN751" s="284"/>
      <c r="AO751" s="284"/>
      <c r="AP751" s="284"/>
      <c r="AQ751" s="284"/>
      <c r="AR751" s="284"/>
      <c r="AS751" s="284"/>
      <c r="AT751" s="284"/>
      <c r="AU751" s="284"/>
      <c r="AV751" s="284"/>
      <c r="AW751" s="284"/>
      <c r="AX751" s="284"/>
      <c r="AY751" s="284"/>
      <c r="AZ751" s="284"/>
      <c r="BA751" s="284"/>
      <c r="BB751" s="284"/>
      <c r="BC751" s="284"/>
      <c r="BD751" s="284"/>
      <c r="BE751" s="284"/>
      <c r="BF751" s="284"/>
      <c r="BG751" s="284"/>
      <c r="BH751" s="284"/>
      <c r="BI751" s="284"/>
      <c r="BJ751" s="284"/>
      <c r="BK751" s="284"/>
      <c r="BL751" s="284"/>
      <c r="BM751" s="284"/>
      <c r="BN751" s="284"/>
      <c r="BO751" s="284"/>
      <c r="BP751" s="284"/>
      <c r="BQ751" s="284"/>
      <c r="BR751" s="284"/>
      <c r="BS751" s="284"/>
      <c r="BT751" s="284"/>
      <c r="BU751" s="284"/>
      <c r="BV751" s="284"/>
      <c r="BW751" s="284"/>
      <c r="BX751" s="284"/>
      <c r="BY751" s="284"/>
      <c r="BZ751" s="284"/>
      <c r="CA751" s="284"/>
      <c r="CB751" s="284"/>
      <c r="CC751" s="284"/>
      <c r="CD751" s="284"/>
      <c r="CE751" s="284"/>
      <c r="CF751" s="284"/>
      <c r="CG751" s="284"/>
      <c r="CH751" s="284"/>
      <c r="CI751" s="284"/>
      <c r="CJ751" s="284"/>
      <c r="CK751" s="284"/>
      <c r="CL751" s="284"/>
      <c r="CM751" s="284"/>
      <c r="CN751" s="284"/>
      <c r="CO751" s="284"/>
      <c r="CP751" s="284"/>
      <c r="CQ751" s="284"/>
      <c r="CR751" s="284"/>
      <c r="CS751" s="284"/>
      <c r="CT751" s="284"/>
      <c r="CU751" s="284"/>
      <c r="CV751" s="284"/>
      <c r="CW751" s="284"/>
      <c r="CX751" s="284"/>
      <c r="CY751" s="284"/>
      <c r="CZ751" s="284"/>
      <c r="DA751" s="284"/>
      <c r="DB751" s="284"/>
      <c r="DC751" s="284"/>
      <c r="DD751" s="284"/>
      <c r="DE751" s="284"/>
      <c r="DF751" s="284"/>
      <c r="DG751" s="284"/>
      <c r="DH751" s="284"/>
      <c r="DI751" s="284"/>
      <c r="DJ751" s="284"/>
      <c r="DK751" s="284"/>
      <c r="DL751" s="284"/>
      <c r="DM751" s="284"/>
      <c r="DN751" s="284"/>
      <c r="DO751" s="284"/>
      <c r="DP751" s="284"/>
      <c r="DQ751" s="284"/>
      <c r="DR751" s="284"/>
      <c r="DS751" s="284"/>
      <c r="DT751" s="284"/>
      <c r="DU751" s="284"/>
      <c r="DV751" s="284"/>
      <c r="DW751" s="284"/>
      <c r="DX751" s="284"/>
      <c r="DY751" s="284"/>
      <c r="DZ751" s="284"/>
      <c r="EA751" s="284"/>
      <c r="EB751" s="284"/>
      <c r="EC751" s="284"/>
      <c r="ED751" s="284"/>
      <c r="EE751" s="284"/>
      <c r="EF751" s="284"/>
      <c r="EG751" s="284"/>
      <c r="EH751" s="284"/>
      <c r="EI751" s="284"/>
      <c r="EJ751" s="284"/>
      <c r="EK751" s="284"/>
      <c r="EL751" s="284"/>
      <c r="EM751" s="284"/>
      <c r="EN751" s="284"/>
      <c r="EO751" s="284"/>
      <c r="EP751" s="284"/>
      <c r="EQ751" s="284"/>
      <c r="ER751" s="284"/>
      <c r="ES751" s="284"/>
      <c r="ET751" s="284"/>
      <c r="EU751" s="284"/>
      <c r="EV751" s="284"/>
      <c r="EW751" s="284"/>
      <c r="EX751" s="284"/>
      <c r="EY751" s="284"/>
      <c r="EZ751" s="284"/>
      <c r="FA751" s="284"/>
      <c r="FB751" s="284"/>
      <c r="FC751" s="284"/>
      <c r="FD751" s="284"/>
      <c r="FE751" s="284"/>
      <c r="FF751" s="284"/>
      <c r="FG751" s="284"/>
      <c r="FH751" s="284"/>
      <c r="FI751" s="284"/>
      <c r="FJ751" s="284"/>
      <c r="FK751" s="284"/>
      <c r="FL751" s="284"/>
      <c r="FM751" s="284"/>
      <c r="FN751" s="284"/>
      <c r="FO751" s="284"/>
      <c r="FP751" s="284"/>
      <c r="FQ751" s="284"/>
      <c r="FR751" s="284"/>
      <c r="FS751" s="284"/>
      <c r="FT751" s="284"/>
      <c r="FU751" s="284"/>
      <c r="FV751" s="284"/>
      <c r="FW751" s="284"/>
      <c r="FX751" s="284"/>
      <c r="FY751" s="284"/>
      <c r="FZ751" s="284"/>
      <c r="GA751" s="284"/>
      <c r="GB751" s="284"/>
      <c r="GC751" s="284"/>
      <c r="GD751" s="284"/>
      <c r="GE751" s="284"/>
      <c r="GF751" s="284"/>
      <c r="GG751" s="284"/>
      <c r="GH751" s="284"/>
      <c r="GI751" s="284"/>
      <c r="GJ751" s="284"/>
      <c r="GK751" s="284"/>
      <c r="GL751" s="284"/>
      <c r="GM751" s="284"/>
      <c r="GN751" s="284"/>
      <c r="GO751" s="284"/>
      <c r="GP751" s="284"/>
      <c r="GQ751" s="284"/>
      <c r="GR751" s="284"/>
      <c r="GS751" s="284"/>
      <c r="GT751" s="284"/>
      <c r="GU751" s="284"/>
      <c r="GV751" s="284"/>
      <c r="GW751" s="284"/>
      <c r="GX751" s="284"/>
      <c r="GY751" s="284"/>
      <c r="GZ751" s="284"/>
      <c r="HA751" s="284"/>
      <c r="HB751" s="284"/>
      <c r="HC751" s="284"/>
      <c r="HD751" s="284"/>
      <c r="HE751" s="284"/>
      <c r="HF751" s="284"/>
      <c r="HG751" s="284"/>
      <c r="HH751" s="284"/>
      <c r="HI751" s="284"/>
      <c r="HJ751" s="284"/>
      <c r="HK751" s="284"/>
      <c r="HL751" s="284"/>
      <c r="HM751" s="284"/>
      <c r="HN751" s="284"/>
      <c r="HO751" s="284"/>
      <c r="HP751" s="284"/>
      <c r="HQ751" s="284"/>
      <c r="HR751" s="284"/>
      <c r="HS751" s="284"/>
      <c r="HT751" s="284"/>
      <c r="HU751" s="284"/>
      <c r="HV751" s="284"/>
      <c r="HW751" s="284"/>
      <c r="HX751" s="284"/>
      <c r="HY751" s="284"/>
      <c r="HZ751" s="284"/>
      <c r="IA751" s="284"/>
      <c r="IB751" s="284"/>
      <c r="IC751" s="284"/>
      <c r="ID751" s="284"/>
      <c r="IE751" s="284"/>
      <c r="IF751" s="284"/>
      <c r="IG751" s="284"/>
      <c r="IH751" s="284"/>
      <c r="II751" s="284"/>
      <c r="IJ751" s="284"/>
      <c r="IK751" s="284"/>
    </row>
    <row r="752" spans="1:245" s="322" customFormat="1" x14ac:dyDescent="0.25">
      <c r="A752" s="27"/>
      <c r="B752" s="27"/>
      <c r="C752" s="279" t="s">
        <v>442</v>
      </c>
      <c r="D752" s="279"/>
      <c r="E752" s="279"/>
      <c r="F752" s="146">
        <f t="shared" si="151"/>
        <v>93</v>
      </c>
      <c r="G752" s="146">
        <f t="shared" si="151"/>
        <v>31</v>
      </c>
      <c r="H752" s="146">
        <f t="shared" si="151"/>
        <v>29</v>
      </c>
      <c r="I752" s="360">
        <f t="shared" si="152"/>
        <v>93.548387096774192</v>
      </c>
      <c r="J752" s="455"/>
      <c r="K752" s="455"/>
      <c r="L752" s="357"/>
      <c r="M752" s="357"/>
      <c r="N752" s="357"/>
      <c r="O752" s="357"/>
      <c r="P752" s="357"/>
      <c r="Q752" s="357"/>
      <c r="R752" s="146"/>
      <c r="S752" s="146"/>
      <c r="T752" s="146"/>
      <c r="U752" s="146"/>
      <c r="V752" s="146"/>
      <c r="W752" s="589"/>
      <c r="X752" s="146"/>
      <c r="Y752" s="284"/>
      <c r="Z752" s="284"/>
      <c r="AA752" s="284"/>
      <c r="AB752" s="284"/>
      <c r="AC752" s="284"/>
      <c r="AD752" s="284"/>
      <c r="AE752" s="284"/>
      <c r="AF752" s="284"/>
      <c r="AG752" s="284"/>
      <c r="AH752" s="284"/>
      <c r="AI752" s="284"/>
      <c r="AJ752" s="284"/>
      <c r="AK752" s="284"/>
      <c r="AL752" s="284"/>
      <c r="AM752" s="284"/>
      <c r="AN752" s="284"/>
      <c r="AO752" s="284"/>
      <c r="AP752" s="284"/>
      <c r="AQ752" s="284"/>
      <c r="AR752" s="284"/>
      <c r="AS752" s="284"/>
      <c r="AT752" s="284"/>
      <c r="AU752" s="284"/>
      <c r="AV752" s="284"/>
      <c r="AW752" s="284"/>
      <c r="AX752" s="284"/>
      <c r="AY752" s="284"/>
      <c r="AZ752" s="284"/>
      <c r="BA752" s="284"/>
      <c r="BB752" s="284"/>
      <c r="BC752" s="284"/>
      <c r="BD752" s="284"/>
      <c r="BE752" s="284"/>
      <c r="BF752" s="284"/>
      <c r="BG752" s="284"/>
      <c r="BH752" s="284"/>
      <c r="BI752" s="284"/>
      <c r="BJ752" s="284"/>
      <c r="BK752" s="284"/>
      <c r="BL752" s="284"/>
      <c r="BM752" s="284"/>
      <c r="BN752" s="284"/>
      <c r="BO752" s="284"/>
      <c r="BP752" s="284"/>
      <c r="BQ752" s="284"/>
      <c r="BR752" s="284"/>
      <c r="BS752" s="284"/>
      <c r="BT752" s="284"/>
      <c r="BU752" s="284"/>
      <c r="BV752" s="284"/>
      <c r="BW752" s="284"/>
      <c r="BX752" s="284"/>
      <c r="BY752" s="284"/>
      <c r="BZ752" s="284"/>
      <c r="CA752" s="284"/>
      <c r="CB752" s="284"/>
      <c r="CC752" s="284"/>
      <c r="CD752" s="284"/>
      <c r="CE752" s="284"/>
      <c r="CF752" s="284"/>
      <c r="CG752" s="284"/>
      <c r="CH752" s="284"/>
      <c r="CI752" s="284"/>
      <c r="CJ752" s="284"/>
      <c r="CK752" s="284"/>
      <c r="CL752" s="284"/>
      <c r="CM752" s="284"/>
      <c r="CN752" s="284"/>
      <c r="CO752" s="284"/>
      <c r="CP752" s="284"/>
      <c r="CQ752" s="284"/>
      <c r="CR752" s="284"/>
      <c r="CS752" s="284"/>
      <c r="CT752" s="284"/>
      <c r="CU752" s="284"/>
      <c r="CV752" s="284"/>
      <c r="CW752" s="284"/>
      <c r="CX752" s="284"/>
      <c r="CY752" s="284"/>
      <c r="CZ752" s="284"/>
      <c r="DA752" s="284"/>
      <c r="DB752" s="284"/>
      <c r="DC752" s="284"/>
      <c r="DD752" s="284"/>
      <c r="DE752" s="284"/>
      <c r="DF752" s="284"/>
      <c r="DG752" s="284"/>
      <c r="DH752" s="284"/>
      <c r="DI752" s="284"/>
      <c r="DJ752" s="284"/>
      <c r="DK752" s="284"/>
      <c r="DL752" s="284"/>
      <c r="DM752" s="284"/>
      <c r="DN752" s="284"/>
      <c r="DO752" s="284"/>
      <c r="DP752" s="284"/>
      <c r="DQ752" s="284"/>
      <c r="DR752" s="284"/>
      <c r="DS752" s="284"/>
      <c r="DT752" s="284"/>
      <c r="DU752" s="284"/>
      <c r="DV752" s="284"/>
      <c r="DW752" s="284"/>
      <c r="DX752" s="284"/>
      <c r="DY752" s="284"/>
      <c r="DZ752" s="284"/>
      <c r="EA752" s="284"/>
      <c r="EB752" s="284"/>
      <c r="EC752" s="284"/>
      <c r="ED752" s="284"/>
      <c r="EE752" s="284"/>
      <c r="EF752" s="284"/>
      <c r="EG752" s="284"/>
      <c r="EH752" s="284"/>
      <c r="EI752" s="284"/>
      <c r="EJ752" s="284"/>
      <c r="EK752" s="284"/>
      <c r="EL752" s="284"/>
      <c r="EM752" s="284"/>
      <c r="EN752" s="284"/>
      <c r="EO752" s="284"/>
      <c r="EP752" s="284"/>
      <c r="EQ752" s="284"/>
      <c r="ER752" s="284"/>
      <c r="ES752" s="284"/>
      <c r="ET752" s="284"/>
      <c r="EU752" s="284"/>
      <c r="EV752" s="284"/>
      <c r="EW752" s="284"/>
      <c r="EX752" s="284"/>
      <c r="EY752" s="284"/>
      <c r="EZ752" s="284"/>
      <c r="FA752" s="284"/>
      <c r="FB752" s="284"/>
      <c r="FC752" s="284"/>
      <c r="FD752" s="284"/>
      <c r="FE752" s="284"/>
      <c r="FF752" s="284"/>
      <c r="FG752" s="284"/>
      <c r="FH752" s="284"/>
      <c r="FI752" s="284"/>
      <c r="FJ752" s="284"/>
      <c r="FK752" s="284"/>
      <c r="FL752" s="284"/>
      <c r="FM752" s="284"/>
      <c r="FN752" s="284"/>
      <c r="FO752" s="284"/>
      <c r="FP752" s="284"/>
      <c r="FQ752" s="284"/>
      <c r="FR752" s="284"/>
      <c r="FS752" s="284"/>
      <c r="FT752" s="284"/>
      <c r="FU752" s="284"/>
      <c r="FV752" s="284"/>
      <c r="FW752" s="284"/>
      <c r="FX752" s="284"/>
      <c r="FY752" s="284"/>
      <c r="FZ752" s="284"/>
      <c r="GA752" s="284"/>
      <c r="GB752" s="284"/>
      <c r="GC752" s="284"/>
      <c r="GD752" s="284"/>
      <c r="GE752" s="284"/>
      <c r="GF752" s="284"/>
      <c r="GG752" s="284"/>
      <c r="GH752" s="284"/>
      <c r="GI752" s="284"/>
      <c r="GJ752" s="284"/>
      <c r="GK752" s="284"/>
      <c r="GL752" s="284"/>
      <c r="GM752" s="284"/>
      <c r="GN752" s="284"/>
      <c r="GO752" s="284"/>
      <c r="GP752" s="284"/>
      <c r="GQ752" s="284"/>
      <c r="GR752" s="284"/>
      <c r="GS752" s="284"/>
      <c r="GT752" s="284"/>
      <c r="GU752" s="284"/>
      <c r="GV752" s="284"/>
      <c r="GW752" s="284"/>
      <c r="GX752" s="284"/>
      <c r="GY752" s="284"/>
      <c r="GZ752" s="284"/>
      <c r="HA752" s="284"/>
      <c r="HB752" s="284"/>
      <c r="HC752" s="284"/>
      <c r="HD752" s="284"/>
      <c r="HE752" s="284"/>
      <c r="HF752" s="284"/>
      <c r="HG752" s="284"/>
      <c r="HH752" s="284"/>
      <c r="HI752" s="284"/>
      <c r="HJ752" s="284"/>
      <c r="HK752" s="284"/>
      <c r="HL752" s="284"/>
      <c r="HM752" s="284"/>
      <c r="HN752" s="284"/>
      <c r="HO752" s="284"/>
      <c r="HP752" s="284"/>
      <c r="HQ752" s="284"/>
      <c r="HR752" s="284"/>
      <c r="HS752" s="284"/>
      <c r="HT752" s="284"/>
      <c r="HU752" s="284"/>
      <c r="HV752" s="284"/>
      <c r="HW752" s="284"/>
      <c r="HX752" s="284"/>
      <c r="HY752" s="284"/>
      <c r="HZ752" s="284"/>
      <c r="IA752" s="284"/>
      <c r="IB752" s="284"/>
      <c r="IC752" s="284"/>
      <c r="ID752" s="284"/>
      <c r="IE752" s="284"/>
      <c r="IF752" s="284"/>
      <c r="IG752" s="284"/>
      <c r="IH752" s="284"/>
      <c r="II752" s="284"/>
      <c r="IJ752" s="284"/>
      <c r="IK752" s="284"/>
    </row>
    <row r="753" spans="1:245" s="322" customFormat="1" x14ac:dyDescent="0.25">
      <c r="A753" s="27"/>
      <c r="B753" s="27">
        <v>1</v>
      </c>
      <c r="C753" s="279" t="s">
        <v>446</v>
      </c>
      <c r="D753" s="279"/>
      <c r="E753" s="279"/>
      <c r="F753" s="146">
        <f t="shared" si="151"/>
        <v>156</v>
      </c>
      <c r="G753" s="146">
        <f t="shared" si="151"/>
        <v>52</v>
      </c>
      <c r="H753" s="146">
        <f t="shared" si="151"/>
        <v>95</v>
      </c>
      <c r="I753" s="360">
        <f t="shared" si="152"/>
        <v>182.69230769230768</v>
      </c>
      <c r="J753" s="455"/>
      <c r="K753" s="455"/>
      <c r="L753" s="357"/>
      <c r="M753" s="357"/>
      <c r="N753" s="357"/>
      <c r="O753" s="357"/>
      <c r="P753" s="357"/>
      <c r="Q753" s="357"/>
      <c r="R753" s="146"/>
      <c r="S753" s="146"/>
      <c r="T753" s="146"/>
      <c r="U753" s="146"/>
      <c r="V753" s="146"/>
      <c r="W753" s="589"/>
      <c r="X753" s="146"/>
      <c r="Y753" s="284"/>
      <c r="Z753" s="284"/>
      <c r="AA753" s="284"/>
      <c r="AB753" s="284"/>
      <c r="AC753" s="284"/>
      <c r="AD753" s="284"/>
      <c r="AE753" s="284"/>
      <c r="AF753" s="284"/>
      <c r="AG753" s="284"/>
      <c r="AH753" s="284"/>
      <c r="AI753" s="284"/>
      <c r="AJ753" s="284"/>
      <c r="AK753" s="284"/>
      <c r="AL753" s="284"/>
      <c r="AM753" s="284"/>
      <c r="AN753" s="284"/>
      <c r="AO753" s="284"/>
      <c r="AP753" s="284"/>
      <c r="AQ753" s="284"/>
      <c r="AR753" s="284"/>
      <c r="AS753" s="284"/>
      <c r="AT753" s="284"/>
      <c r="AU753" s="284"/>
      <c r="AV753" s="284"/>
      <c r="AW753" s="284"/>
      <c r="AX753" s="284"/>
      <c r="AY753" s="284"/>
      <c r="AZ753" s="284"/>
      <c r="BA753" s="284"/>
      <c r="BB753" s="284"/>
      <c r="BC753" s="284"/>
      <c r="BD753" s="284"/>
      <c r="BE753" s="284"/>
      <c r="BF753" s="284"/>
      <c r="BG753" s="284"/>
      <c r="BH753" s="284"/>
      <c r="BI753" s="284"/>
      <c r="BJ753" s="284"/>
      <c r="BK753" s="284"/>
      <c r="BL753" s="284"/>
      <c r="BM753" s="284"/>
      <c r="BN753" s="284"/>
      <c r="BO753" s="284"/>
      <c r="BP753" s="284"/>
      <c r="BQ753" s="284"/>
      <c r="BR753" s="284"/>
      <c r="BS753" s="284"/>
      <c r="BT753" s="284"/>
      <c r="BU753" s="284"/>
      <c r="BV753" s="284"/>
      <c r="BW753" s="284"/>
      <c r="BX753" s="284"/>
      <c r="BY753" s="284"/>
      <c r="BZ753" s="284"/>
      <c r="CA753" s="284"/>
      <c r="CB753" s="284"/>
      <c r="CC753" s="284"/>
      <c r="CD753" s="284"/>
      <c r="CE753" s="284"/>
      <c r="CF753" s="284"/>
      <c r="CG753" s="284"/>
      <c r="CH753" s="284"/>
      <c r="CI753" s="284"/>
      <c r="CJ753" s="284"/>
      <c r="CK753" s="284"/>
      <c r="CL753" s="284"/>
      <c r="CM753" s="284"/>
      <c r="CN753" s="284"/>
      <c r="CO753" s="284"/>
      <c r="CP753" s="284"/>
      <c r="CQ753" s="284"/>
      <c r="CR753" s="284"/>
      <c r="CS753" s="284"/>
      <c r="CT753" s="284"/>
      <c r="CU753" s="284"/>
      <c r="CV753" s="284"/>
      <c r="CW753" s="284"/>
      <c r="CX753" s="284"/>
      <c r="CY753" s="284"/>
      <c r="CZ753" s="284"/>
      <c r="DA753" s="284"/>
      <c r="DB753" s="284"/>
      <c r="DC753" s="284"/>
      <c r="DD753" s="284"/>
      <c r="DE753" s="284"/>
      <c r="DF753" s="284"/>
      <c r="DG753" s="284"/>
      <c r="DH753" s="284"/>
      <c r="DI753" s="284"/>
      <c r="DJ753" s="284"/>
      <c r="DK753" s="284"/>
      <c r="DL753" s="284"/>
      <c r="DM753" s="284"/>
      <c r="DN753" s="284"/>
      <c r="DO753" s="284"/>
      <c r="DP753" s="284"/>
      <c r="DQ753" s="284"/>
      <c r="DR753" s="284"/>
      <c r="DS753" s="284"/>
      <c r="DT753" s="284"/>
      <c r="DU753" s="284"/>
      <c r="DV753" s="284"/>
      <c r="DW753" s="284"/>
      <c r="DX753" s="284"/>
      <c r="DY753" s="284"/>
      <c r="DZ753" s="284"/>
      <c r="EA753" s="284"/>
      <c r="EB753" s="284"/>
      <c r="EC753" s="284"/>
      <c r="ED753" s="284"/>
      <c r="EE753" s="284"/>
      <c r="EF753" s="284"/>
      <c r="EG753" s="284"/>
      <c r="EH753" s="284"/>
      <c r="EI753" s="284"/>
      <c r="EJ753" s="284"/>
      <c r="EK753" s="284"/>
      <c r="EL753" s="284"/>
      <c r="EM753" s="284"/>
      <c r="EN753" s="284"/>
      <c r="EO753" s="284"/>
      <c r="EP753" s="284"/>
      <c r="EQ753" s="284"/>
      <c r="ER753" s="284"/>
      <c r="ES753" s="284"/>
      <c r="ET753" s="284"/>
      <c r="EU753" s="284"/>
      <c r="EV753" s="284"/>
      <c r="EW753" s="284"/>
      <c r="EX753" s="284"/>
      <c r="EY753" s="284"/>
      <c r="EZ753" s="284"/>
      <c r="FA753" s="284"/>
      <c r="FB753" s="284"/>
      <c r="FC753" s="284"/>
      <c r="FD753" s="284"/>
      <c r="FE753" s="284"/>
      <c r="FF753" s="284"/>
      <c r="FG753" s="284"/>
      <c r="FH753" s="284"/>
      <c r="FI753" s="284"/>
      <c r="FJ753" s="284"/>
      <c r="FK753" s="284"/>
      <c r="FL753" s="284"/>
      <c r="FM753" s="284"/>
      <c r="FN753" s="284"/>
      <c r="FO753" s="284"/>
      <c r="FP753" s="284"/>
      <c r="FQ753" s="284"/>
      <c r="FR753" s="284"/>
      <c r="FS753" s="284"/>
      <c r="FT753" s="284"/>
      <c r="FU753" s="284"/>
      <c r="FV753" s="284"/>
      <c r="FW753" s="284"/>
      <c r="FX753" s="284"/>
      <c r="FY753" s="284"/>
      <c r="FZ753" s="284"/>
      <c r="GA753" s="284"/>
      <c r="GB753" s="284"/>
      <c r="GC753" s="284"/>
      <c r="GD753" s="284"/>
      <c r="GE753" s="284"/>
      <c r="GF753" s="284"/>
      <c r="GG753" s="284"/>
      <c r="GH753" s="284"/>
      <c r="GI753" s="284"/>
      <c r="GJ753" s="284"/>
      <c r="GK753" s="284"/>
      <c r="GL753" s="284"/>
      <c r="GM753" s="284"/>
      <c r="GN753" s="284"/>
      <c r="GO753" s="284"/>
      <c r="GP753" s="284"/>
      <c r="GQ753" s="284"/>
      <c r="GR753" s="284"/>
      <c r="GS753" s="284"/>
      <c r="GT753" s="284"/>
      <c r="GU753" s="284"/>
      <c r="GV753" s="284"/>
      <c r="GW753" s="284"/>
      <c r="GX753" s="284"/>
      <c r="GY753" s="284"/>
      <c r="GZ753" s="284"/>
      <c r="HA753" s="284"/>
      <c r="HB753" s="284"/>
      <c r="HC753" s="284"/>
      <c r="HD753" s="284"/>
      <c r="HE753" s="284"/>
      <c r="HF753" s="284"/>
      <c r="HG753" s="284"/>
      <c r="HH753" s="284"/>
      <c r="HI753" s="284"/>
      <c r="HJ753" s="284"/>
      <c r="HK753" s="284"/>
      <c r="HL753" s="284"/>
      <c r="HM753" s="284"/>
      <c r="HN753" s="284"/>
      <c r="HO753" s="284"/>
      <c r="HP753" s="284"/>
      <c r="HQ753" s="284"/>
      <c r="HR753" s="284"/>
      <c r="HS753" s="284"/>
      <c r="HT753" s="284"/>
      <c r="HU753" s="284"/>
      <c r="HV753" s="284"/>
      <c r="HW753" s="284"/>
      <c r="HX753" s="284"/>
      <c r="HY753" s="284"/>
      <c r="HZ753" s="284"/>
      <c r="IA753" s="284"/>
      <c r="IB753" s="284"/>
      <c r="IC753" s="284"/>
      <c r="ID753" s="284"/>
      <c r="IE753" s="284"/>
      <c r="IF753" s="284"/>
      <c r="IG753" s="284"/>
      <c r="IH753" s="284"/>
      <c r="II753" s="284"/>
      <c r="IJ753" s="284"/>
      <c r="IK753" s="284"/>
    </row>
    <row r="754" spans="1:245" s="322" customFormat="1" x14ac:dyDescent="0.25">
      <c r="A754" s="27"/>
      <c r="B754" s="27">
        <v>1</v>
      </c>
      <c r="C754" s="845" t="s">
        <v>468</v>
      </c>
      <c r="D754" s="845"/>
      <c r="E754" s="279"/>
      <c r="F754" s="147">
        <f t="shared" si="151"/>
        <v>367.6</v>
      </c>
      <c r="G754" s="147">
        <f t="shared" si="151"/>
        <v>122.53333333333333</v>
      </c>
      <c r="H754" s="147">
        <f t="shared" si="151"/>
        <v>120.15897435897438</v>
      </c>
      <c r="I754" s="342">
        <f t="shared" si="152"/>
        <v>98.062275048129251</v>
      </c>
      <c r="J754" s="455"/>
      <c r="K754" s="455"/>
      <c r="L754" s="357"/>
      <c r="M754" s="357"/>
      <c r="N754" s="357"/>
      <c r="O754" s="357"/>
      <c r="P754" s="357"/>
      <c r="Q754" s="357"/>
      <c r="R754" s="147">
        <f t="shared" ref="R754:X754" si="153">R688</f>
        <v>0</v>
      </c>
      <c r="S754" s="147">
        <f t="shared" si="153"/>
        <v>0</v>
      </c>
      <c r="T754" s="147">
        <f t="shared" si="153"/>
        <v>82.03112999999999</v>
      </c>
      <c r="U754" s="147">
        <f t="shared" si="153"/>
        <v>0</v>
      </c>
      <c r="V754" s="147">
        <f t="shared" si="153"/>
        <v>82.03112999999999</v>
      </c>
      <c r="W754" s="590">
        <f t="shared" si="153"/>
        <v>0</v>
      </c>
      <c r="X754" s="147">
        <f t="shared" si="153"/>
        <v>82.03112999999999</v>
      </c>
      <c r="Y754" s="284"/>
      <c r="Z754" s="284"/>
      <c r="AA754" s="284"/>
      <c r="AB754" s="284"/>
      <c r="AC754" s="284"/>
      <c r="AD754" s="284"/>
      <c r="AE754" s="284"/>
      <c r="AF754" s="284"/>
      <c r="AG754" s="284"/>
      <c r="AH754" s="284"/>
      <c r="AI754" s="284"/>
      <c r="AJ754" s="284"/>
      <c r="AK754" s="284"/>
      <c r="AL754" s="284"/>
      <c r="AM754" s="284"/>
      <c r="AN754" s="284"/>
      <c r="AO754" s="284"/>
      <c r="AP754" s="284"/>
      <c r="AQ754" s="284"/>
      <c r="AR754" s="284"/>
      <c r="AS754" s="284"/>
      <c r="AT754" s="284"/>
      <c r="AU754" s="284"/>
      <c r="AV754" s="284"/>
      <c r="AW754" s="284"/>
      <c r="AX754" s="284"/>
      <c r="AY754" s="284"/>
      <c r="AZ754" s="284"/>
      <c r="BA754" s="284"/>
      <c r="BB754" s="284"/>
      <c r="BC754" s="284"/>
      <c r="BD754" s="284"/>
      <c r="BE754" s="284"/>
      <c r="BF754" s="284"/>
      <c r="BG754" s="284"/>
      <c r="BH754" s="284"/>
      <c r="BI754" s="284"/>
      <c r="BJ754" s="284"/>
      <c r="BK754" s="284"/>
      <c r="BL754" s="284"/>
      <c r="BM754" s="284"/>
      <c r="BN754" s="284"/>
      <c r="BO754" s="284"/>
      <c r="BP754" s="284"/>
      <c r="BQ754" s="284"/>
      <c r="BR754" s="284"/>
      <c r="BS754" s="284"/>
      <c r="BT754" s="284"/>
      <c r="BU754" s="284"/>
      <c r="BV754" s="284"/>
      <c r="BW754" s="284"/>
      <c r="BX754" s="284"/>
      <c r="BY754" s="284"/>
      <c r="BZ754" s="284"/>
      <c r="CA754" s="284"/>
      <c r="CB754" s="284"/>
      <c r="CC754" s="284"/>
      <c r="CD754" s="284"/>
      <c r="CE754" s="284"/>
      <c r="CF754" s="284"/>
      <c r="CG754" s="284"/>
      <c r="CH754" s="284"/>
      <c r="CI754" s="284"/>
      <c r="CJ754" s="284"/>
      <c r="CK754" s="284"/>
      <c r="CL754" s="284"/>
      <c r="CM754" s="284"/>
      <c r="CN754" s="284"/>
      <c r="CO754" s="284"/>
      <c r="CP754" s="284"/>
      <c r="CQ754" s="284"/>
      <c r="CR754" s="284"/>
      <c r="CS754" s="284"/>
      <c r="CT754" s="284"/>
      <c r="CU754" s="284"/>
      <c r="CV754" s="284"/>
      <c r="CW754" s="284"/>
      <c r="CX754" s="284"/>
      <c r="CY754" s="284"/>
      <c r="CZ754" s="284"/>
      <c r="DA754" s="284"/>
      <c r="DB754" s="284"/>
      <c r="DC754" s="284"/>
      <c r="DD754" s="284"/>
      <c r="DE754" s="284"/>
      <c r="DF754" s="284"/>
      <c r="DG754" s="284"/>
      <c r="DH754" s="284"/>
      <c r="DI754" s="284"/>
      <c r="DJ754" s="284"/>
      <c r="DK754" s="284"/>
      <c r="DL754" s="284"/>
      <c r="DM754" s="284"/>
      <c r="DN754" s="284"/>
      <c r="DO754" s="284"/>
      <c r="DP754" s="284"/>
      <c r="DQ754" s="284"/>
      <c r="DR754" s="284"/>
      <c r="DS754" s="284"/>
      <c r="DT754" s="284"/>
      <c r="DU754" s="284"/>
      <c r="DV754" s="284"/>
      <c r="DW754" s="284"/>
      <c r="DX754" s="284"/>
      <c r="DY754" s="284"/>
      <c r="DZ754" s="284"/>
      <c r="EA754" s="284"/>
      <c r="EB754" s="284"/>
      <c r="EC754" s="284"/>
      <c r="ED754" s="284"/>
      <c r="EE754" s="284"/>
      <c r="EF754" s="284"/>
      <c r="EG754" s="284"/>
      <c r="EH754" s="284"/>
      <c r="EI754" s="284"/>
      <c r="EJ754" s="284"/>
      <c r="EK754" s="284"/>
      <c r="EL754" s="284"/>
      <c r="EM754" s="284"/>
      <c r="EN754" s="284"/>
      <c r="EO754" s="284"/>
      <c r="EP754" s="284"/>
      <c r="EQ754" s="284"/>
      <c r="ER754" s="284"/>
      <c r="ES754" s="284"/>
      <c r="ET754" s="284"/>
      <c r="EU754" s="284"/>
      <c r="EV754" s="284"/>
      <c r="EW754" s="284"/>
      <c r="EX754" s="284"/>
      <c r="EY754" s="284"/>
      <c r="EZ754" s="284"/>
      <c r="FA754" s="284"/>
      <c r="FB754" s="284"/>
      <c r="FC754" s="284"/>
      <c r="FD754" s="284"/>
      <c r="FE754" s="284"/>
      <c r="FF754" s="284"/>
      <c r="FG754" s="284"/>
      <c r="FH754" s="284"/>
      <c r="FI754" s="284"/>
      <c r="FJ754" s="284"/>
      <c r="FK754" s="284"/>
      <c r="FL754" s="284"/>
      <c r="FM754" s="284"/>
      <c r="FN754" s="284"/>
      <c r="FO754" s="284"/>
      <c r="FP754" s="284"/>
      <c r="FQ754" s="284"/>
      <c r="FR754" s="284"/>
      <c r="FS754" s="284"/>
      <c r="FT754" s="284"/>
      <c r="FU754" s="284"/>
      <c r="FV754" s="284"/>
      <c r="FW754" s="284"/>
      <c r="FX754" s="284"/>
      <c r="FY754" s="284"/>
      <c r="FZ754" s="284"/>
      <c r="GA754" s="284"/>
      <c r="GB754" s="284"/>
      <c r="GC754" s="284"/>
      <c r="GD754" s="284"/>
      <c r="GE754" s="284"/>
      <c r="GF754" s="284"/>
      <c r="GG754" s="284"/>
      <c r="GH754" s="284"/>
      <c r="GI754" s="284"/>
      <c r="GJ754" s="284"/>
      <c r="GK754" s="284"/>
      <c r="GL754" s="284"/>
      <c r="GM754" s="284"/>
      <c r="GN754" s="284"/>
      <c r="GO754" s="284"/>
      <c r="GP754" s="284"/>
      <c r="GQ754" s="284"/>
      <c r="GR754" s="284"/>
      <c r="GS754" s="284"/>
      <c r="GT754" s="284"/>
      <c r="GU754" s="284"/>
      <c r="GV754" s="284"/>
      <c r="GW754" s="284"/>
      <c r="GX754" s="284"/>
      <c r="GY754" s="284"/>
      <c r="GZ754" s="284"/>
      <c r="HA754" s="284"/>
      <c r="HB754" s="284"/>
      <c r="HC754" s="284"/>
      <c r="HD754" s="284"/>
      <c r="HE754" s="284"/>
      <c r="HF754" s="284"/>
      <c r="HG754" s="284"/>
      <c r="HH754" s="284"/>
      <c r="HI754" s="284"/>
      <c r="HJ754" s="284"/>
      <c r="HK754" s="284"/>
      <c r="HL754" s="284"/>
      <c r="HM754" s="284"/>
      <c r="HN754" s="284"/>
      <c r="HO754" s="284"/>
      <c r="HP754" s="284"/>
      <c r="HQ754" s="284"/>
      <c r="HR754" s="284"/>
      <c r="HS754" s="284"/>
      <c r="HT754" s="284"/>
      <c r="HU754" s="284"/>
      <c r="HV754" s="284"/>
      <c r="HW754" s="284"/>
      <c r="HX754" s="284"/>
      <c r="HY754" s="284"/>
      <c r="HZ754" s="284"/>
      <c r="IA754" s="284"/>
      <c r="IB754" s="284"/>
      <c r="IC754" s="284"/>
      <c r="ID754" s="284"/>
      <c r="IE754" s="284"/>
      <c r="IF754" s="284"/>
      <c r="IG754" s="284"/>
      <c r="IH754" s="284"/>
      <c r="II754" s="284"/>
      <c r="IJ754" s="284"/>
      <c r="IK754" s="284"/>
    </row>
    <row r="755" spans="1:245" s="322" customFormat="1" x14ac:dyDescent="0.25">
      <c r="A755" s="27"/>
      <c r="B755" s="27">
        <v>1</v>
      </c>
      <c r="C755" s="392" t="s">
        <v>306</v>
      </c>
      <c r="D755" s="392"/>
      <c r="E755" s="279"/>
      <c r="F755" s="146"/>
      <c r="G755" s="146"/>
      <c r="H755" s="146"/>
      <c r="I755" s="360"/>
      <c r="J755" s="455"/>
      <c r="K755" s="455"/>
      <c r="L755" s="357"/>
      <c r="M755" s="357"/>
      <c r="N755" s="357"/>
      <c r="O755" s="357"/>
      <c r="P755" s="357"/>
      <c r="Q755" s="357"/>
      <c r="R755" s="146"/>
      <c r="S755" s="146"/>
      <c r="T755" s="146"/>
      <c r="U755" s="146"/>
      <c r="V755" s="146"/>
      <c r="W755" s="589"/>
      <c r="X755" s="146"/>
      <c r="Y755" s="284"/>
      <c r="Z755" s="284"/>
      <c r="AA755" s="284"/>
      <c r="AB755" s="284"/>
      <c r="AC755" s="284"/>
      <c r="AD755" s="284"/>
      <c r="AE755" s="284"/>
      <c r="AF755" s="284"/>
      <c r="AG755" s="284"/>
      <c r="AH755" s="284"/>
      <c r="AI755" s="284"/>
      <c r="AJ755" s="284"/>
      <c r="AK755" s="284"/>
      <c r="AL755" s="284"/>
      <c r="AM755" s="284"/>
      <c r="AN755" s="284"/>
      <c r="AO755" s="284"/>
      <c r="AP755" s="284"/>
      <c r="AQ755" s="284"/>
      <c r="AR755" s="284"/>
      <c r="AS755" s="284"/>
      <c r="AT755" s="284"/>
      <c r="AU755" s="284"/>
      <c r="AV755" s="284"/>
      <c r="AW755" s="284"/>
      <c r="AX755" s="284"/>
      <c r="AY755" s="284"/>
      <c r="AZ755" s="284"/>
      <c r="BA755" s="284"/>
      <c r="BB755" s="284"/>
      <c r="BC755" s="284"/>
      <c r="BD755" s="284"/>
      <c r="BE755" s="284"/>
      <c r="BF755" s="284"/>
      <c r="BG755" s="284"/>
      <c r="BH755" s="284"/>
      <c r="BI755" s="284"/>
      <c r="BJ755" s="284"/>
      <c r="BK755" s="284"/>
      <c r="BL755" s="284"/>
      <c r="BM755" s="284"/>
      <c r="BN755" s="284"/>
      <c r="BO755" s="284"/>
      <c r="BP755" s="284"/>
      <c r="BQ755" s="284"/>
      <c r="BR755" s="284"/>
      <c r="BS755" s="284"/>
      <c r="BT755" s="284"/>
      <c r="BU755" s="284"/>
      <c r="BV755" s="284"/>
      <c r="BW755" s="284"/>
      <c r="BX755" s="284"/>
      <c r="BY755" s="284"/>
      <c r="BZ755" s="284"/>
      <c r="CA755" s="284"/>
      <c r="CB755" s="284"/>
      <c r="CC755" s="284"/>
      <c r="CD755" s="284"/>
      <c r="CE755" s="284"/>
      <c r="CF755" s="284"/>
      <c r="CG755" s="284"/>
      <c r="CH755" s="284"/>
      <c r="CI755" s="284"/>
      <c r="CJ755" s="284"/>
      <c r="CK755" s="284"/>
      <c r="CL755" s="284"/>
      <c r="CM755" s="284"/>
      <c r="CN755" s="284"/>
      <c r="CO755" s="284"/>
      <c r="CP755" s="284"/>
      <c r="CQ755" s="284"/>
      <c r="CR755" s="284"/>
      <c r="CS755" s="284"/>
      <c r="CT755" s="284"/>
      <c r="CU755" s="284"/>
      <c r="CV755" s="284"/>
      <c r="CW755" s="284"/>
      <c r="CX755" s="284"/>
      <c r="CY755" s="284"/>
      <c r="CZ755" s="284"/>
      <c r="DA755" s="284"/>
      <c r="DB755" s="284"/>
      <c r="DC755" s="284"/>
      <c r="DD755" s="284"/>
      <c r="DE755" s="284"/>
      <c r="DF755" s="284"/>
      <c r="DG755" s="284"/>
      <c r="DH755" s="284"/>
      <c r="DI755" s="284"/>
      <c r="DJ755" s="284"/>
      <c r="DK755" s="284"/>
      <c r="DL755" s="284"/>
      <c r="DM755" s="284"/>
      <c r="DN755" s="284"/>
      <c r="DO755" s="284"/>
      <c r="DP755" s="284"/>
      <c r="DQ755" s="284"/>
      <c r="DR755" s="284"/>
      <c r="DS755" s="284"/>
      <c r="DT755" s="284"/>
      <c r="DU755" s="284"/>
      <c r="DV755" s="284"/>
      <c r="DW755" s="284"/>
      <c r="DX755" s="284"/>
      <c r="DY755" s="284"/>
      <c r="DZ755" s="284"/>
      <c r="EA755" s="284"/>
      <c r="EB755" s="284"/>
      <c r="EC755" s="284"/>
      <c r="ED755" s="284"/>
      <c r="EE755" s="284"/>
      <c r="EF755" s="284"/>
      <c r="EG755" s="284"/>
      <c r="EH755" s="284"/>
      <c r="EI755" s="284"/>
      <c r="EJ755" s="284"/>
      <c r="EK755" s="284"/>
      <c r="EL755" s="284"/>
      <c r="EM755" s="284"/>
      <c r="EN755" s="284"/>
      <c r="EO755" s="284"/>
      <c r="EP755" s="284"/>
      <c r="EQ755" s="284"/>
      <c r="ER755" s="284"/>
      <c r="ES755" s="284"/>
      <c r="ET755" s="284"/>
      <c r="EU755" s="284"/>
      <c r="EV755" s="284"/>
      <c r="EW755" s="284"/>
      <c r="EX755" s="284"/>
      <c r="EY755" s="284"/>
      <c r="EZ755" s="284"/>
      <c r="FA755" s="284"/>
      <c r="FB755" s="284"/>
      <c r="FC755" s="284"/>
      <c r="FD755" s="284"/>
      <c r="FE755" s="284"/>
      <c r="FF755" s="284"/>
      <c r="FG755" s="284"/>
      <c r="FH755" s="284"/>
      <c r="FI755" s="284"/>
      <c r="FJ755" s="284"/>
      <c r="FK755" s="284"/>
      <c r="FL755" s="284"/>
      <c r="FM755" s="284"/>
      <c r="FN755" s="284"/>
      <c r="FO755" s="284"/>
      <c r="FP755" s="284"/>
      <c r="FQ755" s="284"/>
      <c r="FR755" s="284"/>
      <c r="FS755" s="284"/>
      <c r="FT755" s="284"/>
      <c r="FU755" s="284"/>
      <c r="FV755" s="284"/>
      <c r="FW755" s="284"/>
      <c r="FX755" s="284"/>
      <c r="FY755" s="284"/>
      <c r="FZ755" s="284"/>
      <c r="GA755" s="284"/>
      <c r="GB755" s="284"/>
      <c r="GC755" s="284"/>
      <c r="GD755" s="284"/>
      <c r="GE755" s="284"/>
      <c r="GF755" s="284"/>
      <c r="GG755" s="284"/>
      <c r="GH755" s="284"/>
      <c r="GI755" s="284"/>
      <c r="GJ755" s="284"/>
      <c r="GK755" s="284"/>
      <c r="GL755" s="284"/>
      <c r="GM755" s="284"/>
      <c r="GN755" s="284"/>
      <c r="GO755" s="284"/>
      <c r="GP755" s="284"/>
      <c r="GQ755" s="284"/>
      <c r="GR755" s="284"/>
      <c r="GS755" s="284"/>
      <c r="GT755" s="284"/>
      <c r="GU755" s="284"/>
      <c r="GV755" s="284"/>
      <c r="GW755" s="284"/>
      <c r="GX755" s="284"/>
      <c r="GY755" s="284"/>
      <c r="GZ755" s="284"/>
      <c r="HA755" s="284"/>
      <c r="HB755" s="284"/>
      <c r="HC755" s="284"/>
      <c r="HD755" s="284"/>
      <c r="HE755" s="284"/>
      <c r="HF755" s="284"/>
      <c r="HG755" s="284"/>
      <c r="HH755" s="284"/>
      <c r="HI755" s="284"/>
      <c r="HJ755" s="284"/>
      <c r="HK755" s="284"/>
      <c r="HL755" s="284"/>
      <c r="HM755" s="284"/>
      <c r="HN755" s="284"/>
      <c r="HO755" s="284"/>
      <c r="HP755" s="284"/>
      <c r="HQ755" s="284"/>
      <c r="HR755" s="284"/>
      <c r="HS755" s="284"/>
      <c r="HT755" s="284"/>
      <c r="HU755" s="284"/>
      <c r="HV755" s="284"/>
      <c r="HW755" s="284"/>
      <c r="HX755" s="284"/>
      <c r="HY755" s="284"/>
      <c r="HZ755" s="284"/>
      <c r="IA755" s="284"/>
      <c r="IB755" s="284"/>
      <c r="IC755" s="284"/>
      <c r="ID755" s="284"/>
      <c r="IE755" s="284"/>
      <c r="IF755" s="284"/>
      <c r="IG755" s="284"/>
      <c r="IH755" s="284"/>
      <c r="II755" s="284"/>
      <c r="IJ755" s="284"/>
      <c r="IK755" s="284"/>
    </row>
    <row r="756" spans="1:245" s="322" customFormat="1" x14ac:dyDescent="0.25">
      <c r="A756" s="27"/>
      <c r="B756" s="27">
        <v>1</v>
      </c>
      <c r="C756" s="279" t="s">
        <v>197</v>
      </c>
      <c r="D756" s="279"/>
      <c r="E756" s="279"/>
      <c r="F756" s="146">
        <f>F734+F690</f>
        <v>14</v>
      </c>
      <c r="G756" s="146">
        <f>G734+G690</f>
        <v>5</v>
      </c>
      <c r="H756" s="146">
        <f>H734+H690</f>
        <v>1.5814814814814815</v>
      </c>
      <c r="I756" s="360">
        <f>H756/G756*100</f>
        <v>31.62962962962963</v>
      </c>
      <c r="J756" s="455"/>
      <c r="K756" s="455"/>
      <c r="L756" s="357"/>
      <c r="M756" s="357"/>
      <c r="N756" s="357"/>
      <c r="O756" s="357"/>
      <c r="P756" s="357"/>
      <c r="Q756" s="357"/>
      <c r="R756" s="146"/>
      <c r="S756" s="146"/>
      <c r="T756" s="146"/>
      <c r="U756" s="146"/>
      <c r="V756" s="146"/>
      <c r="W756" s="589"/>
      <c r="X756" s="146"/>
      <c r="Y756" s="284"/>
      <c r="Z756" s="284"/>
      <c r="AA756" s="284"/>
      <c r="AB756" s="284"/>
      <c r="AC756" s="284"/>
      <c r="AD756" s="284"/>
      <c r="AE756" s="284"/>
      <c r="AF756" s="284"/>
      <c r="AG756" s="284"/>
      <c r="AH756" s="284"/>
      <c r="AI756" s="284"/>
      <c r="AJ756" s="284"/>
      <c r="AK756" s="284"/>
      <c r="AL756" s="284"/>
      <c r="AM756" s="284"/>
      <c r="AN756" s="284"/>
      <c r="AO756" s="284"/>
      <c r="AP756" s="284"/>
      <c r="AQ756" s="284"/>
      <c r="AR756" s="284"/>
      <c r="AS756" s="284"/>
      <c r="AT756" s="284"/>
      <c r="AU756" s="284"/>
      <c r="AV756" s="284"/>
      <c r="AW756" s="284"/>
      <c r="AX756" s="284"/>
      <c r="AY756" s="284"/>
      <c r="AZ756" s="284"/>
      <c r="BA756" s="284"/>
      <c r="BB756" s="284"/>
      <c r="BC756" s="284"/>
      <c r="BD756" s="284"/>
      <c r="BE756" s="284"/>
      <c r="BF756" s="284"/>
      <c r="BG756" s="284"/>
      <c r="BH756" s="284"/>
      <c r="BI756" s="284"/>
      <c r="BJ756" s="284"/>
      <c r="BK756" s="284"/>
      <c r="BL756" s="284"/>
      <c r="BM756" s="284"/>
      <c r="BN756" s="284"/>
      <c r="BO756" s="284"/>
      <c r="BP756" s="284"/>
      <c r="BQ756" s="284"/>
      <c r="BR756" s="284"/>
      <c r="BS756" s="284"/>
      <c r="BT756" s="284"/>
      <c r="BU756" s="284"/>
      <c r="BV756" s="284"/>
      <c r="BW756" s="284"/>
      <c r="BX756" s="284"/>
      <c r="BY756" s="284"/>
      <c r="BZ756" s="284"/>
      <c r="CA756" s="284"/>
      <c r="CB756" s="284"/>
      <c r="CC756" s="284"/>
      <c r="CD756" s="284"/>
      <c r="CE756" s="284"/>
      <c r="CF756" s="284"/>
      <c r="CG756" s="284"/>
      <c r="CH756" s="284"/>
      <c r="CI756" s="284"/>
      <c r="CJ756" s="284"/>
      <c r="CK756" s="284"/>
      <c r="CL756" s="284"/>
      <c r="CM756" s="284"/>
      <c r="CN756" s="284"/>
      <c r="CO756" s="284"/>
      <c r="CP756" s="284"/>
      <c r="CQ756" s="284"/>
      <c r="CR756" s="284"/>
      <c r="CS756" s="284"/>
      <c r="CT756" s="284"/>
      <c r="CU756" s="284"/>
      <c r="CV756" s="284"/>
      <c r="CW756" s="284"/>
      <c r="CX756" s="284"/>
      <c r="CY756" s="284"/>
      <c r="CZ756" s="284"/>
      <c r="DA756" s="284"/>
      <c r="DB756" s="284"/>
      <c r="DC756" s="284"/>
      <c r="DD756" s="284"/>
      <c r="DE756" s="284"/>
      <c r="DF756" s="284"/>
      <c r="DG756" s="284"/>
      <c r="DH756" s="284"/>
      <c r="DI756" s="284"/>
      <c r="DJ756" s="284"/>
      <c r="DK756" s="284"/>
      <c r="DL756" s="284"/>
      <c r="DM756" s="284"/>
      <c r="DN756" s="284"/>
      <c r="DO756" s="284"/>
      <c r="DP756" s="284"/>
      <c r="DQ756" s="284"/>
      <c r="DR756" s="284"/>
      <c r="DS756" s="284"/>
      <c r="DT756" s="284"/>
      <c r="DU756" s="284"/>
      <c r="DV756" s="284"/>
      <c r="DW756" s="284"/>
      <c r="DX756" s="284"/>
      <c r="DY756" s="284"/>
      <c r="DZ756" s="284"/>
      <c r="EA756" s="284"/>
      <c r="EB756" s="284"/>
      <c r="EC756" s="284"/>
      <c r="ED756" s="284"/>
      <c r="EE756" s="284"/>
      <c r="EF756" s="284"/>
      <c r="EG756" s="284"/>
      <c r="EH756" s="284"/>
      <c r="EI756" s="284"/>
      <c r="EJ756" s="284"/>
      <c r="EK756" s="284"/>
      <c r="EL756" s="284"/>
      <c r="EM756" s="284"/>
      <c r="EN756" s="284"/>
      <c r="EO756" s="284"/>
      <c r="EP756" s="284"/>
      <c r="EQ756" s="284"/>
      <c r="ER756" s="284"/>
      <c r="ES756" s="284"/>
      <c r="ET756" s="284"/>
      <c r="EU756" s="284"/>
      <c r="EV756" s="284"/>
      <c r="EW756" s="284"/>
      <c r="EX756" s="284"/>
      <c r="EY756" s="284"/>
      <c r="EZ756" s="284"/>
      <c r="FA756" s="284"/>
      <c r="FB756" s="284"/>
      <c r="FC756" s="284"/>
      <c r="FD756" s="284"/>
      <c r="FE756" s="284"/>
      <c r="FF756" s="284"/>
      <c r="FG756" s="284"/>
      <c r="FH756" s="284"/>
      <c r="FI756" s="284"/>
      <c r="FJ756" s="284"/>
      <c r="FK756" s="284"/>
      <c r="FL756" s="284"/>
      <c r="FM756" s="284"/>
      <c r="FN756" s="284"/>
      <c r="FO756" s="284"/>
      <c r="FP756" s="284"/>
      <c r="FQ756" s="284"/>
      <c r="FR756" s="284"/>
      <c r="FS756" s="284"/>
      <c r="FT756" s="284"/>
      <c r="FU756" s="284"/>
      <c r="FV756" s="284"/>
      <c r="FW756" s="284"/>
      <c r="FX756" s="284"/>
      <c r="FY756" s="284"/>
      <c r="FZ756" s="284"/>
      <c r="GA756" s="284"/>
      <c r="GB756" s="284"/>
      <c r="GC756" s="284"/>
      <c r="GD756" s="284"/>
      <c r="GE756" s="284"/>
      <c r="GF756" s="284"/>
      <c r="GG756" s="284"/>
      <c r="GH756" s="284"/>
      <c r="GI756" s="284"/>
      <c r="GJ756" s="284"/>
      <c r="GK756" s="284"/>
      <c r="GL756" s="284"/>
      <c r="GM756" s="284"/>
      <c r="GN756" s="284"/>
      <c r="GO756" s="284"/>
      <c r="GP756" s="284"/>
      <c r="GQ756" s="284"/>
      <c r="GR756" s="284"/>
      <c r="GS756" s="284"/>
      <c r="GT756" s="284"/>
      <c r="GU756" s="284"/>
      <c r="GV756" s="284"/>
      <c r="GW756" s="284"/>
      <c r="GX756" s="284"/>
      <c r="GY756" s="284"/>
      <c r="GZ756" s="284"/>
      <c r="HA756" s="284"/>
      <c r="HB756" s="284"/>
      <c r="HC756" s="284"/>
      <c r="HD756" s="284"/>
      <c r="HE756" s="284"/>
      <c r="HF756" s="284"/>
      <c r="HG756" s="284"/>
      <c r="HH756" s="284"/>
      <c r="HI756" s="284"/>
      <c r="HJ756" s="284"/>
      <c r="HK756" s="284"/>
      <c r="HL756" s="284"/>
      <c r="HM756" s="284"/>
      <c r="HN756" s="284"/>
      <c r="HO756" s="284"/>
      <c r="HP756" s="284"/>
      <c r="HQ756" s="284"/>
      <c r="HR756" s="284"/>
      <c r="HS756" s="284"/>
      <c r="HT756" s="284"/>
      <c r="HU756" s="284"/>
      <c r="HV756" s="284"/>
      <c r="HW756" s="284"/>
      <c r="HX756" s="284"/>
      <c r="HY756" s="284"/>
      <c r="HZ756" s="284"/>
      <c r="IA756" s="284"/>
      <c r="IB756" s="284"/>
      <c r="IC756" s="284"/>
      <c r="ID756" s="284"/>
      <c r="IE756" s="284"/>
      <c r="IF756" s="284"/>
      <c r="IG756" s="284"/>
      <c r="IH756" s="284"/>
      <c r="II756" s="284"/>
      <c r="IJ756" s="284"/>
      <c r="IK756" s="284"/>
    </row>
    <row r="757" spans="1:245" s="322" customFormat="1" x14ac:dyDescent="0.25">
      <c r="A757" s="27"/>
      <c r="B757" s="27">
        <v>1</v>
      </c>
      <c r="C757" s="279" t="s">
        <v>297</v>
      </c>
      <c r="D757" s="279"/>
      <c r="E757" s="279"/>
      <c r="F757" s="146">
        <f>F735+F680</f>
        <v>0</v>
      </c>
      <c r="G757" s="146">
        <f>G735+G680</f>
        <v>0</v>
      </c>
      <c r="H757" s="146">
        <f>H735+H680</f>
        <v>1.57</v>
      </c>
      <c r="I757" s="360"/>
      <c r="J757" s="455"/>
      <c r="K757" s="455"/>
      <c r="L757" s="357"/>
      <c r="M757" s="357"/>
      <c r="N757" s="357"/>
      <c r="O757" s="357"/>
      <c r="P757" s="357"/>
      <c r="Q757" s="357"/>
      <c r="R757" s="146"/>
      <c r="S757" s="146"/>
      <c r="T757" s="146"/>
      <c r="U757" s="146"/>
      <c r="V757" s="146"/>
      <c r="W757" s="589"/>
      <c r="X757" s="146"/>
      <c r="Y757" s="284"/>
      <c r="Z757" s="284"/>
      <c r="AA757" s="284"/>
      <c r="AB757" s="284"/>
      <c r="AC757" s="284"/>
      <c r="AD757" s="284"/>
      <c r="AE757" s="284"/>
      <c r="AF757" s="284"/>
      <c r="AG757" s="284"/>
      <c r="AH757" s="284"/>
      <c r="AI757" s="284"/>
      <c r="AJ757" s="284"/>
      <c r="AK757" s="284"/>
      <c r="AL757" s="284"/>
      <c r="AM757" s="284"/>
      <c r="AN757" s="284"/>
      <c r="AO757" s="284"/>
      <c r="AP757" s="284"/>
      <c r="AQ757" s="284"/>
      <c r="AR757" s="284"/>
      <c r="AS757" s="284"/>
      <c r="AT757" s="284"/>
      <c r="AU757" s="284"/>
      <c r="AV757" s="284"/>
      <c r="AW757" s="284"/>
      <c r="AX757" s="284"/>
      <c r="AY757" s="284"/>
      <c r="AZ757" s="284"/>
      <c r="BA757" s="284"/>
      <c r="BB757" s="284"/>
      <c r="BC757" s="284"/>
      <c r="BD757" s="284"/>
      <c r="BE757" s="284"/>
      <c r="BF757" s="284"/>
      <c r="BG757" s="284"/>
      <c r="BH757" s="284"/>
      <c r="BI757" s="284"/>
      <c r="BJ757" s="284"/>
      <c r="BK757" s="284"/>
      <c r="BL757" s="284"/>
      <c r="BM757" s="284"/>
      <c r="BN757" s="284"/>
      <c r="BO757" s="284"/>
      <c r="BP757" s="284"/>
      <c r="BQ757" s="284"/>
      <c r="BR757" s="284"/>
      <c r="BS757" s="284"/>
      <c r="BT757" s="284"/>
      <c r="BU757" s="284"/>
      <c r="BV757" s="284"/>
      <c r="BW757" s="284"/>
      <c r="BX757" s="284"/>
      <c r="BY757" s="284"/>
      <c r="BZ757" s="284"/>
      <c r="CA757" s="284"/>
      <c r="CB757" s="284"/>
      <c r="CC757" s="284"/>
      <c r="CD757" s="284"/>
      <c r="CE757" s="284"/>
      <c r="CF757" s="284"/>
      <c r="CG757" s="284"/>
      <c r="CH757" s="284"/>
      <c r="CI757" s="284"/>
      <c r="CJ757" s="284"/>
      <c r="CK757" s="284"/>
      <c r="CL757" s="284"/>
      <c r="CM757" s="284"/>
      <c r="CN757" s="284"/>
      <c r="CO757" s="284"/>
      <c r="CP757" s="284"/>
      <c r="CQ757" s="284"/>
      <c r="CR757" s="284"/>
      <c r="CS757" s="284"/>
      <c r="CT757" s="284"/>
      <c r="CU757" s="284"/>
      <c r="CV757" s="284"/>
      <c r="CW757" s="284"/>
      <c r="CX757" s="284"/>
      <c r="CY757" s="284"/>
      <c r="CZ757" s="284"/>
      <c r="DA757" s="284"/>
      <c r="DB757" s="284"/>
      <c r="DC757" s="284"/>
      <c r="DD757" s="284"/>
      <c r="DE757" s="284"/>
      <c r="DF757" s="284"/>
      <c r="DG757" s="284"/>
      <c r="DH757" s="284"/>
      <c r="DI757" s="284"/>
      <c r="DJ757" s="284"/>
      <c r="DK757" s="284"/>
      <c r="DL757" s="284"/>
      <c r="DM757" s="284"/>
      <c r="DN757" s="284"/>
      <c r="DO757" s="284"/>
      <c r="DP757" s="284"/>
      <c r="DQ757" s="284"/>
      <c r="DR757" s="284"/>
      <c r="DS757" s="284"/>
      <c r="DT757" s="284"/>
      <c r="DU757" s="284"/>
      <c r="DV757" s="284"/>
      <c r="DW757" s="284"/>
      <c r="DX757" s="284"/>
      <c r="DY757" s="284"/>
      <c r="DZ757" s="284"/>
      <c r="EA757" s="284"/>
      <c r="EB757" s="284"/>
      <c r="EC757" s="284"/>
      <c r="ED757" s="284"/>
      <c r="EE757" s="284"/>
      <c r="EF757" s="284"/>
      <c r="EG757" s="284"/>
      <c r="EH757" s="284"/>
      <c r="EI757" s="284"/>
      <c r="EJ757" s="284"/>
      <c r="EK757" s="284"/>
      <c r="EL757" s="284"/>
      <c r="EM757" s="284"/>
      <c r="EN757" s="284"/>
      <c r="EO757" s="284"/>
      <c r="EP757" s="284"/>
      <c r="EQ757" s="284"/>
      <c r="ER757" s="284"/>
      <c r="ES757" s="284"/>
      <c r="ET757" s="284"/>
      <c r="EU757" s="284"/>
      <c r="EV757" s="284"/>
      <c r="EW757" s="284"/>
      <c r="EX757" s="284"/>
      <c r="EY757" s="284"/>
      <c r="EZ757" s="284"/>
      <c r="FA757" s="284"/>
      <c r="FB757" s="284"/>
      <c r="FC757" s="284"/>
      <c r="FD757" s="284"/>
      <c r="FE757" s="284"/>
      <c r="FF757" s="284"/>
      <c r="FG757" s="284"/>
      <c r="FH757" s="284"/>
      <c r="FI757" s="284"/>
      <c r="FJ757" s="284"/>
      <c r="FK757" s="284"/>
      <c r="FL757" s="284"/>
      <c r="FM757" s="284"/>
      <c r="FN757" s="284"/>
      <c r="FO757" s="284"/>
      <c r="FP757" s="284"/>
      <c r="FQ757" s="284"/>
      <c r="FR757" s="284"/>
      <c r="FS757" s="284"/>
      <c r="FT757" s="284"/>
      <c r="FU757" s="284"/>
      <c r="FV757" s="284"/>
      <c r="FW757" s="284"/>
      <c r="FX757" s="284"/>
      <c r="FY757" s="284"/>
      <c r="FZ757" s="284"/>
      <c r="GA757" s="284"/>
      <c r="GB757" s="284"/>
      <c r="GC757" s="284"/>
      <c r="GD757" s="284"/>
      <c r="GE757" s="284"/>
      <c r="GF757" s="284"/>
      <c r="GG757" s="284"/>
      <c r="GH757" s="284"/>
      <c r="GI757" s="284"/>
      <c r="GJ757" s="284"/>
      <c r="GK757" s="284"/>
      <c r="GL757" s="284"/>
      <c r="GM757" s="284"/>
      <c r="GN757" s="284"/>
      <c r="GO757" s="284"/>
      <c r="GP757" s="284"/>
      <c r="GQ757" s="284"/>
      <c r="GR757" s="284"/>
      <c r="GS757" s="284"/>
      <c r="GT757" s="284"/>
      <c r="GU757" s="284"/>
      <c r="GV757" s="284"/>
      <c r="GW757" s="284"/>
      <c r="GX757" s="284"/>
      <c r="GY757" s="284"/>
      <c r="GZ757" s="284"/>
      <c r="HA757" s="284"/>
      <c r="HB757" s="284"/>
      <c r="HC757" s="284"/>
      <c r="HD757" s="284"/>
      <c r="HE757" s="284"/>
      <c r="HF757" s="284"/>
      <c r="HG757" s="284"/>
      <c r="HH757" s="284"/>
      <c r="HI757" s="284"/>
      <c r="HJ757" s="284"/>
      <c r="HK757" s="284"/>
      <c r="HL757" s="284"/>
      <c r="HM757" s="284"/>
      <c r="HN757" s="284"/>
      <c r="HO757" s="284"/>
      <c r="HP757" s="284"/>
      <c r="HQ757" s="284"/>
      <c r="HR757" s="284"/>
      <c r="HS757" s="284"/>
      <c r="HT757" s="284"/>
      <c r="HU757" s="284"/>
      <c r="HV757" s="284"/>
      <c r="HW757" s="284"/>
      <c r="HX757" s="284"/>
      <c r="HY757" s="284"/>
      <c r="HZ757" s="284"/>
      <c r="IA757" s="284"/>
      <c r="IB757" s="284"/>
      <c r="IC757" s="284"/>
      <c r="ID757" s="284"/>
      <c r="IE757" s="284"/>
      <c r="IF757" s="284"/>
      <c r="IG757" s="284"/>
      <c r="IH757" s="284"/>
      <c r="II757" s="284"/>
      <c r="IJ757" s="284"/>
      <c r="IK757" s="284"/>
    </row>
    <row r="758" spans="1:245" s="322" customFormat="1" x14ac:dyDescent="0.25">
      <c r="A758" s="27"/>
      <c r="B758" s="27">
        <v>1</v>
      </c>
      <c r="C758" s="279" t="s">
        <v>302</v>
      </c>
      <c r="D758" s="279"/>
      <c r="E758" s="279"/>
      <c r="F758" s="146"/>
      <c r="G758" s="146"/>
      <c r="H758" s="146"/>
      <c r="I758" s="360"/>
      <c r="J758" s="455"/>
      <c r="K758" s="455"/>
      <c r="L758" s="357"/>
      <c r="M758" s="357"/>
      <c r="N758" s="357"/>
      <c r="O758" s="357"/>
      <c r="P758" s="357"/>
      <c r="Q758" s="357"/>
      <c r="R758" s="146"/>
      <c r="S758" s="146"/>
      <c r="T758" s="146"/>
      <c r="U758" s="146"/>
      <c r="V758" s="146"/>
      <c r="W758" s="589"/>
      <c r="X758" s="146"/>
      <c r="Y758" s="284"/>
      <c r="Z758" s="284"/>
      <c r="AA758" s="284"/>
      <c r="AB758" s="284"/>
      <c r="AC758" s="284"/>
      <c r="AD758" s="284"/>
      <c r="AE758" s="284"/>
      <c r="AF758" s="284"/>
      <c r="AG758" s="284"/>
      <c r="AH758" s="284"/>
      <c r="AI758" s="284"/>
      <c r="AJ758" s="284"/>
      <c r="AK758" s="284"/>
      <c r="AL758" s="284"/>
      <c r="AM758" s="284"/>
      <c r="AN758" s="284"/>
      <c r="AO758" s="284"/>
      <c r="AP758" s="284"/>
      <c r="AQ758" s="284"/>
      <c r="AR758" s="284"/>
      <c r="AS758" s="284"/>
      <c r="AT758" s="284"/>
      <c r="AU758" s="284"/>
      <c r="AV758" s="284"/>
      <c r="AW758" s="284"/>
      <c r="AX758" s="284"/>
      <c r="AY758" s="284"/>
      <c r="AZ758" s="284"/>
      <c r="BA758" s="284"/>
      <c r="BB758" s="284"/>
      <c r="BC758" s="284"/>
      <c r="BD758" s="284"/>
      <c r="BE758" s="284"/>
      <c r="BF758" s="284"/>
      <c r="BG758" s="284"/>
      <c r="BH758" s="284"/>
      <c r="BI758" s="284"/>
      <c r="BJ758" s="284"/>
      <c r="BK758" s="284"/>
      <c r="BL758" s="284"/>
      <c r="BM758" s="284"/>
      <c r="BN758" s="284"/>
      <c r="BO758" s="284"/>
      <c r="BP758" s="284"/>
      <c r="BQ758" s="284"/>
      <c r="BR758" s="284"/>
      <c r="BS758" s="284"/>
      <c r="BT758" s="284"/>
      <c r="BU758" s="284"/>
      <c r="BV758" s="284"/>
      <c r="BW758" s="284"/>
      <c r="BX758" s="284"/>
      <c r="BY758" s="284"/>
      <c r="BZ758" s="284"/>
      <c r="CA758" s="284"/>
      <c r="CB758" s="284"/>
      <c r="CC758" s="284"/>
      <c r="CD758" s="284"/>
      <c r="CE758" s="284"/>
      <c r="CF758" s="284"/>
      <c r="CG758" s="284"/>
      <c r="CH758" s="284"/>
      <c r="CI758" s="284"/>
      <c r="CJ758" s="284"/>
      <c r="CK758" s="284"/>
      <c r="CL758" s="284"/>
      <c r="CM758" s="284"/>
      <c r="CN758" s="284"/>
      <c r="CO758" s="284"/>
      <c r="CP758" s="284"/>
      <c r="CQ758" s="284"/>
      <c r="CR758" s="284"/>
      <c r="CS758" s="284"/>
      <c r="CT758" s="284"/>
      <c r="CU758" s="284"/>
      <c r="CV758" s="284"/>
      <c r="CW758" s="284"/>
      <c r="CX758" s="284"/>
      <c r="CY758" s="284"/>
      <c r="CZ758" s="284"/>
      <c r="DA758" s="284"/>
      <c r="DB758" s="284"/>
      <c r="DC758" s="284"/>
      <c r="DD758" s="284"/>
      <c r="DE758" s="284"/>
      <c r="DF758" s="284"/>
      <c r="DG758" s="284"/>
      <c r="DH758" s="284"/>
      <c r="DI758" s="284"/>
      <c r="DJ758" s="284"/>
      <c r="DK758" s="284"/>
      <c r="DL758" s="284"/>
      <c r="DM758" s="284"/>
      <c r="DN758" s="284"/>
      <c r="DO758" s="284"/>
      <c r="DP758" s="284"/>
      <c r="DQ758" s="284"/>
      <c r="DR758" s="284"/>
      <c r="DS758" s="284"/>
      <c r="DT758" s="284"/>
      <c r="DU758" s="284"/>
      <c r="DV758" s="284"/>
      <c r="DW758" s="284"/>
      <c r="DX758" s="284"/>
      <c r="DY758" s="284"/>
      <c r="DZ758" s="284"/>
      <c r="EA758" s="284"/>
      <c r="EB758" s="284"/>
      <c r="EC758" s="284"/>
      <c r="ED758" s="284"/>
      <c r="EE758" s="284"/>
      <c r="EF758" s="284"/>
      <c r="EG758" s="284"/>
      <c r="EH758" s="284"/>
      <c r="EI758" s="284"/>
      <c r="EJ758" s="284"/>
      <c r="EK758" s="284"/>
      <c r="EL758" s="284"/>
      <c r="EM758" s="284"/>
      <c r="EN758" s="284"/>
      <c r="EO758" s="284"/>
      <c r="EP758" s="284"/>
      <c r="EQ758" s="284"/>
      <c r="ER758" s="284"/>
      <c r="ES758" s="284"/>
      <c r="ET758" s="284"/>
      <c r="EU758" s="284"/>
      <c r="EV758" s="284"/>
      <c r="EW758" s="284"/>
      <c r="EX758" s="284"/>
      <c r="EY758" s="284"/>
      <c r="EZ758" s="284"/>
      <c r="FA758" s="284"/>
      <c r="FB758" s="284"/>
      <c r="FC758" s="284"/>
      <c r="FD758" s="284"/>
      <c r="FE758" s="284"/>
      <c r="FF758" s="284"/>
      <c r="FG758" s="284"/>
      <c r="FH758" s="284"/>
      <c r="FI758" s="284"/>
      <c r="FJ758" s="284"/>
      <c r="FK758" s="284"/>
      <c r="FL758" s="284"/>
      <c r="FM758" s="284"/>
      <c r="FN758" s="284"/>
      <c r="FO758" s="284"/>
      <c r="FP758" s="284"/>
      <c r="FQ758" s="284"/>
      <c r="FR758" s="284"/>
      <c r="FS758" s="284"/>
      <c r="FT758" s="284"/>
      <c r="FU758" s="284"/>
      <c r="FV758" s="284"/>
      <c r="FW758" s="284"/>
      <c r="FX758" s="284"/>
      <c r="FY758" s="284"/>
      <c r="FZ758" s="284"/>
      <c r="GA758" s="284"/>
      <c r="GB758" s="284"/>
      <c r="GC758" s="284"/>
      <c r="GD758" s="284"/>
      <c r="GE758" s="284"/>
      <c r="GF758" s="284"/>
      <c r="GG758" s="284"/>
      <c r="GH758" s="284"/>
      <c r="GI758" s="284"/>
      <c r="GJ758" s="284"/>
      <c r="GK758" s="284"/>
      <c r="GL758" s="284"/>
      <c r="GM758" s="284"/>
      <c r="GN758" s="284"/>
      <c r="GO758" s="284"/>
      <c r="GP758" s="284"/>
      <c r="GQ758" s="284"/>
      <c r="GR758" s="284"/>
      <c r="GS758" s="284"/>
      <c r="GT758" s="284"/>
      <c r="GU758" s="284"/>
      <c r="GV758" s="284"/>
      <c r="GW758" s="284"/>
      <c r="GX758" s="284"/>
      <c r="GY758" s="284"/>
      <c r="GZ758" s="284"/>
      <c r="HA758" s="284"/>
      <c r="HB758" s="284"/>
      <c r="HC758" s="284"/>
      <c r="HD758" s="284"/>
      <c r="HE758" s="284"/>
      <c r="HF758" s="284"/>
      <c r="HG758" s="284"/>
      <c r="HH758" s="284"/>
      <c r="HI758" s="284"/>
      <c r="HJ758" s="284"/>
      <c r="HK758" s="284"/>
      <c r="HL758" s="284"/>
      <c r="HM758" s="284"/>
      <c r="HN758" s="284"/>
      <c r="HO758" s="284"/>
      <c r="HP758" s="284"/>
      <c r="HQ758" s="284"/>
      <c r="HR758" s="284"/>
      <c r="HS758" s="284"/>
      <c r="HT758" s="284"/>
      <c r="HU758" s="284"/>
      <c r="HV758" s="284"/>
      <c r="HW758" s="284"/>
      <c r="HX758" s="284"/>
      <c r="HY758" s="284"/>
      <c r="HZ758" s="284"/>
      <c r="IA758" s="284"/>
      <c r="IB758" s="284"/>
      <c r="IC758" s="284"/>
      <c r="ID758" s="284"/>
      <c r="IE758" s="284"/>
      <c r="IF758" s="284"/>
      <c r="IG758" s="284"/>
      <c r="IH758" s="284"/>
      <c r="II758" s="284"/>
      <c r="IJ758" s="284"/>
      <c r="IK758" s="284"/>
    </row>
    <row r="759" spans="1:245" s="322" customFormat="1" ht="45" x14ac:dyDescent="0.25">
      <c r="A759" s="27">
        <v>1</v>
      </c>
      <c r="B759" s="27">
        <v>1</v>
      </c>
      <c r="C759" s="1124" t="s">
        <v>307</v>
      </c>
      <c r="D759" s="1124"/>
      <c r="E759" s="279"/>
      <c r="F759" s="146">
        <f t="shared" ref="F759:H767" si="154">F692</f>
        <v>5</v>
      </c>
      <c r="G759" s="146">
        <f t="shared" si="154"/>
        <v>2</v>
      </c>
      <c r="H759" s="146">
        <f t="shared" si="154"/>
        <v>0</v>
      </c>
      <c r="I759" s="360">
        <f>H759/G759*100</f>
        <v>0</v>
      </c>
      <c r="J759" s="455"/>
      <c r="K759" s="455"/>
      <c r="L759" s="357"/>
      <c r="M759" s="357"/>
      <c r="N759" s="357"/>
      <c r="O759" s="357"/>
      <c r="P759" s="357"/>
      <c r="Q759" s="357"/>
      <c r="R759" s="146"/>
      <c r="S759" s="146"/>
      <c r="T759" s="146"/>
      <c r="U759" s="146"/>
      <c r="V759" s="146"/>
      <c r="W759" s="589"/>
      <c r="X759" s="146"/>
      <c r="Y759" s="284"/>
      <c r="Z759" s="284"/>
      <c r="AA759" s="284"/>
      <c r="AB759" s="284"/>
      <c r="AC759" s="284"/>
      <c r="AD759" s="284"/>
      <c r="AE759" s="284"/>
      <c r="AF759" s="284"/>
      <c r="AG759" s="284"/>
      <c r="AH759" s="284"/>
      <c r="AI759" s="284"/>
      <c r="AJ759" s="284"/>
      <c r="AK759" s="284"/>
      <c r="AL759" s="284"/>
      <c r="AM759" s="284"/>
      <c r="AN759" s="284"/>
      <c r="AO759" s="284"/>
      <c r="AP759" s="284"/>
      <c r="AQ759" s="284"/>
      <c r="AR759" s="284"/>
      <c r="AS759" s="284"/>
      <c r="AT759" s="284"/>
      <c r="AU759" s="284"/>
      <c r="AV759" s="284"/>
      <c r="AW759" s="284"/>
      <c r="AX759" s="284"/>
      <c r="AY759" s="284"/>
      <c r="AZ759" s="284"/>
      <c r="BA759" s="284"/>
      <c r="BB759" s="284"/>
      <c r="BC759" s="284"/>
      <c r="BD759" s="284"/>
      <c r="BE759" s="284"/>
      <c r="BF759" s="284"/>
      <c r="BG759" s="284"/>
      <c r="BH759" s="284"/>
      <c r="BI759" s="284"/>
      <c r="BJ759" s="284"/>
      <c r="BK759" s="284"/>
      <c r="BL759" s="284"/>
      <c r="BM759" s="284"/>
      <c r="BN759" s="284"/>
      <c r="BO759" s="284"/>
      <c r="BP759" s="284"/>
      <c r="BQ759" s="284"/>
      <c r="BR759" s="284"/>
      <c r="BS759" s="284"/>
      <c r="BT759" s="284"/>
      <c r="BU759" s="284"/>
      <c r="BV759" s="284"/>
      <c r="BW759" s="284"/>
      <c r="BX759" s="284"/>
      <c r="BY759" s="284"/>
      <c r="BZ759" s="284"/>
      <c r="CA759" s="284"/>
      <c r="CB759" s="284"/>
      <c r="CC759" s="284"/>
      <c r="CD759" s="284"/>
      <c r="CE759" s="284"/>
      <c r="CF759" s="284"/>
      <c r="CG759" s="284"/>
      <c r="CH759" s="284"/>
      <c r="CI759" s="284"/>
      <c r="CJ759" s="284"/>
      <c r="CK759" s="284"/>
      <c r="CL759" s="284"/>
      <c r="CM759" s="284"/>
      <c r="CN759" s="284"/>
      <c r="CO759" s="284"/>
      <c r="CP759" s="284"/>
      <c r="CQ759" s="284"/>
      <c r="CR759" s="284"/>
      <c r="CS759" s="284"/>
      <c r="CT759" s="284"/>
      <c r="CU759" s="284"/>
      <c r="CV759" s="284"/>
      <c r="CW759" s="284"/>
      <c r="CX759" s="284"/>
      <c r="CY759" s="284"/>
      <c r="CZ759" s="284"/>
      <c r="DA759" s="284"/>
      <c r="DB759" s="284"/>
      <c r="DC759" s="284"/>
      <c r="DD759" s="284"/>
      <c r="DE759" s="284"/>
      <c r="DF759" s="284"/>
      <c r="DG759" s="284"/>
      <c r="DH759" s="284"/>
      <c r="DI759" s="284"/>
      <c r="DJ759" s="284"/>
      <c r="DK759" s="284"/>
      <c r="DL759" s="284"/>
      <c r="DM759" s="284"/>
      <c r="DN759" s="284"/>
      <c r="DO759" s="284"/>
      <c r="DP759" s="284"/>
      <c r="DQ759" s="284"/>
      <c r="DR759" s="284"/>
      <c r="DS759" s="284"/>
      <c r="DT759" s="284"/>
      <c r="DU759" s="284"/>
      <c r="DV759" s="284"/>
      <c r="DW759" s="284"/>
      <c r="DX759" s="284"/>
      <c r="DY759" s="284"/>
      <c r="DZ759" s="284"/>
      <c r="EA759" s="284"/>
      <c r="EB759" s="284"/>
      <c r="EC759" s="284"/>
      <c r="ED759" s="284"/>
      <c r="EE759" s="284"/>
      <c r="EF759" s="284"/>
      <c r="EG759" s="284"/>
      <c r="EH759" s="284"/>
      <c r="EI759" s="284"/>
      <c r="EJ759" s="284"/>
      <c r="EK759" s="284"/>
      <c r="EL759" s="284"/>
      <c r="EM759" s="284"/>
      <c r="EN759" s="284"/>
      <c r="EO759" s="284"/>
      <c r="EP759" s="284"/>
      <c r="EQ759" s="284"/>
      <c r="ER759" s="284"/>
      <c r="ES759" s="284"/>
      <c r="ET759" s="284"/>
      <c r="EU759" s="284"/>
      <c r="EV759" s="284"/>
      <c r="EW759" s="284"/>
      <c r="EX759" s="284"/>
      <c r="EY759" s="284"/>
      <c r="EZ759" s="284"/>
      <c r="FA759" s="284"/>
      <c r="FB759" s="284"/>
      <c r="FC759" s="284"/>
      <c r="FD759" s="284"/>
      <c r="FE759" s="284"/>
      <c r="FF759" s="284"/>
      <c r="FG759" s="284"/>
      <c r="FH759" s="284"/>
      <c r="FI759" s="284"/>
      <c r="FJ759" s="284"/>
      <c r="FK759" s="284"/>
      <c r="FL759" s="284"/>
      <c r="FM759" s="284"/>
      <c r="FN759" s="284"/>
      <c r="FO759" s="284"/>
      <c r="FP759" s="284"/>
      <c r="FQ759" s="284"/>
      <c r="FR759" s="284"/>
      <c r="FS759" s="284"/>
      <c r="FT759" s="284"/>
      <c r="FU759" s="284"/>
      <c r="FV759" s="284"/>
      <c r="FW759" s="284"/>
      <c r="FX759" s="284"/>
      <c r="FY759" s="284"/>
      <c r="FZ759" s="284"/>
      <c r="GA759" s="284"/>
      <c r="GB759" s="284"/>
      <c r="GC759" s="284"/>
      <c r="GD759" s="284"/>
      <c r="GE759" s="284"/>
      <c r="GF759" s="284"/>
      <c r="GG759" s="284"/>
      <c r="GH759" s="284"/>
      <c r="GI759" s="284"/>
      <c r="GJ759" s="284"/>
      <c r="GK759" s="284"/>
      <c r="GL759" s="284"/>
      <c r="GM759" s="284"/>
      <c r="GN759" s="284"/>
      <c r="GO759" s="284"/>
      <c r="GP759" s="284"/>
      <c r="GQ759" s="284"/>
      <c r="GR759" s="284"/>
      <c r="GS759" s="284"/>
      <c r="GT759" s="284"/>
      <c r="GU759" s="284"/>
      <c r="GV759" s="284"/>
      <c r="GW759" s="284"/>
      <c r="GX759" s="284"/>
      <c r="GY759" s="284"/>
      <c r="GZ759" s="284"/>
      <c r="HA759" s="284"/>
      <c r="HB759" s="284"/>
      <c r="HC759" s="284"/>
      <c r="HD759" s="284"/>
      <c r="HE759" s="284"/>
      <c r="HF759" s="284"/>
      <c r="HG759" s="284"/>
      <c r="HH759" s="284"/>
      <c r="HI759" s="284"/>
      <c r="HJ759" s="284"/>
      <c r="HK759" s="284"/>
      <c r="HL759" s="284"/>
      <c r="HM759" s="284"/>
      <c r="HN759" s="284"/>
      <c r="HO759" s="284"/>
      <c r="HP759" s="284"/>
      <c r="HQ759" s="284"/>
      <c r="HR759" s="284"/>
      <c r="HS759" s="284"/>
      <c r="HT759" s="284"/>
      <c r="HU759" s="284"/>
      <c r="HV759" s="284"/>
      <c r="HW759" s="284"/>
      <c r="HX759" s="284"/>
      <c r="HY759" s="284"/>
      <c r="HZ759" s="284"/>
      <c r="IA759" s="284"/>
      <c r="IB759" s="284"/>
      <c r="IC759" s="284"/>
      <c r="ID759" s="284"/>
      <c r="IE759" s="284"/>
      <c r="IF759" s="284"/>
      <c r="IG759" s="284"/>
      <c r="IH759" s="284"/>
      <c r="II759" s="284"/>
      <c r="IJ759" s="284"/>
      <c r="IK759" s="284"/>
    </row>
    <row r="760" spans="1:245" s="322" customFormat="1" ht="30" x14ac:dyDescent="0.25">
      <c r="A760" s="27">
        <v>1</v>
      </c>
      <c r="B760" s="27">
        <v>1</v>
      </c>
      <c r="C760" s="279" t="s">
        <v>308</v>
      </c>
      <c r="D760" s="279"/>
      <c r="E760" s="279"/>
      <c r="F760" s="146">
        <f t="shared" si="154"/>
        <v>5</v>
      </c>
      <c r="G760" s="146">
        <f t="shared" si="154"/>
        <v>2</v>
      </c>
      <c r="H760" s="146">
        <f t="shared" si="154"/>
        <v>0</v>
      </c>
      <c r="I760" s="360">
        <f>H760/G760*100</f>
        <v>0</v>
      </c>
      <c r="J760" s="455"/>
      <c r="K760" s="455"/>
      <c r="L760" s="357"/>
      <c r="M760" s="357"/>
      <c r="N760" s="357"/>
      <c r="O760" s="357"/>
      <c r="P760" s="357"/>
      <c r="Q760" s="357"/>
      <c r="R760" s="146"/>
      <c r="S760" s="146"/>
      <c r="T760" s="146"/>
      <c r="U760" s="146"/>
      <c r="V760" s="146"/>
      <c r="W760" s="589"/>
      <c r="X760" s="146"/>
      <c r="Y760" s="284"/>
      <c r="Z760" s="284"/>
      <c r="AA760" s="284"/>
      <c r="AB760" s="284"/>
      <c r="AC760" s="284"/>
      <c r="AD760" s="284"/>
      <c r="AE760" s="284"/>
      <c r="AF760" s="284"/>
      <c r="AG760" s="284"/>
      <c r="AH760" s="284"/>
      <c r="AI760" s="284"/>
      <c r="AJ760" s="284"/>
      <c r="AK760" s="284"/>
      <c r="AL760" s="284"/>
      <c r="AM760" s="284"/>
      <c r="AN760" s="284"/>
      <c r="AO760" s="284"/>
      <c r="AP760" s="284"/>
      <c r="AQ760" s="284"/>
      <c r="AR760" s="284"/>
      <c r="AS760" s="284"/>
      <c r="AT760" s="284"/>
      <c r="AU760" s="284"/>
      <c r="AV760" s="284"/>
      <c r="AW760" s="284"/>
      <c r="AX760" s="284"/>
      <c r="AY760" s="284"/>
      <c r="AZ760" s="284"/>
      <c r="BA760" s="284"/>
      <c r="BB760" s="284"/>
      <c r="BC760" s="284"/>
      <c r="BD760" s="284"/>
      <c r="BE760" s="284"/>
      <c r="BF760" s="284"/>
      <c r="BG760" s="284"/>
      <c r="BH760" s="284"/>
      <c r="BI760" s="284"/>
      <c r="BJ760" s="284"/>
      <c r="BK760" s="284"/>
      <c r="BL760" s="284"/>
      <c r="BM760" s="284"/>
      <c r="BN760" s="284"/>
      <c r="BO760" s="284"/>
      <c r="BP760" s="284"/>
      <c r="BQ760" s="284"/>
      <c r="BR760" s="284"/>
      <c r="BS760" s="284"/>
      <c r="BT760" s="284"/>
      <c r="BU760" s="284"/>
      <c r="BV760" s="284"/>
      <c r="BW760" s="284"/>
      <c r="BX760" s="284"/>
      <c r="BY760" s="284"/>
      <c r="BZ760" s="284"/>
      <c r="CA760" s="284"/>
      <c r="CB760" s="284"/>
      <c r="CC760" s="284"/>
      <c r="CD760" s="284"/>
      <c r="CE760" s="284"/>
      <c r="CF760" s="284"/>
      <c r="CG760" s="284"/>
      <c r="CH760" s="284"/>
      <c r="CI760" s="284"/>
      <c r="CJ760" s="284"/>
      <c r="CK760" s="284"/>
      <c r="CL760" s="284"/>
      <c r="CM760" s="284"/>
      <c r="CN760" s="284"/>
      <c r="CO760" s="284"/>
      <c r="CP760" s="284"/>
      <c r="CQ760" s="284"/>
      <c r="CR760" s="284"/>
      <c r="CS760" s="284"/>
      <c r="CT760" s="284"/>
      <c r="CU760" s="284"/>
      <c r="CV760" s="284"/>
      <c r="CW760" s="284"/>
      <c r="CX760" s="284"/>
      <c r="CY760" s="284"/>
      <c r="CZ760" s="284"/>
      <c r="DA760" s="284"/>
      <c r="DB760" s="284"/>
      <c r="DC760" s="284"/>
      <c r="DD760" s="284"/>
      <c r="DE760" s="284"/>
      <c r="DF760" s="284"/>
      <c r="DG760" s="284"/>
      <c r="DH760" s="284"/>
      <c r="DI760" s="284"/>
      <c r="DJ760" s="284"/>
      <c r="DK760" s="284"/>
      <c r="DL760" s="284"/>
      <c r="DM760" s="284"/>
      <c r="DN760" s="284"/>
      <c r="DO760" s="284"/>
      <c r="DP760" s="284"/>
      <c r="DQ760" s="284"/>
      <c r="DR760" s="284"/>
      <c r="DS760" s="284"/>
      <c r="DT760" s="284"/>
      <c r="DU760" s="284"/>
      <c r="DV760" s="284"/>
      <c r="DW760" s="284"/>
      <c r="DX760" s="284"/>
      <c r="DY760" s="284"/>
      <c r="DZ760" s="284"/>
      <c r="EA760" s="284"/>
      <c r="EB760" s="284"/>
      <c r="EC760" s="284"/>
      <c r="ED760" s="284"/>
      <c r="EE760" s="284"/>
      <c r="EF760" s="284"/>
      <c r="EG760" s="284"/>
      <c r="EH760" s="284"/>
      <c r="EI760" s="284"/>
      <c r="EJ760" s="284"/>
      <c r="EK760" s="284"/>
      <c r="EL760" s="284"/>
      <c r="EM760" s="284"/>
      <c r="EN760" s="284"/>
      <c r="EO760" s="284"/>
      <c r="EP760" s="284"/>
      <c r="EQ760" s="284"/>
      <c r="ER760" s="284"/>
      <c r="ES760" s="284"/>
      <c r="ET760" s="284"/>
      <c r="EU760" s="284"/>
      <c r="EV760" s="284"/>
      <c r="EW760" s="284"/>
      <c r="EX760" s="284"/>
      <c r="EY760" s="284"/>
      <c r="EZ760" s="284"/>
      <c r="FA760" s="284"/>
      <c r="FB760" s="284"/>
      <c r="FC760" s="284"/>
      <c r="FD760" s="284"/>
      <c r="FE760" s="284"/>
      <c r="FF760" s="284"/>
      <c r="FG760" s="284"/>
      <c r="FH760" s="284"/>
      <c r="FI760" s="284"/>
      <c r="FJ760" s="284"/>
      <c r="FK760" s="284"/>
      <c r="FL760" s="284"/>
      <c r="FM760" s="284"/>
      <c r="FN760" s="284"/>
      <c r="FO760" s="284"/>
      <c r="FP760" s="284"/>
      <c r="FQ760" s="284"/>
      <c r="FR760" s="284"/>
      <c r="FS760" s="284"/>
      <c r="FT760" s="284"/>
      <c r="FU760" s="284"/>
      <c r="FV760" s="284"/>
      <c r="FW760" s="284"/>
      <c r="FX760" s="284"/>
      <c r="FY760" s="284"/>
      <c r="FZ760" s="284"/>
      <c r="GA760" s="284"/>
      <c r="GB760" s="284"/>
      <c r="GC760" s="284"/>
      <c r="GD760" s="284"/>
      <c r="GE760" s="284"/>
      <c r="GF760" s="284"/>
      <c r="GG760" s="284"/>
      <c r="GH760" s="284"/>
      <c r="GI760" s="284"/>
      <c r="GJ760" s="284"/>
      <c r="GK760" s="284"/>
      <c r="GL760" s="284"/>
      <c r="GM760" s="284"/>
      <c r="GN760" s="284"/>
      <c r="GO760" s="284"/>
      <c r="GP760" s="284"/>
      <c r="GQ760" s="284"/>
      <c r="GR760" s="284"/>
      <c r="GS760" s="284"/>
      <c r="GT760" s="284"/>
      <c r="GU760" s="284"/>
      <c r="GV760" s="284"/>
      <c r="GW760" s="284"/>
      <c r="GX760" s="284"/>
      <c r="GY760" s="284"/>
      <c r="GZ760" s="284"/>
      <c r="HA760" s="284"/>
      <c r="HB760" s="284"/>
      <c r="HC760" s="284"/>
      <c r="HD760" s="284"/>
      <c r="HE760" s="284"/>
      <c r="HF760" s="284"/>
      <c r="HG760" s="284"/>
      <c r="HH760" s="284"/>
      <c r="HI760" s="284"/>
      <c r="HJ760" s="284"/>
      <c r="HK760" s="284"/>
      <c r="HL760" s="284"/>
      <c r="HM760" s="284"/>
      <c r="HN760" s="284"/>
      <c r="HO760" s="284"/>
      <c r="HP760" s="284"/>
      <c r="HQ760" s="284"/>
      <c r="HR760" s="284"/>
      <c r="HS760" s="284"/>
      <c r="HT760" s="284"/>
      <c r="HU760" s="284"/>
      <c r="HV760" s="284"/>
      <c r="HW760" s="284"/>
      <c r="HX760" s="284"/>
      <c r="HY760" s="284"/>
      <c r="HZ760" s="284"/>
      <c r="IA760" s="284"/>
      <c r="IB760" s="284"/>
      <c r="IC760" s="284"/>
      <c r="ID760" s="284"/>
      <c r="IE760" s="284"/>
      <c r="IF760" s="284"/>
      <c r="IG760" s="284"/>
      <c r="IH760" s="284"/>
      <c r="II760" s="284"/>
      <c r="IJ760" s="284"/>
      <c r="IK760" s="284"/>
    </row>
    <row r="761" spans="1:245" s="322" customFormat="1" ht="30" x14ac:dyDescent="0.25">
      <c r="A761" s="27">
        <v>1</v>
      </c>
      <c r="B761" s="27">
        <v>1</v>
      </c>
      <c r="C761" s="279" t="s">
        <v>309</v>
      </c>
      <c r="D761" s="279"/>
      <c r="E761" s="279"/>
      <c r="F761" s="146">
        <f t="shared" si="154"/>
        <v>0</v>
      </c>
      <c r="G761" s="146">
        <f t="shared" si="154"/>
        <v>0</v>
      </c>
      <c r="H761" s="146">
        <f t="shared" si="154"/>
        <v>0</v>
      </c>
      <c r="I761" s="360" t="e">
        <f>H761/G761*100</f>
        <v>#DIV/0!</v>
      </c>
      <c r="J761" s="455"/>
      <c r="K761" s="455"/>
      <c r="L761" s="357"/>
      <c r="M761" s="357"/>
      <c r="N761" s="357"/>
      <c r="O761" s="357"/>
      <c r="P761" s="357"/>
      <c r="Q761" s="357"/>
      <c r="R761" s="146"/>
      <c r="S761" s="146"/>
      <c r="T761" s="146"/>
      <c r="U761" s="146"/>
      <c r="V761" s="146"/>
      <c r="W761" s="589"/>
      <c r="X761" s="146"/>
      <c r="Y761" s="284"/>
      <c r="Z761" s="284"/>
      <c r="AA761" s="284"/>
      <c r="AB761" s="284"/>
      <c r="AC761" s="284"/>
      <c r="AD761" s="284"/>
      <c r="AE761" s="284"/>
      <c r="AF761" s="284"/>
      <c r="AG761" s="284"/>
      <c r="AH761" s="284"/>
      <c r="AI761" s="284"/>
      <c r="AJ761" s="284"/>
      <c r="AK761" s="284"/>
      <c r="AL761" s="284"/>
      <c r="AM761" s="284"/>
      <c r="AN761" s="284"/>
      <c r="AO761" s="284"/>
      <c r="AP761" s="284"/>
      <c r="AQ761" s="284"/>
      <c r="AR761" s="284"/>
      <c r="AS761" s="284"/>
      <c r="AT761" s="284"/>
      <c r="AU761" s="284"/>
      <c r="AV761" s="284"/>
      <c r="AW761" s="284"/>
      <c r="AX761" s="284"/>
      <c r="AY761" s="284"/>
      <c r="AZ761" s="284"/>
      <c r="BA761" s="284"/>
      <c r="BB761" s="284"/>
      <c r="BC761" s="284"/>
      <c r="BD761" s="284"/>
      <c r="BE761" s="284"/>
      <c r="BF761" s="284"/>
      <c r="BG761" s="284"/>
      <c r="BH761" s="284"/>
      <c r="BI761" s="284"/>
      <c r="BJ761" s="284"/>
      <c r="BK761" s="284"/>
      <c r="BL761" s="284"/>
      <c r="BM761" s="284"/>
      <c r="BN761" s="284"/>
      <c r="BO761" s="284"/>
      <c r="BP761" s="284"/>
      <c r="BQ761" s="284"/>
      <c r="BR761" s="284"/>
      <c r="BS761" s="284"/>
      <c r="BT761" s="284"/>
      <c r="BU761" s="284"/>
      <c r="BV761" s="284"/>
      <c r="BW761" s="284"/>
      <c r="BX761" s="284"/>
      <c r="BY761" s="284"/>
      <c r="BZ761" s="284"/>
      <c r="CA761" s="284"/>
      <c r="CB761" s="284"/>
      <c r="CC761" s="284"/>
      <c r="CD761" s="284"/>
      <c r="CE761" s="284"/>
      <c r="CF761" s="284"/>
      <c r="CG761" s="284"/>
      <c r="CH761" s="284"/>
      <c r="CI761" s="284"/>
      <c r="CJ761" s="284"/>
      <c r="CK761" s="284"/>
      <c r="CL761" s="284"/>
      <c r="CM761" s="284"/>
      <c r="CN761" s="284"/>
      <c r="CO761" s="284"/>
      <c r="CP761" s="284"/>
      <c r="CQ761" s="284"/>
      <c r="CR761" s="284"/>
      <c r="CS761" s="284"/>
      <c r="CT761" s="284"/>
      <c r="CU761" s="284"/>
      <c r="CV761" s="284"/>
      <c r="CW761" s="284"/>
      <c r="CX761" s="284"/>
      <c r="CY761" s="284"/>
      <c r="CZ761" s="284"/>
      <c r="DA761" s="284"/>
      <c r="DB761" s="284"/>
      <c r="DC761" s="284"/>
      <c r="DD761" s="284"/>
      <c r="DE761" s="284"/>
      <c r="DF761" s="284"/>
      <c r="DG761" s="284"/>
      <c r="DH761" s="284"/>
      <c r="DI761" s="284"/>
      <c r="DJ761" s="284"/>
      <c r="DK761" s="284"/>
      <c r="DL761" s="284"/>
      <c r="DM761" s="284"/>
      <c r="DN761" s="284"/>
      <c r="DO761" s="284"/>
      <c r="DP761" s="284"/>
      <c r="DQ761" s="284"/>
      <c r="DR761" s="284"/>
      <c r="DS761" s="284"/>
      <c r="DT761" s="284"/>
      <c r="DU761" s="284"/>
      <c r="DV761" s="284"/>
      <c r="DW761" s="284"/>
      <c r="DX761" s="284"/>
      <c r="DY761" s="284"/>
      <c r="DZ761" s="284"/>
      <c r="EA761" s="284"/>
      <c r="EB761" s="284"/>
      <c r="EC761" s="284"/>
      <c r="ED761" s="284"/>
      <c r="EE761" s="284"/>
      <c r="EF761" s="284"/>
      <c r="EG761" s="284"/>
      <c r="EH761" s="284"/>
      <c r="EI761" s="284"/>
      <c r="EJ761" s="284"/>
      <c r="EK761" s="284"/>
      <c r="EL761" s="284"/>
      <c r="EM761" s="284"/>
      <c r="EN761" s="284"/>
      <c r="EO761" s="284"/>
      <c r="EP761" s="284"/>
      <c r="EQ761" s="284"/>
      <c r="ER761" s="284"/>
      <c r="ES761" s="284"/>
      <c r="ET761" s="284"/>
      <c r="EU761" s="284"/>
      <c r="EV761" s="284"/>
      <c r="EW761" s="284"/>
      <c r="EX761" s="284"/>
      <c r="EY761" s="284"/>
      <c r="EZ761" s="284"/>
      <c r="FA761" s="284"/>
      <c r="FB761" s="284"/>
      <c r="FC761" s="284"/>
      <c r="FD761" s="284"/>
      <c r="FE761" s="284"/>
      <c r="FF761" s="284"/>
      <c r="FG761" s="284"/>
      <c r="FH761" s="284"/>
      <c r="FI761" s="284"/>
      <c r="FJ761" s="284"/>
      <c r="FK761" s="284"/>
      <c r="FL761" s="284"/>
      <c r="FM761" s="284"/>
      <c r="FN761" s="284"/>
      <c r="FO761" s="284"/>
      <c r="FP761" s="284"/>
      <c r="FQ761" s="284"/>
      <c r="FR761" s="284"/>
      <c r="FS761" s="284"/>
      <c r="FT761" s="284"/>
      <c r="FU761" s="284"/>
      <c r="FV761" s="284"/>
      <c r="FW761" s="284"/>
      <c r="FX761" s="284"/>
      <c r="FY761" s="284"/>
      <c r="FZ761" s="284"/>
      <c r="GA761" s="284"/>
      <c r="GB761" s="284"/>
      <c r="GC761" s="284"/>
      <c r="GD761" s="284"/>
      <c r="GE761" s="284"/>
      <c r="GF761" s="284"/>
      <c r="GG761" s="284"/>
      <c r="GH761" s="284"/>
      <c r="GI761" s="284"/>
      <c r="GJ761" s="284"/>
      <c r="GK761" s="284"/>
      <c r="GL761" s="284"/>
      <c r="GM761" s="284"/>
      <c r="GN761" s="284"/>
      <c r="GO761" s="284"/>
      <c r="GP761" s="284"/>
      <c r="GQ761" s="284"/>
      <c r="GR761" s="284"/>
      <c r="GS761" s="284"/>
      <c r="GT761" s="284"/>
      <c r="GU761" s="284"/>
      <c r="GV761" s="284"/>
      <c r="GW761" s="284"/>
      <c r="GX761" s="284"/>
      <c r="GY761" s="284"/>
      <c r="GZ761" s="284"/>
      <c r="HA761" s="284"/>
      <c r="HB761" s="284"/>
      <c r="HC761" s="284"/>
      <c r="HD761" s="284"/>
      <c r="HE761" s="284"/>
      <c r="HF761" s="284"/>
      <c r="HG761" s="284"/>
      <c r="HH761" s="284"/>
      <c r="HI761" s="284"/>
      <c r="HJ761" s="284"/>
      <c r="HK761" s="284"/>
      <c r="HL761" s="284"/>
      <c r="HM761" s="284"/>
      <c r="HN761" s="284"/>
      <c r="HO761" s="284"/>
      <c r="HP761" s="284"/>
      <c r="HQ761" s="284"/>
      <c r="HR761" s="284"/>
      <c r="HS761" s="284"/>
      <c r="HT761" s="284"/>
      <c r="HU761" s="284"/>
      <c r="HV761" s="284"/>
      <c r="HW761" s="284"/>
      <c r="HX761" s="284"/>
      <c r="HY761" s="284"/>
      <c r="HZ761" s="284"/>
      <c r="IA761" s="284"/>
      <c r="IB761" s="284"/>
      <c r="IC761" s="284"/>
      <c r="ID761" s="284"/>
      <c r="IE761" s="284"/>
      <c r="IF761" s="284"/>
      <c r="IG761" s="284"/>
      <c r="IH761" s="284"/>
      <c r="II761" s="284"/>
      <c r="IJ761" s="284"/>
      <c r="IK761" s="284"/>
    </row>
    <row r="762" spans="1:245" s="322" customFormat="1" ht="45" x14ac:dyDescent="0.25">
      <c r="A762" s="27">
        <v>1</v>
      </c>
      <c r="B762" s="27">
        <v>1</v>
      </c>
      <c r="C762" s="279" t="s">
        <v>354</v>
      </c>
      <c r="D762" s="279"/>
      <c r="E762" s="279"/>
      <c r="F762" s="146">
        <f t="shared" si="154"/>
        <v>0</v>
      </c>
      <c r="G762" s="146">
        <f t="shared" si="154"/>
        <v>0</v>
      </c>
      <c r="H762" s="146">
        <f t="shared" si="154"/>
        <v>0</v>
      </c>
      <c r="I762" s="360" t="e">
        <f>H762/G762*100</f>
        <v>#DIV/0!</v>
      </c>
      <c r="J762" s="455"/>
      <c r="K762" s="455"/>
      <c r="L762" s="357"/>
      <c r="M762" s="357"/>
      <c r="N762" s="357"/>
      <c r="O762" s="357"/>
      <c r="P762" s="357"/>
      <c r="Q762" s="357"/>
      <c r="R762" s="146"/>
      <c r="S762" s="146"/>
      <c r="T762" s="146"/>
      <c r="U762" s="146"/>
      <c r="V762" s="146"/>
      <c r="W762" s="589"/>
      <c r="X762" s="146"/>
      <c r="Y762" s="284"/>
      <c r="Z762" s="284"/>
      <c r="AA762" s="284"/>
      <c r="AB762" s="284"/>
      <c r="AC762" s="284"/>
      <c r="AD762" s="284"/>
      <c r="AE762" s="284"/>
      <c r="AF762" s="284"/>
      <c r="AG762" s="284"/>
      <c r="AH762" s="284"/>
      <c r="AI762" s="284"/>
      <c r="AJ762" s="284"/>
      <c r="AK762" s="284"/>
      <c r="AL762" s="284"/>
      <c r="AM762" s="284"/>
      <c r="AN762" s="284"/>
      <c r="AO762" s="284"/>
      <c r="AP762" s="284"/>
      <c r="AQ762" s="284"/>
      <c r="AR762" s="284"/>
      <c r="AS762" s="284"/>
      <c r="AT762" s="284"/>
      <c r="AU762" s="284"/>
      <c r="AV762" s="284"/>
      <c r="AW762" s="284"/>
      <c r="AX762" s="284"/>
      <c r="AY762" s="284"/>
      <c r="AZ762" s="284"/>
      <c r="BA762" s="284"/>
      <c r="BB762" s="284"/>
      <c r="BC762" s="284"/>
      <c r="BD762" s="284"/>
      <c r="BE762" s="284"/>
      <c r="BF762" s="284"/>
      <c r="BG762" s="284"/>
      <c r="BH762" s="284"/>
      <c r="BI762" s="284"/>
      <c r="BJ762" s="284"/>
      <c r="BK762" s="284"/>
      <c r="BL762" s="284"/>
      <c r="BM762" s="284"/>
      <c r="BN762" s="284"/>
      <c r="BO762" s="284"/>
      <c r="BP762" s="284"/>
      <c r="BQ762" s="284"/>
      <c r="BR762" s="284"/>
      <c r="BS762" s="284"/>
      <c r="BT762" s="284"/>
      <c r="BU762" s="284"/>
      <c r="BV762" s="284"/>
      <c r="BW762" s="284"/>
      <c r="BX762" s="284"/>
      <c r="BY762" s="284"/>
      <c r="BZ762" s="284"/>
      <c r="CA762" s="284"/>
      <c r="CB762" s="284"/>
      <c r="CC762" s="284"/>
      <c r="CD762" s="284"/>
      <c r="CE762" s="284"/>
      <c r="CF762" s="284"/>
      <c r="CG762" s="284"/>
      <c r="CH762" s="284"/>
      <c r="CI762" s="284"/>
      <c r="CJ762" s="284"/>
      <c r="CK762" s="284"/>
      <c r="CL762" s="284"/>
      <c r="CM762" s="284"/>
      <c r="CN762" s="284"/>
      <c r="CO762" s="284"/>
      <c r="CP762" s="284"/>
      <c r="CQ762" s="284"/>
      <c r="CR762" s="284"/>
      <c r="CS762" s="284"/>
      <c r="CT762" s="284"/>
      <c r="CU762" s="284"/>
      <c r="CV762" s="284"/>
      <c r="CW762" s="284"/>
      <c r="CX762" s="284"/>
      <c r="CY762" s="284"/>
      <c r="CZ762" s="284"/>
      <c r="DA762" s="284"/>
      <c r="DB762" s="284"/>
      <c r="DC762" s="284"/>
      <c r="DD762" s="284"/>
      <c r="DE762" s="284"/>
      <c r="DF762" s="284"/>
      <c r="DG762" s="284"/>
      <c r="DH762" s="284"/>
      <c r="DI762" s="284"/>
      <c r="DJ762" s="284"/>
      <c r="DK762" s="284"/>
      <c r="DL762" s="284"/>
      <c r="DM762" s="284"/>
      <c r="DN762" s="284"/>
      <c r="DO762" s="284"/>
      <c r="DP762" s="284"/>
      <c r="DQ762" s="284"/>
      <c r="DR762" s="284"/>
      <c r="DS762" s="284"/>
      <c r="DT762" s="284"/>
      <c r="DU762" s="284"/>
      <c r="DV762" s="284"/>
      <c r="DW762" s="284"/>
      <c r="DX762" s="284"/>
      <c r="DY762" s="284"/>
      <c r="DZ762" s="284"/>
      <c r="EA762" s="284"/>
      <c r="EB762" s="284"/>
      <c r="EC762" s="284"/>
      <c r="ED762" s="284"/>
      <c r="EE762" s="284"/>
      <c r="EF762" s="284"/>
      <c r="EG762" s="284"/>
      <c r="EH762" s="284"/>
      <c r="EI762" s="284"/>
      <c r="EJ762" s="284"/>
      <c r="EK762" s="284"/>
      <c r="EL762" s="284"/>
      <c r="EM762" s="284"/>
      <c r="EN762" s="284"/>
      <c r="EO762" s="284"/>
      <c r="EP762" s="284"/>
      <c r="EQ762" s="284"/>
      <c r="ER762" s="284"/>
      <c r="ES762" s="284"/>
      <c r="ET762" s="284"/>
      <c r="EU762" s="284"/>
      <c r="EV762" s="284"/>
      <c r="EW762" s="284"/>
      <c r="EX762" s="284"/>
      <c r="EY762" s="284"/>
      <c r="EZ762" s="284"/>
      <c r="FA762" s="284"/>
      <c r="FB762" s="284"/>
      <c r="FC762" s="284"/>
      <c r="FD762" s="284"/>
      <c r="FE762" s="284"/>
      <c r="FF762" s="284"/>
      <c r="FG762" s="284"/>
      <c r="FH762" s="284"/>
      <c r="FI762" s="284"/>
      <c r="FJ762" s="284"/>
      <c r="FK762" s="284"/>
      <c r="FL762" s="284"/>
      <c r="FM762" s="284"/>
      <c r="FN762" s="284"/>
      <c r="FO762" s="284"/>
      <c r="FP762" s="284"/>
      <c r="FQ762" s="284"/>
      <c r="FR762" s="284"/>
      <c r="FS762" s="284"/>
      <c r="FT762" s="284"/>
      <c r="FU762" s="284"/>
      <c r="FV762" s="284"/>
      <c r="FW762" s="284"/>
      <c r="FX762" s="284"/>
      <c r="FY762" s="284"/>
      <c r="FZ762" s="284"/>
      <c r="GA762" s="284"/>
      <c r="GB762" s="284"/>
      <c r="GC762" s="284"/>
      <c r="GD762" s="284"/>
      <c r="GE762" s="284"/>
      <c r="GF762" s="284"/>
      <c r="GG762" s="284"/>
      <c r="GH762" s="284"/>
      <c r="GI762" s="284"/>
      <c r="GJ762" s="284"/>
      <c r="GK762" s="284"/>
      <c r="GL762" s="284"/>
      <c r="GM762" s="284"/>
      <c r="GN762" s="284"/>
      <c r="GO762" s="284"/>
      <c r="GP762" s="284"/>
      <c r="GQ762" s="284"/>
      <c r="GR762" s="284"/>
      <c r="GS762" s="284"/>
      <c r="GT762" s="284"/>
      <c r="GU762" s="284"/>
      <c r="GV762" s="284"/>
      <c r="GW762" s="284"/>
      <c r="GX762" s="284"/>
      <c r="GY762" s="284"/>
      <c r="GZ762" s="284"/>
      <c r="HA762" s="284"/>
      <c r="HB762" s="284"/>
      <c r="HC762" s="284"/>
      <c r="HD762" s="284"/>
      <c r="HE762" s="284"/>
      <c r="HF762" s="284"/>
      <c r="HG762" s="284"/>
      <c r="HH762" s="284"/>
      <c r="HI762" s="284"/>
      <c r="HJ762" s="284"/>
      <c r="HK762" s="284"/>
      <c r="HL762" s="284"/>
      <c r="HM762" s="284"/>
      <c r="HN762" s="284"/>
      <c r="HO762" s="284"/>
      <c r="HP762" s="284"/>
      <c r="HQ762" s="284"/>
      <c r="HR762" s="284"/>
      <c r="HS762" s="284"/>
      <c r="HT762" s="284"/>
      <c r="HU762" s="284"/>
      <c r="HV762" s="284"/>
      <c r="HW762" s="284"/>
      <c r="HX762" s="284"/>
      <c r="HY762" s="284"/>
      <c r="HZ762" s="284"/>
      <c r="IA762" s="284"/>
      <c r="IB762" s="284"/>
      <c r="IC762" s="284"/>
      <c r="ID762" s="284"/>
      <c r="IE762" s="284"/>
      <c r="IF762" s="284"/>
      <c r="IG762" s="284"/>
      <c r="IH762" s="284"/>
      <c r="II762" s="284"/>
      <c r="IJ762" s="284"/>
      <c r="IK762" s="284"/>
    </row>
    <row r="763" spans="1:245" s="322" customFormat="1" ht="30" x14ac:dyDescent="0.25">
      <c r="A763" s="27">
        <v>1</v>
      </c>
      <c r="B763" s="27">
        <v>1</v>
      </c>
      <c r="C763" s="279" t="s">
        <v>355</v>
      </c>
      <c r="D763" s="279"/>
      <c r="E763" s="279"/>
      <c r="F763" s="146">
        <f t="shared" si="154"/>
        <v>0</v>
      </c>
      <c r="G763" s="146">
        <f t="shared" si="154"/>
        <v>0</v>
      </c>
      <c r="H763" s="146">
        <f t="shared" si="154"/>
        <v>0</v>
      </c>
      <c r="I763" s="360"/>
      <c r="J763" s="455"/>
      <c r="K763" s="455"/>
      <c r="L763" s="357"/>
      <c r="M763" s="357"/>
      <c r="N763" s="357"/>
      <c r="O763" s="357"/>
      <c r="P763" s="357"/>
      <c r="Q763" s="357"/>
      <c r="R763" s="146"/>
      <c r="S763" s="146"/>
      <c r="T763" s="146"/>
      <c r="U763" s="146"/>
      <c r="V763" s="146"/>
      <c r="W763" s="589"/>
      <c r="X763" s="146"/>
      <c r="Y763" s="284"/>
      <c r="Z763" s="284"/>
      <c r="AA763" s="284"/>
      <c r="AB763" s="284"/>
      <c r="AC763" s="284"/>
      <c r="AD763" s="284"/>
      <c r="AE763" s="284"/>
      <c r="AF763" s="284"/>
      <c r="AG763" s="284"/>
      <c r="AH763" s="284"/>
      <c r="AI763" s="284"/>
      <c r="AJ763" s="284"/>
      <c r="AK763" s="284"/>
      <c r="AL763" s="284"/>
      <c r="AM763" s="284"/>
      <c r="AN763" s="284"/>
      <c r="AO763" s="284"/>
      <c r="AP763" s="284"/>
      <c r="AQ763" s="284"/>
      <c r="AR763" s="284"/>
      <c r="AS763" s="284"/>
      <c r="AT763" s="284"/>
      <c r="AU763" s="284"/>
      <c r="AV763" s="284"/>
      <c r="AW763" s="284"/>
      <c r="AX763" s="284"/>
      <c r="AY763" s="284"/>
      <c r="AZ763" s="284"/>
      <c r="BA763" s="284"/>
      <c r="BB763" s="284"/>
      <c r="BC763" s="284"/>
      <c r="BD763" s="284"/>
      <c r="BE763" s="284"/>
      <c r="BF763" s="284"/>
      <c r="BG763" s="284"/>
      <c r="BH763" s="284"/>
      <c r="BI763" s="284"/>
      <c r="BJ763" s="284"/>
      <c r="BK763" s="284"/>
      <c r="BL763" s="284"/>
      <c r="BM763" s="284"/>
      <c r="BN763" s="284"/>
      <c r="BO763" s="284"/>
      <c r="BP763" s="284"/>
      <c r="BQ763" s="284"/>
      <c r="BR763" s="284"/>
      <c r="BS763" s="284"/>
      <c r="BT763" s="284"/>
      <c r="BU763" s="284"/>
      <c r="BV763" s="284"/>
      <c r="BW763" s="284"/>
      <c r="BX763" s="284"/>
      <c r="BY763" s="284"/>
      <c r="BZ763" s="284"/>
      <c r="CA763" s="284"/>
      <c r="CB763" s="284"/>
      <c r="CC763" s="284"/>
      <c r="CD763" s="284"/>
      <c r="CE763" s="284"/>
      <c r="CF763" s="284"/>
      <c r="CG763" s="284"/>
      <c r="CH763" s="284"/>
      <c r="CI763" s="284"/>
      <c r="CJ763" s="284"/>
      <c r="CK763" s="284"/>
      <c r="CL763" s="284"/>
      <c r="CM763" s="284"/>
      <c r="CN763" s="284"/>
      <c r="CO763" s="284"/>
      <c r="CP763" s="284"/>
      <c r="CQ763" s="284"/>
      <c r="CR763" s="284"/>
      <c r="CS763" s="284"/>
      <c r="CT763" s="284"/>
      <c r="CU763" s="284"/>
      <c r="CV763" s="284"/>
      <c r="CW763" s="284"/>
      <c r="CX763" s="284"/>
      <c r="CY763" s="284"/>
      <c r="CZ763" s="284"/>
      <c r="DA763" s="284"/>
      <c r="DB763" s="284"/>
      <c r="DC763" s="284"/>
      <c r="DD763" s="284"/>
      <c r="DE763" s="284"/>
      <c r="DF763" s="284"/>
      <c r="DG763" s="284"/>
      <c r="DH763" s="284"/>
      <c r="DI763" s="284"/>
      <c r="DJ763" s="284"/>
      <c r="DK763" s="284"/>
      <c r="DL763" s="284"/>
      <c r="DM763" s="284"/>
      <c r="DN763" s="284"/>
      <c r="DO763" s="284"/>
      <c r="DP763" s="284"/>
      <c r="DQ763" s="284"/>
      <c r="DR763" s="284"/>
      <c r="DS763" s="284"/>
      <c r="DT763" s="284"/>
      <c r="DU763" s="284"/>
      <c r="DV763" s="284"/>
      <c r="DW763" s="284"/>
      <c r="DX763" s="284"/>
      <c r="DY763" s="284"/>
      <c r="DZ763" s="284"/>
      <c r="EA763" s="284"/>
      <c r="EB763" s="284"/>
      <c r="EC763" s="284"/>
      <c r="ED763" s="284"/>
      <c r="EE763" s="284"/>
      <c r="EF763" s="284"/>
      <c r="EG763" s="284"/>
      <c r="EH763" s="284"/>
      <c r="EI763" s="284"/>
      <c r="EJ763" s="284"/>
      <c r="EK763" s="284"/>
      <c r="EL763" s="284"/>
      <c r="EM763" s="284"/>
      <c r="EN763" s="284"/>
      <c r="EO763" s="284"/>
      <c r="EP763" s="284"/>
      <c r="EQ763" s="284"/>
      <c r="ER763" s="284"/>
      <c r="ES763" s="284"/>
      <c r="ET763" s="284"/>
      <c r="EU763" s="284"/>
      <c r="EV763" s="284"/>
      <c r="EW763" s="284"/>
      <c r="EX763" s="284"/>
      <c r="EY763" s="284"/>
      <c r="EZ763" s="284"/>
      <c r="FA763" s="284"/>
      <c r="FB763" s="284"/>
      <c r="FC763" s="284"/>
      <c r="FD763" s="284"/>
      <c r="FE763" s="284"/>
      <c r="FF763" s="284"/>
      <c r="FG763" s="284"/>
      <c r="FH763" s="284"/>
      <c r="FI763" s="284"/>
      <c r="FJ763" s="284"/>
      <c r="FK763" s="284"/>
      <c r="FL763" s="284"/>
      <c r="FM763" s="284"/>
      <c r="FN763" s="284"/>
      <c r="FO763" s="284"/>
      <c r="FP763" s="284"/>
      <c r="FQ763" s="284"/>
      <c r="FR763" s="284"/>
      <c r="FS763" s="284"/>
      <c r="FT763" s="284"/>
      <c r="FU763" s="284"/>
      <c r="FV763" s="284"/>
      <c r="FW763" s="284"/>
      <c r="FX763" s="284"/>
      <c r="FY763" s="284"/>
      <c r="FZ763" s="284"/>
      <c r="GA763" s="284"/>
      <c r="GB763" s="284"/>
      <c r="GC763" s="284"/>
      <c r="GD763" s="284"/>
      <c r="GE763" s="284"/>
      <c r="GF763" s="284"/>
      <c r="GG763" s="284"/>
      <c r="GH763" s="284"/>
      <c r="GI763" s="284"/>
      <c r="GJ763" s="284"/>
      <c r="GK763" s="284"/>
      <c r="GL763" s="284"/>
      <c r="GM763" s="284"/>
      <c r="GN763" s="284"/>
      <c r="GO763" s="284"/>
      <c r="GP763" s="284"/>
      <c r="GQ763" s="284"/>
      <c r="GR763" s="284"/>
      <c r="GS763" s="284"/>
      <c r="GT763" s="284"/>
      <c r="GU763" s="284"/>
      <c r="GV763" s="284"/>
      <c r="GW763" s="284"/>
      <c r="GX763" s="284"/>
      <c r="GY763" s="284"/>
      <c r="GZ763" s="284"/>
      <c r="HA763" s="284"/>
      <c r="HB763" s="284"/>
      <c r="HC763" s="284"/>
      <c r="HD763" s="284"/>
      <c r="HE763" s="284"/>
      <c r="HF763" s="284"/>
      <c r="HG763" s="284"/>
      <c r="HH763" s="284"/>
      <c r="HI763" s="284"/>
      <c r="HJ763" s="284"/>
      <c r="HK763" s="284"/>
      <c r="HL763" s="284"/>
      <c r="HM763" s="284"/>
      <c r="HN763" s="284"/>
      <c r="HO763" s="284"/>
      <c r="HP763" s="284"/>
      <c r="HQ763" s="284"/>
      <c r="HR763" s="284"/>
      <c r="HS763" s="284"/>
      <c r="HT763" s="284"/>
      <c r="HU763" s="284"/>
      <c r="HV763" s="284"/>
      <c r="HW763" s="284"/>
      <c r="HX763" s="284"/>
      <c r="HY763" s="284"/>
      <c r="HZ763" s="284"/>
      <c r="IA763" s="284"/>
      <c r="IB763" s="284"/>
      <c r="IC763" s="284"/>
      <c r="ID763" s="284"/>
      <c r="IE763" s="284"/>
      <c r="IF763" s="284"/>
      <c r="IG763" s="284"/>
      <c r="IH763" s="284"/>
      <c r="II763" s="284"/>
      <c r="IJ763" s="284"/>
      <c r="IK763" s="284"/>
    </row>
    <row r="764" spans="1:245" s="322" customFormat="1" ht="45" x14ac:dyDescent="0.25">
      <c r="A764" s="27">
        <v>1</v>
      </c>
      <c r="B764" s="27">
        <v>1</v>
      </c>
      <c r="C764" s="1124" t="s">
        <v>310</v>
      </c>
      <c r="D764" s="1124"/>
      <c r="E764" s="279"/>
      <c r="F764" s="146">
        <f t="shared" si="154"/>
        <v>9</v>
      </c>
      <c r="G764" s="146">
        <f t="shared" si="154"/>
        <v>3</v>
      </c>
      <c r="H764" s="146">
        <f t="shared" si="154"/>
        <v>1</v>
      </c>
      <c r="I764" s="360">
        <f>H764/G764*100</f>
        <v>33.333333333333329</v>
      </c>
      <c r="J764" s="455"/>
      <c r="K764" s="455"/>
      <c r="L764" s="357"/>
      <c r="M764" s="357"/>
      <c r="N764" s="357"/>
      <c r="O764" s="357"/>
      <c r="P764" s="357"/>
      <c r="Q764" s="357"/>
      <c r="R764" s="146"/>
      <c r="S764" s="146"/>
      <c r="T764" s="146"/>
      <c r="U764" s="146"/>
      <c r="V764" s="146"/>
      <c r="W764" s="589"/>
      <c r="X764" s="146"/>
      <c r="Y764" s="284"/>
      <c r="Z764" s="284"/>
      <c r="AA764" s="284"/>
      <c r="AB764" s="284"/>
      <c r="AC764" s="284"/>
      <c r="AD764" s="284"/>
      <c r="AE764" s="284"/>
      <c r="AF764" s="284"/>
      <c r="AG764" s="284"/>
      <c r="AH764" s="284"/>
      <c r="AI764" s="284"/>
      <c r="AJ764" s="284"/>
      <c r="AK764" s="284"/>
      <c r="AL764" s="284"/>
      <c r="AM764" s="284"/>
      <c r="AN764" s="284"/>
      <c r="AO764" s="284"/>
      <c r="AP764" s="284"/>
      <c r="AQ764" s="284"/>
      <c r="AR764" s="284"/>
      <c r="AS764" s="284"/>
      <c r="AT764" s="284"/>
      <c r="AU764" s="284"/>
      <c r="AV764" s="284"/>
      <c r="AW764" s="284"/>
      <c r="AX764" s="284"/>
      <c r="AY764" s="284"/>
      <c r="AZ764" s="284"/>
      <c r="BA764" s="284"/>
      <c r="BB764" s="284"/>
      <c r="BC764" s="284"/>
      <c r="BD764" s="284"/>
      <c r="BE764" s="284"/>
      <c r="BF764" s="284"/>
      <c r="BG764" s="284"/>
      <c r="BH764" s="284"/>
      <c r="BI764" s="284"/>
      <c r="BJ764" s="284"/>
      <c r="BK764" s="284"/>
      <c r="BL764" s="284"/>
      <c r="BM764" s="284"/>
      <c r="BN764" s="284"/>
      <c r="BO764" s="284"/>
      <c r="BP764" s="284"/>
      <c r="BQ764" s="284"/>
      <c r="BR764" s="284"/>
      <c r="BS764" s="284"/>
      <c r="BT764" s="284"/>
      <c r="BU764" s="284"/>
      <c r="BV764" s="284"/>
      <c r="BW764" s="284"/>
      <c r="BX764" s="284"/>
      <c r="BY764" s="284"/>
      <c r="BZ764" s="284"/>
      <c r="CA764" s="284"/>
      <c r="CB764" s="284"/>
      <c r="CC764" s="284"/>
      <c r="CD764" s="284"/>
      <c r="CE764" s="284"/>
      <c r="CF764" s="284"/>
      <c r="CG764" s="284"/>
      <c r="CH764" s="284"/>
      <c r="CI764" s="284"/>
      <c r="CJ764" s="284"/>
      <c r="CK764" s="284"/>
      <c r="CL764" s="284"/>
      <c r="CM764" s="284"/>
      <c r="CN764" s="284"/>
      <c r="CO764" s="284"/>
      <c r="CP764" s="284"/>
      <c r="CQ764" s="284"/>
      <c r="CR764" s="284"/>
      <c r="CS764" s="284"/>
      <c r="CT764" s="284"/>
      <c r="CU764" s="284"/>
      <c r="CV764" s="284"/>
      <c r="CW764" s="284"/>
      <c r="CX764" s="284"/>
      <c r="CY764" s="284"/>
      <c r="CZ764" s="284"/>
      <c r="DA764" s="284"/>
      <c r="DB764" s="284"/>
      <c r="DC764" s="284"/>
      <c r="DD764" s="284"/>
      <c r="DE764" s="284"/>
      <c r="DF764" s="284"/>
      <c r="DG764" s="284"/>
      <c r="DH764" s="284"/>
      <c r="DI764" s="284"/>
      <c r="DJ764" s="284"/>
      <c r="DK764" s="284"/>
      <c r="DL764" s="284"/>
      <c r="DM764" s="284"/>
      <c r="DN764" s="284"/>
      <c r="DO764" s="284"/>
      <c r="DP764" s="284"/>
      <c r="DQ764" s="284"/>
      <c r="DR764" s="284"/>
      <c r="DS764" s="284"/>
      <c r="DT764" s="284"/>
      <c r="DU764" s="284"/>
      <c r="DV764" s="284"/>
      <c r="DW764" s="284"/>
      <c r="DX764" s="284"/>
      <c r="DY764" s="284"/>
      <c r="DZ764" s="284"/>
      <c r="EA764" s="284"/>
      <c r="EB764" s="284"/>
      <c r="EC764" s="284"/>
      <c r="ED764" s="284"/>
      <c r="EE764" s="284"/>
      <c r="EF764" s="284"/>
      <c r="EG764" s="284"/>
      <c r="EH764" s="284"/>
      <c r="EI764" s="284"/>
      <c r="EJ764" s="284"/>
      <c r="EK764" s="284"/>
      <c r="EL764" s="284"/>
      <c r="EM764" s="284"/>
      <c r="EN764" s="284"/>
      <c r="EO764" s="284"/>
      <c r="EP764" s="284"/>
      <c r="EQ764" s="284"/>
      <c r="ER764" s="284"/>
      <c r="ES764" s="284"/>
      <c r="ET764" s="284"/>
      <c r="EU764" s="284"/>
      <c r="EV764" s="284"/>
      <c r="EW764" s="284"/>
      <c r="EX764" s="284"/>
      <c r="EY764" s="284"/>
      <c r="EZ764" s="284"/>
      <c r="FA764" s="284"/>
      <c r="FB764" s="284"/>
      <c r="FC764" s="284"/>
      <c r="FD764" s="284"/>
      <c r="FE764" s="284"/>
      <c r="FF764" s="284"/>
      <c r="FG764" s="284"/>
      <c r="FH764" s="284"/>
      <c r="FI764" s="284"/>
      <c r="FJ764" s="284"/>
      <c r="FK764" s="284"/>
      <c r="FL764" s="284"/>
      <c r="FM764" s="284"/>
      <c r="FN764" s="284"/>
      <c r="FO764" s="284"/>
      <c r="FP764" s="284"/>
      <c r="FQ764" s="284"/>
      <c r="FR764" s="284"/>
      <c r="FS764" s="284"/>
      <c r="FT764" s="284"/>
      <c r="FU764" s="284"/>
      <c r="FV764" s="284"/>
      <c r="FW764" s="284"/>
      <c r="FX764" s="284"/>
      <c r="FY764" s="284"/>
      <c r="FZ764" s="284"/>
      <c r="GA764" s="284"/>
      <c r="GB764" s="284"/>
      <c r="GC764" s="284"/>
      <c r="GD764" s="284"/>
      <c r="GE764" s="284"/>
      <c r="GF764" s="284"/>
      <c r="GG764" s="284"/>
      <c r="GH764" s="284"/>
      <c r="GI764" s="284"/>
      <c r="GJ764" s="284"/>
      <c r="GK764" s="284"/>
      <c r="GL764" s="284"/>
      <c r="GM764" s="284"/>
      <c r="GN764" s="284"/>
      <c r="GO764" s="284"/>
      <c r="GP764" s="284"/>
      <c r="GQ764" s="284"/>
      <c r="GR764" s="284"/>
      <c r="GS764" s="284"/>
      <c r="GT764" s="284"/>
      <c r="GU764" s="284"/>
      <c r="GV764" s="284"/>
      <c r="GW764" s="284"/>
      <c r="GX764" s="284"/>
      <c r="GY764" s="284"/>
      <c r="GZ764" s="284"/>
      <c r="HA764" s="284"/>
      <c r="HB764" s="284"/>
      <c r="HC764" s="284"/>
      <c r="HD764" s="284"/>
      <c r="HE764" s="284"/>
      <c r="HF764" s="284"/>
      <c r="HG764" s="284"/>
      <c r="HH764" s="284"/>
      <c r="HI764" s="284"/>
      <c r="HJ764" s="284"/>
      <c r="HK764" s="284"/>
      <c r="HL764" s="284"/>
      <c r="HM764" s="284"/>
      <c r="HN764" s="284"/>
      <c r="HO764" s="284"/>
      <c r="HP764" s="284"/>
      <c r="HQ764" s="284"/>
      <c r="HR764" s="284"/>
      <c r="HS764" s="284"/>
      <c r="HT764" s="284"/>
      <c r="HU764" s="284"/>
      <c r="HV764" s="284"/>
      <c r="HW764" s="284"/>
      <c r="HX764" s="284"/>
      <c r="HY764" s="284"/>
      <c r="HZ764" s="284"/>
      <c r="IA764" s="284"/>
      <c r="IB764" s="284"/>
      <c r="IC764" s="284"/>
      <c r="ID764" s="284"/>
      <c r="IE764" s="284"/>
      <c r="IF764" s="284"/>
      <c r="IG764" s="284"/>
      <c r="IH764" s="284"/>
      <c r="II764" s="284"/>
      <c r="IJ764" s="284"/>
      <c r="IK764" s="284"/>
    </row>
    <row r="765" spans="1:245" s="322" customFormat="1" ht="30" x14ac:dyDescent="0.25">
      <c r="A765" s="27">
        <v>1</v>
      </c>
      <c r="B765" s="27">
        <v>1</v>
      </c>
      <c r="C765" s="279" t="s">
        <v>311</v>
      </c>
      <c r="D765" s="279"/>
      <c r="E765" s="279"/>
      <c r="F765" s="146">
        <f t="shared" si="154"/>
        <v>1</v>
      </c>
      <c r="G765" s="146">
        <f t="shared" si="154"/>
        <v>0</v>
      </c>
      <c r="H765" s="146">
        <f t="shared" si="154"/>
        <v>0</v>
      </c>
      <c r="I765" s="360" t="e">
        <f>H765/G765*100</f>
        <v>#DIV/0!</v>
      </c>
      <c r="J765" s="455"/>
      <c r="K765" s="455"/>
      <c r="L765" s="357"/>
      <c r="M765" s="357"/>
      <c r="N765" s="357"/>
      <c r="O765" s="357"/>
      <c r="P765" s="357"/>
      <c r="Q765" s="357"/>
      <c r="R765" s="146"/>
      <c r="S765" s="146"/>
      <c r="T765" s="146"/>
      <c r="U765" s="146"/>
      <c r="V765" s="146"/>
      <c r="W765" s="589"/>
      <c r="X765" s="146"/>
      <c r="Y765" s="284"/>
      <c r="Z765" s="284"/>
      <c r="AA765" s="284"/>
      <c r="AB765" s="284"/>
      <c r="AC765" s="284"/>
      <c r="AD765" s="284"/>
      <c r="AE765" s="284"/>
      <c r="AF765" s="284"/>
      <c r="AG765" s="284"/>
      <c r="AH765" s="284"/>
      <c r="AI765" s="284"/>
      <c r="AJ765" s="284"/>
      <c r="AK765" s="284"/>
      <c r="AL765" s="284"/>
      <c r="AM765" s="284"/>
      <c r="AN765" s="284"/>
      <c r="AO765" s="284"/>
      <c r="AP765" s="284"/>
      <c r="AQ765" s="284"/>
      <c r="AR765" s="284"/>
      <c r="AS765" s="284"/>
      <c r="AT765" s="284"/>
      <c r="AU765" s="284"/>
      <c r="AV765" s="284"/>
      <c r="AW765" s="284"/>
      <c r="AX765" s="284"/>
      <c r="AY765" s="284"/>
      <c r="AZ765" s="284"/>
      <c r="BA765" s="284"/>
      <c r="BB765" s="284"/>
      <c r="BC765" s="284"/>
      <c r="BD765" s="284"/>
      <c r="BE765" s="284"/>
      <c r="BF765" s="284"/>
      <c r="BG765" s="284"/>
      <c r="BH765" s="284"/>
      <c r="BI765" s="284"/>
      <c r="BJ765" s="284"/>
      <c r="BK765" s="284"/>
      <c r="BL765" s="284"/>
      <c r="BM765" s="284"/>
      <c r="BN765" s="284"/>
      <c r="BO765" s="284"/>
      <c r="BP765" s="284"/>
      <c r="BQ765" s="284"/>
      <c r="BR765" s="284"/>
      <c r="BS765" s="284"/>
      <c r="BT765" s="284"/>
      <c r="BU765" s="284"/>
      <c r="BV765" s="284"/>
      <c r="BW765" s="284"/>
      <c r="BX765" s="284"/>
      <c r="BY765" s="284"/>
      <c r="BZ765" s="284"/>
      <c r="CA765" s="284"/>
      <c r="CB765" s="284"/>
      <c r="CC765" s="284"/>
      <c r="CD765" s="284"/>
      <c r="CE765" s="284"/>
      <c r="CF765" s="284"/>
      <c r="CG765" s="284"/>
      <c r="CH765" s="284"/>
      <c r="CI765" s="284"/>
      <c r="CJ765" s="284"/>
      <c r="CK765" s="284"/>
      <c r="CL765" s="284"/>
      <c r="CM765" s="284"/>
      <c r="CN765" s="284"/>
      <c r="CO765" s="284"/>
      <c r="CP765" s="284"/>
      <c r="CQ765" s="284"/>
      <c r="CR765" s="284"/>
      <c r="CS765" s="284"/>
      <c r="CT765" s="284"/>
      <c r="CU765" s="284"/>
      <c r="CV765" s="284"/>
      <c r="CW765" s="284"/>
      <c r="CX765" s="284"/>
      <c r="CY765" s="284"/>
      <c r="CZ765" s="284"/>
      <c r="DA765" s="284"/>
      <c r="DB765" s="284"/>
      <c r="DC765" s="284"/>
      <c r="DD765" s="284"/>
      <c r="DE765" s="284"/>
      <c r="DF765" s="284"/>
      <c r="DG765" s="284"/>
      <c r="DH765" s="284"/>
      <c r="DI765" s="284"/>
      <c r="DJ765" s="284"/>
      <c r="DK765" s="284"/>
      <c r="DL765" s="284"/>
      <c r="DM765" s="284"/>
      <c r="DN765" s="284"/>
      <c r="DO765" s="284"/>
      <c r="DP765" s="284"/>
      <c r="DQ765" s="284"/>
      <c r="DR765" s="284"/>
      <c r="DS765" s="284"/>
      <c r="DT765" s="284"/>
      <c r="DU765" s="284"/>
      <c r="DV765" s="284"/>
      <c r="DW765" s="284"/>
      <c r="DX765" s="284"/>
      <c r="DY765" s="284"/>
      <c r="DZ765" s="284"/>
      <c r="EA765" s="284"/>
      <c r="EB765" s="284"/>
      <c r="EC765" s="284"/>
      <c r="ED765" s="284"/>
      <c r="EE765" s="284"/>
      <c r="EF765" s="284"/>
      <c r="EG765" s="284"/>
      <c r="EH765" s="284"/>
      <c r="EI765" s="284"/>
      <c r="EJ765" s="284"/>
      <c r="EK765" s="284"/>
      <c r="EL765" s="284"/>
      <c r="EM765" s="284"/>
      <c r="EN765" s="284"/>
      <c r="EO765" s="284"/>
      <c r="EP765" s="284"/>
      <c r="EQ765" s="284"/>
      <c r="ER765" s="284"/>
      <c r="ES765" s="284"/>
      <c r="ET765" s="284"/>
      <c r="EU765" s="284"/>
      <c r="EV765" s="284"/>
      <c r="EW765" s="284"/>
      <c r="EX765" s="284"/>
      <c r="EY765" s="284"/>
      <c r="EZ765" s="284"/>
      <c r="FA765" s="284"/>
      <c r="FB765" s="284"/>
      <c r="FC765" s="284"/>
      <c r="FD765" s="284"/>
      <c r="FE765" s="284"/>
      <c r="FF765" s="284"/>
      <c r="FG765" s="284"/>
      <c r="FH765" s="284"/>
      <c r="FI765" s="284"/>
      <c r="FJ765" s="284"/>
      <c r="FK765" s="284"/>
      <c r="FL765" s="284"/>
      <c r="FM765" s="284"/>
      <c r="FN765" s="284"/>
      <c r="FO765" s="284"/>
      <c r="FP765" s="284"/>
      <c r="FQ765" s="284"/>
      <c r="FR765" s="284"/>
      <c r="FS765" s="284"/>
      <c r="FT765" s="284"/>
      <c r="FU765" s="284"/>
      <c r="FV765" s="284"/>
      <c r="FW765" s="284"/>
      <c r="FX765" s="284"/>
      <c r="FY765" s="284"/>
      <c r="FZ765" s="284"/>
      <c r="GA765" s="284"/>
      <c r="GB765" s="284"/>
      <c r="GC765" s="284"/>
      <c r="GD765" s="284"/>
      <c r="GE765" s="284"/>
      <c r="GF765" s="284"/>
      <c r="GG765" s="284"/>
      <c r="GH765" s="284"/>
      <c r="GI765" s="284"/>
      <c r="GJ765" s="284"/>
      <c r="GK765" s="284"/>
      <c r="GL765" s="284"/>
      <c r="GM765" s="284"/>
      <c r="GN765" s="284"/>
      <c r="GO765" s="284"/>
      <c r="GP765" s="284"/>
      <c r="GQ765" s="284"/>
      <c r="GR765" s="284"/>
      <c r="GS765" s="284"/>
      <c r="GT765" s="284"/>
      <c r="GU765" s="284"/>
      <c r="GV765" s="284"/>
      <c r="GW765" s="284"/>
      <c r="GX765" s="284"/>
      <c r="GY765" s="284"/>
      <c r="GZ765" s="284"/>
      <c r="HA765" s="284"/>
      <c r="HB765" s="284"/>
      <c r="HC765" s="284"/>
      <c r="HD765" s="284"/>
      <c r="HE765" s="284"/>
      <c r="HF765" s="284"/>
      <c r="HG765" s="284"/>
      <c r="HH765" s="284"/>
      <c r="HI765" s="284"/>
      <c r="HJ765" s="284"/>
      <c r="HK765" s="284"/>
      <c r="HL765" s="284"/>
      <c r="HM765" s="284"/>
      <c r="HN765" s="284"/>
      <c r="HO765" s="284"/>
      <c r="HP765" s="284"/>
      <c r="HQ765" s="284"/>
      <c r="HR765" s="284"/>
      <c r="HS765" s="284"/>
      <c r="HT765" s="284"/>
      <c r="HU765" s="284"/>
      <c r="HV765" s="284"/>
      <c r="HW765" s="284"/>
      <c r="HX765" s="284"/>
      <c r="HY765" s="284"/>
      <c r="HZ765" s="284"/>
      <c r="IA765" s="284"/>
      <c r="IB765" s="284"/>
      <c r="IC765" s="284"/>
      <c r="ID765" s="284"/>
      <c r="IE765" s="284"/>
      <c r="IF765" s="284"/>
      <c r="IG765" s="284"/>
      <c r="IH765" s="284"/>
      <c r="II765" s="284"/>
      <c r="IJ765" s="284"/>
      <c r="IK765" s="284"/>
    </row>
    <row r="766" spans="1:245" s="322" customFormat="1" ht="60" x14ac:dyDescent="0.25">
      <c r="A766" s="27">
        <v>1</v>
      </c>
      <c r="B766" s="27">
        <v>1</v>
      </c>
      <c r="C766" s="279" t="s">
        <v>320</v>
      </c>
      <c r="D766" s="279"/>
      <c r="E766" s="279"/>
      <c r="F766" s="146">
        <f t="shared" si="154"/>
        <v>8</v>
      </c>
      <c r="G766" s="146">
        <f t="shared" si="154"/>
        <v>3</v>
      </c>
      <c r="H766" s="146">
        <f t="shared" si="154"/>
        <v>0</v>
      </c>
      <c r="I766" s="360">
        <f>H766/G766*100</f>
        <v>0</v>
      </c>
      <c r="J766" s="455"/>
      <c r="K766" s="455"/>
      <c r="L766" s="357"/>
      <c r="M766" s="357"/>
      <c r="N766" s="357"/>
      <c r="O766" s="357"/>
      <c r="P766" s="357"/>
      <c r="Q766" s="357"/>
      <c r="R766" s="146"/>
      <c r="S766" s="146"/>
      <c r="T766" s="146"/>
      <c r="U766" s="146"/>
      <c r="V766" s="146"/>
      <c r="W766" s="589"/>
      <c r="X766" s="146"/>
      <c r="Y766" s="284"/>
      <c r="Z766" s="284"/>
      <c r="AA766" s="284"/>
      <c r="AB766" s="284"/>
      <c r="AC766" s="284"/>
      <c r="AD766" s="284"/>
      <c r="AE766" s="284"/>
      <c r="AF766" s="284"/>
      <c r="AG766" s="284"/>
      <c r="AH766" s="284"/>
      <c r="AI766" s="284"/>
      <c r="AJ766" s="284"/>
      <c r="AK766" s="284"/>
      <c r="AL766" s="284"/>
      <c r="AM766" s="284"/>
      <c r="AN766" s="284"/>
      <c r="AO766" s="284"/>
      <c r="AP766" s="284"/>
      <c r="AQ766" s="284"/>
      <c r="AR766" s="284"/>
      <c r="AS766" s="284"/>
      <c r="AT766" s="284"/>
      <c r="AU766" s="284"/>
      <c r="AV766" s="284"/>
      <c r="AW766" s="284"/>
      <c r="AX766" s="284"/>
      <c r="AY766" s="284"/>
      <c r="AZ766" s="284"/>
      <c r="BA766" s="284"/>
      <c r="BB766" s="284"/>
      <c r="BC766" s="284"/>
      <c r="BD766" s="284"/>
      <c r="BE766" s="284"/>
      <c r="BF766" s="284"/>
      <c r="BG766" s="284"/>
      <c r="BH766" s="284"/>
      <c r="BI766" s="284"/>
      <c r="BJ766" s="284"/>
      <c r="BK766" s="284"/>
      <c r="BL766" s="284"/>
      <c r="BM766" s="284"/>
      <c r="BN766" s="284"/>
      <c r="BO766" s="284"/>
      <c r="BP766" s="284"/>
      <c r="BQ766" s="284"/>
      <c r="BR766" s="284"/>
      <c r="BS766" s="284"/>
      <c r="BT766" s="284"/>
      <c r="BU766" s="284"/>
      <c r="BV766" s="284"/>
      <c r="BW766" s="284"/>
      <c r="BX766" s="284"/>
      <c r="BY766" s="284"/>
      <c r="BZ766" s="284"/>
      <c r="CA766" s="284"/>
      <c r="CB766" s="284"/>
      <c r="CC766" s="284"/>
      <c r="CD766" s="284"/>
      <c r="CE766" s="284"/>
      <c r="CF766" s="284"/>
      <c r="CG766" s="284"/>
      <c r="CH766" s="284"/>
      <c r="CI766" s="284"/>
      <c r="CJ766" s="284"/>
      <c r="CK766" s="284"/>
      <c r="CL766" s="284"/>
      <c r="CM766" s="284"/>
      <c r="CN766" s="284"/>
      <c r="CO766" s="284"/>
      <c r="CP766" s="284"/>
      <c r="CQ766" s="284"/>
      <c r="CR766" s="284"/>
      <c r="CS766" s="284"/>
      <c r="CT766" s="284"/>
      <c r="CU766" s="284"/>
      <c r="CV766" s="284"/>
      <c r="CW766" s="284"/>
      <c r="CX766" s="284"/>
      <c r="CY766" s="284"/>
      <c r="CZ766" s="284"/>
      <c r="DA766" s="284"/>
      <c r="DB766" s="284"/>
      <c r="DC766" s="284"/>
      <c r="DD766" s="284"/>
      <c r="DE766" s="284"/>
      <c r="DF766" s="284"/>
      <c r="DG766" s="284"/>
      <c r="DH766" s="284"/>
      <c r="DI766" s="284"/>
      <c r="DJ766" s="284"/>
      <c r="DK766" s="284"/>
      <c r="DL766" s="284"/>
      <c r="DM766" s="284"/>
      <c r="DN766" s="284"/>
      <c r="DO766" s="284"/>
      <c r="DP766" s="284"/>
      <c r="DQ766" s="284"/>
      <c r="DR766" s="284"/>
      <c r="DS766" s="284"/>
      <c r="DT766" s="284"/>
      <c r="DU766" s="284"/>
      <c r="DV766" s="284"/>
      <c r="DW766" s="284"/>
      <c r="DX766" s="284"/>
      <c r="DY766" s="284"/>
      <c r="DZ766" s="284"/>
      <c r="EA766" s="284"/>
      <c r="EB766" s="284"/>
      <c r="EC766" s="284"/>
      <c r="ED766" s="284"/>
      <c r="EE766" s="284"/>
      <c r="EF766" s="284"/>
      <c r="EG766" s="284"/>
      <c r="EH766" s="284"/>
      <c r="EI766" s="284"/>
      <c r="EJ766" s="284"/>
      <c r="EK766" s="284"/>
      <c r="EL766" s="284"/>
      <c r="EM766" s="284"/>
      <c r="EN766" s="284"/>
      <c r="EO766" s="284"/>
      <c r="EP766" s="284"/>
      <c r="EQ766" s="284"/>
      <c r="ER766" s="284"/>
      <c r="ES766" s="284"/>
      <c r="ET766" s="284"/>
      <c r="EU766" s="284"/>
      <c r="EV766" s="284"/>
      <c r="EW766" s="284"/>
      <c r="EX766" s="284"/>
      <c r="EY766" s="284"/>
      <c r="EZ766" s="284"/>
      <c r="FA766" s="284"/>
      <c r="FB766" s="284"/>
      <c r="FC766" s="284"/>
      <c r="FD766" s="284"/>
      <c r="FE766" s="284"/>
      <c r="FF766" s="284"/>
      <c r="FG766" s="284"/>
      <c r="FH766" s="284"/>
      <c r="FI766" s="284"/>
      <c r="FJ766" s="284"/>
      <c r="FK766" s="284"/>
      <c r="FL766" s="284"/>
      <c r="FM766" s="284"/>
      <c r="FN766" s="284"/>
      <c r="FO766" s="284"/>
      <c r="FP766" s="284"/>
      <c r="FQ766" s="284"/>
      <c r="FR766" s="284"/>
      <c r="FS766" s="284"/>
      <c r="FT766" s="284"/>
      <c r="FU766" s="284"/>
      <c r="FV766" s="284"/>
      <c r="FW766" s="284"/>
      <c r="FX766" s="284"/>
      <c r="FY766" s="284"/>
      <c r="FZ766" s="284"/>
      <c r="GA766" s="284"/>
      <c r="GB766" s="284"/>
      <c r="GC766" s="284"/>
      <c r="GD766" s="284"/>
      <c r="GE766" s="284"/>
      <c r="GF766" s="284"/>
      <c r="GG766" s="284"/>
      <c r="GH766" s="284"/>
      <c r="GI766" s="284"/>
      <c r="GJ766" s="284"/>
      <c r="GK766" s="284"/>
      <c r="GL766" s="284"/>
      <c r="GM766" s="284"/>
      <c r="GN766" s="284"/>
      <c r="GO766" s="284"/>
      <c r="GP766" s="284"/>
      <c r="GQ766" s="284"/>
      <c r="GR766" s="284"/>
      <c r="GS766" s="284"/>
      <c r="GT766" s="284"/>
      <c r="GU766" s="284"/>
      <c r="GV766" s="284"/>
      <c r="GW766" s="284"/>
      <c r="GX766" s="284"/>
      <c r="GY766" s="284"/>
      <c r="GZ766" s="284"/>
      <c r="HA766" s="284"/>
      <c r="HB766" s="284"/>
      <c r="HC766" s="284"/>
      <c r="HD766" s="284"/>
      <c r="HE766" s="284"/>
      <c r="HF766" s="284"/>
      <c r="HG766" s="284"/>
      <c r="HH766" s="284"/>
      <c r="HI766" s="284"/>
      <c r="HJ766" s="284"/>
      <c r="HK766" s="284"/>
      <c r="HL766" s="284"/>
      <c r="HM766" s="284"/>
      <c r="HN766" s="284"/>
      <c r="HO766" s="284"/>
      <c r="HP766" s="284"/>
      <c r="HQ766" s="284"/>
      <c r="HR766" s="284"/>
      <c r="HS766" s="284"/>
      <c r="HT766" s="284"/>
      <c r="HU766" s="284"/>
      <c r="HV766" s="284"/>
      <c r="HW766" s="284"/>
      <c r="HX766" s="284"/>
      <c r="HY766" s="284"/>
      <c r="HZ766" s="284"/>
      <c r="IA766" s="284"/>
      <c r="IB766" s="284"/>
      <c r="IC766" s="284"/>
      <c r="ID766" s="284"/>
      <c r="IE766" s="284"/>
      <c r="IF766" s="284"/>
      <c r="IG766" s="284"/>
      <c r="IH766" s="284"/>
      <c r="II766" s="284"/>
      <c r="IJ766" s="284"/>
      <c r="IK766" s="284"/>
    </row>
    <row r="767" spans="1:245" s="322" customFormat="1" ht="45" x14ac:dyDescent="0.25">
      <c r="A767" s="27">
        <v>1</v>
      </c>
      <c r="B767" s="27">
        <v>1</v>
      </c>
      <c r="C767" s="279" t="s">
        <v>321</v>
      </c>
      <c r="D767" s="279"/>
      <c r="E767" s="279"/>
      <c r="F767" s="146">
        <f t="shared" si="154"/>
        <v>0</v>
      </c>
      <c r="G767" s="146">
        <f t="shared" si="154"/>
        <v>0</v>
      </c>
      <c r="H767" s="146">
        <f t="shared" si="154"/>
        <v>1</v>
      </c>
      <c r="I767" s="360" t="e">
        <f>H767/G767*100</f>
        <v>#DIV/0!</v>
      </c>
      <c r="J767" s="455"/>
      <c r="K767" s="455"/>
      <c r="L767" s="357"/>
      <c r="M767" s="357"/>
      <c r="N767" s="357"/>
      <c r="O767" s="357"/>
      <c r="P767" s="357"/>
      <c r="Q767" s="357"/>
      <c r="R767" s="146"/>
      <c r="S767" s="146"/>
      <c r="T767" s="146"/>
      <c r="U767" s="146"/>
      <c r="V767" s="146"/>
      <c r="W767" s="589"/>
      <c r="X767" s="146"/>
      <c r="Y767" s="284"/>
      <c r="Z767" s="284"/>
      <c r="AA767" s="284"/>
      <c r="AB767" s="284"/>
      <c r="AC767" s="284"/>
      <c r="AD767" s="284"/>
      <c r="AE767" s="284"/>
      <c r="AF767" s="284"/>
      <c r="AG767" s="284"/>
      <c r="AH767" s="284"/>
      <c r="AI767" s="284"/>
      <c r="AJ767" s="284"/>
      <c r="AK767" s="284"/>
      <c r="AL767" s="284"/>
      <c r="AM767" s="284"/>
      <c r="AN767" s="284"/>
      <c r="AO767" s="284"/>
      <c r="AP767" s="284"/>
      <c r="AQ767" s="284"/>
      <c r="AR767" s="284"/>
      <c r="AS767" s="284"/>
      <c r="AT767" s="284"/>
      <c r="AU767" s="284"/>
      <c r="AV767" s="284"/>
      <c r="AW767" s="284"/>
      <c r="AX767" s="284"/>
      <c r="AY767" s="284"/>
      <c r="AZ767" s="284"/>
      <c r="BA767" s="284"/>
      <c r="BB767" s="284"/>
      <c r="BC767" s="284"/>
      <c r="BD767" s="284"/>
      <c r="BE767" s="284"/>
      <c r="BF767" s="284"/>
      <c r="BG767" s="284"/>
      <c r="BH767" s="284"/>
      <c r="BI767" s="284"/>
      <c r="BJ767" s="284"/>
      <c r="BK767" s="284"/>
      <c r="BL767" s="284"/>
      <c r="BM767" s="284"/>
      <c r="BN767" s="284"/>
      <c r="BO767" s="284"/>
      <c r="BP767" s="284"/>
      <c r="BQ767" s="284"/>
      <c r="BR767" s="284"/>
      <c r="BS767" s="284"/>
      <c r="BT767" s="284"/>
      <c r="BU767" s="284"/>
      <c r="BV767" s="284"/>
      <c r="BW767" s="284"/>
      <c r="BX767" s="284"/>
      <c r="BY767" s="284"/>
      <c r="BZ767" s="284"/>
      <c r="CA767" s="284"/>
      <c r="CB767" s="284"/>
      <c r="CC767" s="284"/>
      <c r="CD767" s="284"/>
      <c r="CE767" s="284"/>
      <c r="CF767" s="284"/>
      <c r="CG767" s="284"/>
      <c r="CH767" s="284"/>
      <c r="CI767" s="284"/>
      <c r="CJ767" s="284"/>
      <c r="CK767" s="284"/>
      <c r="CL767" s="284"/>
      <c r="CM767" s="284"/>
      <c r="CN767" s="284"/>
      <c r="CO767" s="284"/>
      <c r="CP767" s="284"/>
      <c r="CQ767" s="284"/>
      <c r="CR767" s="284"/>
      <c r="CS767" s="284"/>
      <c r="CT767" s="284"/>
      <c r="CU767" s="284"/>
      <c r="CV767" s="284"/>
      <c r="CW767" s="284"/>
      <c r="CX767" s="284"/>
      <c r="CY767" s="284"/>
      <c r="CZ767" s="284"/>
      <c r="DA767" s="284"/>
      <c r="DB767" s="284"/>
      <c r="DC767" s="284"/>
      <c r="DD767" s="284"/>
      <c r="DE767" s="284"/>
      <c r="DF767" s="284"/>
      <c r="DG767" s="284"/>
      <c r="DH767" s="284"/>
      <c r="DI767" s="284"/>
      <c r="DJ767" s="284"/>
      <c r="DK767" s="284"/>
      <c r="DL767" s="284"/>
      <c r="DM767" s="284"/>
      <c r="DN767" s="284"/>
      <c r="DO767" s="284"/>
      <c r="DP767" s="284"/>
      <c r="DQ767" s="284"/>
      <c r="DR767" s="284"/>
      <c r="DS767" s="284"/>
      <c r="DT767" s="284"/>
      <c r="DU767" s="284"/>
      <c r="DV767" s="284"/>
      <c r="DW767" s="284"/>
      <c r="DX767" s="284"/>
      <c r="DY767" s="284"/>
      <c r="DZ767" s="284"/>
      <c r="EA767" s="284"/>
      <c r="EB767" s="284"/>
      <c r="EC767" s="284"/>
      <c r="ED767" s="284"/>
      <c r="EE767" s="284"/>
      <c r="EF767" s="284"/>
      <c r="EG767" s="284"/>
      <c r="EH767" s="284"/>
      <c r="EI767" s="284"/>
      <c r="EJ767" s="284"/>
      <c r="EK767" s="284"/>
      <c r="EL767" s="284"/>
      <c r="EM767" s="284"/>
      <c r="EN767" s="284"/>
      <c r="EO767" s="284"/>
      <c r="EP767" s="284"/>
      <c r="EQ767" s="284"/>
      <c r="ER767" s="284"/>
      <c r="ES767" s="284"/>
      <c r="ET767" s="284"/>
      <c r="EU767" s="284"/>
      <c r="EV767" s="284"/>
      <c r="EW767" s="284"/>
      <c r="EX767" s="284"/>
      <c r="EY767" s="284"/>
      <c r="EZ767" s="284"/>
      <c r="FA767" s="284"/>
      <c r="FB767" s="284"/>
      <c r="FC767" s="284"/>
      <c r="FD767" s="284"/>
      <c r="FE767" s="284"/>
      <c r="FF767" s="284"/>
      <c r="FG767" s="284"/>
      <c r="FH767" s="284"/>
      <c r="FI767" s="284"/>
      <c r="FJ767" s="284"/>
      <c r="FK767" s="284"/>
      <c r="FL767" s="284"/>
      <c r="FM767" s="284"/>
      <c r="FN767" s="284"/>
      <c r="FO767" s="284"/>
      <c r="FP767" s="284"/>
      <c r="FQ767" s="284"/>
      <c r="FR767" s="284"/>
      <c r="FS767" s="284"/>
      <c r="FT767" s="284"/>
      <c r="FU767" s="284"/>
      <c r="FV767" s="284"/>
      <c r="FW767" s="284"/>
      <c r="FX767" s="284"/>
      <c r="FY767" s="284"/>
      <c r="FZ767" s="284"/>
      <c r="GA767" s="284"/>
      <c r="GB767" s="284"/>
      <c r="GC767" s="284"/>
      <c r="GD767" s="284"/>
      <c r="GE767" s="284"/>
      <c r="GF767" s="284"/>
      <c r="GG767" s="284"/>
      <c r="GH767" s="284"/>
      <c r="GI767" s="284"/>
      <c r="GJ767" s="284"/>
      <c r="GK767" s="284"/>
      <c r="GL767" s="284"/>
      <c r="GM767" s="284"/>
      <c r="GN767" s="284"/>
      <c r="GO767" s="284"/>
      <c r="GP767" s="284"/>
      <c r="GQ767" s="284"/>
      <c r="GR767" s="284"/>
      <c r="GS767" s="284"/>
      <c r="GT767" s="284"/>
      <c r="GU767" s="284"/>
      <c r="GV767" s="284"/>
      <c r="GW767" s="284"/>
      <c r="GX767" s="284"/>
      <c r="GY767" s="284"/>
      <c r="GZ767" s="284"/>
      <c r="HA767" s="284"/>
      <c r="HB767" s="284"/>
      <c r="HC767" s="284"/>
      <c r="HD767" s="284"/>
      <c r="HE767" s="284"/>
      <c r="HF767" s="284"/>
      <c r="HG767" s="284"/>
      <c r="HH767" s="284"/>
      <c r="HI767" s="284"/>
      <c r="HJ767" s="284"/>
      <c r="HK767" s="284"/>
      <c r="HL767" s="284"/>
      <c r="HM767" s="284"/>
      <c r="HN767" s="284"/>
      <c r="HO767" s="284"/>
      <c r="HP767" s="284"/>
      <c r="HQ767" s="284"/>
      <c r="HR767" s="284"/>
      <c r="HS767" s="284"/>
      <c r="HT767" s="284"/>
      <c r="HU767" s="284"/>
      <c r="HV767" s="284"/>
      <c r="HW767" s="284"/>
      <c r="HX767" s="284"/>
      <c r="HY767" s="284"/>
      <c r="HZ767" s="284"/>
      <c r="IA767" s="284"/>
      <c r="IB767" s="284"/>
      <c r="IC767" s="284"/>
      <c r="ID767" s="284"/>
      <c r="IE767" s="284"/>
      <c r="IF767" s="284"/>
      <c r="IG767" s="284"/>
      <c r="IH767" s="284"/>
      <c r="II767" s="284"/>
      <c r="IJ767" s="284"/>
      <c r="IK767" s="284"/>
    </row>
    <row r="768" spans="1:245" s="322" customFormat="1" x14ac:dyDescent="0.25">
      <c r="A768" s="27">
        <v>1</v>
      </c>
      <c r="B768" s="27">
        <v>1</v>
      </c>
      <c r="C768" s="279" t="s">
        <v>292</v>
      </c>
      <c r="D768" s="279"/>
      <c r="E768" s="279"/>
      <c r="F768" s="146"/>
      <c r="G768" s="146"/>
      <c r="H768" s="146"/>
      <c r="I768" s="360"/>
      <c r="J768" s="455"/>
      <c r="K768" s="455"/>
      <c r="L768" s="357"/>
      <c r="M768" s="357"/>
      <c r="N768" s="357"/>
      <c r="O768" s="357"/>
      <c r="P768" s="357"/>
      <c r="Q768" s="357"/>
      <c r="R768" s="146"/>
      <c r="S768" s="146"/>
      <c r="T768" s="146"/>
      <c r="U768" s="146"/>
      <c r="V768" s="146"/>
      <c r="W768" s="589"/>
      <c r="X768" s="146"/>
      <c r="Y768" s="284"/>
      <c r="Z768" s="284"/>
      <c r="AA768" s="284"/>
      <c r="AB768" s="284"/>
      <c r="AC768" s="284"/>
      <c r="AD768" s="284"/>
      <c r="AE768" s="284"/>
      <c r="AF768" s="284"/>
      <c r="AG768" s="284"/>
      <c r="AH768" s="284"/>
      <c r="AI768" s="284"/>
      <c r="AJ768" s="284"/>
      <c r="AK768" s="284"/>
      <c r="AL768" s="284"/>
      <c r="AM768" s="284"/>
      <c r="AN768" s="284"/>
      <c r="AO768" s="284"/>
      <c r="AP768" s="284"/>
      <c r="AQ768" s="284"/>
      <c r="AR768" s="284"/>
      <c r="AS768" s="284"/>
      <c r="AT768" s="284"/>
      <c r="AU768" s="284"/>
      <c r="AV768" s="284"/>
      <c r="AW768" s="284"/>
      <c r="AX768" s="284"/>
      <c r="AY768" s="284"/>
      <c r="AZ768" s="284"/>
      <c r="BA768" s="284"/>
      <c r="BB768" s="284"/>
      <c r="BC768" s="284"/>
      <c r="BD768" s="284"/>
      <c r="BE768" s="284"/>
      <c r="BF768" s="284"/>
      <c r="BG768" s="284"/>
      <c r="BH768" s="284"/>
      <c r="BI768" s="284"/>
      <c r="BJ768" s="284"/>
      <c r="BK768" s="284"/>
      <c r="BL768" s="284"/>
      <c r="BM768" s="284"/>
      <c r="BN768" s="284"/>
      <c r="BO768" s="284"/>
      <c r="BP768" s="284"/>
      <c r="BQ768" s="284"/>
      <c r="BR768" s="284"/>
      <c r="BS768" s="284"/>
      <c r="BT768" s="284"/>
      <c r="BU768" s="284"/>
      <c r="BV768" s="284"/>
      <c r="BW768" s="284"/>
      <c r="BX768" s="284"/>
      <c r="BY768" s="284"/>
      <c r="BZ768" s="284"/>
      <c r="CA768" s="284"/>
      <c r="CB768" s="284"/>
      <c r="CC768" s="284"/>
      <c r="CD768" s="284"/>
      <c r="CE768" s="284"/>
      <c r="CF768" s="284"/>
      <c r="CG768" s="284"/>
      <c r="CH768" s="284"/>
      <c r="CI768" s="284"/>
      <c r="CJ768" s="284"/>
      <c r="CK768" s="284"/>
      <c r="CL768" s="284"/>
      <c r="CM768" s="284"/>
      <c r="CN768" s="284"/>
      <c r="CO768" s="284"/>
      <c r="CP768" s="284"/>
      <c r="CQ768" s="284"/>
      <c r="CR768" s="284"/>
      <c r="CS768" s="284"/>
      <c r="CT768" s="284"/>
      <c r="CU768" s="284"/>
      <c r="CV768" s="284"/>
      <c r="CW768" s="284"/>
      <c r="CX768" s="284"/>
      <c r="CY768" s="284"/>
      <c r="CZ768" s="284"/>
      <c r="DA768" s="284"/>
      <c r="DB768" s="284"/>
      <c r="DC768" s="284"/>
      <c r="DD768" s="284"/>
      <c r="DE768" s="284"/>
      <c r="DF768" s="284"/>
      <c r="DG768" s="284"/>
      <c r="DH768" s="284"/>
      <c r="DI768" s="284"/>
      <c r="DJ768" s="284"/>
      <c r="DK768" s="284"/>
      <c r="DL768" s="284"/>
      <c r="DM768" s="284"/>
      <c r="DN768" s="284"/>
      <c r="DO768" s="284"/>
      <c r="DP768" s="284"/>
      <c r="DQ768" s="284"/>
      <c r="DR768" s="284"/>
      <c r="DS768" s="284"/>
      <c r="DT768" s="284"/>
      <c r="DU768" s="284"/>
      <c r="DV768" s="284"/>
      <c r="DW768" s="284"/>
      <c r="DX768" s="284"/>
      <c r="DY768" s="284"/>
      <c r="DZ768" s="284"/>
      <c r="EA768" s="284"/>
      <c r="EB768" s="284"/>
      <c r="EC768" s="284"/>
      <c r="ED768" s="284"/>
      <c r="EE768" s="284"/>
      <c r="EF768" s="284"/>
      <c r="EG768" s="284"/>
      <c r="EH768" s="284"/>
      <c r="EI768" s="284"/>
      <c r="EJ768" s="284"/>
      <c r="EK768" s="284"/>
      <c r="EL768" s="284"/>
      <c r="EM768" s="284"/>
      <c r="EN768" s="284"/>
      <c r="EO768" s="284"/>
      <c r="EP768" s="284"/>
      <c r="EQ768" s="284"/>
      <c r="ER768" s="284"/>
      <c r="ES768" s="284"/>
      <c r="ET768" s="284"/>
      <c r="EU768" s="284"/>
      <c r="EV768" s="284"/>
      <c r="EW768" s="284"/>
      <c r="EX768" s="284"/>
      <c r="EY768" s="284"/>
      <c r="EZ768" s="284"/>
      <c r="FA768" s="284"/>
      <c r="FB768" s="284"/>
      <c r="FC768" s="284"/>
      <c r="FD768" s="284"/>
      <c r="FE768" s="284"/>
      <c r="FF768" s="284"/>
      <c r="FG768" s="284"/>
      <c r="FH768" s="284"/>
      <c r="FI768" s="284"/>
      <c r="FJ768" s="284"/>
      <c r="FK768" s="284"/>
      <c r="FL768" s="284"/>
      <c r="FM768" s="284"/>
      <c r="FN768" s="284"/>
      <c r="FO768" s="284"/>
      <c r="FP768" s="284"/>
      <c r="FQ768" s="284"/>
      <c r="FR768" s="284"/>
      <c r="FS768" s="284"/>
      <c r="FT768" s="284"/>
      <c r="FU768" s="284"/>
      <c r="FV768" s="284"/>
      <c r="FW768" s="284"/>
      <c r="FX768" s="284"/>
      <c r="FY768" s="284"/>
      <c r="FZ768" s="284"/>
      <c r="GA768" s="284"/>
      <c r="GB768" s="284"/>
      <c r="GC768" s="284"/>
      <c r="GD768" s="284"/>
      <c r="GE768" s="284"/>
      <c r="GF768" s="284"/>
      <c r="GG768" s="284"/>
      <c r="GH768" s="284"/>
      <c r="GI768" s="284"/>
      <c r="GJ768" s="284"/>
      <c r="GK768" s="284"/>
      <c r="GL768" s="284"/>
      <c r="GM768" s="284"/>
      <c r="GN768" s="284"/>
      <c r="GO768" s="284"/>
      <c r="GP768" s="284"/>
      <c r="GQ768" s="284"/>
      <c r="GR768" s="284"/>
      <c r="GS768" s="284"/>
      <c r="GT768" s="284"/>
      <c r="GU768" s="284"/>
      <c r="GV768" s="284"/>
      <c r="GW768" s="284"/>
      <c r="GX768" s="284"/>
      <c r="GY768" s="284"/>
      <c r="GZ768" s="284"/>
      <c r="HA768" s="284"/>
      <c r="HB768" s="284"/>
      <c r="HC768" s="284"/>
      <c r="HD768" s="284"/>
      <c r="HE768" s="284"/>
      <c r="HF768" s="284"/>
      <c r="HG768" s="284"/>
      <c r="HH768" s="284"/>
      <c r="HI768" s="284"/>
      <c r="HJ768" s="284"/>
      <c r="HK768" s="284"/>
      <c r="HL768" s="284"/>
      <c r="HM768" s="284"/>
      <c r="HN768" s="284"/>
      <c r="HO768" s="284"/>
      <c r="HP768" s="284"/>
      <c r="HQ768" s="284"/>
      <c r="HR768" s="284"/>
      <c r="HS768" s="284"/>
      <c r="HT768" s="284"/>
      <c r="HU768" s="284"/>
      <c r="HV768" s="284"/>
      <c r="HW768" s="284"/>
      <c r="HX768" s="284"/>
      <c r="HY768" s="284"/>
      <c r="HZ768" s="284"/>
      <c r="IA768" s="284"/>
      <c r="IB768" s="284"/>
      <c r="IC768" s="284"/>
      <c r="ID768" s="284"/>
      <c r="IE768" s="284"/>
      <c r="IF768" s="284"/>
      <c r="IG768" s="284"/>
      <c r="IH768" s="284"/>
      <c r="II768" s="284"/>
      <c r="IJ768" s="284"/>
      <c r="IK768" s="284"/>
    </row>
    <row r="769" spans="1:245" s="322" customFormat="1" x14ac:dyDescent="0.25">
      <c r="A769" s="27">
        <v>1</v>
      </c>
      <c r="B769" s="27">
        <v>1</v>
      </c>
      <c r="C769" s="279" t="s">
        <v>157</v>
      </c>
      <c r="D769" s="279"/>
      <c r="E769" s="279"/>
      <c r="F769" s="146">
        <f t="shared" ref="F769:H770" si="155">F736</f>
        <v>23.529411764705884</v>
      </c>
      <c r="G769" s="146">
        <f t="shared" si="155"/>
        <v>7.882352941176471</v>
      </c>
      <c r="H769" s="146">
        <f t="shared" si="155"/>
        <v>8.42</v>
      </c>
      <c r="I769" s="360">
        <f>H769/G769*100</f>
        <v>106.82089552238804</v>
      </c>
      <c r="J769" s="455"/>
      <c r="K769" s="455"/>
      <c r="L769" s="357"/>
      <c r="M769" s="357"/>
      <c r="N769" s="357"/>
      <c r="O769" s="357"/>
      <c r="P769" s="357"/>
      <c r="Q769" s="357"/>
      <c r="R769" s="146"/>
      <c r="S769" s="146"/>
      <c r="T769" s="146"/>
      <c r="U769" s="146"/>
      <c r="V769" s="146"/>
      <c r="W769" s="589"/>
      <c r="X769" s="146"/>
      <c r="Y769" s="284"/>
      <c r="Z769" s="284"/>
      <c r="AA769" s="284"/>
      <c r="AB769" s="284"/>
      <c r="AC769" s="284"/>
      <c r="AD769" s="284"/>
      <c r="AE769" s="284"/>
      <c r="AF769" s="284"/>
      <c r="AG769" s="284"/>
      <c r="AH769" s="284"/>
      <c r="AI769" s="284"/>
      <c r="AJ769" s="284"/>
      <c r="AK769" s="284"/>
      <c r="AL769" s="284"/>
      <c r="AM769" s="284"/>
      <c r="AN769" s="284"/>
      <c r="AO769" s="284"/>
      <c r="AP769" s="284"/>
      <c r="AQ769" s="284"/>
      <c r="AR769" s="284"/>
      <c r="AS769" s="284"/>
      <c r="AT769" s="284"/>
      <c r="AU769" s="284"/>
      <c r="AV769" s="284"/>
      <c r="AW769" s="284"/>
      <c r="AX769" s="284"/>
      <c r="AY769" s="284"/>
      <c r="AZ769" s="284"/>
      <c r="BA769" s="284"/>
      <c r="BB769" s="284"/>
      <c r="BC769" s="284"/>
      <c r="BD769" s="284"/>
      <c r="BE769" s="284"/>
      <c r="BF769" s="284"/>
      <c r="BG769" s="284"/>
      <c r="BH769" s="284"/>
      <c r="BI769" s="284"/>
      <c r="BJ769" s="284"/>
      <c r="BK769" s="284"/>
      <c r="BL769" s="284"/>
      <c r="BM769" s="284"/>
      <c r="BN769" s="284"/>
      <c r="BO769" s="284"/>
      <c r="BP769" s="284"/>
      <c r="BQ769" s="284"/>
      <c r="BR769" s="284"/>
      <c r="BS769" s="284"/>
      <c r="BT769" s="284"/>
      <c r="BU769" s="284"/>
      <c r="BV769" s="284"/>
      <c r="BW769" s="284"/>
      <c r="BX769" s="284"/>
      <c r="BY769" s="284"/>
      <c r="BZ769" s="284"/>
      <c r="CA769" s="284"/>
      <c r="CB769" s="284"/>
      <c r="CC769" s="284"/>
      <c r="CD769" s="284"/>
      <c r="CE769" s="284"/>
      <c r="CF769" s="284"/>
      <c r="CG769" s="284"/>
      <c r="CH769" s="284"/>
      <c r="CI769" s="284"/>
      <c r="CJ769" s="284"/>
      <c r="CK769" s="284"/>
      <c r="CL769" s="284"/>
      <c r="CM769" s="284"/>
      <c r="CN769" s="284"/>
      <c r="CO769" s="284"/>
      <c r="CP769" s="284"/>
      <c r="CQ769" s="284"/>
      <c r="CR769" s="284"/>
      <c r="CS769" s="284"/>
      <c r="CT769" s="284"/>
      <c r="CU769" s="284"/>
      <c r="CV769" s="284"/>
      <c r="CW769" s="284"/>
      <c r="CX769" s="284"/>
      <c r="CY769" s="284"/>
      <c r="CZ769" s="284"/>
      <c r="DA769" s="284"/>
      <c r="DB769" s="284"/>
      <c r="DC769" s="284"/>
      <c r="DD769" s="284"/>
      <c r="DE769" s="284"/>
      <c r="DF769" s="284"/>
      <c r="DG769" s="284"/>
      <c r="DH769" s="284"/>
      <c r="DI769" s="284"/>
      <c r="DJ769" s="284"/>
      <c r="DK769" s="284"/>
      <c r="DL769" s="284"/>
      <c r="DM769" s="284"/>
      <c r="DN769" s="284"/>
      <c r="DO769" s="284"/>
      <c r="DP769" s="284"/>
      <c r="DQ769" s="284"/>
      <c r="DR769" s="284"/>
      <c r="DS769" s="284"/>
      <c r="DT769" s="284"/>
      <c r="DU769" s="284"/>
      <c r="DV769" s="284"/>
      <c r="DW769" s="284"/>
      <c r="DX769" s="284"/>
      <c r="DY769" s="284"/>
      <c r="DZ769" s="284"/>
      <c r="EA769" s="284"/>
      <c r="EB769" s="284"/>
      <c r="EC769" s="284"/>
      <c r="ED769" s="284"/>
      <c r="EE769" s="284"/>
      <c r="EF769" s="284"/>
      <c r="EG769" s="284"/>
      <c r="EH769" s="284"/>
      <c r="EI769" s="284"/>
      <c r="EJ769" s="284"/>
      <c r="EK769" s="284"/>
      <c r="EL769" s="284"/>
      <c r="EM769" s="284"/>
      <c r="EN769" s="284"/>
      <c r="EO769" s="284"/>
      <c r="EP769" s="284"/>
      <c r="EQ769" s="284"/>
      <c r="ER769" s="284"/>
      <c r="ES769" s="284"/>
      <c r="ET769" s="284"/>
      <c r="EU769" s="284"/>
      <c r="EV769" s="284"/>
      <c r="EW769" s="284"/>
      <c r="EX769" s="284"/>
      <c r="EY769" s="284"/>
      <c r="EZ769" s="284"/>
      <c r="FA769" s="284"/>
      <c r="FB769" s="284"/>
      <c r="FC769" s="284"/>
      <c r="FD769" s="284"/>
      <c r="FE769" s="284"/>
      <c r="FF769" s="284"/>
      <c r="FG769" s="284"/>
      <c r="FH769" s="284"/>
      <c r="FI769" s="284"/>
      <c r="FJ769" s="284"/>
      <c r="FK769" s="284"/>
      <c r="FL769" s="284"/>
      <c r="FM769" s="284"/>
      <c r="FN769" s="284"/>
      <c r="FO769" s="284"/>
      <c r="FP769" s="284"/>
      <c r="FQ769" s="284"/>
      <c r="FR769" s="284"/>
      <c r="FS769" s="284"/>
      <c r="FT769" s="284"/>
      <c r="FU769" s="284"/>
      <c r="FV769" s="284"/>
      <c r="FW769" s="284"/>
      <c r="FX769" s="284"/>
      <c r="FY769" s="284"/>
      <c r="FZ769" s="284"/>
      <c r="GA769" s="284"/>
      <c r="GB769" s="284"/>
      <c r="GC769" s="284"/>
      <c r="GD769" s="284"/>
      <c r="GE769" s="284"/>
      <c r="GF769" s="284"/>
      <c r="GG769" s="284"/>
      <c r="GH769" s="284"/>
      <c r="GI769" s="284"/>
      <c r="GJ769" s="284"/>
      <c r="GK769" s="284"/>
      <c r="GL769" s="284"/>
      <c r="GM769" s="284"/>
      <c r="GN769" s="284"/>
      <c r="GO769" s="284"/>
      <c r="GP769" s="284"/>
      <c r="GQ769" s="284"/>
      <c r="GR769" s="284"/>
      <c r="GS769" s="284"/>
      <c r="GT769" s="284"/>
      <c r="GU769" s="284"/>
      <c r="GV769" s="284"/>
      <c r="GW769" s="284"/>
      <c r="GX769" s="284"/>
      <c r="GY769" s="284"/>
      <c r="GZ769" s="284"/>
      <c r="HA769" s="284"/>
      <c r="HB769" s="284"/>
      <c r="HC769" s="284"/>
      <c r="HD769" s="284"/>
      <c r="HE769" s="284"/>
      <c r="HF769" s="284"/>
      <c r="HG769" s="284"/>
      <c r="HH769" s="284"/>
      <c r="HI769" s="284"/>
      <c r="HJ769" s="284"/>
      <c r="HK769" s="284"/>
      <c r="HL769" s="284"/>
      <c r="HM769" s="284"/>
      <c r="HN769" s="284"/>
      <c r="HO769" s="284"/>
      <c r="HP769" s="284"/>
      <c r="HQ769" s="284"/>
      <c r="HR769" s="284"/>
      <c r="HS769" s="284"/>
      <c r="HT769" s="284"/>
      <c r="HU769" s="284"/>
      <c r="HV769" s="284"/>
      <c r="HW769" s="284"/>
      <c r="HX769" s="284"/>
      <c r="HY769" s="284"/>
      <c r="HZ769" s="284"/>
      <c r="IA769" s="284"/>
      <c r="IB769" s="284"/>
      <c r="IC769" s="284"/>
      <c r="ID769" s="284"/>
      <c r="IE769" s="284"/>
      <c r="IF769" s="284"/>
      <c r="IG769" s="284"/>
      <c r="IH769" s="284"/>
      <c r="II769" s="284"/>
      <c r="IJ769" s="284"/>
      <c r="IK769" s="284"/>
    </row>
    <row r="770" spans="1:245" s="322" customFormat="1" x14ac:dyDescent="0.25">
      <c r="A770" s="27">
        <v>1</v>
      </c>
      <c r="B770" s="27">
        <v>1</v>
      </c>
      <c r="C770" s="279" t="s">
        <v>297</v>
      </c>
      <c r="D770" s="279"/>
      <c r="E770" s="279"/>
      <c r="F770" s="146">
        <f t="shared" si="155"/>
        <v>200</v>
      </c>
      <c r="G770" s="146">
        <f t="shared" si="155"/>
        <v>67</v>
      </c>
      <c r="H770" s="146">
        <f t="shared" si="155"/>
        <v>71.569999999999993</v>
      </c>
      <c r="I770" s="360">
        <f>H770/G770*100</f>
        <v>106.82089552238804</v>
      </c>
      <c r="J770" s="455"/>
      <c r="K770" s="455"/>
      <c r="L770" s="357"/>
      <c r="M770" s="357"/>
      <c r="N770" s="357"/>
      <c r="O770" s="357"/>
      <c r="P770" s="357"/>
      <c r="Q770" s="357"/>
      <c r="R770" s="146"/>
      <c r="S770" s="146"/>
      <c r="T770" s="146"/>
      <c r="U770" s="146"/>
      <c r="V770" s="146"/>
      <c r="W770" s="589"/>
      <c r="X770" s="146"/>
      <c r="Y770" s="284"/>
      <c r="Z770" s="284"/>
      <c r="AA770" s="284"/>
      <c r="AB770" s="284"/>
      <c r="AC770" s="284"/>
      <c r="AD770" s="284"/>
      <c r="AE770" s="284"/>
      <c r="AF770" s="284"/>
      <c r="AG770" s="284"/>
      <c r="AH770" s="284"/>
      <c r="AI770" s="284"/>
      <c r="AJ770" s="284"/>
      <c r="AK770" s="284"/>
      <c r="AL770" s="284"/>
      <c r="AM770" s="284"/>
      <c r="AN770" s="284"/>
      <c r="AO770" s="284"/>
      <c r="AP770" s="284"/>
      <c r="AQ770" s="284"/>
      <c r="AR770" s="284"/>
      <c r="AS770" s="284"/>
      <c r="AT770" s="284"/>
      <c r="AU770" s="284"/>
      <c r="AV770" s="284"/>
      <c r="AW770" s="284"/>
      <c r="AX770" s="284"/>
      <c r="AY770" s="284"/>
      <c r="AZ770" s="284"/>
      <c r="BA770" s="284"/>
      <c r="BB770" s="284"/>
      <c r="BC770" s="284"/>
      <c r="BD770" s="284"/>
      <c r="BE770" s="284"/>
      <c r="BF770" s="284"/>
      <c r="BG770" s="284"/>
      <c r="BH770" s="284"/>
      <c r="BI770" s="284"/>
      <c r="BJ770" s="284"/>
      <c r="BK770" s="284"/>
      <c r="BL770" s="284"/>
      <c r="BM770" s="284"/>
      <c r="BN770" s="284"/>
      <c r="BO770" s="284"/>
      <c r="BP770" s="284"/>
      <c r="BQ770" s="284"/>
      <c r="BR770" s="284"/>
      <c r="BS770" s="284"/>
      <c r="BT770" s="284"/>
      <c r="BU770" s="284"/>
      <c r="BV770" s="284"/>
      <c r="BW770" s="284"/>
      <c r="BX770" s="284"/>
      <c r="BY770" s="284"/>
      <c r="BZ770" s="284"/>
      <c r="CA770" s="284"/>
      <c r="CB770" s="284"/>
      <c r="CC770" s="284"/>
      <c r="CD770" s="284"/>
      <c r="CE770" s="284"/>
      <c r="CF770" s="284"/>
      <c r="CG770" s="284"/>
      <c r="CH770" s="284"/>
      <c r="CI770" s="284"/>
      <c r="CJ770" s="284"/>
      <c r="CK770" s="284"/>
      <c r="CL770" s="284"/>
      <c r="CM770" s="284"/>
      <c r="CN770" s="284"/>
      <c r="CO770" s="284"/>
      <c r="CP770" s="284"/>
      <c r="CQ770" s="284"/>
      <c r="CR770" s="284"/>
      <c r="CS770" s="284"/>
      <c r="CT770" s="284"/>
      <c r="CU770" s="284"/>
      <c r="CV770" s="284"/>
      <c r="CW770" s="284"/>
      <c r="CX770" s="284"/>
      <c r="CY770" s="284"/>
      <c r="CZ770" s="284"/>
      <c r="DA770" s="284"/>
      <c r="DB770" s="284"/>
      <c r="DC770" s="284"/>
      <c r="DD770" s="284"/>
      <c r="DE770" s="284"/>
      <c r="DF770" s="284"/>
      <c r="DG770" s="284"/>
      <c r="DH770" s="284"/>
      <c r="DI770" s="284"/>
      <c r="DJ770" s="284"/>
      <c r="DK770" s="284"/>
      <c r="DL770" s="284"/>
      <c r="DM770" s="284"/>
      <c r="DN770" s="284"/>
      <c r="DO770" s="284"/>
      <c r="DP770" s="284"/>
      <c r="DQ770" s="284"/>
      <c r="DR770" s="284"/>
      <c r="DS770" s="284"/>
      <c r="DT770" s="284"/>
      <c r="DU770" s="284"/>
      <c r="DV770" s="284"/>
      <c r="DW770" s="284"/>
      <c r="DX770" s="284"/>
      <c r="DY770" s="284"/>
      <c r="DZ770" s="284"/>
      <c r="EA770" s="284"/>
      <c r="EB770" s="284"/>
      <c r="EC770" s="284"/>
      <c r="ED770" s="284"/>
      <c r="EE770" s="284"/>
      <c r="EF770" s="284"/>
      <c r="EG770" s="284"/>
      <c r="EH770" s="284"/>
      <c r="EI770" s="284"/>
      <c r="EJ770" s="284"/>
      <c r="EK770" s="284"/>
      <c r="EL770" s="284"/>
      <c r="EM770" s="284"/>
      <c r="EN770" s="284"/>
      <c r="EO770" s="284"/>
      <c r="EP770" s="284"/>
      <c r="EQ770" s="284"/>
      <c r="ER770" s="284"/>
      <c r="ES770" s="284"/>
      <c r="ET770" s="284"/>
      <c r="EU770" s="284"/>
      <c r="EV770" s="284"/>
      <c r="EW770" s="284"/>
      <c r="EX770" s="284"/>
      <c r="EY770" s="284"/>
      <c r="EZ770" s="284"/>
      <c r="FA770" s="284"/>
      <c r="FB770" s="284"/>
      <c r="FC770" s="284"/>
      <c r="FD770" s="284"/>
      <c r="FE770" s="284"/>
      <c r="FF770" s="284"/>
      <c r="FG770" s="284"/>
      <c r="FH770" s="284"/>
      <c r="FI770" s="284"/>
      <c r="FJ770" s="284"/>
      <c r="FK770" s="284"/>
      <c r="FL770" s="284"/>
      <c r="FM770" s="284"/>
      <c r="FN770" s="284"/>
      <c r="FO770" s="284"/>
      <c r="FP770" s="284"/>
      <c r="FQ770" s="284"/>
      <c r="FR770" s="284"/>
      <c r="FS770" s="284"/>
      <c r="FT770" s="284"/>
      <c r="FU770" s="284"/>
      <c r="FV770" s="284"/>
      <c r="FW770" s="284"/>
      <c r="FX770" s="284"/>
      <c r="FY770" s="284"/>
      <c r="FZ770" s="284"/>
      <c r="GA770" s="284"/>
      <c r="GB770" s="284"/>
      <c r="GC770" s="284"/>
      <c r="GD770" s="284"/>
      <c r="GE770" s="284"/>
      <c r="GF770" s="284"/>
      <c r="GG770" s="284"/>
      <c r="GH770" s="284"/>
      <c r="GI770" s="284"/>
      <c r="GJ770" s="284"/>
      <c r="GK770" s="284"/>
      <c r="GL770" s="284"/>
      <c r="GM770" s="284"/>
      <c r="GN770" s="284"/>
      <c r="GO770" s="284"/>
      <c r="GP770" s="284"/>
      <c r="GQ770" s="284"/>
      <c r="GR770" s="284"/>
      <c r="GS770" s="284"/>
      <c r="GT770" s="284"/>
      <c r="GU770" s="284"/>
      <c r="GV770" s="284"/>
      <c r="GW770" s="284"/>
      <c r="GX770" s="284"/>
      <c r="GY770" s="284"/>
      <c r="GZ770" s="284"/>
      <c r="HA770" s="284"/>
      <c r="HB770" s="284"/>
      <c r="HC770" s="284"/>
      <c r="HD770" s="284"/>
      <c r="HE770" s="284"/>
      <c r="HF770" s="284"/>
      <c r="HG770" s="284"/>
      <c r="HH770" s="284"/>
      <c r="HI770" s="284"/>
      <c r="HJ770" s="284"/>
      <c r="HK770" s="284"/>
      <c r="HL770" s="284"/>
      <c r="HM770" s="284"/>
      <c r="HN770" s="284"/>
      <c r="HO770" s="284"/>
      <c r="HP770" s="284"/>
      <c r="HQ770" s="284"/>
      <c r="HR770" s="284"/>
      <c r="HS770" s="284"/>
      <c r="HT770" s="284"/>
      <c r="HU770" s="284"/>
      <c r="HV770" s="284"/>
      <c r="HW770" s="284"/>
      <c r="HX770" s="284"/>
      <c r="HY770" s="284"/>
      <c r="HZ770" s="284"/>
      <c r="IA770" s="284"/>
      <c r="IB770" s="284"/>
      <c r="IC770" s="284"/>
      <c r="ID770" s="284"/>
      <c r="IE770" s="284"/>
      <c r="IF770" s="284"/>
      <c r="IG770" s="284"/>
      <c r="IH770" s="284"/>
      <c r="II770" s="284"/>
      <c r="IJ770" s="284"/>
      <c r="IK770" s="284"/>
    </row>
    <row r="771" spans="1:245" s="322" customFormat="1" ht="30" x14ac:dyDescent="0.25">
      <c r="A771" s="27">
        <v>1</v>
      </c>
      <c r="B771" s="27">
        <v>1</v>
      </c>
      <c r="C771" s="279" t="s">
        <v>158</v>
      </c>
      <c r="D771" s="279"/>
      <c r="E771" s="279"/>
      <c r="F771" s="146">
        <f t="shared" ref="F771:H772" si="156">F702</f>
        <v>55</v>
      </c>
      <c r="G771" s="146">
        <f t="shared" si="156"/>
        <v>18</v>
      </c>
      <c r="H771" s="146">
        <f t="shared" si="156"/>
        <v>13</v>
      </c>
      <c r="I771" s="360">
        <f>H771/G771*100</f>
        <v>72.222222222222214</v>
      </c>
      <c r="J771" s="455"/>
      <c r="K771" s="455"/>
      <c r="L771" s="357"/>
      <c r="M771" s="357"/>
      <c r="N771" s="357"/>
      <c r="O771" s="357"/>
      <c r="P771" s="357"/>
      <c r="Q771" s="357"/>
      <c r="R771" s="146"/>
      <c r="S771" s="146"/>
      <c r="T771" s="146"/>
      <c r="U771" s="146"/>
      <c r="V771" s="146"/>
      <c r="W771" s="589"/>
      <c r="X771" s="146"/>
      <c r="Y771" s="284"/>
      <c r="Z771" s="284"/>
      <c r="AA771" s="284"/>
      <c r="AB771" s="284"/>
      <c r="AC771" s="284"/>
      <c r="AD771" s="284"/>
      <c r="AE771" s="284"/>
      <c r="AF771" s="284"/>
      <c r="AG771" s="284"/>
      <c r="AH771" s="284"/>
      <c r="AI771" s="284"/>
      <c r="AJ771" s="284"/>
      <c r="AK771" s="284"/>
      <c r="AL771" s="284"/>
      <c r="AM771" s="284"/>
      <c r="AN771" s="284"/>
      <c r="AO771" s="284"/>
      <c r="AP771" s="284"/>
      <c r="AQ771" s="284"/>
      <c r="AR771" s="284"/>
      <c r="AS771" s="284"/>
      <c r="AT771" s="284"/>
      <c r="AU771" s="284"/>
      <c r="AV771" s="284"/>
      <c r="AW771" s="284"/>
      <c r="AX771" s="284"/>
      <c r="AY771" s="284"/>
      <c r="AZ771" s="284"/>
      <c r="BA771" s="284"/>
      <c r="BB771" s="284"/>
      <c r="BC771" s="284"/>
      <c r="BD771" s="284"/>
      <c r="BE771" s="284"/>
      <c r="BF771" s="284"/>
      <c r="BG771" s="284"/>
      <c r="BH771" s="284"/>
      <c r="BI771" s="284"/>
      <c r="BJ771" s="284"/>
      <c r="BK771" s="284"/>
      <c r="BL771" s="284"/>
      <c r="BM771" s="284"/>
      <c r="BN771" s="284"/>
      <c r="BO771" s="284"/>
      <c r="BP771" s="284"/>
      <c r="BQ771" s="284"/>
      <c r="BR771" s="284"/>
      <c r="BS771" s="284"/>
      <c r="BT771" s="284"/>
      <c r="BU771" s="284"/>
      <c r="BV771" s="284"/>
      <c r="BW771" s="284"/>
      <c r="BX771" s="284"/>
      <c r="BY771" s="284"/>
      <c r="BZ771" s="284"/>
      <c r="CA771" s="284"/>
      <c r="CB771" s="284"/>
      <c r="CC771" s="284"/>
      <c r="CD771" s="284"/>
      <c r="CE771" s="284"/>
      <c r="CF771" s="284"/>
      <c r="CG771" s="284"/>
      <c r="CH771" s="284"/>
      <c r="CI771" s="284"/>
      <c r="CJ771" s="284"/>
      <c r="CK771" s="284"/>
      <c r="CL771" s="284"/>
      <c r="CM771" s="284"/>
      <c r="CN771" s="284"/>
      <c r="CO771" s="284"/>
      <c r="CP771" s="284"/>
      <c r="CQ771" s="284"/>
      <c r="CR771" s="284"/>
      <c r="CS771" s="284"/>
      <c r="CT771" s="284"/>
      <c r="CU771" s="284"/>
      <c r="CV771" s="284"/>
      <c r="CW771" s="284"/>
      <c r="CX771" s="284"/>
      <c r="CY771" s="284"/>
      <c r="CZ771" s="284"/>
      <c r="DA771" s="284"/>
      <c r="DB771" s="284"/>
      <c r="DC771" s="284"/>
      <c r="DD771" s="284"/>
      <c r="DE771" s="284"/>
      <c r="DF771" s="284"/>
      <c r="DG771" s="284"/>
      <c r="DH771" s="284"/>
      <c r="DI771" s="284"/>
      <c r="DJ771" s="284"/>
      <c r="DK771" s="284"/>
      <c r="DL771" s="284"/>
      <c r="DM771" s="284"/>
      <c r="DN771" s="284"/>
      <c r="DO771" s="284"/>
      <c r="DP771" s="284"/>
      <c r="DQ771" s="284"/>
      <c r="DR771" s="284"/>
      <c r="DS771" s="284"/>
      <c r="DT771" s="284"/>
      <c r="DU771" s="284"/>
      <c r="DV771" s="284"/>
      <c r="DW771" s="284"/>
      <c r="DX771" s="284"/>
      <c r="DY771" s="284"/>
      <c r="DZ771" s="284"/>
      <c r="EA771" s="284"/>
      <c r="EB771" s="284"/>
      <c r="EC771" s="284"/>
      <c r="ED771" s="284"/>
      <c r="EE771" s="284"/>
      <c r="EF771" s="284"/>
      <c r="EG771" s="284"/>
      <c r="EH771" s="284"/>
      <c r="EI771" s="284"/>
      <c r="EJ771" s="284"/>
      <c r="EK771" s="284"/>
      <c r="EL771" s="284"/>
      <c r="EM771" s="284"/>
      <c r="EN771" s="284"/>
      <c r="EO771" s="284"/>
      <c r="EP771" s="284"/>
      <c r="EQ771" s="284"/>
      <c r="ER771" s="284"/>
      <c r="ES771" s="284"/>
      <c r="ET771" s="284"/>
      <c r="EU771" s="284"/>
      <c r="EV771" s="284"/>
      <c r="EW771" s="284"/>
      <c r="EX771" s="284"/>
      <c r="EY771" s="284"/>
      <c r="EZ771" s="284"/>
      <c r="FA771" s="284"/>
      <c r="FB771" s="284"/>
      <c r="FC771" s="284"/>
      <c r="FD771" s="284"/>
      <c r="FE771" s="284"/>
      <c r="FF771" s="284"/>
      <c r="FG771" s="284"/>
      <c r="FH771" s="284"/>
      <c r="FI771" s="284"/>
      <c r="FJ771" s="284"/>
      <c r="FK771" s="284"/>
      <c r="FL771" s="284"/>
      <c r="FM771" s="284"/>
      <c r="FN771" s="284"/>
      <c r="FO771" s="284"/>
      <c r="FP771" s="284"/>
      <c r="FQ771" s="284"/>
      <c r="FR771" s="284"/>
      <c r="FS771" s="284"/>
      <c r="FT771" s="284"/>
      <c r="FU771" s="284"/>
      <c r="FV771" s="284"/>
      <c r="FW771" s="284"/>
      <c r="FX771" s="284"/>
      <c r="FY771" s="284"/>
      <c r="FZ771" s="284"/>
      <c r="GA771" s="284"/>
      <c r="GB771" s="284"/>
      <c r="GC771" s="284"/>
      <c r="GD771" s="284"/>
      <c r="GE771" s="284"/>
      <c r="GF771" s="284"/>
      <c r="GG771" s="284"/>
      <c r="GH771" s="284"/>
      <c r="GI771" s="284"/>
      <c r="GJ771" s="284"/>
      <c r="GK771" s="284"/>
      <c r="GL771" s="284"/>
      <c r="GM771" s="284"/>
      <c r="GN771" s="284"/>
      <c r="GO771" s="284"/>
      <c r="GP771" s="284"/>
      <c r="GQ771" s="284"/>
      <c r="GR771" s="284"/>
      <c r="GS771" s="284"/>
      <c r="GT771" s="284"/>
      <c r="GU771" s="284"/>
      <c r="GV771" s="284"/>
      <c r="GW771" s="284"/>
      <c r="GX771" s="284"/>
      <c r="GY771" s="284"/>
      <c r="GZ771" s="284"/>
      <c r="HA771" s="284"/>
      <c r="HB771" s="284"/>
      <c r="HC771" s="284"/>
      <c r="HD771" s="284"/>
      <c r="HE771" s="284"/>
      <c r="HF771" s="284"/>
      <c r="HG771" s="284"/>
      <c r="HH771" s="284"/>
      <c r="HI771" s="284"/>
      <c r="HJ771" s="284"/>
      <c r="HK771" s="284"/>
      <c r="HL771" s="284"/>
      <c r="HM771" s="284"/>
      <c r="HN771" s="284"/>
      <c r="HO771" s="284"/>
      <c r="HP771" s="284"/>
      <c r="HQ771" s="284"/>
      <c r="HR771" s="284"/>
      <c r="HS771" s="284"/>
      <c r="HT771" s="284"/>
      <c r="HU771" s="284"/>
      <c r="HV771" s="284"/>
      <c r="HW771" s="284"/>
      <c r="HX771" s="284"/>
      <c r="HY771" s="284"/>
      <c r="HZ771" s="284"/>
      <c r="IA771" s="284"/>
      <c r="IB771" s="284"/>
      <c r="IC771" s="284"/>
      <c r="ID771" s="284"/>
      <c r="IE771" s="284"/>
      <c r="IF771" s="284"/>
      <c r="IG771" s="284"/>
      <c r="IH771" s="284"/>
      <c r="II771" s="284"/>
      <c r="IJ771" s="284"/>
      <c r="IK771" s="284"/>
    </row>
    <row r="772" spans="1:245" s="322" customFormat="1" ht="30" x14ac:dyDescent="0.25">
      <c r="A772" s="27">
        <v>1</v>
      </c>
      <c r="B772" s="27">
        <v>1</v>
      </c>
      <c r="C772" s="279" t="s">
        <v>319</v>
      </c>
      <c r="D772" s="279"/>
      <c r="E772" s="279"/>
      <c r="F772" s="146">
        <f t="shared" si="156"/>
        <v>2</v>
      </c>
      <c r="G772" s="146">
        <f t="shared" si="156"/>
        <v>1</v>
      </c>
      <c r="H772" s="146">
        <f t="shared" si="156"/>
        <v>0</v>
      </c>
      <c r="I772" s="360">
        <f>H772/G772*100</f>
        <v>0</v>
      </c>
      <c r="J772" s="455"/>
      <c r="K772" s="455"/>
      <c r="L772" s="357"/>
      <c r="M772" s="357"/>
      <c r="N772" s="357"/>
      <c r="O772" s="357"/>
      <c r="P772" s="357"/>
      <c r="Q772" s="357"/>
      <c r="R772" s="146"/>
      <c r="S772" s="146"/>
      <c r="T772" s="146"/>
      <c r="U772" s="146"/>
      <c r="V772" s="146"/>
      <c r="W772" s="589"/>
      <c r="X772" s="146"/>
      <c r="Y772" s="284"/>
      <c r="Z772" s="284"/>
      <c r="AA772" s="284"/>
      <c r="AB772" s="284"/>
      <c r="AC772" s="284"/>
      <c r="AD772" s="284"/>
      <c r="AE772" s="284"/>
      <c r="AF772" s="284"/>
      <c r="AG772" s="284"/>
      <c r="AH772" s="284"/>
      <c r="AI772" s="284"/>
      <c r="AJ772" s="284"/>
      <c r="AK772" s="284"/>
      <c r="AL772" s="284"/>
      <c r="AM772" s="284"/>
      <c r="AN772" s="284"/>
      <c r="AO772" s="284"/>
      <c r="AP772" s="284"/>
      <c r="AQ772" s="284"/>
      <c r="AR772" s="284"/>
      <c r="AS772" s="284"/>
      <c r="AT772" s="284"/>
      <c r="AU772" s="284"/>
      <c r="AV772" s="284"/>
      <c r="AW772" s="284"/>
      <c r="AX772" s="284"/>
      <c r="AY772" s="284"/>
      <c r="AZ772" s="284"/>
      <c r="BA772" s="284"/>
      <c r="BB772" s="284"/>
      <c r="BC772" s="284"/>
      <c r="BD772" s="284"/>
      <c r="BE772" s="284"/>
      <c r="BF772" s="284"/>
      <c r="BG772" s="284"/>
      <c r="BH772" s="284"/>
      <c r="BI772" s="284"/>
      <c r="BJ772" s="284"/>
      <c r="BK772" s="284"/>
      <c r="BL772" s="284"/>
      <c r="BM772" s="284"/>
      <c r="BN772" s="284"/>
      <c r="BO772" s="284"/>
      <c r="BP772" s="284"/>
      <c r="BQ772" s="284"/>
      <c r="BR772" s="284"/>
      <c r="BS772" s="284"/>
      <c r="BT772" s="284"/>
      <c r="BU772" s="284"/>
      <c r="BV772" s="284"/>
      <c r="BW772" s="284"/>
      <c r="BX772" s="284"/>
      <c r="BY772" s="284"/>
      <c r="BZ772" s="284"/>
      <c r="CA772" s="284"/>
      <c r="CB772" s="284"/>
      <c r="CC772" s="284"/>
      <c r="CD772" s="284"/>
      <c r="CE772" s="284"/>
      <c r="CF772" s="284"/>
      <c r="CG772" s="284"/>
      <c r="CH772" s="284"/>
      <c r="CI772" s="284"/>
      <c r="CJ772" s="284"/>
      <c r="CK772" s="284"/>
      <c r="CL772" s="284"/>
      <c r="CM772" s="284"/>
      <c r="CN772" s="284"/>
      <c r="CO772" s="284"/>
      <c r="CP772" s="284"/>
      <c r="CQ772" s="284"/>
      <c r="CR772" s="284"/>
      <c r="CS772" s="284"/>
      <c r="CT772" s="284"/>
      <c r="CU772" s="284"/>
      <c r="CV772" s="284"/>
      <c r="CW772" s="284"/>
      <c r="CX772" s="284"/>
      <c r="CY772" s="284"/>
      <c r="CZ772" s="284"/>
      <c r="DA772" s="284"/>
      <c r="DB772" s="284"/>
      <c r="DC772" s="284"/>
      <c r="DD772" s="284"/>
      <c r="DE772" s="284"/>
      <c r="DF772" s="284"/>
      <c r="DG772" s="284"/>
      <c r="DH772" s="284"/>
      <c r="DI772" s="284"/>
      <c r="DJ772" s="284"/>
      <c r="DK772" s="284"/>
      <c r="DL772" s="284"/>
      <c r="DM772" s="284"/>
      <c r="DN772" s="284"/>
      <c r="DO772" s="284"/>
      <c r="DP772" s="284"/>
      <c r="DQ772" s="284"/>
      <c r="DR772" s="284"/>
      <c r="DS772" s="284"/>
      <c r="DT772" s="284"/>
      <c r="DU772" s="284"/>
      <c r="DV772" s="284"/>
      <c r="DW772" s="284"/>
      <c r="DX772" s="284"/>
      <c r="DY772" s="284"/>
      <c r="DZ772" s="284"/>
      <c r="EA772" s="284"/>
      <c r="EB772" s="284"/>
      <c r="EC772" s="284"/>
      <c r="ED772" s="284"/>
      <c r="EE772" s="284"/>
      <c r="EF772" s="284"/>
      <c r="EG772" s="284"/>
      <c r="EH772" s="284"/>
      <c r="EI772" s="284"/>
      <c r="EJ772" s="284"/>
      <c r="EK772" s="284"/>
      <c r="EL772" s="284"/>
      <c r="EM772" s="284"/>
      <c r="EN772" s="284"/>
      <c r="EO772" s="284"/>
      <c r="EP772" s="284"/>
      <c r="EQ772" s="284"/>
      <c r="ER772" s="284"/>
      <c r="ES772" s="284"/>
      <c r="ET772" s="284"/>
      <c r="EU772" s="284"/>
      <c r="EV772" s="284"/>
      <c r="EW772" s="284"/>
      <c r="EX772" s="284"/>
      <c r="EY772" s="284"/>
      <c r="EZ772" s="284"/>
      <c r="FA772" s="284"/>
      <c r="FB772" s="284"/>
      <c r="FC772" s="284"/>
      <c r="FD772" s="284"/>
      <c r="FE772" s="284"/>
      <c r="FF772" s="284"/>
      <c r="FG772" s="284"/>
      <c r="FH772" s="284"/>
      <c r="FI772" s="284"/>
      <c r="FJ772" s="284"/>
      <c r="FK772" s="284"/>
      <c r="FL772" s="284"/>
      <c r="FM772" s="284"/>
      <c r="FN772" s="284"/>
      <c r="FO772" s="284"/>
      <c r="FP772" s="284"/>
      <c r="FQ772" s="284"/>
      <c r="FR772" s="284"/>
      <c r="FS772" s="284"/>
      <c r="FT772" s="284"/>
      <c r="FU772" s="284"/>
      <c r="FV772" s="284"/>
      <c r="FW772" s="284"/>
      <c r="FX772" s="284"/>
      <c r="FY772" s="284"/>
      <c r="FZ772" s="284"/>
      <c r="GA772" s="284"/>
      <c r="GB772" s="284"/>
      <c r="GC772" s="284"/>
      <c r="GD772" s="284"/>
      <c r="GE772" s="284"/>
      <c r="GF772" s="284"/>
      <c r="GG772" s="284"/>
      <c r="GH772" s="284"/>
      <c r="GI772" s="284"/>
      <c r="GJ772" s="284"/>
      <c r="GK772" s="284"/>
      <c r="GL772" s="284"/>
      <c r="GM772" s="284"/>
      <c r="GN772" s="284"/>
      <c r="GO772" s="284"/>
      <c r="GP772" s="284"/>
      <c r="GQ772" s="284"/>
      <c r="GR772" s="284"/>
      <c r="GS772" s="284"/>
      <c r="GT772" s="284"/>
      <c r="GU772" s="284"/>
      <c r="GV772" s="284"/>
      <c r="GW772" s="284"/>
      <c r="GX772" s="284"/>
      <c r="GY772" s="284"/>
      <c r="GZ772" s="284"/>
      <c r="HA772" s="284"/>
      <c r="HB772" s="284"/>
      <c r="HC772" s="284"/>
      <c r="HD772" s="284"/>
      <c r="HE772" s="284"/>
      <c r="HF772" s="284"/>
      <c r="HG772" s="284"/>
      <c r="HH772" s="284"/>
      <c r="HI772" s="284"/>
      <c r="HJ772" s="284"/>
      <c r="HK772" s="284"/>
      <c r="HL772" s="284"/>
      <c r="HM772" s="284"/>
      <c r="HN772" s="284"/>
      <c r="HO772" s="284"/>
      <c r="HP772" s="284"/>
      <c r="HQ772" s="284"/>
      <c r="HR772" s="284"/>
      <c r="HS772" s="284"/>
      <c r="HT772" s="284"/>
      <c r="HU772" s="284"/>
      <c r="HV772" s="284"/>
      <c r="HW772" s="284"/>
      <c r="HX772" s="284"/>
      <c r="HY772" s="284"/>
      <c r="HZ772" s="284"/>
      <c r="IA772" s="284"/>
      <c r="IB772" s="284"/>
      <c r="IC772" s="284"/>
      <c r="ID772" s="284"/>
      <c r="IE772" s="284"/>
      <c r="IF772" s="284"/>
      <c r="IG772" s="284"/>
      <c r="IH772" s="284"/>
      <c r="II772" s="284"/>
      <c r="IJ772" s="284"/>
      <c r="IK772" s="284"/>
    </row>
    <row r="773" spans="1:245" s="322" customFormat="1" x14ac:dyDescent="0.25">
      <c r="A773" s="27">
        <v>1</v>
      </c>
      <c r="B773" s="27">
        <v>1</v>
      </c>
      <c r="C773" s="279" t="s">
        <v>356</v>
      </c>
      <c r="D773" s="279"/>
      <c r="E773" s="279"/>
      <c r="F773" s="146">
        <f>SUM(F704)</f>
        <v>2</v>
      </c>
      <c r="G773" s="146">
        <f>SUM(G704)</f>
        <v>1</v>
      </c>
      <c r="H773" s="146">
        <f>SUM(H704)</f>
        <v>0</v>
      </c>
      <c r="I773" s="146">
        <f>SUM(I704)</f>
        <v>0</v>
      </c>
      <c r="J773" s="455"/>
      <c r="K773" s="455"/>
      <c r="L773" s="357"/>
      <c r="M773" s="357"/>
      <c r="N773" s="357"/>
      <c r="O773" s="357"/>
      <c r="P773" s="357"/>
      <c r="Q773" s="357"/>
      <c r="R773" s="146"/>
      <c r="S773" s="146"/>
      <c r="T773" s="146"/>
      <c r="U773" s="146"/>
      <c r="V773" s="146"/>
      <c r="W773" s="589"/>
      <c r="X773" s="146"/>
      <c r="Y773" s="284"/>
      <c r="Z773" s="284"/>
      <c r="AA773" s="284"/>
      <c r="AB773" s="284"/>
      <c r="AC773" s="284"/>
      <c r="AD773" s="284"/>
      <c r="AE773" s="284"/>
      <c r="AF773" s="284"/>
      <c r="AG773" s="284"/>
      <c r="AH773" s="284"/>
      <c r="AI773" s="284"/>
      <c r="AJ773" s="284"/>
      <c r="AK773" s="284"/>
      <c r="AL773" s="284"/>
      <c r="AM773" s="284"/>
      <c r="AN773" s="284"/>
      <c r="AO773" s="284"/>
      <c r="AP773" s="284"/>
      <c r="AQ773" s="284"/>
      <c r="AR773" s="284"/>
      <c r="AS773" s="284"/>
      <c r="AT773" s="284"/>
      <c r="AU773" s="284"/>
      <c r="AV773" s="284"/>
      <c r="AW773" s="284"/>
      <c r="AX773" s="284"/>
      <c r="AY773" s="284"/>
      <c r="AZ773" s="284"/>
      <c r="BA773" s="284"/>
      <c r="BB773" s="284"/>
      <c r="BC773" s="284"/>
      <c r="BD773" s="284"/>
      <c r="BE773" s="284"/>
      <c r="BF773" s="284"/>
      <c r="BG773" s="284"/>
      <c r="BH773" s="284"/>
      <c r="BI773" s="284"/>
      <c r="BJ773" s="284"/>
      <c r="BK773" s="284"/>
      <c r="BL773" s="284"/>
      <c r="BM773" s="284"/>
      <c r="BN773" s="284"/>
      <c r="BO773" s="284"/>
      <c r="BP773" s="284"/>
      <c r="BQ773" s="284"/>
      <c r="BR773" s="284"/>
      <c r="BS773" s="284"/>
      <c r="BT773" s="284"/>
      <c r="BU773" s="284"/>
      <c r="BV773" s="284"/>
      <c r="BW773" s="284"/>
      <c r="BX773" s="284"/>
      <c r="BY773" s="284"/>
      <c r="BZ773" s="284"/>
      <c r="CA773" s="284"/>
      <c r="CB773" s="284"/>
      <c r="CC773" s="284"/>
      <c r="CD773" s="284"/>
      <c r="CE773" s="284"/>
      <c r="CF773" s="284"/>
      <c r="CG773" s="284"/>
      <c r="CH773" s="284"/>
      <c r="CI773" s="284"/>
      <c r="CJ773" s="284"/>
      <c r="CK773" s="284"/>
      <c r="CL773" s="284"/>
      <c r="CM773" s="284"/>
      <c r="CN773" s="284"/>
      <c r="CO773" s="284"/>
      <c r="CP773" s="284"/>
      <c r="CQ773" s="284"/>
      <c r="CR773" s="284"/>
      <c r="CS773" s="284"/>
      <c r="CT773" s="284"/>
      <c r="CU773" s="284"/>
      <c r="CV773" s="284"/>
      <c r="CW773" s="284"/>
      <c r="CX773" s="284"/>
      <c r="CY773" s="284"/>
      <c r="CZ773" s="284"/>
      <c r="DA773" s="284"/>
      <c r="DB773" s="284"/>
      <c r="DC773" s="284"/>
      <c r="DD773" s="284"/>
      <c r="DE773" s="284"/>
      <c r="DF773" s="284"/>
      <c r="DG773" s="284"/>
      <c r="DH773" s="284"/>
      <c r="DI773" s="284"/>
      <c r="DJ773" s="284"/>
      <c r="DK773" s="284"/>
      <c r="DL773" s="284"/>
      <c r="DM773" s="284"/>
      <c r="DN773" s="284"/>
      <c r="DO773" s="284"/>
      <c r="DP773" s="284"/>
      <c r="DQ773" s="284"/>
      <c r="DR773" s="284"/>
      <c r="DS773" s="284"/>
      <c r="DT773" s="284"/>
      <c r="DU773" s="284"/>
      <c r="DV773" s="284"/>
      <c r="DW773" s="284"/>
      <c r="DX773" s="284"/>
      <c r="DY773" s="284"/>
      <c r="DZ773" s="284"/>
      <c r="EA773" s="284"/>
      <c r="EB773" s="284"/>
      <c r="EC773" s="284"/>
      <c r="ED773" s="284"/>
      <c r="EE773" s="284"/>
      <c r="EF773" s="284"/>
      <c r="EG773" s="284"/>
      <c r="EH773" s="284"/>
      <c r="EI773" s="284"/>
      <c r="EJ773" s="284"/>
      <c r="EK773" s="284"/>
      <c r="EL773" s="284"/>
      <c r="EM773" s="284"/>
      <c r="EN773" s="284"/>
      <c r="EO773" s="284"/>
      <c r="EP773" s="284"/>
      <c r="EQ773" s="284"/>
      <c r="ER773" s="284"/>
      <c r="ES773" s="284"/>
      <c r="ET773" s="284"/>
      <c r="EU773" s="284"/>
      <c r="EV773" s="284"/>
      <c r="EW773" s="284"/>
      <c r="EX773" s="284"/>
      <c r="EY773" s="284"/>
      <c r="EZ773" s="284"/>
      <c r="FA773" s="284"/>
      <c r="FB773" s="284"/>
      <c r="FC773" s="284"/>
      <c r="FD773" s="284"/>
      <c r="FE773" s="284"/>
      <c r="FF773" s="284"/>
      <c r="FG773" s="284"/>
      <c r="FH773" s="284"/>
      <c r="FI773" s="284"/>
      <c r="FJ773" s="284"/>
      <c r="FK773" s="284"/>
      <c r="FL773" s="284"/>
      <c r="FM773" s="284"/>
      <c r="FN773" s="284"/>
      <c r="FO773" s="284"/>
      <c r="FP773" s="284"/>
      <c r="FQ773" s="284"/>
      <c r="FR773" s="284"/>
      <c r="FS773" s="284"/>
      <c r="FT773" s="284"/>
      <c r="FU773" s="284"/>
      <c r="FV773" s="284"/>
      <c r="FW773" s="284"/>
      <c r="FX773" s="284"/>
      <c r="FY773" s="284"/>
      <c r="FZ773" s="284"/>
      <c r="GA773" s="284"/>
      <c r="GB773" s="284"/>
      <c r="GC773" s="284"/>
      <c r="GD773" s="284"/>
      <c r="GE773" s="284"/>
      <c r="GF773" s="284"/>
      <c r="GG773" s="284"/>
      <c r="GH773" s="284"/>
      <c r="GI773" s="284"/>
      <c r="GJ773" s="284"/>
      <c r="GK773" s="284"/>
      <c r="GL773" s="284"/>
      <c r="GM773" s="284"/>
      <c r="GN773" s="284"/>
      <c r="GO773" s="284"/>
      <c r="GP773" s="284"/>
      <c r="GQ773" s="284"/>
      <c r="GR773" s="284"/>
      <c r="GS773" s="284"/>
      <c r="GT773" s="284"/>
      <c r="GU773" s="284"/>
      <c r="GV773" s="284"/>
      <c r="GW773" s="284"/>
      <c r="GX773" s="284"/>
      <c r="GY773" s="284"/>
      <c r="GZ773" s="284"/>
      <c r="HA773" s="284"/>
      <c r="HB773" s="284"/>
      <c r="HC773" s="284"/>
      <c r="HD773" s="284"/>
      <c r="HE773" s="284"/>
      <c r="HF773" s="284"/>
      <c r="HG773" s="284"/>
      <c r="HH773" s="284"/>
      <c r="HI773" s="284"/>
      <c r="HJ773" s="284"/>
      <c r="HK773" s="284"/>
      <c r="HL773" s="284"/>
      <c r="HM773" s="284"/>
      <c r="HN773" s="284"/>
      <c r="HO773" s="284"/>
      <c r="HP773" s="284"/>
      <c r="HQ773" s="284"/>
      <c r="HR773" s="284"/>
      <c r="HS773" s="284"/>
      <c r="HT773" s="284"/>
      <c r="HU773" s="284"/>
      <c r="HV773" s="284"/>
      <c r="HW773" s="284"/>
      <c r="HX773" s="284"/>
      <c r="HY773" s="284"/>
      <c r="HZ773" s="284"/>
      <c r="IA773" s="284"/>
      <c r="IB773" s="284"/>
      <c r="IC773" s="284"/>
      <c r="ID773" s="284"/>
      <c r="IE773" s="284"/>
      <c r="IF773" s="284"/>
      <c r="IG773" s="284"/>
      <c r="IH773" s="284"/>
      <c r="II773" s="284"/>
      <c r="IJ773" s="284"/>
      <c r="IK773" s="284"/>
    </row>
    <row r="774" spans="1:245" s="322" customFormat="1" x14ac:dyDescent="0.25">
      <c r="A774" s="27">
        <v>1</v>
      </c>
      <c r="B774" s="27">
        <v>1</v>
      </c>
      <c r="C774" s="147" t="s">
        <v>42</v>
      </c>
      <c r="D774" s="147"/>
      <c r="E774" s="279"/>
      <c r="F774" s="147">
        <f>SUM(F707:F708)</f>
        <v>0</v>
      </c>
      <c r="G774" s="147">
        <f>SUM(G707:G708)</f>
        <v>0</v>
      </c>
      <c r="H774" s="147">
        <f>SUM(H707:H708)</f>
        <v>1</v>
      </c>
      <c r="I774" s="342" t="e">
        <f>H774/G774*100</f>
        <v>#DIV/0!</v>
      </c>
      <c r="J774" s="455"/>
      <c r="K774" s="455"/>
      <c r="L774" s="357"/>
      <c r="M774" s="357"/>
      <c r="N774" s="357"/>
      <c r="O774" s="357"/>
      <c r="P774" s="357"/>
      <c r="Q774" s="357"/>
      <c r="R774" s="146">
        <f t="shared" ref="R774:X774" si="157">SUM(R706)</f>
        <v>0</v>
      </c>
      <c r="S774" s="146">
        <f t="shared" si="157"/>
        <v>0</v>
      </c>
      <c r="T774" s="146">
        <f t="shared" si="157"/>
        <v>1.3565799999999999</v>
      </c>
      <c r="U774" s="146">
        <f t="shared" si="157"/>
        <v>0</v>
      </c>
      <c r="V774" s="146">
        <f t="shared" si="157"/>
        <v>1.3565799999999999</v>
      </c>
      <c r="W774" s="589">
        <f t="shared" si="157"/>
        <v>0</v>
      </c>
      <c r="X774" s="146">
        <f t="shared" si="157"/>
        <v>1.3565799999999999</v>
      </c>
      <c r="Y774" s="284"/>
      <c r="Z774" s="284"/>
      <c r="AA774" s="284"/>
      <c r="AB774" s="284"/>
      <c r="AC774" s="284"/>
      <c r="AD774" s="284"/>
      <c r="AE774" s="284"/>
      <c r="AF774" s="284"/>
      <c r="AG774" s="284"/>
      <c r="AH774" s="284"/>
      <c r="AI774" s="284"/>
      <c r="AJ774" s="284"/>
      <c r="AK774" s="284"/>
      <c r="AL774" s="284"/>
      <c r="AM774" s="284"/>
      <c r="AN774" s="284"/>
      <c r="AO774" s="284"/>
      <c r="AP774" s="284"/>
      <c r="AQ774" s="284"/>
      <c r="AR774" s="284"/>
      <c r="AS774" s="284"/>
      <c r="AT774" s="284"/>
      <c r="AU774" s="284"/>
      <c r="AV774" s="284"/>
      <c r="AW774" s="284"/>
      <c r="AX774" s="284"/>
      <c r="AY774" s="284"/>
      <c r="AZ774" s="284"/>
      <c r="BA774" s="284"/>
      <c r="BB774" s="284"/>
      <c r="BC774" s="284"/>
      <c r="BD774" s="284"/>
      <c r="BE774" s="284"/>
      <c r="BF774" s="284"/>
      <c r="BG774" s="284"/>
      <c r="BH774" s="284"/>
      <c r="BI774" s="284"/>
      <c r="BJ774" s="284"/>
      <c r="BK774" s="284"/>
      <c r="BL774" s="284"/>
      <c r="BM774" s="284"/>
      <c r="BN774" s="284"/>
      <c r="BO774" s="284"/>
      <c r="BP774" s="284"/>
      <c r="BQ774" s="284"/>
      <c r="BR774" s="284"/>
      <c r="BS774" s="284"/>
      <c r="BT774" s="284"/>
      <c r="BU774" s="284"/>
      <c r="BV774" s="284"/>
      <c r="BW774" s="284"/>
      <c r="BX774" s="284"/>
      <c r="BY774" s="284"/>
      <c r="BZ774" s="284"/>
      <c r="CA774" s="284"/>
      <c r="CB774" s="284"/>
      <c r="CC774" s="284"/>
      <c r="CD774" s="284"/>
      <c r="CE774" s="284"/>
      <c r="CF774" s="284"/>
      <c r="CG774" s="284"/>
      <c r="CH774" s="284"/>
      <c r="CI774" s="284"/>
      <c r="CJ774" s="284"/>
      <c r="CK774" s="284"/>
      <c r="CL774" s="284"/>
      <c r="CM774" s="284"/>
      <c r="CN774" s="284"/>
      <c r="CO774" s="284"/>
      <c r="CP774" s="284"/>
      <c r="CQ774" s="284"/>
      <c r="CR774" s="284"/>
      <c r="CS774" s="284"/>
      <c r="CT774" s="284"/>
      <c r="CU774" s="284"/>
      <c r="CV774" s="284"/>
      <c r="CW774" s="284"/>
      <c r="CX774" s="284"/>
      <c r="CY774" s="284"/>
      <c r="CZ774" s="284"/>
      <c r="DA774" s="284"/>
      <c r="DB774" s="284"/>
      <c r="DC774" s="284"/>
      <c r="DD774" s="284"/>
      <c r="DE774" s="284"/>
      <c r="DF774" s="284"/>
      <c r="DG774" s="284"/>
      <c r="DH774" s="284"/>
      <c r="DI774" s="284"/>
      <c r="DJ774" s="284"/>
      <c r="DK774" s="284"/>
      <c r="DL774" s="284"/>
      <c r="DM774" s="284"/>
      <c r="DN774" s="284"/>
      <c r="DO774" s="284"/>
      <c r="DP774" s="284"/>
      <c r="DQ774" s="284"/>
      <c r="DR774" s="284"/>
      <c r="DS774" s="284"/>
      <c r="DT774" s="284"/>
      <c r="DU774" s="284"/>
      <c r="DV774" s="284"/>
      <c r="DW774" s="284"/>
      <c r="DX774" s="284"/>
      <c r="DY774" s="284"/>
      <c r="DZ774" s="284"/>
      <c r="EA774" s="284"/>
      <c r="EB774" s="284"/>
      <c r="EC774" s="284"/>
      <c r="ED774" s="284"/>
      <c r="EE774" s="284"/>
      <c r="EF774" s="284"/>
      <c r="EG774" s="284"/>
      <c r="EH774" s="284"/>
      <c r="EI774" s="284"/>
      <c r="EJ774" s="284"/>
      <c r="EK774" s="284"/>
      <c r="EL774" s="284"/>
      <c r="EM774" s="284"/>
      <c r="EN774" s="284"/>
      <c r="EO774" s="284"/>
      <c r="EP774" s="284"/>
      <c r="EQ774" s="284"/>
      <c r="ER774" s="284"/>
      <c r="ES774" s="284"/>
      <c r="ET774" s="284"/>
      <c r="EU774" s="284"/>
      <c r="EV774" s="284"/>
      <c r="EW774" s="284"/>
      <c r="EX774" s="284"/>
      <c r="EY774" s="284"/>
      <c r="EZ774" s="284"/>
      <c r="FA774" s="284"/>
      <c r="FB774" s="284"/>
      <c r="FC774" s="284"/>
      <c r="FD774" s="284"/>
      <c r="FE774" s="284"/>
      <c r="FF774" s="284"/>
      <c r="FG774" s="284"/>
      <c r="FH774" s="284"/>
      <c r="FI774" s="284"/>
      <c r="FJ774" s="284"/>
      <c r="FK774" s="284"/>
      <c r="FL774" s="284"/>
      <c r="FM774" s="284"/>
      <c r="FN774" s="284"/>
      <c r="FO774" s="284"/>
      <c r="FP774" s="284"/>
      <c r="FQ774" s="284"/>
      <c r="FR774" s="284"/>
      <c r="FS774" s="284"/>
      <c r="FT774" s="284"/>
      <c r="FU774" s="284"/>
      <c r="FV774" s="284"/>
      <c r="FW774" s="284"/>
      <c r="FX774" s="284"/>
      <c r="FY774" s="284"/>
      <c r="FZ774" s="284"/>
      <c r="GA774" s="284"/>
      <c r="GB774" s="284"/>
      <c r="GC774" s="284"/>
      <c r="GD774" s="284"/>
      <c r="GE774" s="284"/>
      <c r="GF774" s="284"/>
      <c r="GG774" s="284"/>
      <c r="GH774" s="284"/>
      <c r="GI774" s="284"/>
      <c r="GJ774" s="284"/>
      <c r="GK774" s="284"/>
      <c r="GL774" s="284"/>
      <c r="GM774" s="284"/>
      <c r="GN774" s="284"/>
      <c r="GO774" s="284"/>
      <c r="GP774" s="284"/>
      <c r="GQ774" s="284"/>
      <c r="GR774" s="284"/>
      <c r="GS774" s="284"/>
      <c r="GT774" s="284"/>
      <c r="GU774" s="284"/>
      <c r="GV774" s="284"/>
      <c r="GW774" s="284"/>
      <c r="GX774" s="284"/>
      <c r="GY774" s="284"/>
      <c r="GZ774" s="284"/>
      <c r="HA774" s="284"/>
      <c r="HB774" s="284"/>
      <c r="HC774" s="284"/>
      <c r="HD774" s="284"/>
      <c r="HE774" s="284"/>
      <c r="HF774" s="284"/>
      <c r="HG774" s="284"/>
      <c r="HH774" s="284"/>
      <c r="HI774" s="284"/>
      <c r="HJ774" s="284"/>
      <c r="HK774" s="284"/>
      <c r="HL774" s="284"/>
      <c r="HM774" s="284"/>
      <c r="HN774" s="284"/>
      <c r="HO774" s="284"/>
      <c r="HP774" s="284"/>
      <c r="HQ774" s="284"/>
      <c r="HR774" s="284"/>
      <c r="HS774" s="284"/>
      <c r="HT774" s="284"/>
      <c r="HU774" s="284"/>
      <c r="HV774" s="284"/>
      <c r="HW774" s="284"/>
      <c r="HX774" s="284"/>
      <c r="HY774" s="284"/>
      <c r="HZ774" s="284"/>
      <c r="IA774" s="284"/>
      <c r="IB774" s="284"/>
      <c r="IC774" s="284"/>
      <c r="ID774" s="284"/>
      <c r="IE774" s="284"/>
      <c r="IF774" s="284"/>
      <c r="IG774" s="284"/>
      <c r="IH774" s="284"/>
      <c r="II774" s="284"/>
      <c r="IJ774" s="284"/>
      <c r="IK774" s="284"/>
    </row>
    <row r="775" spans="1:245" s="322" customFormat="1" x14ac:dyDescent="0.25">
      <c r="A775" s="27"/>
      <c r="B775" s="27">
        <v>1</v>
      </c>
      <c r="C775" s="147" t="s">
        <v>165</v>
      </c>
      <c r="D775" s="147"/>
      <c r="E775" s="279"/>
      <c r="F775" s="147">
        <f>F705+F739</f>
        <v>120.28205128205128</v>
      </c>
      <c r="G775" s="147">
        <f>G705+G739</f>
        <v>40.179487179487182</v>
      </c>
      <c r="H775" s="147">
        <f>H705+H739</f>
        <v>32.932763532763531</v>
      </c>
      <c r="I775" s="342">
        <f>H775/G775*100</f>
        <v>81.964121108983889</v>
      </c>
      <c r="J775" s="455"/>
      <c r="K775" s="455"/>
      <c r="L775" s="357"/>
      <c r="M775" s="357"/>
      <c r="N775" s="357"/>
      <c r="O775" s="357"/>
      <c r="P775" s="357"/>
      <c r="Q775" s="357"/>
      <c r="R775" s="147">
        <f t="shared" ref="R775:X775" si="158">R739+R705</f>
        <v>568.48541999999998</v>
      </c>
      <c r="S775" s="147">
        <f t="shared" si="158"/>
        <v>189.49514000000002</v>
      </c>
      <c r="T775" s="147">
        <f t="shared" si="158"/>
        <v>30.968570000000003</v>
      </c>
      <c r="U775" s="147">
        <f t="shared" si="158"/>
        <v>0</v>
      </c>
      <c r="V775" s="147">
        <f t="shared" si="158"/>
        <v>-158.52657000000002</v>
      </c>
      <c r="W775" s="590">
        <f t="shared" si="158"/>
        <v>0</v>
      </c>
      <c r="X775" s="147">
        <f t="shared" si="158"/>
        <v>30.968570000000003</v>
      </c>
      <c r="Y775" s="284"/>
      <c r="Z775" s="284"/>
      <c r="AA775" s="284"/>
      <c r="AB775" s="284"/>
      <c r="AC775" s="284"/>
      <c r="AD775" s="284"/>
      <c r="AE775" s="284"/>
      <c r="AF775" s="284"/>
      <c r="AG775" s="284"/>
      <c r="AH775" s="284"/>
      <c r="AI775" s="284"/>
      <c r="AJ775" s="284"/>
      <c r="AK775" s="284"/>
      <c r="AL775" s="284"/>
      <c r="AM775" s="284"/>
      <c r="AN775" s="284"/>
      <c r="AO775" s="284"/>
      <c r="AP775" s="284"/>
      <c r="AQ775" s="284"/>
      <c r="AR775" s="284"/>
      <c r="AS775" s="284"/>
      <c r="AT775" s="284"/>
      <c r="AU775" s="284"/>
      <c r="AV775" s="284"/>
      <c r="AW775" s="284"/>
      <c r="AX775" s="284"/>
      <c r="AY775" s="284"/>
      <c r="AZ775" s="284"/>
      <c r="BA775" s="284"/>
      <c r="BB775" s="284"/>
      <c r="BC775" s="284"/>
      <c r="BD775" s="284"/>
      <c r="BE775" s="284"/>
      <c r="BF775" s="284"/>
      <c r="BG775" s="284"/>
      <c r="BH775" s="284"/>
      <c r="BI775" s="284"/>
      <c r="BJ775" s="284"/>
      <c r="BK775" s="284"/>
      <c r="BL775" s="284"/>
      <c r="BM775" s="284"/>
      <c r="BN775" s="284"/>
      <c r="BO775" s="284"/>
      <c r="BP775" s="284"/>
      <c r="BQ775" s="284"/>
      <c r="BR775" s="284"/>
      <c r="BS775" s="284"/>
      <c r="BT775" s="284"/>
      <c r="BU775" s="284"/>
      <c r="BV775" s="284"/>
      <c r="BW775" s="284"/>
      <c r="BX775" s="284"/>
      <c r="BY775" s="284"/>
      <c r="BZ775" s="284"/>
      <c r="CA775" s="284"/>
      <c r="CB775" s="284"/>
      <c r="CC775" s="284"/>
      <c r="CD775" s="284"/>
      <c r="CE775" s="284"/>
      <c r="CF775" s="284"/>
      <c r="CG775" s="284"/>
      <c r="CH775" s="284"/>
      <c r="CI775" s="284"/>
      <c r="CJ775" s="284"/>
      <c r="CK775" s="284"/>
      <c r="CL775" s="284"/>
      <c r="CM775" s="284"/>
      <c r="CN775" s="284"/>
      <c r="CO775" s="284"/>
      <c r="CP775" s="284"/>
      <c r="CQ775" s="284"/>
      <c r="CR775" s="284"/>
      <c r="CS775" s="284"/>
      <c r="CT775" s="284"/>
      <c r="CU775" s="284"/>
      <c r="CV775" s="284"/>
      <c r="CW775" s="284"/>
      <c r="CX775" s="284"/>
      <c r="CY775" s="284"/>
      <c r="CZ775" s="284"/>
      <c r="DA775" s="284"/>
      <c r="DB775" s="284"/>
      <c r="DC775" s="284"/>
      <c r="DD775" s="284"/>
      <c r="DE775" s="284"/>
      <c r="DF775" s="284"/>
      <c r="DG775" s="284"/>
      <c r="DH775" s="284"/>
      <c r="DI775" s="284"/>
      <c r="DJ775" s="284"/>
      <c r="DK775" s="284"/>
      <c r="DL775" s="284"/>
      <c r="DM775" s="284"/>
      <c r="DN775" s="284"/>
      <c r="DO775" s="284"/>
      <c r="DP775" s="284"/>
      <c r="DQ775" s="284"/>
      <c r="DR775" s="284"/>
      <c r="DS775" s="284"/>
      <c r="DT775" s="284"/>
      <c r="DU775" s="284"/>
      <c r="DV775" s="284"/>
      <c r="DW775" s="284"/>
      <c r="DX775" s="284"/>
      <c r="DY775" s="284"/>
      <c r="DZ775" s="284"/>
      <c r="EA775" s="284"/>
      <c r="EB775" s="284"/>
      <c r="EC775" s="284"/>
      <c r="ED775" s="284"/>
      <c r="EE775" s="284"/>
      <c r="EF775" s="284"/>
      <c r="EG775" s="284"/>
      <c r="EH775" s="284"/>
      <c r="EI775" s="284"/>
      <c r="EJ775" s="284"/>
      <c r="EK775" s="284"/>
      <c r="EL775" s="284"/>
      <c r="EM775" s="284"/>
      <c r="EN775" s="284"/>
      <c r="EO775" s="284"/>
      <c r="EP775" s="284"/>
      <c r="EQ775" s="284"/>
      <c r="ER775" s="284"/>
      <c r="ES775" s="284"/>
      <c r="ET775" s="284"/>
      <c r="EU775" s="284"/>
      <c r="EV775" s="284"/>
      <c r="EW775" s="284"/>
      <c r="EX775" s="284"/>
      <c r="EY775" s="284"/>
      <c r="EZ775" s="284"/>
      <c r="FA775" s="284"/>
      <c r="FB775" s="284"/>
      <c r="FC775" s="284"/>
      <c r="FD775" s="284"/>
      <c r="FE775" s="284"/>
      <c r="FF775" s="284"/>
      <c r="FG775" s="284"/>
      <c r="FH775" s="284"/>
      <c r="FI775" s="284"/>
      <c r="FJ775" s="284"/>
      <c r="FK775" s="284"/>
      <c r="FL775" s="284"/>
      <c r="FM775" s="284"/>
      <c r="FN775" s="284"/>
      <c r="FO775" s="284"/>
      <c r="FP775" s="284"/>
      <c r="FQ775" s="284"/>
      <c r="FR775" s="284"/>
      <c r="FS775" s="284"/>
      <c r="FT775" s="284"/>
      <c r="FU775" s="284"/>
      <c r="FV775" s="284"/>
      <c r="FW775" s="284"/>
      <c r="FX775" s="284"/>
      <c r="FY775" s="284"/>
      <c r="FZ775" s="284"/>
      <c r="GA775" s="284"/>
      <c r="GB775" s="284"/>
      <c r="GC775" s="284"/>
      <c r="GD775" s="284"/>
      <c r="GE775" s="284"/>
      <c r="GF775" s="284"/>
      <c r="GG775" s="284"/>
      <c r="GH775" s="284"/>
      <c r="GI775" s="284"/>
      <c r="GJ775" s="284"/>
      <c r="GK775" s="284"/>
      <c r="GL775" s="284"/>
      <c r="GM775" s="284"/>
      <c r="GN775" s="284"/>
      <c r="GO775" s="284"/>
      <c r="GP775" s="284"/>
      <c r="GQ775" s="284"/>
      <c r="GR775" s="284"/>
      <c r="GS775" s="284"/>
      <c r="GT775" s="284"/>
      <c r="GU775" s="284"/>
      <c r="GV775" s="284"/>
      <c r="GW775" s="284"/>
      <c r="GX775" s="284"/>
      <c r="GY775" s="284"/>
      <c r="GZ775" s="284"/>
      <c r="HA775" s="284"/>
      <c r="HB775" s="284"/>
      <c r="HC775" s="284"/>
      <c r="HD775" s="284"/>
      <c r="HE775" s="284"/>
      <c r="HF775" s="284"/>
      <c r="HG775" s="284"/>
      <c r="HH775" s="284"/>
      <c r="HI775" s="284"/>
      <c r="HJ775" s="284"/>
      <c r="HK775" s="284"/>
      <c r="HL775" s="284"/>
      <c r="HM775" s="284"/>
      <c r="HN775" s="284"/>
      <c r="HO775" s="284"/>
      <c r="HP775" s="284"/>
      <c r="HQ775" s="284"/>
      <c r="HR775" s="284"/>
      <c r="HS775" s="284"/>
      <c r="HT775" s="284"/>
      <c r="HU775" s="284"/>
      <c r="HV775" s="284"/>
      <c r="HW775" s="284"/>
      <c r="HX775" s="284"/>
      <c r="HY775" s="284"/>
      <c r="HZ775" s="284"/>
      <c r="IA775" s="284"/>
      <c r="IB775" s="284"/>
      <c r="IC775" s="284"/>
      <c r="ID775" s="284"/>
      <c r="IE775" s="284"/>
      <c r="IF775" s="284"/>
      <c r="IG775" s="284"/>
      <c r="IH775" s="284"/>
      <c r="II775" s="284"/>
      <c r="IJ775" s="284"/>
      <c r="IK775" s="284"/>
    </row>
    <row r="776" spans="1:245" s="322" customFormat="1" ht="15.75" x14ac:dyDescent="0.25">
      <c r="A776" s="27"/>
      <c r="B776" s="27">
        <v>1</v>
      </c>
      <c r="C776" s="1380" t="s">
        <v>14</v>
      </c>
      <c r="D776" s="1380"/>
      <c r="E776" s="279"/>
      <c r="F776" s="147"/>
      <c r="G776" s="147"/>
      <c r="H776" s="147"/>
      <c r="I776" s="342"/>
      <c r="J776" s="455"/>
      <c r="K776" s="455"/>
      <c r="L776" s="357"/>
      <c r="M776" s="357"/>
      <c r="N776" s="357"/>
      <c r="O776" s="357"/>
      <c r="P776" s="357"/>
      <c r="Q776" s="357"/>
      <c r="R776" s="146"/>
      <c r="S776" s="146"/>
      <c r="T776" s="146"/>
      <c r="U776" s="146"/>
      <c r="V776" s="146"/>
      <c r="W776" s="589"/>
      <c r="X776" s="146"/>
      <c r="Y776" s="284"/>
      <c r="Z776" s="284"/>
      <c r="AA776" s="284"/>
      <c r="AB776" s="284"/>
      <c r="AC776" s="284"/>
      <c r="AD776" s="284"/>
      <c r="AE776" s="284"/>
      <c r="AF776" s="284"/>
      <c r="AG776" s="284"/>
      <c r="AH776" s="284"/>
      <c r="AI776" s="284"/>
      <c r="AJ776" s="284"/>
      <c r="AK776" s="284"/>
      <c r="AL776" s="284"/>
      <c r="AM776" s="284"/>
      <c r="AN776" s="284"/>
      <c r="AO776" s="284"/>
      <c r="AP776" s="284"/>
      <c r="AQ776" s="284"/>
      <c r="AR776" s="284"/>
      <c r="AS776" s="284"/>
      <c r="AT776" s="284"/>
      <c r="AU776" s="284"/>
      <c r="AV776" s="284"/>
      <c r="AW776" s="284"/>
      <c r="AX776" s="284"/>
      <c r="AY776" s="284"/>
      <c r="AZ776" s="284"/>
      <c r="BA776" s="284"/>
      <c r="BB776" s="284"/>
      <c r="BC776" s="284"/>
      <c r="BD776" s="284"/>
      <c r="BE776" s="284"/>
      <c r="BF776" s="284"/>
      <c r="BG776" s="284"/>
      <c r="BH776" s="284"/>
      <c r="BI776" s="284"/>
      <c r="BJ776" s="284"/>
      <c r="BK776" s="284"/>
      <c r="BL776" s="284"/>
      <c r="BM776" s="284"/>
      <c r="BN776" s="284"/>
      <c r="BO776" s="284"/>
      <c r="BP776" s="284"/>
      <c r="BQ776" s="284"/>
      <c r="BR776" s="284"/>
      <c r="BS776" s="284"/>
      <c r="BT776" s="284"/>
      <c r="BU776" s="284"/>
      <c r="BV776" s="284"/>
      <c r="BW776" s="284"/>
      <c r="BX776" s="284"/>
      <c r="BY776" s="284"/>
      <c r="BZ776" s="284"/>
      <c r="CA776" s="284"/>
      <c r="CB776" s="284"/>
      <c r="CC776" s="284"/>
      <c r="CD776" s="284"/>
      <c r="CE776" s="284"/>
      <c r="CF776" s="284"/>
      <c r="CG776" s="284"/>
      <c r="CH776" s="284"/>
      <c r="CI776" s="284"/>
      <c r="CJ776" s="284"/>
      <c r="CK776" s="284"/>
      <c r="CL776" s="284"/>
      <c r="CM776" s="284"/>
      <c r="CN776" s="284"/>
      <c r="CO776" s="284"/>
      <c r="CP776" s="284"/>
      <c r="CQ776" s="284"/>
      <c r="CR776" s="284"/>
      <c r="CS776" s="284"/>
      <c r="CT776" s="284"/>
      <c r="CU776" s="284"/>
      <c r="CV776" s="284"/>
      <c r="CW776" s="284"/>
      <c r="CX776" s="284"/>
      <c r="CY776" s="284"/>
      <c r="CZ776" s="284"/>
      <c r="DA776" s="284"/>
      <c r="DB776" s="284"/>
      <c r="DC776" s="284"/>
      <c r="DD776" s="284"/>
      <c r="DE776" s="284"/>
      <c r="DF776" s="284"/>
      <c r="DG776" s="284"/>
      <c r="DH776" s="284"/>
      <c r="DI776" s="284"/>
      <c r="DJ776" s="284"/>
      <c r="DK776" s="284"/>
      <c r="DL776" s="284"/>
      <c r="DM776" s="284"/>
      <c r="DN776" s="284"/>
      <c r="DO776" s="284"/>
      <c r="DP776" s="284"/>
      <c r="DQ776" s="284"/>
      <c r="DR776" s="284"/>
      <c r="DS776" s="284"/>
      <c r="DT776" s="284"/>
      <c r="DU776" s="284"/>
      <c r="DV776" s="284"/>
      <c r="DW776" s="284"/>
      <c r="DX776" s="284"/>
      <c r="DY776" s="284"/>
      <c r="DZ776" s="284"/>
      <c r="EA776" s="284"/>
      <c r="EB776" s="284"/>
      <c r="EC776" s="284"/>
      <c r="ED776" s="284"/>
      <c r="EE776" s="284"/>
      <c r="EF776" s="284"/>
      <c r="EG776" s="284"/>
      <c r="EH776" s="284"/>
      <c r="EI776" s="284"/>
      <c r="EJ776" s="284"/>
      <c r="EK776" s="284"/>
      <c r="EL776" s="284"/>
      <c r="EM776" s="284"/>
      <c r="EN776" s="284"/>
      <c r="EO776" s="284"/>
      <c r="EP776" s="284"/>
      <c r="EQ776" s="284"/>
      <c r="ER776" s="284"/>
      <c r="ES776" s="284"/>
      <c r="ET776" s="284"/>
      <c r="EU776" s="284"/>
      <c r="EV776" s="284"/>
      <c r="EW776" s="284"/>
      <c r="EX776" s="284"/>
      <c r="EY776" s="284"/>
      <c r="EZ776" s="284"/>
      <c r="FA776" s="284"/>
      <c r="FB776" s="284"/>
      <c r="FC776" s="284"/>
      <c r="FD776" s="284"/>
      <c r="FE776" s="284"/>
      <c r="FF776" s="284"/>
      <c r="FG776" s="284"/>
      <c r="FH776" s="284"/>
      <c r="FI776" s="284"/>
      <c r="FJ776" s="284"/>
      <c r="FK776" s="284"/>
      <c r="FL776" s="284"/>
      <c r="FM776" s="284"/>
      <c r="FN776" s="284"/>
      <c r="FO776" s="284"/>
      <c r="FP776" s="284"/>
      <c r="FQ776" s="284"/>
      <c r="FR776" s="284"/>
      <c r="FS776" s="284"/>
      <c r="FT776" s="284"/>
      <c r="FU776" s="284"/>
      <c r="FV776" s="284"/>
      <c r="FW776" s="284"/>
      <c r="FX776" s="284"/>
      <c r="FY776" s="284"/>
      <c r="FZ776" s="284"/>
      <c r="GA776" s="284"/>
      <c r="GB776" s="284"/>
      <c r="GC776" s="284"/>
      <c r="GD776" s="284"/>
      <c r="GE776" s="284"/>
      <c r="GF776" s="284"/>
      <c r="GG776" s="284"/>
      <c r="GH776" s="284"/>
      <c r="GI776" s="284"/>
      <c r="GJ776" s="284"/>
      <c r="GK776" s="284"/>
      <c r="GL776" s="284"/>
      <c r="GM776" s="284"/>
      <c r="GN776" s="284"/>
      <c r="GO776" s="284"/>
      <c r="GP776" s="284"/>
      <c r="GQ776" s="284"/>
      <c r="GR776" s="284"/>
      <c r="GS776" s="284"/>
      <c r="GT776" s="284"/>
      <c r="GU776" s="284"/>
      <c r="GV776" s="284"/>
      <c r="GW776" s="284"/>
      <c r="GX776" s="284"/>
      <c r="GY776" s="284"/>
      <c r="GZ776" s="284"/>
      <c r="HA776" s="284"/>
      <c r="HB776" s="284"/>
      <c r="HC776" s="284"/>
      <c r="HD776" s="284"/>
      <c r="HE776" s="284"/>
      <c r="HF776" s="284"/>
      <c r="HG776" s="284"/>
      <c r="HH776" s="284"/>
      <c r="HI776" s="284"/>
      <c r="HJ776" s="284"/>
      <c r="HK776" s="284"/>
      <c r="HL776" s="284"/>
      <c r="HM776" s="284"/>
      <c r="HN776" s="284"/>
      <c r="HO776" s="284"/>
      <c r="HP776" s="284"/>
      <c r="HQ776" s="284"/>
      <c r="HR776" s="284"/>
      <c r="HS776" s="284"/>
      <c r="HT776" s="284"/>
      <c r="HU776" s="284"/>
      <c r="HV776" s="284"/>
      <c r="HW776" s="284"/>
      <c r="HX776" s="284"/>
      <c r="HY776" s="284"/>
      <c r="HZ776" s="284"/>
      <c r="IA776" s="284"/>
      <c r="IB776" s="284"/>
      <c r="IC776" s="284"/>
      <c r="ID776" s="284"/>
      <c r="IE776" s="284"/>
      <c r="IF776" s="284"/>
      <c r="IG776" s="284"/>
      <c r="IH776" s="284"/>
      <c r="II776" s="284"/>
      <c r="IJ776" s="284"/>
      <c r="IK776" s="284"/>
    </row>
    <row r="777" spans="1:245" s="322" customFormat="1" x14ac:dyDescent="0.25">
      <c r="A777" s="27"/>
      <c r="B777" s="27">
        <v>1</v>
      </c>
      <c r="C777" s="326" t="s">
        <v>197</v>
      </c>
      <c r="D777" s="326"/>
      <c r="E777" s="279"/>
      <c r="F777" s="147">
        <f>F734+F690+F679</f>
        <v>44</v>
      </c>
      <c r="G777" s="147">
        <f>G734+G690+G679</f>
        <v>15</v>
      </c>
      <c r="H777" s="147">
        <f>H734+H690+H679</f>
        <v>4.5814814814814815</v>
      </c>
      <c r="I777" s="342">
        <f>H777/G777*100</f>
        <v>30.543209876543209</v>
      </c>
      <c r="J777" s="455"/>
      <c r="K777" s="455"/>
      <c r="L777" s="357"/>
      <c r="M777" s="357"/>
      <c r="N777" s="357"/>
      <c r="O777" s="357"/>
      <c r="P777" s="357"/>
      <c r="Q777" s="357"/>
      <c r="R777" s="146"/>
      <c r="S777" s="146"/>
      <c r="T777" s="146"/>
      <c r="U777" s="146"/>
      <c r="V777" s="146"/>
      <c r="W777" s="589"/>
      <c r="X777" s="146"/>
      <c r="Y777" s="284"/>
      <c r="Z777" s="284"/>
      <c r="AA777" s="284"/>
      <c r="AB777" s="284"/>
      <c r="AC777" s="284"/>
      <c r="AD777" s="284"/>
      <c r="AE777" s="284"/>
      <c r="AF777" s="284"/>
      <c r="AG777" s="284"/>
      <c r="AH777" s="284"/>
      <c r="AI777" s="284"/>
      <c r="AJ777" s="284"/>
      <c r="AK777" s="284"/>
      <c r="AL777" s="284"/>
      <c r="AM777" s="284"/>
      <c r="AN777" s="284"/>
      <c r="AO777" s="284"/>
      <c r="AP777" s="284"/>
      <c r="AQ777" s="284"/>
      <c r="AR777" s="284"/>
      <c r="AS777" s="284"/>
      <c r="AT777" s="284"/>
      <c r="AU777" s="284"/>
      <c r="AV777" s="284"/>
      <c r="AW777" s="284"/>
      <c r="AX777" s="284"/>
      <c r="AY777" s="284"/>
      <c r="AZ777" s="284"/>
      <c r="BA777" s="284"/>
      <c r="BB777" s="284"/>
      <c r="BC777" s="284"/>
      <c r="BD777" s="284"/>
      <c r="BE777" s="284"/>
      <c r="BF777" s="284"/>
      <c r="BG777" s="284"/>
      <c r="BH777" s="284"/>
      <c r="BI777" s="284"/>
      <c r="BJ777" s="284"/>
      <c r="BK777" s="284"/>
      <c r="BL777" s="284"/>
      <c r="BM777" s="284"/>
      <c r="BN777" s="284"/>
      <c r="BO777" s="284"/>
      <c r="BP777" s="284"/>
      <c r="BQ777" s="284"/>
      <c r="BR777" s="284"/>
      <c r="BS777" s="284"/>
      <c r="BT777" s="284"/>
      <c r="BU777" s="284"/>
      <c r="BV777" s="284"/>
      <c r="BW777" s="284"/>
      <c r="BX777" s="284"/>
      <c r="BY777" s="284"/>
      <c r="BZ777" s="284"/>
      <c r="CA777" s="284"/>
      <c r="CB777" s="284"/>
      <c r="CC777" s="284"/>
      <c r="CD777" s="284"/>
      <c r="CE777" s="284"/>
      <c r="CF777" s="284"/>
      <c r="CG777" s="284"/>
      <c r="CH777" s="284"/>
      <c r="CI777" s="284"/>
      <c r="CJ777" s="284"/>
      <c r="CK777" s="284"/>
      <c r="CL777" s="284"/>
      <c r="CM777" s="284"/>
      <c r="CN777" s="284"/>
      <c r="CO777" s="284"/>
      <c r="CP777" s="284"/>
      <c r="CQ777" s="284"/>
      <c r="CR777" s="284"/>
      <c r="CS777" s="284"/>
      <c r="CT777" s="284"/>
      <c r="CU777" s="284"/>
      <c r="CV777" s="284"/>
      <c r="CW777" s="284"/>
      <c r="CX777" s="284"/>
      <c r="CY777" s="284"/>
      <c r="CZ777" s="284"/>
      <c r="DA777" s="284"/>
      <c r="DB777" s="284"/>
      <c r="DC777" s="284"/>
      <c r="DD777" s="284"/>
      <c r="DE777" s="284"/>
      <c r="DF777" s="284"/>
      <c r="DG777" s="284"/>
      <c r="DH777" s="284"/>
      <c r="DI777" s="284"/>
      <c r="DJ777" s="284"/>
      <c r="DK777" s="284"/>
      <c r="DL777" s="284"/>
      <c r="DM777" s="284"/>
      <c r="DN777" s="284"/>
      <c r="DO777" s="284"/>
      <c r="DP777" s="284"/>
      <c r="DQ777" s="284"/>
      <c r="DR777" s="284"/>
      <c r="DS777" s="284"/>
      <c r="DT777" s="284"/>
      <c r="DU777" s="284"/>
      <c r="DV777" s="284"/>
      <c r="DW777" s="284"/>
      <c r="DX777" s="284"/>
      <c r="DY777" s="284"/>
      <c r="DZ777" s="284"/>
      <c r="EA777" s="284"/>
      <c r="EB777" s="284"/>
      <c r="EC777" s="284"/>
      <c r="ED777" s="284"/>
      <c r="EE777" s="284"/>
      <c r="EF777" s="284"/>
      <c r="EG777" s="284"/>
      <c r="EH777" s="284"/>
      <c r="EI777" s="284"/>
      <c r="EJ777" s="284"/>
      <c r="EK777" s="284"/>
      <c r="EL777" s="284"/>
      <c r="EM777" s="284"/>
      <c r="EN777" s="284"/>
      <c r="EO777" s="284"/>
      <c r="EP777" s="284"/>
      <c r="EQ777" s="284"/>
      <c r="ER777" s="284"/>
      <c r="ES777" s="284"/>
      <c r="ET777" s="284"/>
      <c r="EU777" s="284"/>
      <c r="EV777" s="284"/>
      <c r="EW777" s="284"/>
      <c r="EX777" s="284"/>
      <c r="EY777" s="284"/>
      <c r="EZ777" s="284"/>
      <c r="FA777" s="284"/>
      <c r="FB777" s="284"/>
      <c r="FC777" s="284"/>
      <c r="FD777" s="284"/>
      <c r="FE777" s="284"/>
      <c r="FF777" s="284"/>
      <c r="FG777" s="284"/>
      <c r="FH777" s="284"/>
      <c r="FI777" s="284"/>
      <c r="FJ777" s="284"/>
      <c r="FK777" s="284"/>
      <c r="FL777" s="284"/>
      <c r="FM777" s="284"/>
      <c r="FN777" s="284"/>
      <c r="FO777" s="284"/>
      <c r="FP777" s="284"/>
      <c r="FQ777" s="284"/>
      <c r="FR777" s="284"/>
      <c r="FS777" s="284"/>
      <c r="FT777" s="284"/>
      <c r="FU777" s="284"/>
      <c r="FV777" s="284"/>
      <c r="FW777" s="284"/>
      <c r="FX777" s="284"/>
      <c r="FY777" s="284"/>
      <c r="FZ777" s="284"/>
      <c r="GA777" s="284"/>
      <c r="GB777" s="284"/>
      <c r="GC777" s="284"/>
      <c r="GD777" s="284"/>
      <c r="GE777" s="284"/>
      <c r="GF777" s="284"/>
      <c r="GG777" s="284"/>
      <c r="GH777" s="284"/>
      <c r="GI777" s="284"/>
      <c r="GJ777" s="284"/>
      <c r="GK777" s="284"/>
      <c r="GL777" s="284"/>
      <c r="GM777" s="284"/>
      <c r="GN777" s="284"/>
      <c r="GO777" s="284"/>
      <c r="GP777" s="284"/>
      <c r="GQ777" s="284"/>
      <c r="GR777" s="284"/>
      <c r="GS777" s="284"/>
      <c r="GT777" s="284"/>
      <c r="GU777" s="284"/>
      <c r="GV777" s="284"/>
      <c r="GW777" s="284"/>
      <c r="GX777" s="284"/>
      <c r="GY777" s="284"/>
      <c r="GZ777" s="284"/>
      <c r="HA777" s="284"/>
      <c r="HB777" s="284"/>
      <c r="HC777" s="284"/>
      <c r="HD777" s="284"/>
      <c r="HE777" s="284"/>
      <c r="HF777" s="284"/>
      <c r="HG777" s="284"/>
      <c r="HH777" s="284"/>
      <c r="HI777" s="284"/>
      <c r="HJ777" s="284"/>
      <c r="HK777" s="284"/>
      <c r="HL777" s="284"/>
      <c r="HM777" s="284"/>
      <c r="HN777" s="284"/>
      <c r="HO777" s="284"/>
      <c r="HP777" s="284"/>
      <c r="HQ777" s="284"/>
      <c r="HR777" s="284"/>
      <c r="HS777" s="284"/>
      <c r="HT777" s="284"/>
      <c r="HU777" s="284"/>
      <c r="HV777" s="284"/>
      <c r="HW777" s="284"/>
      <c r="HX777" s="284"/>
      <c r="HY777" s="284"/>
      <c r="HZ777" s="284"/>
      <c r="IA777" s="284"/>
      <c r="IB777" s="284"/>
      <c r="IC777" s="284"/>
      <c r="ID777" s="284"/>
      <c r="IE777" s="284"/>
      <c r="IF777" s="284"/>
      <c r="IG777" s="284"/>
      <c r="IH777" s="284"/>
      <c r="II777" s="284"/>
      <c r="IJ777" s="284"/>
      <c r="IK777" s="284"/>
    </row>
    <row r="778" spans="1:245" s="322" customFormat="1" x14ac:dyDescent="0.25">
      <c r="A778" s="27"/>
      <c r="B778" s="27">
        <v>1</v>
      </c>
      <c r="C778" s="326" t="s">
        <v>157</v>
      </c>
      <c r="D778" s="326"/>
      <c r="E778" s="279"/>
      <c r="F778" s="147">
        <f>F769+F751</f>
        <v>134.88235294117646</v>
      </c>
      <c r="G778" s="147">
        <f>G769+G751</f>
        <v>45</v>
      </c>
      <c r="H778" s="147">
        <f>H736+H685</f>
        <v>48.596470588235292</v>
      </c>
      <c r="I778" s="342">
        <f>H778/G778*100</f>
        <v>107.99215686274511</v>
      </c>
      <c r="J778" s="455"/>
      <c r="K778" s="455"/>
      <c r="L778" s="357"/>
      <c r="M778" s="357"/>
      <c r="N778" s="357"/>
      <c r="O778" s="357"/>
      <c r="P778" s="357"/>
      <c r="Q778" s="357"/>
      <c r="R778" s="146"/>
      <c r="S778" s="146"/>
      <c r="T778" s="146"/>
      <c r="U778" s="146"/>
      <c r="V778" s="146"/>
      <c r="W778" s="589"/>
      <c r="X778" s="146"/>
      <c r="Y778" s="284"/>
      <c r="Z778" s="284"/>
      <c r="AA778" s="284"/>
      <c r="AB778" s="284"/>
      <c r="AC778" s="284"/>
      <c r="AD778" s="284"/>
      <c r="AE778" s="284"/>
      <c r="AF778" s="284"/>
      <c r="AG778" s="284"/>
      <c r="AH778" s="284"/>
      <c r="AI778" s="284"/>
      <c r="AJ778" s="284"/>
      <c r="AK778" s="284"/>
      <c r="AL778" s="284"/>
      <c r="AM778" s="284"/>
      <c r="AN778" s="284"/>
      <c r="AO778" s="284"/>
      <c r="AP778" s="284"/>
      <c r="AQ778" s="284"/>
      <c r="AR778" s="284"/>
      <c r="AS778" s="284"/>
      <c r="AT778" s="284"/>
      <c r="AU778" s="284"/>
      <c r="AV778" s="284"/>
      <c r="AW778" s="284"/>
      <c r="AX778" s="284"/>
      <c r="AY778" s="284"/>
      <c r="AZ778" s="284"/>
      <c r="BA778" s="284"/>
      <c r="BB778" s="284"/>
      <c r="BC778" s="284"/>
      <c r="BD778" s="284"/>
      <c r="BE778" s="284"/>
      <c r="BF778" s="284"/>
      <c r="BG778" s="284"/>
      <c r="BH778" s="284"/>
      <c r="BI778" s="284"/>
      <c r="BJ778" s="284"/>
      <c r="BK778" s="284"/>
      <c r="BL778" s="284"/>
      <c r="BM778" s="284"/>
      <c r="BN778" s="284"/>
      <c r="BO778" s="284"/>
      <c r="BP778" s="284"/>
      <c r="BQ778" s="284"/>
      <c r="BR778" s="284"/>
      <c r="BS778" s="284"/>
      <c r="BT778" s="284"/>
      <c r="BU778" s="284"/>
      <c r="BV778" s="284"/>
      <c r="BW778" s="284"/>
      <c r="BX778" s="284"/>
      <c r="BY778" s="284"/>
      <c r="BZ778" s="284"/>
      <c r="CA778" s="284"/>
      <c r="CB778" s="284"/>
      <c r="CC778" s="284"/>
      <c r="CD778" s="284"/>
      <c r="CE778" s="284"/>
      <c r="CF778" s="284"/>
      <c r="CG778" s="284"/>
      <c r="CH778" s="284"/>
      <c r="CI778" s="284"/>
      <c r="CJ778" s="284"/>
      <c r="CK778" s="284"/>
      <c r="CL778" s="284"/>
      <c r="CM778" s="284"/>
      <c r="CN778" s="284"/>
      <c r="CO778" s="284"/>
      <c r="CP778" s="284"/>
      <c r="CQ778" s="284"/>
      <c r="CR778" s="284"/>
      <c r="CS778" s="284"/>
      <c r="CT778" s="284"/>
      <c r="CU778" s="284"/>
      <c r="CV778" s="284"/>
      <c r="CW778" s="284"/>
      <c r="CX778" s="284"/>
      <c r="CY778" s="284"/>
      <c r="CZ778" s="284"/>
      <c r="DA778" s="284"/>
      <c r="DB778" s="284"/>
      <c r="DC778" s="284"/>
      <c r="DD778" s="284"/>
      <c r="DE778" s="284"/>
      <c r="DF778" s="284"/>
      <c r="DG778" s="284"/>
      <c r="DH778" s="284"/>
      <c r="DI778" s="284"/>
      <c r="DJ778" s="284"/>
      <c r="DK778" s="284"/>
      <c r="DL778" s="284"/>
      <c r="DM778" s="284"/>
      <c r="DN778" s="284"/>
      <c r="DO778" s="284"/>
      <c r="DP778" s="284"/>
      <c r="DQ778" s="284"/>
      <c r="DR778" s="284"/>
      <c r="DS778" s="284"/>
      <c r="DT778" s="284"/>
      <c r="DU778" s="284"/>
      <c r="DV778" s="284"/>
      <c r="DW778" s="284"/>
      <c r="DX778" s="284"/>
      <c r="DY778" s="284"/>
      <c r="DZ778" s="284"/>
      <c r="EA778" s="284"/>
      <c r="EB778" s="284"/>
      <c r="EC778" s="284"/>
      <c r="ED778" s="284"/>
      <c r="EE778" s="284"/>
      <c r="EF778" s="284"/>
      <c r="EG778" s="284"/>
      <c r="EH778" s="284"/>
      <c r="EI778" s="284"/>
      <c r="EJ778" s="284"/>
      <c r="EK778" s="284"/>
      <c r="EL778" s="284"/>
      <c r="EM778" s="284"/>
      <c r="EN778" s="284"/>
      <c r="EO778" s="284"/>
      <c r="EP778" s="284"/>
      <c r="EQ778" s="284"/>
      <c r="ER778" s="284"/>
      <c r="ES778" s="284"/>
      <c r="ET778" s="284"/>
      <c r="EU778" s="284"/>
      <c r="EV778" s="284"/>
      <c r="EW778" s="284"/>
      <c r="EX778" s="284"/>
      <c r="EY778" s="284"/>
      <c r="EZ778" s="284"/>
      <c r="FA778" s="284"/>
      <c r="FB778" s="284"/>
      <c r="FC778" s="284"/>
      <c r="FD778" s="284"/>
      <c r="FE778" s="284"/>
      <c r="FF778" s="284"/>
      <c r="FG778" s="284"/>
      <c r="FH778" s="284"/>
      <c r="FI778" s="284"/>
      <c r="FJ778" s="284"/>
      <c r="FK778" s="284"/>
      <c r="FL778" s="284"/>
      <c r="FM778" s="284"/>
      <c r="FN778" s="284"/>
      <c r="FO778" s="284"/>
      <c r="FP778" s="284"/>
      <c r="FQ778" s="284"/>
      <c r="FR778" s="284"/>
      <c r="FS778" s="284"/>
      <c r="FT778" s="284"/>
      <c r="FU778" s="284"/>
      <c r="FV778" s="284"/>
      <c r="FW778" s="284"/>
      <c r="FX778" s="284"/>
      <c r="FY778" s="284"/>
      <c r="FZ778" s="284"/>
      <c r="GA778" s="284"/>
      <c r="GB778" s="284"/>
      <c r="GC778" s="284"/>
      <c r="GD778" s="284"/>
      <c r="GE778" s="284"/>
      <c r="GF778" s="284"/>
      <c r="GG778" s="284"/>
      <c r="GH778" s="284"/>
      <c r="GI778" s="284"/>
      <c r="GJ778" s="284"/>
      <c r="GK778" s="284"/>
      <c r="GL778" s="284"/>
      <c r="GM778" s="284"/>
      <c r="GN778" s="284"/>
      <c r="GO778" s="284"/>
      <c r="GP778" s="284"/>
      <c r="GQ778" s="284"/>
      <c r="GR778" s="284"/>
      <c r="GS778" s="284"/>
      <c r="GT778" s="284"/>
      <c r="GU778" s="284"/>
      <c r="GV778" s="284"/>
      <c r="GW778" s="284"/>
      <c r="GX778" s="284"/>
      <c r="GY778" s="284"/>
      <c r="GZ778" s="284"/>
      <c r="HA778" s="284"/>
      <c r="HB778" s="284"/>
      <c r="HC778" s="284"/>
      <c r="HD778" s="284"/>
      <c r="HE778" s="284"/>
      <c r="HF778" s="284"/>
      <c r="HG778" s="284"/>
      <c r="HH778" s="284"/>
      <c r="HI778" s="284"/>
      <c r="HJ778" s="284"/>
      <c r="HK778" s="284"/>
      <c r="HL778" s="284"/>
      <c r="HM778" s="284"/>
      <c r="HN778" s="284"/>
      <c r="HO778" s="284"/>
      <c r="HP778" s="284"/>
      <c r="HQ778" s="284"/>
      <c r="HR778" s="284"/>
      <c r="HS778" s="284"/>
      <c r="HT778" s="284"/>
      <c r="HU778" s="284"/>
      <c r="HV778" s="284"/>
      <c r="HW778" s="284"/>
      <c r="HX778" s="284"/>
      <c r="HY778" s="284"/>
      <c r="HZ778" s="284"/>
      <c r="IA778" s="284"/>
      <c r="IB778" s="284"/>
      <c r="IC778" s="284"/>
      <c r="ID778" s="284"/>
      <c r="IE778" s="284"/>
      <c r="IF778" s="284"/>
      <c r="IG778" s="284"/>
      <c r="IH778" s="284"/>
      <c r="II778" s="284"/>
      <c r="IJ778" s="284"/>
      <c r="IK778" s="284"/>
    </row>
    <row r="779" spans="1:245" s="322" customFormat="1" ht="29.25" x14ac:dyDescent="0.25">
      <c r="A779" s="27"/>
      <c r="B779" s="27">
        <v>1</v>
      </c>
      <c r="C779" s="1381" t="s">
        <v>158</v>
      </c>
      <c r="D779" s="1381"/>
      <c r="E779" s="279"/>
      <c r="F779" s="147">
        <f>F702</f>
        <v>55</v>
      </c>
      <c r="G779" s="147">
        <f>G702</f>
        <v>18</v>
      </c>
      <c r="H779" s="147">
        <f>H702</f>
        <v>13</v>
      </c>
      <c r="I779" s="342">
        <f>H779/G779*100</f>
        <v>72.222222222222214</v>
      </c>
      <c r="J779" s="455"/>
      <c r="K779" s="455"/>
      <c r="L779" s="357"/>
      <c r="M779" s="357"/>
      <c r="N779" s="357"/>
      <c r="O779" s="357"/>
      <c r="P779" s="357"/>
      <c r="Q779" s="357"/>
      <c r="R779" s="146"/>
      <c r="S779" s="146"/>
      <c r="T779" s="146"/>
      <c r="U779" s="146"/>
      <c r="V779" s="146"/>
      <c r="W779" s="589"/>
      <c r="X779" s="146"/>
      <c r="Y779" s="284"/>
      <c r="Z779" s="284"/>
      <c r="AA779" s="284"/>
      <c r="AB779" s="284"/>
      <c r="AC779" s="284"/>
      <c r="AD779" s="284"/>
      <c r="AE779" s="284"/>
      <c r="AF779" s="284"/>
      <c r="AG779" s="284"/>
      <c r="AH779" s="284"/>
      <c r="AI779" s="284"/>
      <c r="AJ779" s="284"/>
      <c r="AK779" s="284"/>
      <c r="AL779" s="284"/>
      <c r="AM779" s="284"/>
      <c r="AN779" s="284"/>
      <c r="AO779" s="284"/>
      <c r="AP779" s="284"/>
      <c r="AQ779" s="284"/>
      <c r="AR779" s="284"/>
      <c r="AS779" s="284"/>
      <c r="AT779" s="284"/>
      <c r="AU779" s="284"/>
      <c r="AV779" s="284"/>
      <c r="AW779" s="284"/>
      <c r="AX779" s="284"/>
      <c r="AY779" s="284"/>
      <c r="AZ779" s="284"/>
      <c r="BA779" s="284"/>
      <c r="BB779" s="284"/>
      <c r="BC779" s="284"/>
      <c r="BD779" s="284"/>
      <c r="BE779" s="284"/>
      <c r="BF779" s="284"/>
      <c r="BG779" s="284"/>
      <c r="BH779" s="284"/>
      <c r="BI779" s="284"/>
      <c r="BJ779" s="284"/>
      <c r="BK779" s="284"/>
      <c r="BL779" s="284"/>
      <c r="BM779" s="284"/>
      <c r="BN779" s="284"/>
      <c r="BO779" s="284"/>
      <c r="BP779" s="284"/>
      <c r="BQ779" s="284"/>
      <c r="BR779" s="284"/>
      <c r="BS779" s="284"/>
      <c r="BT779" s="284"/>
      <c r="BU779" s="284"/>
      <c r="BV779" s="284"/>
      <c r="BW779" s="284"/>
      <c r="BX779" s="284"/>
      <c r="BY779" s="284"/>
      <c r="BZ779" s="284"/>
      <c r="CA779" s="284"/>
      <c r="CB779" s="284"/>
      <c r="CC779" s="284"/>
      <c r="CD779" s="284"/>
      <c r="CE779" s="284"/>
      <c r="CF779" s="284"/>
      <c r="CG779" s="284"/>
      <c r="CH779" s="284"/>
      <c r="CI779" s="284"/>
      <c r="CJ779" s="284"/>
      <c r="CK779" s="284"/>
      <c r="CL779" s="284"/>
      <c r="CM779" s="284"/>
      <c r="CN779" s="284"/>
      <c r="CO779" s="284"/>
      <c r="CP779" s="284"/>
      <c r="CQ779" s="284"/>
      <c r="CR779" s="284"/>
      <c r="CS779" s="284"/>
      <c r="CT779" s="284"/>
      <c r="CU779" s="284"/>
      <c r="CV779" s="284"/>
      <c r="CW779" s="284"/>
      <c r="CX779" s="284"/>
      <c r="CY779" s="284"/>
      <c r="CZ779" s="284"/>
      <c r="DA779" s="284"/>
      <c r="DB779" s="284"/>
      <c r="DC779" s="284"/>
      <c r="DD779" s="284"/>
      <c r="DE779" s="284"/>
      <c r="DF779" s="284"/>
      <c r="DG779" s="284"/>
      <c r="DH779" s="284"/>
      <c r="DI779" s="284"/>
      <c r="DJ779" s="284"/>
      <c r="DK779" s="284"/>
      <c r="DL779" s="284"/>
      <c r="DM779" s="284"/>
      <c r="DN779" s="284"/>
      <c r="DO779" s="284"/>
      <c r="DP779" s="284"/>
      <c r="DQ779" s="284"/>
      <c r="DR779" s="284"/>
      <c r="DS779" s="284"/>
      <c r="DT779" s="284"/>
      <c r="DU779" s="284"/>
      <c r="DV779" s="284"/>
      <c r="DW779" s="284"/>
      <c r="DX779" s="284"/>
      <c r="DY779" s="284"/>
      <c r="DZ779" s="284"/>
      <c r="EA779" s="284"/>
      <c r="EB779" s="284"/>
      <c r="EC779" s="284"/>
      <c r="ED779" s="284"/>
      <c r="EE779" s="284"/>
      <c r="EF779" s="284"/>
      <c r="EG779" s="284"/>
      <c r="EH779" s="284"/>
      <c r="EI779" s="284"/>
      <c r="EJ779" s="284"/>
      <c r="EK779" s="284"/>
      <c r="EL779" s="284"/>
      <c r="EM779" s="284"/>
      <c r="EN779" s="284"/>
      <c r="EO779" s="284"/>
      <c r="EP779" s="284"/>
      <c r="EQ779" s="284"/>
      <c r="ER779" s="284"/>
      <c r="ES779" s="284"/>
      <c r="ET779" s="284"/>
      <c r="EU779" s="284"/>
      <c r="EV779" s="284"/>
      <c r="EW779" s="284"/>
      <c r="EX779" s="284"/>
      <c r="EY779" s="284"/>
      <c r="EZ779" s="284"/>
      <c r="FA779" s="284"/>
      <c r="FB779" s="284"/>
      <c r="FC779" s="284"/>
      <c r="FD779" s="284"/>
      <c r="FE779" s="284"/>
      <c r="FF779" s="284"/>
      <c r="FG779" s="284"/>
      <c r="FH779" s="284"/>
      <c r="FI779" s="284"/>
      <c r="FJ779" s="284"/>
      <c r="FK779" s="284"/>
      <c r="FL779" s="284"/>
      <c r="FM779" s="284"/>
      <c r="FN779" s="284"/>
      <c r="FO779" s="284"/>
      <c r="FP779" s="284"/>
      <c r="FQ779" s="284"/>
      <c r="FR779" s="284"/>
      <c r="FS779" s="284"/>
      <c r="FT779" s="284"/>
      <c r="FU779" s="284"/>
      <c r="FV779" s="284"/>
      <c r="FW779" s="284"/>
      <c r="FX779" s="284"/>
      <c r="FY779" s="284"/>
      <c r="FZ779" s="284"/>
      <c r="GA779" s="284"/>
      <c r="GB779" s="284"/>
      <c r="GC779" s="284"/>
      <c r="GD779" s="284"/>
      <c r="GE779" s="284"/>
      <c r="GF779" s="284"/>
      <c r="GG779" s="284"/>
      <c r="GH779" s="284"/>
      <c r="GI779" s="284"/>
      <c r="GJ779" s="284"/>
      <c r="GK779" s="284"/>
      <c r="GL779" s="284"/>
      <c r="GM779" s="284"/>
      <c r="GN779" s="284"/>
      <c r="GO779" s="284"/>
      <c r="GP779" s="284"/>
      <c r="GQ779" s="284"/>
      <c r="GR779" s="284"/>
      <c r="GS779" s="284"/>
      <c r="GT779" s="284"/>
      <c r="GU779" s="284"/>
      <c r="GV779" s="284"/>
      <c r="GW779" s="284"/>
      <c r="GX779" s="284"/>
      <c r="GY779" s="284"/>
      <c r="GZ779" s="284"/>
      <c r="HA779" s="284"/>
      <c r="HB779" s="284"/>
      <c r="HC779" s="284"/>
      <c r="HD779" s="284"/>
      <c r="HE779" s="284"/>
      <c r="HF779" s="284"/>
      <c r="HG779" s="284"/>
      <c r="HH779" s="284"/>
      <c r="HI779" s="284"/>
      <c r="HJ779" s="284"/>
      <c r="HK779" s="284"/>
      <c r="HL779" s="284"/>
      <c r="HM779" s="284"/>
      <c r="HN779" s="284"/>
      <c r="HO779" s="284"/>
      <c r="HP779" s="284"/>
      <c r="HQ779" s="284"/>
      <c r="HR779" s="284"/>
      <c r="HS779" s="284"/>
      <c r="HT779" s="284"/>
      <c r="HU779" s="284"/>
      <c r="HV779" s="284"/>
      <c r="HW779" s="284"/>
      <c r="HX779" s="284"/>
      <c r="HY779" s="284"/>
      <c r="HZ779" s="284"/>
      <c r="IA779" s="284"/>
      <c r="IB779" s="284"/>
      <c r="IC779" s="284"/>
      <c r="ID779" s="284"/>
      <c r="IE779" s="284"/>
      <c r="IF779" s="284"/>
      <c r="IG779" s="284"/>
      <c r="IH779" s="284"/>
      <c r="II779" s="284"/>
      <c r="IJ779" s="284"/>
      <c r="IK779" s="284"/>
    </row>
    <row r="780" spans="1:245" s="322" customFormat="1" x14ac:dyDescent="0.25">
      <c r="A780" s="27">
        <v>1</v>
      </c>
      <c r="B780" s="27">
        <v>1</v>
      </c>
      <c r="C780" s="845" t="s">
        <v>342</v>
      </c>
      <c r="D780" s="845"/>
      <c r="E780" s="282"/>
      <c r="F780" s="147">
        <f>SUM(F710+F739)</f>
        <v>487.88205128205129</v>
      </c>
      <c r="G780" s="147">
        <f>SUM(G710+G739)</f>
        <v>162.71282051282051</v>
      </c>
      <c r="H780" s="147">
        <f>SUM(H710+H739)</f>
        <v>153.09173789173792</v>
      </c>
      <c r="I780" s="342">
        <f>H780/G780*100</f>
        <v>94.087077717195285</v>
      </c>
      <c r="J780" s="455"/>
      <c r="K780" s="455"/>
      <c r="L780" s="357"/>
      <c r="M780" s="357"/>
      <c r="N780" s="357"/>
      <c r="O780" s="357"/>
      <c r="P780" s="357"/>
      <c r="Q780" s="357"/>
      <c r="R780" s="147">
        <f t="shared" ref="R780:X780" si="159">SUM(R710+R739)</f>
        <v>568.48541999999998</v>
      </c>
      <c r="S780" s="147">
        <f t="shared" si="159"/>
        <v>189.49514000000002</v>
      </c>
      <c r="T780" s="147">
        <f t="shared" si="159"/>
        <v>114.35628</v>
      </c>
      <c r="U780" s="147">
        <f t="shared" si="159"/>
        <v>0</v>
      </c>
      <c r="V780" s="147">
        <f t="shared" si="159"/>
        <v>-75.138860000000037</v>
      </c>
      <c r="W780" s="147">
        <f t="shared" si="159"/>
        <v>0</v>
      </c>
      <c r="X780" s="147">
        <f t="shared" si="159"/>
        <v>114.35628</v>
      </c>
      <c r="Y780" s="284"/>
      <c r="Z780" s="284"/>
      <c r="AA780" s="284"/>
      <c r="AB780" s="284"/>
      <c r="AC780" s="284"/>
      <c r="AD780" s="284"/>
      <c r="AE780" s="284"/>
      <c r="AF780" s="284"/>
      <c r="AG780" s="284"/>
      <c r="AH780" s="284"/>
      <c r="AI780" s="284"/>
      <c r="AJ780" s="284"/>
      <c r="AK780" s="284"/>
      <c r="AL780" s="284"/>
      <c r="AM780" s="284"/>
      <c r="AN780" s="284"/>
      <c r="AO780" s="284"/>
      <c r="AP780" s="284"/>
      <c r="AQ780" s="284"/>
      <c r="AR780" s="284"/>
      <c r="AS780" s="284"/>
      <c r="AT780" s="284"/>
      <c r="AU780" s="284"/>
      <c r="AV780" s="284"/>
      <c r="AW780" s="284"/>
      <c r="AX780" s="284"/>
      <c r="AY780" s="284"/>
      <c r="AZ780" s="284"/>
      <c r="BA780" s="284"/>
      <c r="BB780" s="284"/>
      <c r="BC780" s="284"/>
      <c r="BD780" s="284"/>
      <c r="BE780" s="284"/>
      <c r="BF780" s="284"/>
      <c r="BG780" s="284"/>
      <c r="BH780" s="284"/>
      <c r="BI780" s="284"/>
      <c r="BJ780" s="284"/>
      <c r="BK780" s="284"/>
      <c r="BL780" s="284"/>
      <c r="BM780" s="284"/>
      <c r="BN780" s="284"/>
      <c r="BO780" s="284"/>
      <c r="BP780" s="284"/>
      <c r="BQ780" s="284"/>
      <c r="BR780" s="284"/>
      <c r="BS780" s="284"/>
      <c r="BT780" s="284"/>
      <c r="BU780" s="284"/>
      <c r="BV780" s="284"/>
      <c r="BW780" s="284"/>
      <c r="BX780" s="284"/>
      <c r="BY780" s="284"/>
      <c r="BZ780" s="284"/>
      <c r="CA780" s="284"/>
      <c r="CB780" s="284"/>
      <c r="CC780" s="284"/>
      <c r="CD780" s="284"/>
      <c r="CE780" s="284"/>
      <c r="CF780" s="284"/>
      <c r="CG780" s="284"/>
      <c r="CH780" s="284"/>
      <c r="CI780" s="284"/>
      <c r="CJ780" s="284"/>
      <c r="CK780" s="284"/>
      <c r="CL780" s="284"/>
      <c r="CM780" s="284"/>
      <c r="CN780" s="284"/>
      <c r="CO780" s="284"/>
      <c r="CP780" s="284"/>
      <c r="CQ780" s="284"/>
      <c r="CR780" s="284"/>
      <c r="CS780" s="284"/>
      <c r="CT780" s="284"/>
      <c r="CU780" s="284"/>
      <c r="CV780" s="284"/>
      <c r="CW780" s="284"/>
      <c r="CX780" s="284"/>
      <c r="CY780" s="284"/>
      <c r="CZ780" s="284"/>
      <c r="DA780" s="284"/>
      <c r="DB780" s="284"/>
      <c r="DC780" s="284"/>
      <c r="DD780" s="284"/>
      <c r="DE780" s="284"/>
      <c r="DF780" s="284"/>
      <c r="DG780" s="284"/>
      <c r="DH780" s="284"/>
      <c r="DI780" s="284"/>
      <c r="DJ780" s="284"/>
      <c r="DK780" s="284"/>
      <c r="DL780" s="284"/>
      <c r="DM780" s="284"/>
      <c r="DN780" s="284"/>
      <c r="DO780" s="284"/>
      <c r="DP780" s="284"/>
      <c r="DQ780" s="284"/>
      <c r="DR780" s="284"/>
      <c r="DS780" s="284"/>
      <c r="DT780" s="284"/>
      <c r="DU780" s="284"/>
      <c r="DV780" s="284"/>
      <c r="DW780" s="284"/>
      <c r="DX780" s="284"/>
      <c r="DY780" s="284"/>
      <c r="DZ780" s="284"/>
      <c r="EA780" s="284"/>
      <c r="EB780" s="284"/>
      <c r="EC780" s="284"/>
      <c r="ED780" s="284"/>
      <c r="EE780" s="284"/>
      <c r="EF780" s="284"/>
      <c r="EG780" s="284"/>
      <c r="EH780" s="284"/>
      <c r="EI780" s="284"/>
      <c r="EJ780" s="284"/>
      <c r="EK780" s="284"/>
      <c r="EL780" s="284"/>
      <c r="EM780" s="284"/>
      <c r="EN780" s="284"/>
      <c r="EO780" s="284"/>
      <c r="EP780" s="284"/>
      <c r="EQ780" s="284"/>
      <c r="ER780" s="284"/>
      <c r="ES780" s="284"/>
      <c r="ET780" s="284"/>
      <c r="EU780" s="284"/>
      <c r="EV780" s="284"/>
      <c r="EW780" s="284"/>
      <c r="EX780" s="284"/>
      <c r="EY780" s="284"/>
      <c r="EZ780" s="284"/>
      <c r="FA780" s="284"/>
      <c r="FB780" s="284"/>
      <c r="FC780" s="284"/>
      <c r="FD780" s="284"/>
      <c r="FE780" s="284"/>
      <c r="FF780" s="284"/>
      <c r="FG780" s="284"/>
      <c r="FH780" s="284"/>
      <c r="FI780" s="284"/>
      <c r="FJ780" s="284"/>
      <c r="FK780" s="284"/>
      <c r="FL780" s="284"/>
      <c r="FM780" s="284"/>
      <c r="FN780" s="284"/>
      <c r="FO780" s="284"/>
      <c r="FP780" s="284"/>
      <c r="FQ780" s="284"/>
      <c r="FR780" s="284"/>
      <c r="FS780" s="284"/>
      <c r="FT780" s="284"/>
      <c r="FU780" s="284"/>
      <c r="FV780" s="284"/>
      <c r="FW780" s="284"/>
      <c r="FX780" s="284"/>
      <c r="FY780" s="284"/>
      <c r="FZ780" s="284"/>
      <c r="GA780" s="284"/>
      <c r="GB780" s="284"/>
      <c r="GC780" s="284"/>
      <c r="GD780" s="284"/>
      <c r="GE780" s="284"/>
      <c r="GF780" s="284"/>
      <c r="GG780" s="284"/>
      <c r="GH780" s="284"/>
      <c r="GI780" s="284"/>
      <c r="GJ780" s="284"/>
      <c r="GK780" s="284"/>
      <c r="GL780" s="284"/>
      <c r="GM780" s="284"/>
      <c r="GN780" s="284"/>
      <c r="GO780" s="284"/>
      <c r="GP780" s="284"/>
      <c r="GQ780" s="284"/>
      <c r="GR780" s="284"/>
      <c r="GS780" s="284"/>
      <c r="GT780" s="284"/>
      <c r="GU780" s="284"/>
      <c r="GV780" s="284"/>
      <c r="GW780" s="284"/>
      <c r="GX780" s="284"/>
      <c r="GY780" s="284"/>
      <c r="GZ780" s="284"/>
      <c r="HA780" s="284"/>
      <c r="HB780" s="284"/>
      <c r="HC780" s="284"/>
      <c r="HD780" s="284"/>
      <c r="HE780" s="284"/>
      <c r="HF780" s="284"/>
      <c r="HG780" s="284"/>
      <c r="HH780" s="284"/>
      <c r="HI780" s="284"/>
      <c r="HJ780" s="284"/>
      <c r="HK780" s="284"/>
      <c r="HL780" s="284"/>
      <c r="HM780" s="284"/>
      <c r="HN780" s="284"/>
      <c r="HO780" s="284"/>
      <c r="HP780" s="284"/>
      <c r="HQ780" s="284"/>
      <c r="HR780" s="284"/>
      <c r="HS780" s="284"/>
      <c r="HT780" s="284"/>
      <c r="HU780" s="284"/>
      <c r="HV780" s="284"/>
      <c r="HW780" s="284"/>
      <c r="HX780" s="284"/>
      <c r="HY780" s="284"/>
      <c r="HZ780" s="284"/>
      <c r="IA780" s="284"/>
      <c r="IB780" s="284"/>
      <c r="IC780" s="284"/>
      <c r="ID780" s="284"/>
      <c r="IE780" s="284"/>
      <c r="IF780" s="284"/>
      <c r="IG780" s="284"/>
      <c r="IH780" s="284"/>
      <c r="II780" s="284"/>
      <c r="IJ780" s="284"/>
      <c r="IK780" s="284"/>
    </row>
    <row r="781" spans="1:245" s="322" customFormat="1" ht="15.75" x14ac:dyDescent="0.25">
      <c r="A781" s="27">
        <v>1</v>
      </c>
      <c r="B781" s="27">
        <v>1</v>
      </c>
      <c r="C781" s="1383" t="s">
        <v>31</v>
      </c>
      <c r="D781" s="1383"/>
      <c r="E781" s="279"/>
      <c r="F781" s="146"/>
      <c r="G781" s="146"/>
      <c r="H781" s="146"/>
      <c r="I781" s="360"/>
      <c r="J781" s="455"/>
      <c r="K781" s="455"/>
      <c r="L781" s="357"/>
      <c r="M781" s="357"/>
      <c r="N781" s="357"/>
      <c r="O781" s="357"/>
      <c r="P781" s="357"/>
      <c r="Q781" s="357"/>
      <c r="R781" s="146"/>
      <c r="S781" s="146"/>
      <c r="T781" s="146"/>
      <c r="U781" s="146"/>
      <c r="V781" s="146"/>
      <c r="W781" s="589"/>
      <c r="X781" s="146"/>
      <c r="Y781" s="284"/>
      <c r="Z781" s="284"/>
      <c r="AA781" s="284"/>
      <c r="AB781" s="284"/>
      <c r="AC781" s="284"/>
      <c r="AD781" s="284"/>
      <c r="AE781" s="284"/>
      <c r="AF781" s="284"/>
      <c r="AG781" s="284"/>
      <c r="AH781" s="284"/>
      <c r="AI781" s="284"/>
      <c r="AJ781" s="284"/>
      <c r="AK781" s="284"/>
      <c r="AL781" s="284"/>
      <c r="AM781" s="284"/>
      <c r="AN781" s="284"/>
      <c r="AO781" s="284"/>
      <c r="AP781" s="284"/>
      <c r="AQ781" s="284"/>
      <c r="AR781" s="284"/>
      <c r="AS781" s="284"/>
      <c r="AT781" s="284"/>
      <c r="AU781" s="284"/>
      <c r="AV781" s="284"/>
      <c r="AW781" s="284"/>
      <c r="AX781" s="284"/>
      <c r="AY781" s="284"/>
      <c r="AZ781" s="284"/>
      <c r="BA781" s="284"/>
      <c r="BB781" s="284"/>
      <c r="BC781" s="284"/>
      <c r="BD781" s="284"/>
      <c r="BE781" s="284"/>
      <c r="BF781" s="284"/>
      <c r="BG781" s="284"/>
      <c r="BH781" s="284"/>
      <c r="BI781" s="284"/>
      <c r="BJ781" s="284"/>
      <c r="BK781" s="284"/>
      <c r="BL781" s="284"/>
      <c r="BM781" s="284"/>
      <c r="BN781" s="284"/>
      <c r="BO781" s="284"/>
      <c r="BP781" s="284"/>
      <c r="BQ781" s="284"/>
      <c r="BR781" s="284"/>
      <c r="BS781" s="284"/>
      <c r="BT781" s="284"/>
      <c r="BU781" s="284"/>
      <c r="BV781" s="284"/>
      <c r="BW781" s="284"/>
      <c r="BX781" s="284"/>
      <c r="BY781" s="284"/>
      <c r="BZ781" s="284"/>
      <c r="CA781" s="284"/>
      <c r="CB781" s="284"/>
      <c r="CC781" s="284"/>
      <c r="CD781" s="284"/>
      <c r="CE781" s="284"/>
      <c r="CF781" s="284"/>
      <c r="CG781" s="284"/>
      <c r="CH781" s="284"/>
      <c r="CI781" s="284"/>
      <c r="CJ781" s="284"/>
      <c r="CK781" s="284"/>
      <c r="CL781" s="284"/>
      <c r="CM781" s="284"/>
      <c r="CN781" s="284"/>
      <c r="CO781" s="284"/>
      <c r="CP781" s="284"/>
      <c r="CQ781" s="284"/>
      <c r="CR781" s="284"/>
      <c r="CS781" s="284"/>
      <c r="CT781" s="284"/>
      <c r="CU781" s="284"/>
      <c r="CV781" s="284"/>
      <c r="CW781" s="284"/>
      <c r="CX781" s="284"/>
      <c r="CY781" s="284"/>
      <c r="CZ781" s="284"/>
      <c r="DA781" s="284"/>
      <c r="DB781" s="284"/>
      <c r="DC781" s="284"/>
      <c r="DD781" s="284"/>
      <c r="DE781" s="284"/>
      <c r="DF781" s="284"/>
      <c r="DG781" s="284"/>
      <c r="DH781" s="284"/>
      <c r="DI781" s="284"/>
      <c r="DJ781" s="284"/>
      <c r="DK781" s="284"/>
      <c r="DL781" s="284"/>
      <c r="DM781" s="284"/>
      <c r="DN781" s="284"/>
      <c r="DO781" s="284"/>
      <c r="DP781" s="284"/>
      <c r="DQ781" s="284"/>
      <c r="DR781" s="284"/>
      <c r="DS781" s="284"/>
      <c r="DT781" s="284"/>
      <c r="DU781" s="284"/>
      <c r="DV781" s="284"/>
      <c r="DW781" s="284"/>
      <c r="DX781" s="284"/>
      <c r="DY781" s="284"/>
      <c r="DZ781" s="284"/>
      <c r="EA781" s="284"/>
      <c r="EB781" s="284"/>
      <c r="EC781" s="284"/>
      <c r="ED781" s="284"/>
      <c r="EE781" s="284"/>
      <c r="EF781" s="284"/>
      <c r="EG781" s="284"/>
      <c r="EH781" s="284"/>
      <c r="EI781" s="284"/>
      <c r="EJ781" s="284"/>
      <c r="EK781" s="284"/>
      <c r="EL781" s="284"/>
      <c r="EM781" s="284"/>
      <c r="EN781" s="284"/>
      <c r="EO781" s="284"/>
      <c r="EP781" s="284"/>
      <c r="EQ781" s="284"/>
      <c r="ER781" s="284"/>
      <c r="ES781" s="284"/>
      <c r="ET781" s="284"/>
      <c r="EU781" s="284"/>
      <c r="EV781" s="284"/>
      <c r="EW781" s="284"/>
      <c r="EX781" s="284"/>
      <c r="EY781" s="284"/>
      <c r="EZ781" s="284"/>
      <c r="FA781" s="284"/>
      <c r="FB781" s="284"/>
      <c r="FC781" s="284"/>
      <c r="FD781" s="284"/>
      <c r="FE781" s="284"/>
      <c r="FF781" s="284"/>
      <c r="FG781" s="284"/>
      <c r="FH781" s="284"/>
      <c r="FI781" s="284"/>
      <c r="FJ781" s="284"/>
      <c r="FK781" s="284"/>
      <c r="FL781" s="284"/>
      <c r="FM781" s="284"/>
      <c r="FN781" s="284"/>
      <c r="FO781" s="284"/>
      <c r="FP781" s="284"/>
      <c r="FQ781" s="284"/>
      <c r="FR781" s="284"/>
      <c r="FS781" s="284"/>
      <c r="FT781" s="284"/>
      <c r="FU781" s="284"/>
      <c r="FV781" s="284"/>
      <c r="FW781" s="284"/>
      <c r="FX781" s="284"/>
      <c r="FY781" s="284"/>
      <c r="FZ781" s="284"/>
      <c r="GA781" s="284"/>
      <c r="GB781" s="284"/>
      <c r="GC781" s="284"/>
      <c r="GD781" s="284"/>
      <c r="GE781" s="284"/>
      <c r="GF781" s="284"/>
      <c r="GG781" s="284"/>
      <c r="GH781" s="284"/>
      <c r="GI781" s="284"/>
      <c r="GJ781" s="284"/>
      <c r="GK781" s="284"/>
      <c r="GL781" s="284"/>
      <c r="GM781" s="284"/>
      <c r="GN781" s="284"/>
      <c r="GO781" s="284"/>
      <c r="GP781" s="284"/>
      <c r="GQ781" s="284"/>
      <c r="GR781" s="284"/>
      <c r="GS781" s="284"/>
      <c r="GT781" s="284"/>
      <c r="GU781" s="284"/>
      <c r="GV781" s="284"/>
      <c r="GW781" s="284"/>
      <c r="GX781" s="284"/>
      <c r="GY781" s="284"/>
      <c r="GZ781" s="284"/>
      <c r="HA781" s="284"/>
      <c r="HB781" s="284"/>
      <c r="HC781" s="284"/>
      <c r="HD781" s="284"/>
      <c r="HE781" s="284"/>
      <c r="HF781" s="284"/>
      <c r="HG781" s="284"/>
      <c r="HH781" s="284"/>
      <c r="HI781" s="284"/>
      <c r="HJ781" s="284"/>
      <c r="HK781" s="284"/>
      <c r="HL781" s="284"/>
      <c r="HM781" s="284"/>
      <c r="HN781" s="284"/>
      <c r="HO781" s="284"/>
      <c r="HP781" s="284"/>
      <c r="HQ781" s="284"/>
      <c r="HR781" s="284"/>
      <c r="HS781" s="284"/>
      <c r="HT781" s="284"/>
      <c r="HU781" s="284"/>
      <c r="HV781" s="284"/>
      <c r="HW781" s="284"/>
      <c r="HX781" s="284"/>
      <c r="HY781" s="284"/>
      <c r="HZ781" s="284"/>
      <c r="IA781" s="284"/>
      <c r="IB781" s="284"/>
      <c r="IC781" s="284"/>
      <c r="ID781" s="284"/>
      <c r="IE781" s="284"/>
      <c r="IF781" s="284"/>
      <c r="IG781" s="284"/>
      <c r="IH781" s="284"/>
      <c r="II781" s="284"/>
      <c r="IJ781" s="284"/>
      <c r="IK781" s="284"/>
    </row>
    <row r="782" spans="1:245" s="322" customFormat="1" x14ac:dyDescent="0.25">
      <c r="A782" s="27">
        <v>1</v>
      </c>
      <c r="B782" s="27">
        <v>1</v>
      </c>
      <c r="C782" s="548" t="s">
        <v>182</v>
      </c>
      <c r="D782" s="548"/>
      <c r="E782" s="279"/>
      <c r="F782" s="146">
        <f>SUM(F720)</f>
        <v>4</v>
      </c>
      <c r="G782" s="146">
        <f>SUM(G720)</f>
        <v>1.3333333333333333</v>
      </c>
      <c r="H782" s="146">
        <f>SUM(H720)</f>
        <v>1</v>
      </c>
      <c r="I782" s="360">
        <f t="shared" ref="I782:I789" si="160">H782/G782*100</f>
        <v>75</v>
      </c>
      <c r="J782" s="146">
        <f t="shared" ref="J782:Q782" si="161">SUM(J720)</f>
        <v>7.5</v>
      </c>
      <c r="K782" s="146">
        <f t="shared" si="161"/>
        <v>11</v>
      </c>
      <c r="L782" s="146">
        <f t="shared" si="161"/>
        <v>30</v>
      </c>
      <c r="M782" s="146">
        <f t="shared" si="161"/>
        <v>10</v>
      </c>
      <c r="N782" s="146">
        <f t="shared" si="161"/>
        <v>11</v>
      </c>
      <c r="O782" s="146">
        <f t="shared" si="161"/>
        <v>110.00000000000001</v>
      </c>
      <c r="P782" s="146">
        <f t="shared" si="161"/>
        <v>0.1</v>
      </c>
      <c r="Q782" s="146">
        <f t="shared" si="161"/>
        <v>330</v>
      </c>
      <c r="R782" s="146"/>
      <c r="S782" s="146"/>
      <c r="T782" s="146"/>
      <c r="U782" s="146"/>
      <c r="V782" s="146"/>
      <c r="W782" s="589"/>
      <c r="X782" s="146"/>
      <c r="Y782" s="284"/>
      <c r="Z782" s="284"/>
      <c r="AA782" s="284"/>
      <c r="AB782" s="284"/>
      <c r="AC782" s="284"/>
      <c r="AD782" s="284"/>
      <c r="AE782" s="284"/>
      <c r="AF782" s="284"/>
      <c r="AG782" s="284"/>
      <c r="AH782" s="284"/>
      <c r="AI782" s="284"/>
      <c r="AJ782" s="284"/>
      <c r="AK782" s="284"/>
      <c r="AL782" s="284"/>
      <c r="AM782" s="284"/>
      <c r="AN782" s="284"/>
      <c r="AO782" s="284"/>
      <c r="AP782" s="284"/>
      <c r="AQ782" s="284"/>
      <c r="AR782" s="284"/>
      <c r="AS782" s="284"/>
      <c r="AT782" s="284"/>
      <c r="AU782" s="284"/>
      <c r="AV782" s="284"/>
      <c r="AW782" s="284"/>
      <c r="AX782" s="284"/>
      <c r="AY782" s="284"/>
      <c r="AZ782" s="284"/>
      <c r="BA782" s="284"/>
      <c r="BB782" s="284"/>
      <c r="BC782" s="284"/>
      <c r="BD782" s="284"/>
      <c r="BE782" s="284"/>
      <c r="BF782" s="284"/>
      <c r="BG782" s="284"/>
      <c r="BH782" s="284"/>
      <c r="BI782" s="284"/>
      <c r="BJ782" s="284"/>
      <c r="BK782" s="284"/>
      <c r="BL782" s="284"/>
      <c r="BM782" s="284"/>
      <c r="BN782" s="284"/>
      <c r="BO782" s="284"/>
      <c r="BP782" s="284"/>
      <c r="BQ782" s="284"/>
      <c r="BR782" s="284"/>
      <c r="BS782" s="284"/>
      <c r="BT782" s="284"/>
      <c r="BU782" s="284"/>
      <c r="BV782" s="284"/>
      <c r="BW782" s="284"/>
      <c r="BX782" s="284"/>
      <c r="BY782" s="284"/>
      <c r="BZ782" s="284"/>
      <c r="CA782" s="284"/>
      <c r="CB782" s="284"/>
      <c r="CC782" s="284"/>
      <c r="CD782" s="284"/>
      <c r="CE782" s="284"/>
      <c r="CF782" s="284"/>
      <c r="CG782" s="284"/>
      <c r="CH782" s="284"/>
      <c r="CI782" s="284"/>
      <c r="CJ782" s="284"/>
      <c r="CK782" s="284"/>
      <c r="CL782" s="284"/>
      <c r="CM782" s="284"/>
      <c r="CN782" s="284"/>
      <c r="CO782" s="284"/>
      <c r="CP782" s="284"/>
      <c r="CQ782" s="284"/>
      <c r="CR782" s="284"/>
      <c r="CS782" s="284"/>
      <c r="CT782" s="284"/>
      <c r="CU782" s="284"/>
      <c r="CV782" s="284"/>
      <c r="CW782" s="284"/>
      <c r="CX782" s="284"/>
      <c r="CY782" s="284"/>
      <c r="CZ782" s="284"/>
      <c r="DA782" s="284"/>
      <c r="DB782" s="284"/>
      <c r="DC782" s="284"/>
      <c r="DD782" s="284"/>
      <c r="DE782" s="284"/>
      <c r="DF782" s="284"/>
      <c r="DG782" s="284"/>
      <c r="DH782" s="284"/>
      <c r="DI782" s="284"/>
      <c r="DJ782" s="284"/>
      <c r="DK782" s="284"/>
      <c r="DL782" s="284"/>
      <c r="DM782" s="284"/>
      <c r="DN782" s="284"/>
      <c r="DO782" s="284"/>
      <c r="DP782" s="284"/>
      <c r="DQ782" s="284"/>
      <c r="DR782" s="284"/>
      <c r="DS782" s="284"/>
      <c r="DT782" s="284"/>
      <c r="DU782" s="284"/>
      <c r="DV782" s="284"/>
      <c r="DW782" s="284"/>
      <c r="DX782" s="284"/>
      <c r="DY782" s="284"/>
      <c r="DZ782" s="284"/>
      <c r="EA782" s="284"/>
      <c r="EB782" s="284"/>
      <c r="EC782" s="284"/>
      <c r="ED782" s="284"/>
      <c r="EE782" s="284"/>
      <c r="EF782" s="284"/>
      <c r="EG782" s="284"/>
      <c r="EH782" s="284"/>
      <c r="EI782" s="284"/>
      <c r="EJ782" s="284"/>
      <c r="EK782" s="284"/>
      <c r="EL782" s="284"/>
      <c r="EM782" s="284"/>
      <c r="EN782" s="284"/>
      <c r="EO782" s="284"/>
      <c r="EP782" s="284"/>
      <c r="EQ782" s="284"/>
      <c r="ER782" s="284"/>
      <c r="ES782" s="284"/>
      <c r="ET782" s="284"/>
      <c r="EU782" s="284"/>
      <c r="EV782" s="284"/>
      <c r="EW782" s="284"/>
      <c r="EX782" s="284"/>
      <c r="EY782" s="284"/>
      <c r="EZ782" s="284"/>
      <c r="FA782" s="284"/>
      <c r="FB782" s="284"/>
      <c r="FC782" s="284"/>
      <c r="FD782" s="284"/>
      <c r="FE782" s="284"/>
      <c r="FF782" s="284"/>
      <c r="FG782" s="284"/>
      <c r="FH782" s="284"/>
      <c r="FI782" s="284"/>
      <c r="FJ782" s="284"/>
      <c r="FK782" s="284"/>
      <c r="FL782" s="284"/>
      <c r="FM782" s="284"/>
      <c r="FN782" s="284"/>
      <c r="FO782" s="284"/>
      <c r="FP782" s="284"/>
      <c r="FQ782" s="284"/>
      <c r="FR782" s="284"/>
      <c r="FS782" s="284"/>
      <c r="FT782" s="284"/>
      <c r="FU782" s="284"/>
      <c r="FV782" s="284"/>
      <c r="FW782" s="284"/>
      <c r="FX782" s="284"/>
      <c r="FY782" s="284"/>
      <c r="FZ782" s="284"/>
      <c r="GA782" s="284"/>
      <c r="GB782" s="284"/>
      <c r="GC782" s="284"/>
      <c r="GD782" s="284"/>
      <c r="GE782" s="284"/>
      <c r="GF782" s="284"/>
      <c r="GG782" s="284"/>
      <c r="GH782" s="284"/>
      <c r="GI782" s="284"/>
      <c r="GJ782" s="284"/>
      <c r="GK782" s="284"/>
      <c r="GL782" s="284"/>
      <c r="GM782" s="284"/>
      <c r="GN782" s="284"/>
      <c r="GO782" s="284"/>
      <c r="GP782" s="284"/>
      <c r="GQ782" s="284"/>
      <c r="GR782" s="284"/>
      <c r="GS782" s="284"/>
      <c r="GT782" s="284"/>
      <c r="GU782" s="284"/>
      <c r="GV782" s="284"/>
      <c r="GW782" s="284"/>
      <c r="GX782" s="284"/>
      <c r="GY782" s="284"/>
      <c r="GZ782" s="284"/>
      <c r="HA782" s="284"/>
      <c r="HB782" s="284"/>
      <c r="HC782" s="284"/>
      <c r="HD782" s="284"/>
      <c r="HE782" s="284"/>
      <c r="HF782" s="284"/>
      <c r="HG782" s="284"/>
      <c r="HH782" s="284"/>
      <c r="HI782" s="284"/>
      <c r="HJ782" s="284"/>
      <c r="HK782" s="284"/>
      <c r="HL782" s="284"/>
      <c r="HM782" s="284"/>
      <c r="HN782" s="284"/>
      <c r="HO782" s="284"/>
      <c r="HP782" s="284"/>
      <c r="HQ782" s="284"/>
      <c r="HR782" s="284"/>
      <c r="HS782" s="284"/>
      <c r="HT782" s="284"/>
      <c r="HU782" s="284"/>
      <c r="HV782" s="284"/>
      <c r="HW782" s="284"/>
      <c r="HX782" s="284"/>
      <c r="HY782" s="284"/>
      <c r="HZ782" s="284"/>
      <c r="IA782" s="284"/>
      <c r="IB782" s="284"/>
      <c r="IC782" s="284"/>
      <c r="ID782" s="284"/>
      <c r="IE782" s="284"/>
      <c r="IF782" s="284"/>
      <c r="IG782" s="284"/>
      <c r="IH782" s="284"/>
      <c r="II782" s="284"/>
      <c r="IJ782" s="284"/>
      <c r="IK782" s="284"/>
    </row>
    <row r="783" spans="1:245" s="322" customFormat="1" x14ac:dyDescent="0.25">
      <c r="A783" s="27">
        <v>1</v>
      </c>
      <c r="B783" s="27">
        <v>1</v>
      </c>
      <c r="C783" s="1384" t="s">
        <v>148</v>
      </c>
      <c r="D783" s="1384"/>
      <c r="E783" s="279"/>
      <c r="F783" s="146">
        <f t="shared" ref="F783:H788" si="162">SUM(F724)</f>
        <v>0</v>
      </c>
      <c r="G783" s="146">
        <f t="shared" si="162"/>
        <v>0</v>
      </c>
      <c r="H783" s="146">
        <f t="shared" si="162"/>
        <v>0</v>
      </c>
      <c r="I783" s="360" t="e">
        <f t="shared" si="160"/>
        <v>#DIV/0!</v>
      </c>
      <c r="J783" s="146">
        <f t="shared" ref="J783:Q784" si="163">SUM(J724)</f>
        <v>8</v>
      </c>
      <c r="K783" s="146" t="e">
        <f t="shared" si="163"/>
        <v>#DIV/0!</v>
      </c>
      <c r="L783" s="146">
        <f t="shared" si="163"/>
        <v>0</v>
      </c>
      <c r="M783" s="146">
        <f t="shared" si="163"/>
        <v>0</v>
      </c>
      <c r="N783" s="146">
        <f t="shared" si="163"/>
        <v>0</v>
      </c>
      <c r="O783" s="146" t="e">
        <f t="shared" si="163"/>
        <v>#DIV/0!</v>
      </c>
      <c r="P783" s="146">
        <f t="shared" si="163"/>
        <v>0</v>
      </c>
      <c r="Q783" s="146" t="e">
        <f t="shared" si="163"/>
        <v>#DIV/0!</v>
      </c>
      <c r="R783" s="146"/>
      <c r="S783" s="146"/>
      <c r="T783" s="146"/>
      <c r="U783" s="146"/>
      <c r="V783" s="146"/>
      <c r="W783" s="589"/>
      <c r="X783" s="146"/>
      <c r="Y783" s="284"/>
      <c r="Z783" s="284"/>
      <c r="AA783" s="284"/>
      <c r="AB783" s="284"/>
      <c r="AC783" s="284"/>
      <c r="AD783" s="284"/>
      <c r="AE783" s="284"/>
      <c r="AF783" s="284"/>
      <c r="AG783" s="284"/>
      <c r="AH783" s="284"/>
      <c r="AI783" s="284"/>
      <c r="AJ783" s="284"/>
      <c r="AK783" s="284"/>
      <c r="AL783" s="284"/>
      <c r="AM783" s="284"/>
      <c r="AN783" s="284"/>
      <c r="AO783" s="284"/>
      <c r="AP783" s="284"/>
      <c r="AQ783" s="284"/>
      <c r="AR783" s="284"/>
      <c r="AS783" s="284"/>
      <c r="AT783" s="284"/>
      <c r="AU783" s="284"/>
      <c r="AV783" s="284"/>
      <c r="AW783" s="284"/>
      <c r="AX783" s="284"/>
      <c r="AY783" s="284"/>
      <c r="AZ783" s="284"/>
      <c r="BA783" s="284"/>
      <c r="BB783" s="284"/>
      <c r="BC783" s="284"/>
      <c r="BD783" s="284"/>
      <c r="BE783" s="284"/>
      <c r="BF783" s="284"/>
      <c r="BG783" s="284"/>
      <c r="BH783" s="284"/>
      <c r="BI783" s="284"/>
      <c r="BJ783" s="284"/>
      <c r="BK783" s="284"/>
      <c r="BL783" s="284"/>
      <c r="BM783" s="284"/>
      <c r="BN783" s="284"/>
      <c r="BO783" s="284"/>
      <c r="BP783" s="284"/>
      <c r="BQ783" s="284"/>
      <c r="BR783" s="284"/>
      <c r="BS783" s="284"/>
      <c r="BT783" s="284"/>
      <c r="BU783" s="284"/>
      <c r="BV783" s="284"/>
      <c r="BW783" s="284"/>
      <c r="BX783" s="284"/>
      <c r="BY783" s="284"/>
      <c r="BZ783" s="284"/>
      <c r="CA783" s="284"/>
      <c r="CB783" s="284"/>
      <c r="CC783" s="284"/>
      <c r="CD783" s="284"/>
      <c r="CE783" s="284"/>
      <c r="CF783" s="284"/>
      <c r="CG783" s="284"/>
      <c r="CH783" s="284"/>
      <c r="CI783" s="284"/>
      <c r="CJ783" s="284"/>
      <c r="CK783" s="284"/>
      <c r="CL783" s="284"/>
      <c r="CM783" s="284"/>
      <c r="CN783" s="284"/>
      <c r="CO783" s="284"/>
      <c r="CP783" s="284"/>
      <c r="CQ783" s="284"/>
      <c r="CR783" s="284"/>
      <c r="CS783" s="284"/>
      <c r="CT783" s="284"/>
      <c r="CU783" s="284"/>
      <c r="CV783" s="284"/>
      <c r="CW783" s="284"/>
      <c r="CX783" s="284"/>
      <c r="CY783" s="284"/>
      <c r="CZ783" s="284"/>
      <c r="DA783" s="284"/>
      <c r="DB783" s="284"/>
      <c r="DC783" s="284"/>
      <c r="DD783" s="284"/>
      <c r="DE783" s="284"/>
      <c r="DF783" s="284"/>
      <c r="DG783" s="284"/>
      <c r="DH783" s="284"/>
      <c r="DI783" s="284"/>
      <c r="DJ783" s="284"/>
      <c r="DK783" s="284"/>
      <c r="DL783" s="284"/>
      <c r="DM783" s="284"/>
      <c r="DN783" s="284"/>
      <c r="DO783" s="284"/>
      <c r="DP783" s="284"/>
      <c r="DQ783" s="284"/>
      <c r="DR783" s="284"/>
      <c r="DS783" s="284"/>
      <c r="DT783" s="284"/>
      <c r="DU783" s="284"/>
      <c r="DV783" s="284"/>
      <c r="DW783" s="284"/>
      <c r="DX783" s="284"/>
      <c r="DY783" s="284"/>
      <c r="DZ783" s="284"/>
      <c r="EA783" s="284"/>
      <c r="EB783" s="284"/>
      <c r="EC783" s="284"/>
      <c r="ED783" s="284"/>
      <c r="EE783" s="284"/>
      <c r="EF783" s="284"/>
      <c r="EG783" s="284"/>
      <c r="EH783" s="284"/>
      <c r="EI783" s="284"/>
      <c r="EJ783" s="284"/>
      <c r="EK783" s="284"/>
      <c r="EL783" s="284"/>
      <c r="EM783" s="284"/>
      <c r="EN783" s="284"/>
      <c r="EO783" s="284"/>
      <c r="EP783" s="284"/>
      <c r="EQ783" s="284"/>
      <c r="ER783" s="284"/>
      <c r="ES783" s="284"/>
      <c r="ET783" s="284"/>
      <c r="EU783" s="284"/>
      <c r="EV783" s="284"/>
      <c r="EW783" s="284"/>
      <c r="EX783" s="284"/>
      <c r="EY783" s="284"/>
      <c r="EZ783" s="284"/>
      <c r="FA783" s="284"/>
      <c r="FB783" s="284"/>
      <c r="FC783" s="284"/>
      <c r="FD783" s="284"/>
      <c r="FE783" s="284"/>
      <c r="FF783" s="284"/>
      <c r="FG783" s="284"/>
      <c r="FH783" s="284"/>
      <c r="FI783" s="284"/>
      <c r="FJ783" s="284"/>
      <c r="FK783" s="284"/>
      <c r="FL783" s="284"/>
      <c r="FM783" s="284"/>
      <c r="FN783" s="284"/>
      <c r="FO783" s="284"/>
      <c r="FP783" s="284"/>
      <c r="FQ783" s="284"/>
      <c r="FR783" s="284"/>
      <c r="FS783" s="284"/>
      <c r="FT783" s="284"/>
      <c r="FU783" s="284"/>
      <c r="FV783" s="284"/>
      <c r="FW783" s="284"/>
      <c r="FX783" s="284"/>
      <c r="FY783" s="284"/>
      <c r="FZ783" s="284"/>
      <c r="GA783" s="284"/>
      <c r="GB783" s="284"/>
      <c r="GC783" s="284"/>
      <c r="GD783" s="284"/>
      <c r="GE783" s="284"/>
      <c r="GF783" s="284"/>
      <c r="GG783" s="284"/>
      <c r="GH783" s="284"/>
      <c r="GI783" s="284"/>
      <c r="GJ783" s="284"/>
      <c r="GK783" s="284"/>
      <c r="GL783" s="284"/>
      <c r="GM783" s="284"/>
      <c r="GN783" s="284"/>
      <c r="GO783" s="284"/>
      <c r="GP783" s="284"/>
      <c r="GQ783" s="284"/>
      <c r="GR783" s="284"/>
      <c r="GS783" s="284"/>
      <c r="GT783" s="284"/>
      <c r="GU783" s="284"/>
      <c r="GV783" s="284"/>
      <c r="GW783" s="284"/>
      <c r="GX783" s="284"/>
      <c r="GY783" s="284"/>
      <c r="GZ783" s="284"/>
      <c r="HA783" s="284"/>
      <c r="HB783" s="284"/>
      <c r="HC783" s="284"/>
      <c r="HD783" s="284"/>
      <c r="HE783" s="284"/>
      <c r="HF783" s="284"/>
      <c r="HG783" s="284"/>
      <c r="HH783" s="284"/>
      <c r="HI783" s="284"/>
      <c r="HJ783" s="284"/>
      <c r="HK783" s="284"/>
      <c r="HL783" s="284"/>
      <c r="HM783" s="284"/>
      <c r="HN783" s="284"/>
      <c r="HO783" s="284"/>
      <c r="HP783" s="284"/>
      <c r="HQ783" s="284"/>
      <c r="HR783" s="284"/>
      <c r="HS783" s="284"/>
      <c r="HT783" s="284"/>
      <c r="HU783" s="284"/>
      <c r="HV783" s="284"/>
      <c r="HW783" s="284"/>
      <c r="HX783" s="284"/>
      <c r="HY783" s="284"/>
      <c r="HZ783" s="284"/>
      <c r="IA783" s="284"/>
      <c r="IB783" s="284"/>
      <c r="IC783" s="284"/>
      <c r="ID783" s="284"/>
      <c r="IE783" s="284"/>
      <c r="IF783" s="284"/>
      <c r="IG783" s="284"/>
      <c r="IH783" s="284"/>
      <c r="II783" s="284"/>
      <c r="IJ783" s="284"/>
      <c r="IK783" s="284"/>
    </row>
    <row r="784" spans="1:245" s="322" customFormat="1" ht="29.25" x14ac:dyDescent="0.25">
      <c r="A784" s="27">
        <v>1</v>
      </c>
      <c r="B784" s="27">
        <v>1</v>
      </c>
      <c r="C784" s="20" t="s">
        <v>172</v>
      </c>
      <c r="D784" s="20"/>
      <c r="E784" s="279"/>
      <c r="F784" s="146">
        <f t="shared" si="162"/>
        <v>4</v>
      </c>
      <c r="G784" s="146">
        <f t="shared" si="162"/>
        <v>1.3333333333333333</v>
      </c>
      <c r="H784" s="146">
        <f t="shared" si="162"/>
        <v>1</v>
      </c>
      <c r="I784" s="360">
        <f t="shared" si="160"/>
        <v>75</v>
      </c>
      <c r="J784" s="146">
        <f t="shared" si="163"/>
        <v>7.5</v>
      </c>
      <c r="K784" s="146">
        <f t="shared" si="163"/>
        <v>11</v>
      </c>
      <c r="L784" s="146">
        <f t="shared" si="163"/>
        <v>30</v>
      </c>
      <c r="M784" s="146">
        <f t="shared" si="163"/>
        <v>10</v>
      </c>
      <c r="N784" s="146">
        <f t="shared" si="163"/>
        <v>11</v>
      </c>
      <c r="O784" s="146">
        <f t="shared" si="163"/>
        <v>110.00000000000001</v>
      </c>
      <c r="P784" s="146">
        <f t="shared" si="163"/>
        <v>0.1</v>
      </c>
      <c r="Q784" s="146">
        <f t="shared" si="163"/>
        <v>330</v>
      </c>
      <c r="R784" s="146">
        <f t="shared" ref="R784:X784" si="164">SUM(R725)</f>
        <v>137.13</v>
      </c>
      <c r="S784" s="146">
        <f t="shared" si="164"/>
        <v>45.71</v>
      </c>
      <c r="T784" s="146">
        <f t="shared" si="164"/>
        <v>15.89199</v>
      </c>
      <c r="U784" s="146">
        <f t="shared" si="164"/>
        <v>0</v>
      </c>
      <c r="V784" s="146">
        <f t="shared" si="164"/>
        <v>-29.818010000000001</v>
      </c>
      <c r="W784" s="146">
        <f t="shared" si="164"/>
        <v>0</v>
      </c>
      <c r="X784" s="146">
        <f t="shared" si="164"/>
        <v>15.89199</v>
      </c>
      <c r="Y784" s="284"/>
      <c r="Z784" s="284"/>
      <c r="AA784" s="284"/>
      <c r="AB784" s="284"/>
      <c r="AC784" s="284"/>
      <c r="AD784" s="284"/>
      <c r="AE784" s="284"/>
      <c r="AF784" s="284"/>
      <c r="AG784" s="284"/>
      <c r="AH784" s="284"/>
      <c r="AI784" s="284"/>
      <c r="AJ784" s="284"/>
      <c r="AK784" s="284"/>
      <c r="AL784" s="284"/>
      <c r="AM784" s="284"/>
      <c r="AN784" s="284"/>
      <c r="AO784" s="284"/>
      <c r="AP784" s="284"/>
      <c r="AQ784" s="284"/>
      <c r="AR784" s="284"/>
      <c r="AS784" s="284"/>
      <c r="AT784" s="284"/>
      <c r="AU784" s="284"/>
      <c r="AV784" s="284"/>
      <c r="AW784" s="284"/>
      <c r="AX784" s="284"/>
      <c r="AY784" s="284"/>
      <c r="AZ784" s="284"/>
      <c r="BA784" s="284"/>
      <c r="BB784" s="284"/>
      <c r="BC784" s="284"/>
      <c r="BD784" s="284"/>
      <c r="BE784" s="284"/>
      <c r="BF784" s="284"/>
      <c r="BG784" s="284"/>
      <c r="BH784" s="284"/>
      <c r="BI784" s="284"/>
      <c r="BJ784" s="284"/>
      <c r="BK784" s="284"/>
      <c r="BL784" s="284"/>
      <c r="BM784" s="284"/>
      <c r="BN784" s="284"/>
      <c r="BO784" s="284"/>
      <c r="BP784" s="284"/>
      <c r="BQ784" s="284"/>
      <c r="BR784" s="284"/>
      <c r="BS784" s="284"/>
      <c r="BT784" s="284"/>
      <c r="BU784" s="284"/>
      <c r="BV784" s="284"/>
      <c r="BW784" s="284"/>
      <c r="BX784" s="284"/>
      <c r="BY784" s="284"/>
      <c r="BZ784" s="284"/>
      <c r="CA784" s="284"/>
      <c r="CB784" s="284"/>
      <c r="CC784" s="284"/>
      <c r="CD784" s="284"/>
      <c r="CE784" s="284"/>
      <c r="CF784" s="284"/>
      <c r="CG784" s="284"/>
      <c r="CH784" s="284"/>
      <c r="CI784" s="284"/>
      <c r="CJ784" s="284"/>
      <c r="CK784" s="284"/>
      <c r="CL784" s="284"/>
      <c r="CM784" s="284"/>
      <c r="CN784" s="284"/>
      <c r="CO784" s="284"/>
      <c r="CP784" s="284"/>
      <c r="CQ784" s="284"/>
      <c r="CR784" s="284"/>
      <c r="CS784" s="284"/>
      <c r="CT784" s="284"/>
      <c r="CU784" s="284"/>
      <c r="CV784" s="284"/>
      <c r="CW784" s="284"/>
      <c r="CX784" s="284"/>
      <c r="CY784" s="284"/>
      <c r="CZ784" s="284"/>
      <c r="DA784" s="284"/>
      <c r="DB784" s="284"/>
      <c r="DC784" s="284"/>
      <c r="DD784" s="284"/>
      <c r="DE784" s="284"/>
      <c r="DF784" s="284"/>
      <c r="DG784" s="284"/>
      <c r="DH784" s="284"/>
      <c r="DI784" s="284"/>
      <c r="DJ784" s="284"/>
      <c r="DK784" s="284"/>
      <c r="DL784" s="284"/>
      <c r="DM784" s="284"/>
      <c r="DN784" s="284"/>
      <c r="DO784" s="284"/>
      <c r="DP784" s="284"/>
      <c r="DQ784" s="284"/>
      <c r="DR784" s="284"/>
      <c r="DS784" s="284"/>
      <c r="DT784" s="284"/>
      <c r="DU784" s="284"/>
      <c r="DV784" s="284"/>
      <c r="DW784" s="284"/>
      <c r="DX784" s="284"/>
      <c r="DY784" s="284"/>
      <c r="DZ784" s="284"/>
      <c r="EA784" s="284"/>
      <c r="EB784" s="284"/>
      <c r="EC784" s="284"/>
      <c r="ED784" s="284"/>
      <c r="EE784" s="284"/>
      <c r="EF784" s="284"/>
      <c r="EG784" s="284"/>
      <c r="EH784" s="284"/>
      <c r="EI784" s="284"/>
      <c r="EJ784" s="284"/>
      <c r="EK784" s="284"/>
      <c r="EL784" s="284"/>
      <c r="EM784" s="284"/>
      <c r="EN784" s="284"/>
      <c r="EO784" s="284"/>
      <c r="EP784" s="284"/>
      <c r="EQ784" s="284"/>
      <c r="ER784" s="284"/>
      <c r="ES784" s="284"/>
      <c r="ET784" s="284"/>
      <c r="EU784" s="284"/>
      <c r="EV784" s="284"/>
      <c r="EW784" s="284"/>
      <c r="EX784" s="284"/>
      <c r="EY784" s="284"/>
      <c r="EZ784" s="284"/>
      <c r="FA784" s="284"/>
      <c r="FB784" s="284"/>
      <c r="FC784" s="284"/>
      <c r="FD784" s="284"/>
      <c r="FE784" s="284"/>
      <c r="FF784" s="284"/>
      <c r="FG784" s="284"/>
      <c r="FH784" s="284"/>
      <c r="FI784" s="284"/>
      <c r="FJ784" s="284"/>
      <c r="FK784" s="284"/>
      <c r="FL784" s="284"/>
      <c r="FM784" s="284"/>
      <c r="FN784" s="284"/>
      <c r="FO784" s="284"/>
      <c r="FP784" s="284"/>
      <c r="FQ784" s="284"/>
      <c r="FR784" s="284"/>
      <c r="FS784" s="284"/>
      <c r="FT784" s="284"/>
      <c r="FU784" s="284"/>
      <c r="FV784" s="284"/>
      <c r="FW784" s="284"/>
      <c r="FX784" s="284"/>
      <c r="FY784" s="284"/>
      <c r="FZ784" s="284"/>
      <c r="GA784" s="284"/>
      <c r="GB784" s="284"/>
      <c r="GC784" s="284"/>
      <c r="GD784" s="284"/>
      <c r="GE784" s="284"/>
      <c r="GF784" s="284"/>
      <c r="GG784" s="284"/>
      <c r="GH784" s="284"/>
      <c r="GI784" s="284"/>
      <c r="GJ784" s="284"/>
      <c r="GK784" s="284"/>
      <c r="GL784" s="284"/>
      <c r="GM784" s="284"/>
      <c r="GN784" s="284"/>
      <c r="GO784" s="284"/>
      <c r="GP784" s="284"/>
      <c r="GQ784" s="284"/>
      <c r="GR784" s="284"/>
      <c r="GS784" s="284"/>
      <c r="GT784" s="284"/>
      <c r="GU784" s="284"/>
      <c r="GV784" s="284"/>
      <c r="GW784" s="284"/>
      <c r="GX784" s="284"/>
      <c r="GY784" s="284"/>
      <c r="GZ784" s="284"/>
      <c r="HA784" s="284"/>
      <c r="HB784" s="284"/>
      <c r="HC784" s="284"/>
      <c r="HD784" s="284"/>
      <c r="HE784" s="284"/>
      <c r="HF784" s="284"/>
      <c r="HG784" s="284"/>
      <c r="HH784" s="284"/>
      <c r="HI784" s="284"/>
      <c r="HJ784" s="284"/>
      <c r="HK784" s="284"/>
      <c r="HL784" s="284"/>
      <c r="HM784" s="284"/>
      <c r="HN784" s="284"/>
      <c r="HO784" s="284"/>
      <c r="HP784" s="284"/>
      <c r="HQ784" s="284"/>
      <c r="HR784" s="284"/>
      <c r="HS784" s="284"/>
      <c r="HT784" s="284"/>
      <c r="HU784" s="284"/>
      <c r="HV784" s="284"/>
      <c r="HW784" s="284"/>
      <c r="HX784" s="284"/>
      <c r="HY784" s="284"/>
      <c r="HZ784" s="284"/>
      <c r="IA784" s="284"/>
      <c r="IB784" s="284"/>
      <c r="IC784" s="284"/>
      <c r="ID784" s="284"/>
      <c r="IE784" s="284"/>
      <c r="IF784" s="284"/>
      <c r="IG784" s="284"/>
      <c r="IH784" s="284"/>
      <c r="II784" s="284"/>
      <c r="IJ784" s="284"/>
      <c r="IK784" s="284"/>
    </row>
    <row r="785" spans="1:245" s="322" customFormat="1" x14ac:dyDescent="0.25">
      <c r="A785" s="27">
        <v>1</v>
      </c>
      <c r="B785" s="27">
        <v>1</v>
      </c>
      <c r="C785" s="1129" t="s">
        <v>325</v>
      </c>
      <c r="D785" s="1129"/>
      <c r="E785" s="591"/>
      <c r="F785" s="11">
        <f t="shared" si="162"/>
        <v>100</v>
      </c>
      <c r="G785" s="11">
        <f t="shared" si="162"/>
        <v>33</v>
      </c>
      <c r="H785" s="11">
        <f t="shared" si="162"/>
        <v>35</v>
      </c>
      <c r="I785" s="592">
        <f t="shared" si="160"/>
        <v>106.06060606060606</v>
      </c>
      <c r="J785" s="430"/>
      <c r="K785" s="430"/>
      <c r="L785" s="407"/>
      <c r="M785" s="407"/>
      <c r="N785" s="407"/>
      <c r="O785" s="407"/>
      <c r="P785" s="407"/>
      <c r="Q785" s="407"/>
      <c r="R785" s="11"/>
      <c r="S785" s="11"/>
      <c r="T785" s="11"/>
      <c r="U785" s="11"/>
      <c r="V785" s="11"/>
      <c r="W785" s="593"/>
      <c r="X785" s="11"/>
      <c r="Y785" s="284"/>
      <c r="Z785" s="284"/>
      <c r="AA785" s="284"/>
      <c r="AB785" s="284"/>
      <c r="AC785" s="284"/>
      <c r="AD785" s="284"/>
      <c r="AE785" s="284"/>
      <c r="AF785" s="284"/>
      <c r="AG785" s="284"/>
      <c r="AH785" s="284"/>
      <c r="AI785" s="284"/>
      <c r="AJ785" s="284"/>
      <c r="AK785" s="284"/>
      <c r="AL785" s="284"/>
      <c r="AM785" s="284"/>
      <c r="AN785" s="284"/>
      <c r="AO785" s="284"/>
      <c r="AP785" s="284"/>
      <c r="AQ785" s="284"/>
      <c r="AR785" s="284"/>
      <c r="AS785" s="284"/>
      <c r="AT785" s="284"/>
      <c r="AU785" s="284"/>
      <c r="AV785" s="284"/>
      <c r="AW785" s="284"/>
      <c r="AX785" s="284"/>
      <c r="AY785" s="284"/>
      <c r="AZ785" s="284"/>
      <c r="BA785" s="284"/>
      <c r="BB785" s="284"/>
      <c r="BC785" s="284"/>
      <c r="BD785" s="284"/>
      <c r="BE785" s="284"/>
      <c r="BF785" s="284"/>
      <c r="BG785" s="284"/>
      <c r="BH785" s="284"/>
      <c r="BI785" s="284"/>
      <c r="BJ785" s="284"/>
      <c r="BK785" s="284"/>
      <c r="BL785" s="284"/>
      <c r="BM785" s="284"/>
      <c r="BN785" s="284"/>
      <c r="BO785" s="284"/>
      <c r="BP785" s="284"/>
      <c r="BQ785" s="284"/>
      <c r="BR785" s="284"/>
      <c r="BS785" s="284"/>
      <c r="BT785" s="284"/>
      <c r="BU785" s="284"/>
      <c r="BV785" s="284"/>
      <c r="BW785" s="284"/>
      <c r="BX785" s="284"/>
      <c r="BY785" s="284"/>
      <c r="BZ785" s="284"/>
      <c r="CA785" s="284"/>
      <c r="CB785" s="284"/>
      <c r="CC785" s="284"/>
      <c r="CD785" s="284"/>
      <c r="CE785" s="284"/>
      <c r="CF785" s="284"/>
      <c r="CG785" s="284"/>
      <c r="CH785" s="284"/>
      <c r="CI785" s="284"/>
      <c r="CJ785" s="284"/>
      <c r="CK785" s="284"/>
      <c r="CL785" s="284"/>
      <c r="CM785" s="284"/>
      <c r="CN785" s="284"/>
      <c r="CO785" s="284"/>
      <c r="CP785" s="284"/>
      <c r="CQ785" s="284"/>
      <c r="CR785" s="284"/>
      <c r="CS785" s="284"/>
      <c r="CT785" s="284"/>
      <c r="CU785" s="284"/>
      <c r="CV785" s="284"/>
      <c r="CW785" s="284"/>
      <c r="CX785" s="284"/>
      <c r="CY785" s="284"/>
      <c r="CZ785" s="284"/>
      <c r="DA785" s="284"/>
      <c r="DB785" s="284"/>
      <c r="DC785" s="284"/>
      <c r="DD785" s="284"/>
      <c r="DE785" s="284"/>
      <c r="DF785" s="284"/>
      <c r="DG785" s="284"/>
      <c r="DH785" s="284"/>
      <c r="DI785" s="284"/>
      <c r="DJ785" s="284"/>
      <c r="DK785" s="284"/>
      <c r="DL785" s="284"/>
      <c r="DM785" s="284"/>
      <c r="DN785" s="284"/>
      <c r="DO785" s="284"/>
      <c r="DP785" s="284"/>
      <c r="DQ785" s="284"/>
      <c r="DR785" s="284"/>
      <c r="DS785" s="284"/>
      <c r="DT785" s="284"/>
      <c r="DU785" s="284"/>
      <c r="DV785" s="284"/>
      <c r="DW785" s="284"/>
      <c r="DX785" s="284"/>
      <c r="DY785" s="284"/>
      <c r="DZ785" s="284"/>
      <c r="EA785" s="284"/>
      <c r="EB785" s="284"/>
      <c r="EC785" s="284"/>
      <c r="ED785" s="284"/>
      <c r="EE785" s="284"/>
      <c r="EF785" s="284"/>
      <c r="EG785" s="284"/>
      <c r="EH785" s="284"/>
      <c r="EI785" s="284"/>
      <c r="EJ785" s="284"/>
      <c r="EK785" s="284"/>
      <c r="EL785" s="284"/>
      <c r="EM785" s="284"/>
      <c r="EN785" s="284"/>
      <c r="EO785" s="284"/>
      <c r="EP785" s="284"/>
      <c r="EQ785" s="284"/>
      <c r="ER785" s="284"/>
      <c r="ES785" s="284"/>
      <c r="ET785" s="284"/>
      <c r="EU785" s="284"/>
      <c r="EV785" s="284"/>
      <c r="EW785" s="284"/>
      <c r="EX785" s="284"/>
      <c r="EY785" s="284"/>
      <c r="EZ785" s="284"/>
      <c r="FA785" s="284"/>
      <c r="FB785" s="284"/>
      <c r="FC785" s="284"/>
      <c r="FD785" s="284"/>
      <c r="FE785" s="284"/>
      <c r="FF785" s="284"/>
      <c r="FG785" s="284"/>
      <c r="FH785" s="284"/>
      <c r="FI785" s="284"/>
      <c r="FJ785" s="284"/>
      <c r="FK785" s="284"/>
      <c r="FL785" s="284"/>
      <c r="FM785" s="284"/>
      <c r="FN785" s="284"/>
      <c r="FO785" s="284"/>
      <c r="FP785" s="284"/>
      <c r="FQ785" s="284"/>
      <c r="FR785" s="284"/>
      <c r="FS785" s="284"/>
      <c r="FT785" s="284"/>
      <c r="FU785" s="284"/>
      <c r="FV785" s="284"/>
      <c r="FW785" s="284"/>
      <c r="FX785" s="284"/>
      <c r="FY785" s="284"/>
      <c r="FZ785" s="284"/>
      <c r="GA785" s="284"/>
      <c r="GB785" s="284"/>
      <c r="GC785" s="284"/>
      <c r="GD785" s="284"/>
      <c r="GE785" s="284"/>
      <c r="GF785" s="284"/>
      <c r="GG785" s="284"/>
      <c r="GH785" s="284"/>
      <c r="GI785" s="284"/>
      <c r="GJ785" s="284"/>
      <c r="GK785" s="284"/>
      <c r="GL785" s="284"/>
      <c r="GM785" s="284"/>
      <c r="GN785" s="284"/>
      <c r="GO785" s="284"/>
      <c r="GP785" s="284"/>
      <c r="GQ785" s="284"/>
      <c r="GR785" s="284"/>
      <c r="GS785" s="284"/>
      <c r="GT785" s="284"/>
      <c r="GU785" s="284"/>
      <c r="GV785" s="284"/>
      <c r="GW785" s="284"/>
      <c r="GX785" s="284"/>
      <c r="GY785" s="284"/>
      <c r="GZ785" s="284"/>
      <c r="HA785" s="284"/>
      <c r="HB785" s="284"/>
      <c r="HC785" s="284"/>
      <c r="HD785" s="284"/>
      <c r="HE785" s="284"/>
      <c r="HF785" s="284"/>
      <c r="HG785" s="284"/>
      <c r="HH785" s="284"/>
      <c r="HI785" s="284"/>
      <c r="HJ785" s="284"/>
      <c r="HK785" s="284"/>
      <c r="HL785" s="284"/>
      <c r="HM785" s="284"/>
      <c r="HN785" s="284"/>
      <c r="HO785" s="284"/>
      <c r="HP785" s="284"/>
      <c r="HQ785" s="284"/>
      <c r="HR785" s="284"/>
      <c r="HS785" s="284"/>
      <c r="HT785" s="284"/>
      <c r="HU785" s="284"/>
      <c r="HV785" s="284"/>
      <c r="HW785" s="284"/>
      <c r="HX785" s="284"/>
      <c r="HY785" s="284"/>
      <c r="HZ785" s="284"/>
      <c r="IA785" s="284"/>
      <c r="IB785" s="284"/>
      <c r="IC785" s="284"/>
      <c r="ID785" s="284"/>
      <c r="IE785" s="284"/>
      <c r="IF785" s="284"/>
      <c r="IG785" s="284"/>
      <c r="IH785" s="284"/>
      <c r="II785" s="284"/>
      <c r="IJ785" s="284"/>
      <c r="IK785" s="284"/>
    </row>
    <row r="786" spans="1:245" s="322" customFormat="1" x14ac:dyDescent="0.25">
      <c r="A786" s="27">
        <v>1</v>
      </c>
      <c r="B786" s="27">
        <v>1</v>
      </c>
      <c r="C786" s="1397" t="s">
        <v>326</v>
      </c>
      <c r="D786" s="1397"/>
      <c r="E786" s="279"/>
      <c r="F786" s="146">
        <f t="shared" si="162"/>
        <v>100</v>
      </c>
      <c r="G786" s="146">
        <f t="shared" si="162"/>
        <v>33</v>
      </c>
      <c r="H786" s="146">
        <f t="shared" si="162"/>
        <v>35</v>
      </c>
      <c r="I786" s="360">
        <f t="shared" si="160"/>
        <v>106.06060606060606</v>
      </c>
      <c r="J786" s="455"/>
      <c r="K786" s="455"/>
      <c r="L786" s="357"/>
      <c r="M786" s="357"/>
      <c r="N786" s="357"/>
      <c r="O786" s="357"/>
      <c r="P786" s="357"/>
      <c r="Q786" s="357"/>
      <c r="R786" s="146"/>
      <c r="S786" s="146"/>
      <c r="T786" s="146"/>
      <c r="U786" s="146"/>
      <c r="V786" s="146"/>
      <c r="W786" s="589"/>
      <c r="X786" s="146"/>
      <c r="Y786" s="284"/>
      <c r="Z786" s="284"/>
      <c r="AA786" s="284"/>
      <c r="AB786" s="284"/>
      <c r="AC786" s="284"/>
      <c r="AD786" s="284"/>
      <c r="AE786" s="284"/>
      <c r="AF786" s="284"/>
      <c r="AG786" s="284"/>
      <c r="AH786" s="284"/>
      <c r="AI786" s="284"/>
      <c r="AJ786" s="284"/>
      <c r="AK786" s="284"/>
      <c r="AL786" s="284"/>
      <c r="AM786" s="284"/>
      <c r="AN786" s="284"/>
      <c r="AO786" s="284"/>
      <c r="AP786" s="284"/>
      <c r="AQ786" s="284"/>
      <c r="AR786" s="284"/>
      <c r="AS786" s="284"/>
      <c r="AT786" s="284"/>
      <c r="AU786" s="284"/>
      <c r="AV786" s="284"/>
      <c r="AW786" s="284"/>
      <c r="AX786" s="284"/>
      <c r="AY786" s="284"/>
      <c r="AZ786" s="284"/>
      <c r="BA786" s="284"/>
      <c r="BB786" s="284"/>
      <c r="BC786" s="284"/>
      <c r="BD786" s="284"/>
      <c r="BE786" s="284"/>
      <c r="BF786" s="284"/>
      <c r="BG786" s="284"/>
      <c r="BH786" s="284"/>
      <c r="BI786" s="284"/>
      <c r="BJ786" s="284"/>
      <c r="BK786" s="284"/>
      <c r="BL786" s="284"/>
      <c r="BM786" s="284"/>
      <c r="BN786" s="284"/>
      <c r="BO786" s="284"/>
      <c r="BP786" s="284"/>
      <c r="BQ786" s="284"/>
      <c r="BR786" s="284"/>
      <c r="BS786" s="284"/>
      <c r="BT786" s="284"/>
      <c r="BU786" s="284"/>
      <c r="BV786" s="284"/>
      <c r="BW786" s="284"/>
      <c r="BX786" s="284"/>
      <c r="BY786" s="284"/>
      <c r="BZ786" s="284"/>
      <c r="CA786" s="284"/>
      <c r="CB786" s="284"/>
      <c r="CC786" s="284"/>
      <c r="CD786" s="284"/>
      <c r="CE786" s="284"/>
      <c r="CF786" s="284"/>
      <c r="CG786" s="284"/>
      <c r="CH786" s="284"/>
      <c r="CI786" s="284"/>
      <c r="CJ786" s="284"/>
      <c r="CK786" s="284"/>
      <c r="CL786" s="284"/>
      <c r="CM786" s="284"/>
      <c r="CN786" s="284"/>
      <c r="CO786" s="284"/>
      <c r="CP786" s="284"/>
      <c r="CQ786" s="284"/>
      <c r="CR786" s="284"/>
      <c r="CS786" s="284"/>
      <c r="CT786" s="284"/>
      <c r="CU786" s="284"/>
      <c r="CV786" s="284"/>
      <c r="CW786" s="284"/>
      <c r="CX786" s="284"/>
      <c r="CY786" s="284"/>
      <c r="CZ786" s="284"/>
      <c r="DA786" s="284"/>
      <c r="DB786" s="284"/>
      <c r="DC786" s="284"/>
      <c r="DD786" s="284"/>
      <c r="DE786" s="284"/>
      <c r="DF786" s="284"/>
      <c r="DG786" s="284"/>
      <c r="DH786" s="284"/>
      <c r="DI786" s="284"/>
      <c r="DJ786" s="284"/>
      <c r="DK786" s="284"/>
      <c r="DL786" s="284"/>
      <c r="DM786" s="284"/>
      <c r="DN786" s="284"/>
      <c r="DO786" s="284"/>
      <c r="DP786" s="284"/>
      <c r="DQ786" s="284"/>
      <c r="DR786" s="284"/>
      <c r="DS786" s="284"/>
      <c r="DT786" s="284"/>
      <c r="DU786" s="284"/>
      <c r="DV786" s="284"/>
      <c r="DW786" s="284"/>
      <c r="DX786" s="284"/>
      <c r="DY786" s="284"/>
      <c r="DZ786" s="284"/>
      <c r="EA786" s="284"/>
      <c r="EB786" s="284"/>
      <c r="EC786" s="284"/>
      <c r="ED786" s="284"/>
      <c r="EE786" s="284"/>
      <c r="EF786" s="284"/>
      <c r="EG786" s="284"/>
      <c r="EH786" s="284"/>
      <c r="EI786" s="284"/>
      <c r="EJ786" s="284"/>
      <c r="EK786" s="284"/>
      <c r="EL786" s="284"/>
      <c r="EM786" s="284"/>
      <c r="EN786" s="284"/>
      <c r="EO786" s="284"/>
      <c r="EP786" s="284"/>
      <c r="EQ786" s="284"/>
      <c r="ER786" s="284"/>
      <c r="ES786" s="284"/>
      <c r="ET786" s="284"/>
      <c r="EU786" s="284"/>
      <c r="EV786" s="284"/>
      <c r="EW786" s="284"/>
      <c r="EX786" s="284"/>
      <c r="EY786" s="284"/>
      <c r="EZ786" s="284"/>
      <c r="FA786" s="284"/>
      <c r="FB786" s="284"/>
      <c r="FC786" s="284"/>
      <c r="FD786" s="284"/>
      <c r="FE786" s="284"/>
      <c r="FF786" s="284"/>
      <c r="FG786" s="284"/>
      <c r="FH786" s="284"/>
      <c r="FI786" s="284"/>
      <c r="FJ786" s="284"/>
      <c r="FK786" s="284"/>
      <c r="FL786" s="284"/>
      <c r="FM786" s="284"/>
      <c r="FN786" s="284"/>
      <c r="FO786" s="284"/>
      <c r="FP786" s="284"/>
      <c r="FQ786" s="284"/>
      <c r="FR786" s="284"/>
      <c r="FS786" s="284"/>
      <c r="FT786" s="284"/>
      <c r="FU786" s="284"/>
      <c r="FV786" s="284"/>
      <c r="FW786" s="284"/>
      <c r="FX786" s="284"/>
      <c r="FY786" s="284"/>
      <c r="FZ786" s="284"/>
      <c r="GA786" s="284"/>
      <c r="GB786" s="284"/>
      <c r="GC786" s="284"/>
      <c r="GD786" s="284"/>
      <c r="GE786" s="284"/>
      <c r="GF786" s="284"/>
      <c r="GG786" s="284"/>
      <c r="GH786" s="284"/>
      <c r="GI786" s="284"/>
      <c r="GJ786" s="284"/>
      <c r="GK786" s="284"/>
      <c r="GL786" s="284"/>
      <c r="GM786" s="284"/>
      <c r="GN786" s="284"/>
      <c r="GO786" s="284"/>
      <c r="GP786" s="284"/>
      <c r="GQ786" s="284"/>
      <c r="GR786" s="284"/>
      <c r="GS786" s="284"/>
      <c r="GT786" s="284"/>
      <c r="GU786" s="284"/>
      <c r="GV786" s="284"/>
      <c r="GW786" s="284"/>
      <c r="GX786" s="284"/>
      <c r="GY786" s="284"/>
      <c r="GZ786" s="284"/>
      <c r="HA786" s="284"/>
      <c r="HB786" s="284"/>
      <c r="HC786" s="284"/>
      <c r="HD786" s="284"/>
      <c r="HE786" s="284"/>
      <c r="HF786" s="284"/>
      <c r="HG786" s="284"/>
      <c r="HH786" s="284"/>
      <c r="HI786" s="284"/>
      <c r="HJ786" s="284"/>
      <c r="HK786" s="284"/>
      <c r="HL786" s="284"/>
      <c r="HM786" s="284"/>
      <c r="HN786" s="284"/>
      <c r="HO786" s="284"/>
      <c r="HP786" s="284"/>
      <c r="HQ786" s="284"/>
      <c r="HR786" s="284"/>
      <c r="HS786" s="284"/>
      <c r="HT786" s="284"/>
      <c r="HU786" s="284"/>
      <c r="HV786" s="284"/>
      <c r="HW786" s="284"/>
      <c r="HX786" s="284"/>
      <c r="HY786" s="284"/>
      <c r="HZ786" s="284"/>
      <c r="IA786" s="284"/>
      <c r="IB786" s="284"/>
      <c r="IC786" s="284"/>
      <c r="ID786" s="284"/>
      <c r="IE786" s="284"/>
      <c r="IF786" s="284"/>
      <c r="IG786" s="284"/>
      <c r="IH786" s="284"/>
      <c r="II786" s="284"/>
      <c r="IJ786" s="284"/>
      <c r="IK786" s="284"/>
    </row>
    <row r="787" spans="1:245" s="322" customFormat="1" x14ac:dyDescent="0.25">
      <c r="A787" s="27">
        <v>1</v>
      </c>
      <c r="B787" s="27">
        <v>1</v>
      </c>
      <c r="C787" s="1384" t="s">
        <v>327</v>
      </c>
      <c r="D787" s="1384"/>
      <c r="E787" s="279"/>
      <c r="F787" s="146">
        <f t="shared" si="162"/>
        <v>2</v>
      </c>
      <c r="G787" s="146">
        <f t="shared" si="162"/>
        <v>1</v>
      </c>
      <c r="H787" s="146">
        <f t="shared" si="162"/>
        <v>0</v>
      </c>
      <c r="I787" s="360">
        <f t="shared" si="160"/>
        <v>0</v>
      </c>
      <c r="J787" s="455"/>
      <c r="K787" s="455"/>
      <c r="L787" s="357"/>
      <c r="M787" s="357"/>
      <c r="N787" s="357"/>
      <c r="O787" s="357"/>
      <c r="P787" s="357"/>
      <c r="Q787" s="357"/>
      <c r="R787" s="146"/>
      <c r="S787" s="146"/>
      <c r="T787" s="146"/>
      <c r="U787" s="146"/>
      <c r="V787" s="146"/>
      <c r="W787" s="589"/>
      <c r="X787" s="146"/>
      <c r="Y787" s="284"/>
      <c r="Z787" s="284"/>
      <c r="AA787" s="284"/>
      <c r="AB787" s="284"/>
      <c r="AC787" s="284"/>
      <c r="AD787" s="284"/>
      <c r="AE787" s="284"/>
      <c r="AF787" s="284"/>
      <c r="AG787" s="284"/>
      <c r="AH787" s="284"/>
      <c r="AI787" s="284"/>
      <c r="AJ787" s="284"/>
      <c r="AK787" s="284"/>
      <c r="AL787" s="284"/>
      <c r="AM787" s="284"/>
      <c r="AN787" s="284"/>
      <c r="AO787" s="284"/>
      <c r="AP787" s="284"/>
      <c r="AQ787" s="284"/>
      <c r="AR787" s="284"/>
      <c r="AS787" s="284"/>
      <c r="AT787" s="284"/>
      <c r="AU787" s="284"/>
      <c r="AV787" s="284"/>
      <c r="AW787" s="284"/>
      <c r="AX787" s="284"/>
      <c r="AY787" s="284"/>
      <c r="AZ787" s="284"/>
      <c r="BA787" s="284"/>
      <c r="BB787" s="284"/>
      <c r="BC787" s="284"/>
      <c r="BD787" s="284"/>
      <c r="BE787" s="284"/>
      <c r="BF787" s="284"/>
      <c r="BG787" s="284"/>
      <c r="BH787" s="284"/>
      <c r="BI787" s="284"/>
      <c r="BJ787" s="284"/>
      <c r="BK787" s="284"/>
      <c r="BL787" s="284"/>
      <c r="BM787" s="284"/>
      <c r="BN787" s="284"/>
      <c r="BO787" s="284"/>
      <c r="BP787" s="284"/>
      <c r="BQ787" s="284"/>
      <c r="BR787" s="284"/>
      <c r="BS787" s="284"/>
      <c r="BT787" s="284"/>
      <c r="BU787" s="284"/>
      <c r="BV787" s="284"/>
      <c r="BW787" s="284"/>
      <c r="BX787" s="284"/>
      <c r="BY787" s="284"/>
      <c r="BZ787" s="284"/>
      <c r="CA787" s="284"/>
      <c r="CB787" s="284"/>
      <c r="CC787" s="284"/>
      <c r="CD787" s="284"/>
      <c r="CE787" s="284"/>
      <c r="CF787" s="284"/>
      <c r="CG787" s="284"/>
      <c r="CH787" s="284"/>
      <c r="CI787" s="284"/>
      <c r="CJ787" s="284"/>
      <c r="CK787" s="284"/>
      <c r="CL787" s="284"/>
      <c r="CM787" s="284"/>
      <c r="CN787" s="284"/>
      <c r="CO787" s="284"/>
      <c r="CP787" s="284"/>
      <c r="CQ787" s="284"/>
      <c r="CR787" s="284"/>
      <c r="CS787" s="284"/>
      <c r="CT787" s="284"/>
      <c r="CU787" s="284"/>
      <c r="CV787" s="284"/>
      <c r="CW787" s="284"/>
      <c r="CX787" s="284"/>
      <c r="CY787" s="284"/>
      <c r="CZ787" s="284"/>
      <c r="DA787" s="284"/>
      <c r="DB787" s="284"/>
      <c r="DC787" s="284"/>
      <c r="DD787" s="284"/>
      <c r="DE787" s="284"/>
      <c r="DF787" s="284"/>
      <c r="DG787" s="284"/>
      <c r="DH787" s="284"/>
      <c r="DI787" s="284"/>
      <c r="DJ787" s="284"/>
      <c r="DK787" s="284"/>
      <c r="DL787" s="284"/>
      <c r="DM787" s="284"/>
      <c r="DN787" s="284"/>
      <c r="DO787" s="284"/>
      <c r="DP787" s="284"/>
      <c r="DQ787" s="284"/>
      <c r="DR787" s="284"/>
      <c r="DS787" s="284"/>
      <c r="DT787" s="284"/>
      <c r="DU787" s="284"/>
      <c r="DV787" s="284"/>
      <c r="DW787" s="284"/>
      <c r="DX787" s="284"/>
      <c r="DY787" s="284"/>
      <c r="DZ787" s="284"/>
      <c r="EA787" s="284"/>
      <c r="EB787" s="284"/>
      <c r="EC787" s="284"/>
      <c r="ED787" s="284"/>
      <c r="EE787" s="284"/>
      <c r="EF787" s="284"/>
      <c r="EG787" s="284"/>
      <c r="EH787" s="284"/>
      <c r="EI787" s="284"/>
      <c r="EJ787" s="284"/>
      <c r="EK787" s="284"/>
      <c r="EL787" s="284"/>
      <c r="EM787" s="284"/>
      <c r="EN787" s="284"/>
      <c r="EO787" s="284"/>
      <c r="EP787" s="284"/>
      <c r="EQ787" s="284"/>
      <c r="ER787" s="284"/>
      <c r="ES787" s="284"/>
      <c r="ET787" s="284"/>
      <c r="EU787" s="284"/>
      <c r="EV787" s="284"/>
      <c r="EW787" s="284"/>
      <c r="EX787" s="284"/>
      <c r="EY787" s="284"/>
      <c r="EZ787" s="284"/>
      <c r="FA787" s="284"/>
      <c r="FB787" s="284"/>
      <c r="FC787" s="284"/>
      <c r="FD787" s="284"/>
      <c r="FE787" s="284"/>
      <c r="FF787" s="284"/>
      <c r="FG787" s="284"/>
      <c r="FH787" s="284"/>
      <c r="FI787" s="284"/>
      <c r="FJ787" s="284"/>
      <c r="FK787" s="284"/>
      <c r="FL787" s="284"/>
      <c r="FM787" s="284"/>
      <c r="FN787" s="284"/>
      <c r="FO787" s="284"/>
      <c r="FP787" s="284"/>
      <c r="FQ787" s="284"/>
      <c r="FR787" s="284"/>
      <c r="FS787" s="284"/>
      <c r="FT787" s="284"/>
      <c r="FU787" s="284"/>
      <c r="FV787" s="284"/>
      <c r="FW787" s="284"/>
      <c r="FX787" s="284"/>
      <c r="FY787" s="284"/>
      <c r="FZ787" s="284"/>
      <c r="GA787" s="284"/>
      <c r="GB787" s="284"/>
      <c r="GC787" s="284"/>
      <c r="GD787" s="284"/>
      <c r="GE787" s="284"/>
      <c r="GF787" s="284"/>
      <c r="GG787" s="284"/>
      <c r="GH787" s="284"/>
      <c r="GI787" s="284"/>
      <c r="GJ787" s="284"/>
      <c r="GK787" s="284"/>
      <c r="GL787" s="284"/>
      <c r="GM787" s="284"/>
      <c r="GN787" s="284"/>
      <c r="GO787" s="284"/>
      <c r="GP787" s="284"/>
      <c r="GQ787" s="284"/>
      <c r="GR787" s="284"/>
      <c r="GS787" s="284"/>
      <c r="GT787" s="284"/>
      <c r="GU787" s="284"/>
      <c r="GV787" s="284"/>
      <c r="GW787" s="284"/>
      <c r="GX787" s="284"/>
      <c r="GY787" s="284"/>
      <c r="GZ787" s="284"/>
      <c r="HA787" s="284"/>
      <c r="HB787" s="284"/>
      <c r="HC787" s="284"/>
      <c r="HD787" s="284"/>
      <c r="HE787" s="284"/>
      <c r="HF787" s="284"/>
      <c r="HG787" s="284"/>
      <c r="HH787" s="284"/>
      <c r="HI787" s="284"/>
      <c r="HJ787" s="284"/>
      <c r="HK787" s="284"/>
      <c r="HL787" s="284"/>
      <c r="HM787" s="284"/>
      <c r="HN787" s="284"/>
      <c r="HO787" s="284"/>
      <c r="HP787" s="284"/>
      <c r="HQ787" s="284"/>
      <c r="HR787" s="284"/>
      <c r="HS787" s="284"/>
      <c r="HT787" s="284"/>
      <c r="HU787" s="284"/>
      <c r="HV787" s="284"/>
      <c r="HW787" s="284"/>
      <c r="HX787" s="284"/>
      <c r="HY787" s="284"/>
      <c r="HZ787" s="284"/>
      <c r="IA787" s="284"/>
      <c r="IB787" s="284"/>
      <c r="IC787" s="284"/>
      <c r="ID787" s="284"/>
      <c r="IE787" s="284"/>
      <c r="IF787" s="284"/>
      <c r="IG787" s="284"/>
      <c r="IH787" s="284"/>
      <c r="II787" s="284"/>
      <c r="IJ787" s="284"/>
      <c r="IK787" s="284"/>
    </row>
    <row r="788" spans="1:245" s="322" customFormat="1" ht="30" x14ac:dyDescent="0.25">
      <c r="A788" s="27">
        <v>1</v>
      </c>
      <c r="B788" s="27">
        <v>1</v>
      </c>
      <c r="C788" s="1398" t="s">
        <v>328</v>
      </c>
      <c r="D788" s="1398"/>
      <c r="E788" s="279"/>
      <c r="F788" s="148">
        <f t="shared" si="162"/>
        <v>2</v>
      </c>
      <c r="G788" s="146">
        <f t="shared" si="162"/>
        <v>1</v>
      </c>
      <c r="H788" s="148">
        <f t="shared" si="162"/>
        <v>0</v>
      </c>
      <c r="I788" s="360">
        <f t="shared" si="160"/>
        <v>0</v>
      </c>
      <c r="J788" s="594"/>
      <c r="K788" s="594"/>
      <c r="L788" s="595"/>
      <c r="M788" s="357"/>
      <c r="N788" s="595"/>
      <c r="O788" s="595"/>
      <c r="P788" s="595"/>
      <c r="Q788" s="357"/>
      <c r="R788" s="148"/>
      <c r="S788" s="146"/>
      <c r="T788" s="146"/>
      <c r="U788" s="146"/>
      <c r="V788" s="148"/>
      <c r="W788" s="596"/>
      <c r="X788" s="148"/>
      <c r="Y788" s="284"/>
      <c r="Z788" s="284"/>
      <c r="AA788" s="284"/>
      <c r="AB788" s="284"/>
      <c r="AC788" s="284"/>
      <c r="AD788" s="284"/>
      <c r="AE788" s="284"/>
      <c r="AF788" s="284"/>
      <c r="AG788" s="284"/>
      <c r="AH788" s="284"/>
      <c r="AI788" s="284"/>
      <c r="AJ788" s="284"/>
      <c r="AK788" s="284"/>
      <c r="AL788" s="284"/>
      <c r="AM788" s="284"/>
      <c r="AN788" s="284"/>
      <c r="AO788" s="284"/>
      <c r="AP788" s="284"/>
      <c r="AQ788" s="284"/>
      <c r="AR788" s="284"/>
      <c r="AS788" s="284"/>
      <c r="AT788" s="284"/>
      <c r="AU788" s="284"/>
      <c r="AV788" s="284"/>
      <c r="AW788" s="284"/>
      <c r="AX788" s="284"/>
      <c r="AY788" s="284"/>
      <c r="AZ788" s="284"/>
      <c r="BA788" s="284"/>
      <c r="BB788" s="284"/>
      <c r="BC788" s="284"/>
      <c r="BD788" s="284"/>
      <c r="BE788" s="284"/>
      <c r="BF788" s="284"/>
      <c r="BG788" s="284"/>
      <c r="BH788" s="284"/>
      <c r="BI788" s="284"/>
      <c r="BJ788" s="284"/>
      <c r="BK788" s="284"/>
      <c r="BL788" s="284"/>
      <c r="BM788" s="284"/>
      <c r="BN788" s="284"/>
      <c r="BO788" s="284"/>
      <c r="BP788" s="284"/>
      <c r="BQ788" s="284"/>
      <c r="BR788" s="284"/>
      <c r="BS788" s="284"/>
      <c r="BT788" s="284"/>
      <c r="BU788" s="284"/>
      <c r="BV788" s="284"/>
      <c r="BW788" s="284"/>
      <c r="BX788" s="284"/>
      <c r="BY788" s="284"/>
      <c r="BZ788" s="284"/>
      <c r="CA788" s="284"/>
      <c r="CB788" s="284"/>
      <c r="CC788" s="284"/>
      <c r="CD788" s="284"/>
      <c r="CE788" s="284"/>
      <c r="CF788" s="284"/>
      <c r="CG788" s="284"/>
      <c r="CH788" s="284"/>
      <c r="CI788" s="284"/>
      <c r="CJ788" s="284"/>
      <c r="CK788" s="284"/>
      <c r="CL788" s="284"/>
      <c r="CM788" s="284"/>
      <c r="CN788" s="284"/>
      <c r="CO788" s="284"/>
      <c r="CP788" s="284"/>
      <c r="CQ788" s="284"/>
      <c r="CR788" s="284"/>
      <c r="CS788" s="284"/>
      <c r="CT788" s="284"/>
      <c r="CU788" s="284"/>
      <c r="CV788" s="284"/>
      <c r="CW788" s="284"/>
      <c r="CX788" s="284"/>
      <c r="CY788" s="284"/>
      <c r="CZ788" s="284"/>
      <c r="DA788" s="284"/>
      <c r="DB788" s="284"/>
      <c r="DC788" s="284"/>
      <c r="DD788" s="284"/>
      <c r="DE788" s="284"/>
      <c r="DF788" s="284"/>
      <c r="DG788" s="284"/>
      <c r="DH788" s="284"/>
      <c r="DI788" s="284"/>
      <c r="DJ788" s="284"/>
      <c r="DK788" s="284"/>
      <c r="DL788" s="284"/>
      <c r="DM788" s="284"/>
      <c r="DN788" s="284"/>
      <c r="DO788" s="284"/>
      <c r="DP788" s="284"/>
      <c r="DQ788" s="284"/>
      <c r="DR788" s="284"/>
      <c r="DS788" s="284"/>
      <c r="DT788" s="284"/>
      <c r="DU788" s="284"/>
      <c r="DV788" s="284"/>
      <c r="DW788" s="284"/>
      <c r="DX788" s="284"/>
      <c r="DY788" s="284"/>
      <c r="DZ788" s="284"/>
      <c r="EA788" s="284"/>
      <c r="EB788" s="284"/>
      <c r="EC788" s="284"/>
      <c r="ED788" s="284"/>
      <c r="EE788" s="284"/>
      <c r="EF788" s="284"/>
      <c r="EG788" s="284"/>
      <c r="EH788" s="284"/>
      <c r="EI788" s="284"/>
      <c r="EJ788" s="284"/>
      <c r="EK788" s="284"/>
      <c r="EL788" s="284"/>
      <c r="EM788" s="284"/>
      <c r="EN788" s="284"/>
      <c r="EO788" s="284"/>
      <c r="EP788" s="284"/>
      <c r="EQ788" s="284"/>
      <c r="ER788" s="284"/>
      <c r="ES788" s="284"/>
      <c r="ET788" s="284"/>
      <c r="EU788" s="284"/>
      <c r="EV788" s="284"/>
      <c r="EW788" s="284"/>
      <c r="EX788" s="284"/>
      <c r="EY788" s="284"/>
      <c r="EZ788" s="284"/>
      <c r="FA788" s="284"/>
      <c r="FB788" s="284"/>
      <c r="FC788" s="284"/>
      <c r="FD788" s="284"/>
      <c r="FE788" s="284"/>
      <c r="FF788" s="284"/>
      <c r="FG788" s="284"/>
      <c r="FH788" s="284"/>
      <c r="FI788" s="284"/>
      <c r="FJ788" s="284"/>
      <c r="FK788" s="284"/>
      <c r="FL788" s="284"/>
      <c r="FM788" s="284"/>
      <c r="FN788" s="284"/>
      <c r="FO788" s="284"/>
      <c r="FP788" s="284"/>
      <c r="FQ788" s="284"/>
      <c r="FR788" s="284"/>
      <c r="FS788" s="284"/>
      <c r="FT788" s="284"/>
      <c r="FU788" s="284"/>
      <c r="FV788" s="284"/>
      <c r="FW788" s="284"/>
      <c r="FX788" s="284"/>
      <c r="FY788" s="284"/>
      <c r="FZ788" s="284"/>
      <c r="GA788" s="284"/>
      <c r="GB788" s="284"/>
      <c r="GC788" s="284"/>
      <c r="GD788" s="284"/>
      <c r="GE788" s="284"/>
      <c r="GF788" s="284"/>
      <c r="GG788" s="284"/>
      <c r="GH788" s="284"/>
      <c r="GI788" s="284"/>
      <c r="GJ788" s="284"/>
      <c r="GK788" s="284"/>
      <c r="GL788" s="284"/>
      <c r="GM788" s="284"/>
      <c r="GN788" s="284"/>
      <c r="GO788" s="284"/>
      <c r="GP788" s="284"/>
      <c r="GQ788" s="284"/>
      <c r="GR788" s="284"/>
      <c r="GS788" s="284"/>
      <c r="GT788" s="284"/>
      <c r="GU788" s="284"/>
      <c r="GV788" s="284"/>
      <c r="GW788" s="284"/>
      <c r="GX788" s="284"/>
      <c r="GY788" s="284"/>
      <c r="GZ788" s="284"/>
      <c r="HA788" s="284"/>
      <c r="HB788" s="284"/>
      <c r="HC788" s="284"/>
      <c r="HD788" s="284"/>
      <c r="HE788" s="284"/>
      <c r="HF788" s="284"/>
      <c r="HG788" s="284"/>
      <c r="HH788" s="284"/>
      <c r="HI788" s="284"/>
      <c r="HJ788" s="284"/>
      <c r="HK788" s="284"/>
      <c r="HL788" s="284"/>
      <c r="HM788" s="284"/>
      <c r="HN788" s="284"/>
      <c r="HO788" s="284"/>
      <c r="HP788" s="284"/>
      <c r="HQ788" s="284"/>
      <c r="HR788" s="284"/>
      <c r="HS788" s="284"/>
      <c r="HT788" s="284"/>
      <c r="HU788" s="284"/>
      <c r="HV788" s="284"/>
      <c r="HW788" s="284"/>
      <c r="HX788" s="284"/>
      <c r="HY788" s="284"/>
      <c r="HZ788" s="284"/>
      <c r="IA788" s="284"/>
      <c r="IB788" s="284"/>
      <c r="IC788" s="284"/>
      <c r="ID788" s="284"/>
      <c r="IE788" s="284"/>
      <c r="IF788" s="284"/>
      <c r="IG788" s="284"/>
      <c r="IH788" s="284"/>
      <c r="II788" s="284"/>
      <c r="IJ788" s="284"/>
      <c r="IK788" s="284"/>
    </row>
    <row r="789" spans="1:245" s="322" customFormat="1" ht="15.75" thickBot="1" x14ac:dyDescent="0.3">
      <c r="A789" s="27"/>
      <c r="B789" s="27"/>
      <c r="C789" s="264" t="s">
        <v>343</v>
      </c>
      <c r="D789" s="1399"/>
      <c r="E789" s="598"/>
      <c r="F789" s="599">
        <f>F730</f>
        <v>102</v>
      </c>
      <c r="G789" s="599">
        <f>G730</f>
        <v>34</v>
      </c>
      <c r="H789" s="599">
        <f>H730</f>
        <v>35</v>
      </c>
      <c r="I789" s="373">
        <f t="shared" si="160"/>
        <v>102.94117647058823</v>
      </c>
      <c r="J789" s="600"/>
      <c r="K789" s="600"/>
      <c r="L789" s="601"/>
      <c r="M789" s="601"/>
      <c r="N789" s="601"/>
      <c r="O789" s="601"/>
      <c r="P789" s="601"/>
      <c r="Q789" s="601"/>
      <c r="R789" s="597">
        <f t="shared" ref="R789:X789" si="165">R730</f>
        <v>420</v>
      </c>
      <c r="S789" s="597">
        <f t="shared" si="165"/>
        <v>140</v>
      </c>
      <c r="T789" s="597">
        <f t="shared" si="165"/>
        <v>108.17660000000001</v>
      </c>
      <c r="U789" s="597">
        <f t="shared" si="165"/>
        <v>0</v>
      </c>
      <c r="V789" s="597">
        <f t="shared" si="165"/>
        <v>-31.823399999999992</v>
      </c>
      <c r="W789" s="597">
        <f t="shared" si="165"/>
        <v>0</v>
      </c>
      <c r="X789" s="597">
        <f t="shared" si="165"/>
        <v>108.17660000000001</v>
      </c>
      <c r="Y789" s="284"/>
      <c r="Z789" s="284"/>
      <c r="AA789" s="284"/>
      <c r="AB789" s="284"/>
      <c r="AC789" s="284"/>
      <c r="AD789" s="284"/>
      <c r="AE789" s="284"/>
      <c r="AF789" s="284"/>
      <c r="AG789" s="284"/>
      <c r="AH789" s="284"/>
      <c r="AI789" s="284"/>
      <c r="AJ789" s="284"/>
      <c r="AK789" s="284"/>
      <c r="AL789" s="284"/>
      <c r="AM789" s="284"/>
      <c r="AN789" s="284"/>
      <c r="AO789" s="284"/>
      <c r="AP789" s="284"/>
      <c r="AQ789" s="284"/>
      <c r="AR789" s="284"/>
      <c r="AS789" s="284"/>
      <c r="AT789" s="284"/>
      <c r="AU789" s="284"/>
      <c r="AV789" s="284"/>
      <c r="AW789" s="284"/>
      <c r="AX789" s="284"/>
      <c r="AY789" s="284"/>
      <c r="AZ789" s="284"/>
      <c r="BA789" s="284"/>
      <c r="BB789" s="284"/>
      <c r="BC789" s="284"/>
      <c r="BD789" s="284"/>
      <c r="BE789" s="284"/>
      <c r="BF789" s="284"/>
      <c r="BG789" s="284"/>
      <c r="BH789" s="284"/>
      <c r="BI789" s="284"/>
      <c r="BJ789" s="284"/>
      <c r="BK789" s="284"/>
      <c r="BL789" s="284"/>
      <c r="BM789" s="284"/>
      <c r="BN789" s="284"/>
      <c r="BO789" s="284"/>
      <c r="BP789" s="284"/>
      <c r="BQ789" s="284"/>
      <c r="BR789" s="284"/>
      <c r="BS789" s="284"/>
      <c r="BT789" s="284"/>
      <c r="BU789" s="284"/>
      <c r="BV789" s="284"/>
      <c r="BW789" s="284"/>
      <c r="BX789" s="284"/>
      <c r="BY789" s="284"/>
      <c r="BZ789" s="284"/>
      <c r="CA789" s="284"/>
      <c r="CB789" s="284"/>
      <c r="CC789" s="284"/>
      <c r="CD789" s="284"/>
      <c r="CE789" s="284"/>
      <c r="CF789" s="284"/>
      <c r="CG789" s="284"/>
      <c r="CH789" s="284"/>
      <c r="CI789" s="284"/>
      <c r="CJ789" s="284"/>
      <c r="CK789" s="284"/>
      <c r="CL789" s="284"/>
      <c r="CM789" s="284"/>
      <c r="CN789" s="284"/>
      <c r="CO789" s="284"/>
      <c r="CP789" s="284"/>
      <c r="CQ789" s="284"/>
      <c r="CR789" s="284"/>
      <c r="CS789" s="284"/>
      <c r="CT789" s="284"/>
      <c r="CU789" s="284"/>
      <c r="CV789" s="284"/>
      <c r="CW789" s="284"/>
      <c r="CX789" s="284"/>
      <c r="CY789" s="284"/>
      <c r="CZ789" s="284"/>
      <c r="DA789" s="284"/>
      <c r="DB789" s="284"/>
      <c r="DC789" s="284"/>
      <c r="DD789" s="284"/>
      <c r="DE789" s="284"/>
      <c r="DF789" s="284"/>
      <c r="DG789" s="284"/>
      <c r="DH789" s="284"/>
      <c r="DI789" s="284"/>
      <c r="DJ789" s="284"/>
      <c r="DK789" s="284"/>
      <c r="DL789" s="284"/>
      <c r="DM789" s="284"/>
      <c r="DN789" s="284"/>
      <c r="DO789" s="284"/>
      <c r="DP789" s="284"/>
      <c r="DQ789" s="284"/>
      <c r="DR789" s="284"/>
      <c r="DS789" s="284"/>
      <c r="DT789" s="284"/>
      <c r="DU789" s="284"/>
      <c r="DV789" s="284"/>
      <c r="DW789" s="284"/>
      <c r="DX789" s="284"/>
      <c r="DY789" s="284"/>
      <c r="DZ789" s="284"/>
      <c r="EA789" s="284"/>
      <c r="EB789" s="284"/>
      <c r="EC789" s="284"/>
      <c r="ED789" s="284"/>
      <c r="EE789" s="284"/>
      <c r="EF789" s="284"/>
      <c r="EG789" s="284"/>
      <c r="EH789" s="284"/>
      <c r="EI789" s="284"/>
      <c r="EJ789" s="284"/>
      <c r="EK789" s="284"/>
      <c r="EL789" s="284"/>
      <c r="EM789" s="284"/>
      <c r="EN789" s="284"/>
      <c r="EO789" s="284"/>
      <c r="EP789" s="284"/>
      <c r="EQ789" s="284"/>
      <c r="ER789" s="284"/>
      <c r="ES789" s="284"/>
      <c r="ET789" s="284"/>
      <c r="EU789" s="284"/>
      <c r="EV789" s="284"/>
      <c r="EW789" s="284"/>
      <c r="EX789" s="284"/>
      <c r="EY789" s="284"/>
      <c r="EZ789" s="284"/>
      <c r="FA789" s="284"/>
      <c r="FB789" s="284"/>
      <c r="FC789" s="284"/>
      <c r="FD789" s="284"/>
      <c r="FE789" s="284"/>
      <c r="FF789" s="284"/>
      <c r="FG789" s="284"/>
      <c r="FH789" s="284"/>
      <c r="FI789" s="284"/>
      <c r="FJ789" s="284"/>
      <c r="FK789" s="284"/>
      <c r="FL789" s="284"/>
      <c r="FM789" s="284"/>
      <c r="FN789" s="284"/>
      <c r="FO789" s="284"/>
      <c r="FP789" s="284"/>
      <c r="FQ789" s="284"/>
      <c r="FR789" s="284"/>
      <c r="FS789" s="284"/>
      <c r="FT789" s="284"/>
      <c r="FU789" s="284"/>
      <c r="FV789" s="284"/>
      <c r="FW789" s="284"/>
      <c r="FX789" s="284"/>
      <c r="FY789" s="284"/>
      <c r="FZ789" s="284"/>
      <c r="GA789" s="284"/>
      <c r="GB789" s="284"/>
      <c r="GC789" s="284"/>
      <c r="GD789" s="284"/>
      <c r="GE789" s="284"/>
      <c r="GF789" s="284"/>
      <c r="GG789" s="284"/>
      <c r="GH789" s="284"/>
      <c r="GI789" s="284"/>
      <c r="GJ789" s="284"/>
      <c r="GK789" s="284"/>
      <c r="GL789" s="284"/>
      <c r="GM789" s="284"/>
      <c r="GN789" s="284"/>
      <c r="GO789" s="284"/>
      <c r="GP789" s="284"/>
      <c r="GQ789" s="284"/>
      <c r="GR789" s="284"/>
      <c r="GS789" s="284"/>
      <c r="GT789" s="284"/>
      <c r="GU789" s="284"/>
      <c r="GV789" s="284"/>
      <c r="GW789" s="284"/>
      <c r="GX789" s="284"/>
      <c r="GY789" s="284"/>
      <c r="GZ789" s="284"/>
      <c r="HA789" s="284"/>
      <c r="HB789" s="284"/>
      <c r="HC789" s="284"/>
      <c r="HD789" s="284"/>
      <c r="HE789" s="284"/>
      <c r="HF789" s="284"/>
      <c r="HG789" s="284"/>
      <c r="HH789" s="284"/>
      <c r="HI789" s="284"/>
      <c r="HJ789" s="284"/>
      <c r="HK789" s="284"/>
      <c r="HL789" s="284"/>
      <c r="HM789" s="284"/>
      <c r="HN789" s="284"/>
      <c r="HO789" s="284"/>
      <c r="HP789" s="284"/>
      <c r="HQ789" s="284"/>
      <c r="HR789" s="284"/>
      <c r="HS789" s="284"/>
      <c r="HT789" s="284"/>
      <c r="HU789" s="284"/>
      <c r="HV789" s="284"/>
      <c r="HW789" s="284"/>
      <c r="HX789" s="284"/>
      <c r="HY789" s="284"/>
      <c r="HZ789" s="284"/>
      <c r="IA789" s="284"/>
      <c r="IB789" s="284"/>
      <c r="IC789" s="284"/>
      <c r="ID789" s="284"/>
      <c r="IE789" s="284"/>
      <c r="IF789" s="284"/>
      <c r="IG789" s="284"/>
      <c r="IH789" s="284"/>
      <c r="II789" s="284"/>
      <c r="IJ789" s="284"/>
      <c r="IK789" s="284"/>
    </row>
    <row r="790" spans="1:245" ht="15.75" thickBot="1" x14ac:dyDescent="0.3">
      <c r="A790" s="27">
        <v>1</v>
      </c>
      <c r="B790" s="27">
        <v>1</v>
      </c>
      <c r="C790" s="602" t="s">
        <v>66</v>
      </c>
      <c r="D790" s="602"/>
      <c r="E790" s="602"/>
      <c r="F790" s="603"/>
      <c r="G790" s="603"/>
      <c r="H790" s="603"/>
      <c r="I790" s="603"/>
      <c r="J790" s="365"/>
      <c r="K790" s="365"/>
      <c r="L790" s="581"/>
      <c r="M790" s="581"/>
      <c r="N790" s="581"/>
      <c r="O790" s="581"/>
      <c r="P790" s="581"/>
      <c r="Q790" s="581"/>
      <c r="R790" s="581"/>
      <c r="S790" s="581"/>
      <c r="T790" s="581"/>
      <c r="U790" s="581"/>
      <c r="V790" s="581"/>
      <c r="W790" s="604"/>
      <c r="X790" s="581"/>
    </row>
    <row r="791" spans="1:245" ht="31.5" x14ac:dyDescent="0.25">
      <c r="A791" s="27">
        <v>1</v>
      </c>
      <c r="B791" s="27">
        <v>1</v>
      </c>
      <c r="C791" s="1672" t="s">
        <v>231</v>
      </c>
      <c r="D791" s="1400"/>
      <c r="E791" s="605"/>
      <c r="F791" s="135"/>
      <c r="G791" s="135"/>
      <c r="H791" s="135"/>
      <c r="I791" s="135"/>
      <c r="J791" s="267"/>
      <c r="K791" s="267"/>
      <c r="L791" s="267"/>
      <c r="M791" s="267"/>
      <c r="N791" s="267"/>
      <c r="O791" s="267"/>
      <c r="P791" s="267"/>
      <c r="Q791" s="267"/>
      <c r="R791" s="268"/>
      <c r="S791" s="268"/>
      <c r="T791" s="268"/>
      <c r="U791" s="268"/>
      <c r="V791" s="268"/>
      <c r="W791" s="551"/>
      <c r="X791" s="268"/>
    </row>
    <row r="792" spans="1:245" s="254" customFormat="1" x14ac:dyDescent="0.25">
      <c r="A792" s="27">
        <v>1</v>
      </c>
      <c r="B792" s="27">
        <v>1</v>
      </c>
      <c r="C792" s="266" t="s">
        <v>5</v>
      </c>
      <c r="D792" s="266"/>
      <c r="E792" s="266"/>
      <c r="F792" s="267"/>
      <c r="G792" s="267"/>
      <c r="H792" s="267"/>
      <c r="I792" s="267"/>
      <c r="J792" s="267"/>
      <c r="K792" s="267"/>
      <c r="L792" s="268"/>
      <c r="M792" s="268"/>
      <c r="N792" s="268"/>
      <c r="O792" s="268"/>
      <c r="P792" s="268"/>
      <c r="Q792" s="268"/>
      <c r="R792" s="267"/>
      <c r="S792" s="267"/>
      <c r="T792" s="267"/>
      <c r="U792" s="267"/>
      <c r="V792" s="267"/>
      <c r="W792" s="267"/>
      <c r="X792" s="267"/>
    </row>
    <row r="793" spans="1:245" s="254" customFormat="1" x14ac:dyDescent="0.25">
      <c r="A793" s="27">
        <v>1</v>
      </c>
      <c r="B793" s="27">
        <v>1</v>
      </c>
      <c r="C793" s="290" t="s">
        <v>10</v>
      </c>
      <c r="D793" s="290"/>
      <c r="E793" s="268">
        <v>340</v>
      </c>
      <c r="F793" s="268">
        <v>3</v>
      </c>
      <c r="G793" s="29">
        <f t="shared" ref="G793:G801" si="166">F793/12*$C$3</f>
        <v>1</v>
      </c>
      <c r="H793" s="29">
        <v>2</v>
      </c>
      <c r="I793" s="29">
        <f t="shared" ref="I793:I802" si="167">H793/G793*100</f>
        <v>200</v>
      </c>
      <c r="J793" s="550">
        <v>10</v>
      </c>
      <c r="K793" s="32">
        <f t="shared" ref="K793:K802" si="168">N793/H793</f>
        <v>9</v>
      </c>
      <c r="L793" s="226">
        <f t="shared" ref="L793:L801" si="169">ROUND(F793*J793,0)</f>
        <v>30</v>
      </c>
      <c r="M793" s="226">
        <f t="shared" ref="M793:M801" si="170">ROUND(L793/12*$C$3,0)</f>
        <v>10</v>
      </c>
      <c r="N793" s="226">
        <v>18</v>
      </c>
      <c r="O793" s="226">
        <f t="shared" ref="O793:O802" si="171">N793/M793*100</f>
        <v>180</v>
      </c>
      <c r="P793" s="226">
        <f t="shared" ref="P793:P801" si="172">L793/E793</f>
        <v>8.8235294117647065E-2</v>
      </c>
      <c r="Q793" s="226">
        <f t="shared" ref="Q793:Q802" si="173">N793/$C$3*12/P793</f>
        <v>612</v>
      </c>
      <c r="R793" s="252"/>
      <c r="S793" s="252"/>
      <c r="T793" s="252"/>
      <c r="U793" s="252"/>
      <c r="V793" s="252"/>
      <c r="W793" s="252"/>
      <c r="X793" s="252"/>
    </row>
    <row r="794" spans="1:245" s="254" customFormat="1" x14ac:dyDescent="0.25">
      <c r="A794" s="27">
        <v>1</v>
      </c>
      <c r="B794" s="27">
        <v>1</v>
      </c>
      <c r="C794" s="290" t="s">
        <v>8</v>
      </c>
      <c r="D794" s="290"/>
      <c r="E794" s="268">
        <v>340</v>
      </c>
      <c r="F794" s="268">
        <v>3</v>
      </c>
      <c r="G794" s="29">
        <f t="shared" si="166"/>
        <v>1</v>
      </c>
      <c r="H794" s="29">
        <v>2</v>
      </c>
      <c r="I794" s="29">
        <f t="shared" si="167"/>
        <v>200</v>
      </c>
      <c r="J794" s="550">
        <v>10.8</v>
      </c>
      <c r="K794" s="32">
        <f t="shared" si="168"/>
        <v>2</v>
      </c>
      <c r="L794" s="226">
        <f t="shared" si="169"/>
        <v>32</v>
      </c>
      <c r="M794" s="226">
        <f t="shared" si="170"/>
        <v>11</v>
      </c>
      <c r="N794" s="226">
        <v>4</v>
      </c>
      <c r="O794" s="226">
        <f t="shared" si="171"/>
        <v>36.363636363636367</v>
      </c>
      <c r="P794" s="226">
        <f t="shared" si="172"/>
        <v>9.4117647058823528E-2</v>
      </c>
      <c r="Q794" s="226">
        <f t="shared" si="173"/>
        <v>127.5</v>
      </c>
      <c r="R794" s="252"/>
      <c r="S794" s="252"/>
      <c r="T794" s="252"/>
      <c r="U794" s="252"/>
      <c r="V794" s="252"/>
      <c r="W794" s="252"/>
      <c r="X794" s="252"/>
    </row>
    <row r="795" spans="1:245" s="254" customFormat="1" x14ac:dyDescent="0.25">
      <c r="A795" s="27">
        <v>1</v>
      </c>
      <c r="B795" s="27">
        <v>1</v>
      </c>
      <c r="C795" s="290" t="s">
        <v>6</v>
      </c>
      <c r="D795" s="290"/>
      <c r="E795" s="268">
        <v>340</v>
      </c>
      <c r="F795" s="268">
        <v>5</v>
      </c>
      <c r="G795" s="29">
        <f t="shared" si="166"/>
        <v>1.6666666666666667</v>
      </c>
      <c r="H795" s="29">
        <v>2</v>
      </c>
      <c r="I795" s="29">
        <f t="shared" si="167"/>
        <v>120</v>
      </c>
      <c r="J795" s="550">
        <v>9</v>
      </c>
      <c r="K795" s="32">
        <f t="shared" si="168"/>
        <v>7.5</v>
      </c>
      <c r="L795" s="226">
        <f t="shared" si="169"/>
        <v>45</v>
      </c>
      <c r="M795" s="226">
        <f t="shared" si="170"/>
        <v>15</v>
      </c>
      <c r="N795" s="226">
        <v>15</v>
      </c>
      <c r="O795" s="226">
        <f t="shared" si="171"/>
        <v>100</v>
      </c>
      <c r="P795" s="226">
        <f t="shared" si="172"/>
        <v>0.13235294117647059</v>
      </c>
      <c r="Q795" s="226">
        <f t="shared" si="173"/>
        <v>340</v>
      </c>
      <c r="R795" s="252"/>
      <c r="S795" s="252"/>
      <c r="T795" s="252"/>
      <c r="U795" s="252"/>
      <c r="V795" s="252"/>
      <c r="W795" s="252"/>
      <c r="X795" s="252"/>
    </row>
    <row r="796" spans="1:245" s="254" customFormat="1" x14ac:dyDescent="0.25">
      <c r="A796" s="27">
        <v>1</v>
      </c>
      <c r="B796" s="27">
        <v>1</v>
      </c>
      <c r="C796" s="290" t="s">
        <v>76</v>
      </c>
      <c r="D796" s="290"/>
      <c r="E796" s="268">
        <v>340</v>
      </c>
      <c r="F796" s="268">
        <v>3</v>
      </c>
      <c r="G796" s="29">
        <f t="shared" si="166"/>
        <v>1</v>
      </c>
      <c r="H796" s="29">
        <v>0</v>
      </c>
      <c r="I796" s="29">
        <f t="shared" si="167"/>
        <v>0</v>
      </c>
      <c r="J796" s="550">
        <v>11.5</v>
      </c>
      <c r="K796" s="32" t="e">
        <f t="shared" si="168"/>
        <v>#DIV/0!</v>
      </c>
      <c r="L796" s="226">
        <f t="shared" si="169"/>
        <v>35</v>
      </c>
      <c r="M796" s="226">
        <f t="shared" si="170"/>
        <v>12</v>
      </c>
      <c r="N796" s="226"/>
      <c r="O796" s="226">
        <f t="shared" si="171"/>
        <v>0</v>
      </c>
      <c r="P796" s="226">
        <f t="shared" si="172"/>
        <v>0.10294117647058823</v>
      </c>
      <c r="Q796" s="226">
        <f t="shared" si="173"/>
        <v>0</v>
      </c>
      <c r="R796" s="252"/>
      <c r="S796" s="252"/>
      <c r="T796" s="252"/>
      <c r="U796" s="252"/>
      <c r="V796" s="252"/>
      <c r="W796" s="252"/>
      <c r="X796" s="252"/>
    </row>
    <row r="797" spans="1:245" s="254" customFormat="1" x14ac:dyDescent="0.25">
      <c r="A797" s="27">
        <v>1</v>
      </c>
      <c r="B797" s="27">
        <v>1</v>
      </c>
      <c r="C797" s="290" t="s">
        <v>77</v>
      </c>
      <c r="D797" s="290"/>
      <c r="E797" s="268">
        <v>320</v>
      </c>
      <c r="F797" s="5">
        <v>5</v>
      </c>
      <c r="G797" s="29">
        <f t="shared" si="166"/>
        <v>1.6666666666666667</v>
      </c>
      <c r="H797" s="29">
        <v>1</v>
      </c>
      <c r="I797" s="29">
        <f t="shared" si="167"/>
        <v>60</v>
      </c>
      <c r="J797" s="339">
        <v>9</v>
      </c>
      <c r="K797" s="32">
        <f t="shared" si="168"/>
        <v>14</v>
      </c>
      <c r="L797" s="226">
        <f t="shared" si="169"/>
        <v>45</v>
      </c>
      <c r="M797" s="226">
        <f t="shared" si="170"/>
        <v>15</v>
      </c>
      <c r="N797" s="226">
        <v>14</v>
      </c>
      <c r="O797" s="226">
        <f t="shared" si="171"/>
        <v>93.333333333333329</v>
      </c>
      <c r="P797" s="226">
        <f t="shared" si="172"/>
        <v>0.140625</v>
      </c>
      <c r="Q797" s="226">
        <f t="shared" si="173"/>
        <v>298.66666666666669</v>
      </c>
      <c r="R797" s="252"/>
      <c r="S797" s="252"/>
      <c r="T797" s="252"/>
      <c r="U797" s="252"/>
      <c r="V797" s="252"/>
      <c r="W797" s="252"/>
      <c r="X797" s="252"/>
    </row>
    <row r="798" spans="1:245" s="254" customFormat="1" x14ac:dyDescent="0.25">
      <c r="A798" s="27">
        <v>1</v>
      </c>
      <c r="B798" s="27">
        <v>1</v>
      </c>
      <c r="C798" s="290" t="s">
        <v>27</v>
      </c>
      <c r="D798" s="290"/>
      <c r="E798" s="268">
        <v>300</v>
      </c>
      <c r="F798" s="268">
        <v>1.2000000000000002</v>
      </c>
      <c r="G798" s="29">
        <f t="shared" si="166"/>
        <v>0.40000000000000008</v>
      </c>
      <c r="H798" s="29">
        <v>0</v>
      </c>
      <c r="I798" s="29">
        <f t="shared" si="167"/>
        <v>0</v>
      </c>
      <c r="J798" s="550">
        <v>6</v>
      </c>
      <c r="K798" s="32" t="e">
        <f t="shared" si="168"/>
        <v>#DIV/0!</v>
      </c>
      <c r="L798" s="226">
        <f t="shared" si="169"/>
        <v>7</v>
      </c>
      <c r="M798" s="226">
        <f t="shared" si="170"/>
        <v>2</v>
      </c>
      <c r="N798" s="226"/>
      <c r="O798" s="226">
        <f t="shared" si="171"/>
        <v>0</v>
      </c>
      <c r="P798" s="226">
        <f t="shared" si="172"/>
        <v>2.3333333333333334E-2</v>
      </c>
      <c r="Q798" s="226">
        <f t="shared" si="173"/>
        <v>0</v>
      </c>
      <c r="R798" s="252"/>
      <c r="S798" s="252"/>
      <c r="T798" s="252"/>
      <c r="U798" s="252"/>
      <c r="V798" s="252"/>
      <c r="W798" s="252"/>
      <c r="X798" s="252"/>
    </row>
    <row r="799" spans="1:245" s="254" customFormat="1" x14ac:dyDescent="0.25">
      <c r="A799" s="27">
        <v>1</v>
      </c>
      <c r="B799" s="27">
        <v>1</v>
      </c>
      <c r="C799" s="290" t="s">
        <v>28</v>
      </c>
      <c r="D799" s="290"/>
      <c r="E799" s="13">
        <v>340</v>
      </c>
      <c r="F799" s="268"/>
      <c r="G799" s="29">
        <f t="shared" si="166"/>
        <v>0</v>
      </c>
      <c r="H799" s="29">
        <v>0</v>
      </c>
      <c r="I799" s="29" t="e">
        <f t="shared" si="167"/>
        <v>#DIV/0!</v>
      </c>
      <c r="J799" s="550">
        <v>7.7</v>
      </c>
      <c r="K799" s="32" t="e">
        <f t="shared" si="168"/>
        <v>#DIV/0!</v>
      </c>
      <c r="L799" s="226">
        <f t="shared" si="169"/>
        <v>0</v>
      </c>
      <c r="M799" s="226">
        <f t="shared" si="170"/>
        <v>0</v>
      </c>
      <c r="N799" s="226"/>
      <c r="O799" s="226" t="e">
        <f t="shared" si="171"/>
        <v>#DIV/0!</v>
      </c>
      <c r="P799" s="226">
        <f t="shared" si="172"/>
        <v>0</v>
      </c>
      <c r="Q799" s="226" t="e">
        <f t="shared" si="173"/>
        <v>#DIV/0!</v>
      </c>
      <c r="R799" s="252"/>
      <c r="S799" s="252"/>
      <c r="T799" s="252"/>
      <c r="U799" s="252"/>
      <c r="V799" s="252"/>
      <c r="W799" s="252"/>
      <c r="X799" s="252"/>
    </row>
    <row r="800" spans="1:245" s="254" customFormat="1" x14ac:dyDescent="0.25">
      <c r="A800" s="27"/>
      <c r="B800" s="27">
        <v>1</v>
      </c>
      <c r="C800" s="290" t="s">
        <v>362</v>
      </c>
      <c r="D800" s="290"/>
      <c r="E800" s="268">
        <v>330</v>
      </c>
      <c r="F800" s="13"/>
      <c r="G800" s="29">
        <f t="shared" si="166"/>
        <v>0</v>
      </c>
      <c r="H800" s="29">
        <v>0</v>
      </c>
      <c r="I800" s="29" t="e">
        <f t="shared" si="167"/>
        <v>#DIV/0!</v>
      </c>
      <c r="J800" s="291">
        <v>10</v>
      </c>
      <c r="K800" s="32" t="e">
        <f t="shared" si="168"/>
        <v>#DIV/0!</v>
      </c>
      <c r="L800" s="226">
        <f t="shared" si="169"/>
        <v>0</v>
      </c>
      <c r="M800" s="226">
        <f t="shared" si="170"/>
        <v>0</v>
      </c>
      <c r="N800" s="226"/>
      <c r="O800" s="226" t="e">
        <f t="shared" si="171"/>
        <v>#DIV/0!</v>
      </c>
      <c r="P800" s="226">
        <f t="shared" si="172"/>
        <v>0</v>
      </c>
      <c r="Q800" s="226" t="e">
        <f t="shared" si="173"/>
        <v>#DIV/0!</v>
      </c>
      <c r="R800" s="252"/>
      <c r="S800" s="388"/>
      <c r="T800" s="252"/>
      <c r="U800" s="252"/>
      <c r="V800" s="252"/>
      <c r="W800" s="252"/>
      <c r="X800" s="252"/>
    </row>
    <row r="801" spans="1:24" s="254" customFormat="1" x14ac:dyDescent="0.25">
      <c r="A801" s="27"/>
      <c r="B801" s="27">
        <v>1</v>
      </c>
      <c r="C801" s="290" t="s">
        <v>26</v>
      </c>
      <c r="D801" s="290"/>
      <c r="E801" s="268">
        <v>340</v>
      </c>
      <c r="F801" s="13">
        <v>5</v>
      </c>
      <c r="G801" s="29">
        <f t="shared" si="166"/>
        <v>1.6666666666666667</v>
      </c>
      <c r="H801" s="29">
        <v>0</v>
      </c>
      <c r="I801" s="29">
        <f t="shared" si="167"/>
        <v>0</v>
      </c>
      <c r="J801" s="291">
        <v>6.1</v>
      </c>
      <c r="K801" s="32" t="e">
        <f t="shared" si="168"/>
        <v>#DIV/0!</v>
      </c>
      <c r="L801" s="226">
        <f t="shared" si="169"/>
        <v>31</v>
      </c>
      <c r="M801" s="226">
        <f t="shared" si="170"/>
        <v>10</v>
      </c>
      <c r="N801" s="226"/>
      <c r="O801" s="226">
        <f t="shared" si="171"/>
        <v>0</v>
      </c>
      <c r="P801" s="226">
        <f t="shared" si="172"/>
        <v>9.1176470588235289E-2</v>
      </c>
      <c r="Q801" s="226">
        <f t="shared" si="173"/>
        <v>0</v>
      </c>
      <c r="R801" s="252"/>
      <c r="S801" s="388"/>
      <c r="T801" s="252"/>
      <c r="U801" s="252"/>
      <c r="V801" s="252"/>
      <c r="W801" s="252"/>
      <c r="X801" s="252"/>
    </row>
    <row r="802" spans="1:24" s="254" customFormat="1" x14ac:dyDescent="0.25">
      <c r="A802" s="27">
        <v>1</v>
      </c>
      <c r="B802" s="27">
        <v>1</v>
      </c>
      <c r="C802" s="271" t="s">
        <v>7</v>
      </c>
      <c r="D802" s="271"/>
      <c r="E802" s="271"/>
      <c r="F802" s="272">
        <f>SUM(F793:F801)</f>
        <v>25.2</v>
      </c>
      <c r="G802" s="272">
        <f>SUM(G793:G801)</f>
        <v>8.4</v>
      </c>
      <c r="H802" s="272">
        <f>SUM(H793:H801)</f>
        <v>7</v>
      </c>
      <c r="I802" s="272">
        <f t="shared" si="167"/>
        <v>83.333333333333329</v>
      </c>
      <c r="J802" s="273">
        <f>IF(F802=0,0,L802/F802)</f>
        <v>8.9285714285714288</v>
      </c>
      <c r="K802" s="274">
        <f t="shared" si="168"/>
        <v>7.2857142857142856</v>
      </c>
      <c r="L802" s="272">
        <f>SUM(L793:L801)</f>
        <v>225</v>
      </c>
      <c r="M802" s="272">
        <f>SUM(M793:M801)</f>
        <v>75</v>
      </c>
      <c r="N802" s="272">
        <f>SUM(N793:N801)</f>
        <v>51</v>
      </c>
      <c r="O802" s="226">
        <f t="shared" si="171"/>
        <v>68</v>
      </c>
      <c r="P802" s="272">
        <f>SUM(P793:P801)</f>
        <v>0.67278186274509799</v>
      </c>
      <c r="Q802" s="226">
        <f t="shared" si="173"/>
        <v>227.41397839669213</v>
      </c>
      <c r="R802" s="272">
        <v>850</v>
      </c>
      <c r="S802" s="248">
        <f>R802/12*$C$3</f>
        <v>283.33333333333331</v>
      </c>
      <c r="T802" s="272">
        <f>X802-W802-U802</f>
        <v>245.06663999999998</v>
      </c>
      <c r="U802" s="272"/>
      <c r="V802" s="272">
        <f>T802-S802</f>
        <v>-38.266693333333336</v>
      </c>
      <c r="W802" s="272">
        <v>0</v>
      </c>
      <c r="X802" s="1419">
        <v>245.06663999999998</v>
      </c>
    </row>
    <row r="803" spans="1:24" s="254" customFormat="1" x14ac:dyDescent="0.25">
      <c r="A803" s="27">
        <v>1</v>
      </c>
      <c r="B803" s="27">
        <v>1</v>
      </c>
      <c r="C803" s="391" t="s">
        <v>14</v>
      </c>
      <c r="D803" s="391"/>
      <c r="E803" s="275"/>
      <c r="F803" s="272"/>
      <c r="G803" s="272"/>
      <c r="H803" s="272"/>
      <c r="I803" s="272"/>
      <c r="J803" s="276"/>
      <c r="K803" s="276"/>
      <c r="L803" s="272"/>
      <c r="M803" s="272"/>
      <c r="N803" s="272"/>
      <c r="O803" s="272"/>
      <c r="P803" s="272"/>
      <c r="Q803" s="272"/>
      <c r="R803" s="267"/>
      <c r="S803" s="554"/>
      <c r="T803" s="267"/>
      <c r="U803" s="267"/>
      <c r="V803" s="267"/>
      <c r="W803" s="267"/>
      <c r="X803" s="267"/>
    </row>
    <row r="804" spans="1:24" s="254" customFormat="1" x14ac:dyDescent="0.25">
      <c r="A804" s="27">
        <v>1</v>
      </c>
      <c r="B804" s="27">
        <v>1</v>
      </c>
      <c r="C804" s="392" t="s">
        <v>467</v>
      </c>
      <c r="D804" s="392"/>
      <c r="E804" s="277"/>
      <c r="F804" s="182"/>
      <c r="G804" s="182"/>
      <c r="H804" s="182"/>
      <c r="I804" s="182"/>
      <c r="J804" s="278"/>
      <c r="K804" s="278"/>
      <c r="L804" s="169"/>
      <c r="M804" s="169"/>
      <c r="N804" s="169"/>
      <c r="O804" s="169"/>
      <c r="P804" s="169"/>
      <c r="Q804" s="169"/>
      <c r="R804" s="146"/>
      <c r="S804" s="146"/>
      <c r="T804" s="146"/>
      <c r="U804" s="146"/>
      <c r="V804" s="146"/>
      <c r="W804" s="146"/>
      <c r="X804" s="146"/>
    </row>
    <row r="805" spans="1:24" s="254" customFormat="1" x14ac:dyDescent="0.25">
      <c r="A805" s="27">
        <v>1</v>
      </c>
      <c r="B805" s="27">
        <v>1</v>
      </c>
      <c r="C805" s="279" t="s">
        <v>197</v>
      </c>
      <c r="D805" s="279"/>
      <c r="E805" s="279"/>
      <c r="F805" s="146">
        <f>SUM(F807:F810)+F806/2.7</f>
        <v>11</v>
      </c>
      <c r="G805" s="146">
        <f>SUM(G807:G810)+G806/2.7</f>
        <v>4</v>
      </c>
      <c r="H805" s="146">
        <f>SUM(H807:H810)+H806/2.7</f>
        <v>6</v>
      </c>
      <c r="I805" s="146">
        <f>H805/G805*100</f>
        <v>150</v>
      </c>
      <c r="J805" s="280"/>
      <c r="K805" s="280"/>
      <c r="L805" s="120"/>
      <c r="M805" s="120"/>
      <c r="N805" s="120"/>
      <c r="O805" s="120"/>
      <c r="P805" s="120"/>
      <c r="Q805" s="120"/>
      <c r="R805" s="252"/>
      <c r="S805" s="252"/>
      <c r="T805" s="252"/>
      <c r="U805" s="252"/>
      <c r="V805" s="252"/>
      <c r="W805" s="252"/>
      <c r="X805" s="252"/>
    </row>
    <row r="806" spans="1:24" s="254" customFormat="1" x14ac:dyDescent="0.25">
      <c r="A806" s="27"/>
      <c r="B806" s="27"/>
      <c r="C806" s="279" t="s">
        <v>297</v>
      </c>
      <c r="D806" s="279"/>
      <c r="E806" s="279"/>
      <c r="F806" s="146"/>
      <c r="G806" s="146"/>
      <c r="H806" s="146"/>
      <c r="I806" s="146"/>
      <c r="J806" s="280"/>
      <c r="K806" s="280"/>
      <c r="L806" s="120"/>
      <c r="M806" s="120"/>
      <c r="N806" s="120"/>
      <c r="O806" s="120"/>
      <c r="P806" s="120"/>
      <c r="Q806" s="120"/>
      <c r="R806" s="252"/>
      <c r="S806" s="252"/>
      <c r="T806" s="252"/>
      <c r="U806" s="252"/>
      <c r="V806" s="252"/>
      <c r="W806" s="252"/>
      <c r="X806" s="252"/>
    </row>
    <row r="807" spans="1:24" s="254" customFormat="1" x14ac:dyDescent="0.25">
      <c r="A807" s="27">
        <v>1</v>
      </c>
      <c r="B807" s="27">
        <v>1</v>
      </c>
      <c r="C807" s="279" t="s">
        <v>302</v>
      </c>
      <c r="D807" s="279"/>
      <c r="E807" s="279"/>
      <c r="F807" s="146"/>
      <c r="G807" s="29">
        <f>ROUND(F807/12*$C$3,0)</f>
        <v>0</v>
      </c>
      <c r="H807" s="146"/>
      <c r="I807" s="146"/>
      <c r="J807" s="280"/>
      <c r="K807" s="280"/>
      <c r="L807" s="120"/>
      <c r="M807" s="120"/>
      <c r="N807" s="120"/>
      <c r="O807" s="120"/>
      <c r="P807" s="120"/>
      <c r="Q807" s="120"/>
      <c r="R807" s="252"/>
      <c r="S807" s="252"/>
      <c r="T807" s="252"/>
      <c r="U807" s="252"/>
      <c r="V807" s="252"/>
      <c r="W807" s="252"/>
      <c r="X807" s="252"/>
    </row>
    <row r="808" spans="1:24" s="254" customFormat="1" ht="30" x14ac:dyDescent="0.25">
      <c r="A808" s="27">
        <v>1</v>
      </c>
      <c r="B808" s="27">
        <v>1</v>
      </c>
      <c r="C808" s="279" t="s">
        <v>303</v>
      </c>
      <c r="D808" s="279"/>
      <c r="E808" s="279"/>
      <c r="F808" s="146"/>
      <c r="G808" s="29">
        <f>ROUND(F808/12*$C$3,0)</f>
        <v>0</v>
      </c>
      <c r="H808" s="146"/>
      <c r="I808" s="146" t="e">
        <f t="shared" ref="I808:I814" si="174">H808/G808*100</f>
        <v>#DIV/0!</v>
      </c>
      <c r="J808" s="280"/>
      <c r="K808" s="280"/>
      <c r="L808" s="120"/>
      <c r="M808" s="120"/>
      <c r="N808" s="120"/>
      <c r="O808" s="120"/>
      <c r="P808" s="120"/>
      <c r="Q808" s="120"/>
      <c r="R808" s="252"/>
      <c r="S808" s="252"/>
      <c r="T808" s="252"/>
      <c r="U808" s="252"/>
      <c r="V808" s="252"/>
      <c r="W808" s="252"/>
      <c r="X808" s="252"/>
    </row>
    <row r="809" spans="1:24" s="254" customFormat="1" ht="30" x14ac:dyDescent="0.25">
      <c r="A809" s="27">
        <v>1</v>
      </c>
      <c r="B809" s="27">
        <v>1</v>
      </c>
      <c r="C809" s="279" t="s">
        <v>304</v>
      </c>
      <c r="D809" s="279"/>
      <c r="E809" s="279"/>
      <c r="F809" s="146"/>
      <c r="G809" s="29">
        <f>ROUND(F809/12*$C$3,0)</f>
        <v>0</v>
      </c>
      <c r="H809" s="146"/>
      <c r="I809" s="146" t="e">
        <f t="shared" si="174"/>
        <v>#DIV/0!</v>
      </c>
      <c r="J809" s="280"/>
      <c r="K809" s="280"/>
      <c r="L809" s="120"/>
      <c r="M809" s="120"/>
      <c r="N809" s="120"/>
      <c r="O809" s="120"/>
      <c r="P809" s="120"/>
      <c r="Q809" s="120"/>
      <c r="R809" s="252"/>
      <c r="S809" s="252"/>
      <c r="T809" s="252"/>
      <c r="U809" s="252"/>
      <c r="V809" s="252"/>
      <c r="W809" s="252"/>
      <c r="X809" s="252"/>
    </row>
    <row r="810" spans="1:24" s="254" customFormat="1" x14ac:dyDescent="0.25">
      <c r="A810" s="27">
        <v>1</v>
      </c>
      <c r="B810" s="27">
        <v>1</v>
      </c>
      <c r="C810" s="279" t="s">
        <v>305</v>
      </c>
      <c r="D810" s="279"/>
      <c r="E810" s="279"/>
      <c r="F810" s="146">
        <v>11</v>
      </c>
      <c r="G810" s="29">
        <f>ROUND(F810/12*$C$3,0)</f>
        <v>4</v>
      </c>
      <c r="H810" s="146">
        <v>6</v>
      </c>
      <c r="I810" s="146">
        <f t="shared" si="174"/>
        <v>150</v>
      </c>
      <c r="J810" s="280"/>
      <c r="K810" s="280"/>
      <c r="L810" s="120"/>
      <c r="M810" s="120"/>
      <c r="N810" s="120"/>
      <c r="O810" s="120"/>
      <c r="P810" s="120"/>
      <c r="Q810" s="120"/>
      <c r="R810" s="252"/>
      <c r="S810" s="252"/>
      <c r="T810" s="252"/>
      <c r="U810" s="252"/>
      <c r="V810" s="252"/>
      <c r="W810" s="252"/>
      <c r="X810" s="252"/>
    </row>
    <row r="811" spans="1:24" s="254" customFormat="1" x14ac:dyDescent="0.25">
      <c r="A811" s="27">
        <v>1</v>
      </c>
      <c r="B811" s="27">
        <v>1</v>
      </c>
      <c r="C811" s="279" t="s">
        <v>157</v>
      </c>
      <c r="D811" s="279"/>
      <c r="E811" s="279"/>
      <c r="F811" s="146">
        <f>F812+F813/8.5</f>
        <v>10.588235294117647</v>
      </c>
      <c r="G811" s="146">
        <f>G812+G813/8.5</f>
        <v>3.2352941176470589</v>
      </c>
      <c r="H811" s="146">
        <f>H812+H813/8.5</f>
        <v>11</v>
      </c>
      <c r="I811" s="146">
        <f t="shared" si="174"/>
        <v>340</v>
      </c>
      <c r="J811" s="280"/>
      <c r="K811" s="280"/>
      <c r="L811" s="120"/>
      <c r="M811" s="120"/>
      <c r="N811" s="120"/>
      <c r="O811" s="120"/>
      <c r="P811" s="120"/>
      <c r="Q811" s="120"/>
      <c r="R811" s="252"/>
      <c r="S811" s="252"/>
      <c r="T811" s="252"/>
      <c r="U811" s="252"/>
      <c r="V811" s="252"/>
      <c r="W811" s="252"/>
      <c r="X811" s="252"/>
    </row>
    <row r="812" spans="1:24" s="254" customFormat="1" x14ac:dyDescent="0.25">
      <c r="A812" s="27"/>
      <c r="B812" s="27"/>
      <c r="C812" s="279" t="s">
        <v>442</v>
      </c>
      <c r="D812" s="279"/>
      <c r="E812" s="279"/>
      <c r="F812" s="146">
        <v>10</v>
      </c>
      <c r="G812" s="29">
        <f>ROUND(F812/12*$C$3,0)</f>
        <v>3</v>
      </c>
      <c r="H812" s="29">
        <v>11</v>
      </c>
      <c r="I812" s="146">
        <f t="shared" si="174"/>
        <v>366.66666666666663</v>
      </c>
      <c r="J812" s="280"/>
      <c r="K812" s="280"/>
      <c r="L812" s="120"/>
      <c r="M812" s="120"/>
      <c r="N812" s="120"/>
      <c r="O812" s="120"/>
      <c r="P812" s="120"/>
      <c r="Q812" s="120"/>
      <c r="R812" s="252"/>
      <c r="S812" s="252"/>
      <c r="T812" s="252"/>
      <c r="U812" s="252"/>
      <c r="V812" s="252"/>
      <c r="W812" s="252"/>
      <c r="X812" s="252"/>
    </row>
    <row r="813" spans="1:24" s="254" customFormat="1" x14ac:dyDescent="0.25">
      <c r="A813" s="27">
        <v>1</v>
      </c>
      <c r="B813" s="27">
        <v>1</v>
      </c>
      <c r="C813" s="279" t="s">
        <v>446</v>
      </c>
      <c r="D813" s="279"/>
      <c r="E813" s="279"/>
      <c r="F813" s="146">
        <v>5</v>
      </c>
      <c r="G813" s="29">
        <f>ROUND(F813/12*$C$3,0)</f>
        <v>2</v>
      </c>
      <c r="H813" s="29">
        <v>0</v>
      </c>
      <c r="I813" s="146">
        <f t="shared" si="174"/>
        <v>0</v>
      </c>
      <c r="J813" s="280"/>
      <c r="K813" s="280"/>
      <c r="L813" s="120"/>
      <c r="M813" s="120"/>
      <c r="N813" s="120"/>
      <c r="O813" s="120"/>
      <c r="P813" s="120"/>
      <c r="Q813" s="120"/>
      <c r="R813" s="252"/>
      <c r="S813" s="252"/>
      <c r="T813" s="252"/>
      <c r="U813" s="252"/>
      <c r="V813" s="252"/>
      <c r="W813" s="252"/>
      <c r="X813" s="252"/>
    </row>
    <row r="814" spans="1:24" s="254" customFormat="1" x14ac:dyDescent="0.25">
      <c r="A814" s="27">
        <v>1</v>
      </c>
      <c r="B814" s="27">
        <v>1</v>
      </c>
      <c r="C814" s="845" t="s">
        <v>468</v>
      </c>
      <c r="D814" s="845"/>
      <c r="E814" s="282"/>
      <c r="F814" s="147">
        <f>F805+F812*3.2+F813/3.9</f>
        <v>44.282051282051285</v>
      </c>
      <c r="G814" s="147">
        <f>G805+G812*3.2+G813/3.9</f>
        <v>14.112820512820514</v>
      </c>
      <c r="H814" s="147">
        <f>H805+H812*3.2+H813/3.9</f>
        <v>41.2</v>
      </c>
      <c r="I814" s="147">
        <f t="shared" si="174"/>
        <v>291.93313953488371</v>
      </c>
      <c r="J814" s="280"/>
      <c r="K814" s="280"/>
      <c r="L814" s="120"/>
      <c r="M814" s="120"/>
      <c r="N814" s="120"/>
      <c r="O814" s="120"/>
      <c r="P814" s="120"/>
      <c r="Q814" s="120"/>
      <c r="R814" s="283"/>
      <c r="S814" s="248">
        <f>R814/12*$C$3</f>
        <v>0</v>
      </c>
      <c r="T814" s="283">
        <f>X814-W814</f>
        <v>26.118120000000001</v>
      </c>
      <c r="U814" s="283"/>
      <c r="V814" s="283">
        <f>T814-S814</f>
        <v>26.118120000000001</v>
      </c>
      <c r="W814" s="283">
        <v>0</v>
      </c>
      <c r="X814" s="1424">
        <v>26.118120000000001</v>
      </c>
    </row>
    <row r="815" spans="1:24" s="254" customFormat="1" x14ac:dyDescent="0.25">
      <c r="A815" s="27">
        <v>1</v>
      </c>
      <c r="B815" s="27">
        <v>1</v>
      </c>
      <c r="C815" s="392" t="s">
        <v>306</v>
      </c>
      <c r="D815" s="392"/>
      <c r="E815" s="279"/>
      <c r="F815" s="146"/>
      <c r="G815" s="146"/>
      <c r="H815" s="146"/>
      <c r="I815" s="147"/>
      <c r="J815" s="280"/>
      <c r="K815" s="280"/>
      <c r="L815" s="120"/>
      <c r="M815" s="120"/>
      <c r="N815" s="120"/>
      <c r="O815" s="120"/>
      <c r="P815" s="120"/>
      <c r="Q815" s="120"/>
      <c r="R815" s="252"/>
      <c r="S815" s="252"/>
      <c r="T815" s="252"/>
      <c r="U815" s="252"/>
      <c r="V815" s="252"/>
      <c r="W815" s="252"/>
      <c r="X815" s="252"/>
    </row>
    <row r="816" spans="1:24" s="254" customFormat="1" x14ac:dyDescent="0.25">
      <c r="A816" s="27">
        <v>1</v>
      </c>
      <c r="B816" s="27">
        <v>1</v>
      </c>
      <c r="C816" s="279" t="s">
        <v>197</v>
      </c>
      <c r="D816" s="279"/>
      <c r="E816" s="279"/>
      <c r="F816" s="146"/>
      <c r="G816" s="146">
        <f>SUM(G818,G823)</f>
        <v>0</v>
      </c>
      <c r="H816" s="146">
        <f>SUM(H818,H823)</f>
        <v>0</v>
      </c>
      <c r="I816" s="146" t="e">
        <f>H816/G816*100</f>
        <v>#DIV/0!</v>
      </c>
      <c r="J816" s="280"/>
      <c r="K816" s="280"/>
      <c r="L816" s="120"/>
      <c r="M816" s="120"/>
      <c r="N816" s="120"/>
      <c r="O816" s="120"/>
      <c r="P816" s="120"/>
      <c r="Q816" s="120"/>
      <c r="R816" s="252"/>
      <c r="S816" s="252"/>
      <c r="T816" s="252"/>
      <c r="U816" s="252"/>
      <c r="V816" s="252"/>
      <c r="W816" s="252"/>
      <c r="X816" s="252"/>
    </row>
    <row r="817" spans="1:24" s="254" customFormat="1" x14ac:dyDescent="0.25">
      <c r="A817" s="27">
        <v>1</v>
      </c>
      <c r="B817" s="27">
        <v>1</v>
      </c>
      <c r="C817" s="279" t="s">
        <v>302</v>
      </c>
      <c r="D817" s="279"/>
      <c r="E817" s="279"/>
      <c r="F817" s="146"/>
      <c r="G817" s="29">
        <f>ROUND(F817/12*$C$3,0)</f>
        <v>0</v>
      </c>
      <c r="H817" s="146"/>
      <c r="I817" s="146"/>
      <c r="J817" s="280"/>
      <c r="K817" s="280"/>
      <c r="L817" s="120"/>
      <c r="M817" s="120"/>
      <c r="N817" s="120"/>
      <c r="O817" s="120"/>
      <c r="P817" s="120"/>
      <c r="Q817" s="120"/>
      <c r="R817" s="252"/>
      <c r="S817" s="252"/>
      <c r="T817" s="252"/>
      <c r="U817" s="252"/>
      <c r="V817" s="252"/>
      <c r="W817" s="252"/>
      <c r="X817" s="252"/>
    </row>
    <row r="818" spans="1:24" s="254" customFormat="1" ht="45" x14ac:dyDescent="0.25">
      <c r="A818" s="27">
        <v>1</v>
      </c>
      <c r="B818" s="27">
        <v>1</v>
      </c>
      <c r="C818" s="279" t="s">
        <v>307</v>
      </c>
      <c r="D818" s="279"/>
      <c r="E818" s="279"/>
      <c r="F818" s="146"/>
      <c r="G818" s="146">
        <f>SUM(G819:G822)</f>
        <v>0</v>
      </c>
      <c r="H818" s="146">
        <f>SUM(H819:H822)</f>
        <v>0</v>
      </c>
      <c r="I818" s="146" t="e">
        <f t="shared" ref="I818:I826" si="175">H818/G818*100</f>
        <v>#DIV/0!</v>
      </c>
      <c r="J818" s="280"/>
      <c r="K818" s="280"/>
      <c r="L818" s="120"/>
      <c r="M818" s="120"/>
      <c r="N818" s="120"/>
      <c r="O818" s="120"/>
      <c r="P818" s="120"/>
      <c r="Q818" s="120"/>
      <c r="R818" s="252"/>
      <c r="S818" s="252"/>
      <c r="T818" s="252"/>
      <c r="U818" s="252"/>
      <c r="V818" s="252"/>
      <c r="W818" s="252"/>
      <c r="X818" s="252"/>
    </row>
    <row r="819" spans="1:24" s="254" customFormat="1" ht="30" x14ac:dyDescent="0.25">
      <c r="A819" s="27">
        <v>1</v>
      </c>
      <c r="B819" s="27">
        <v>1</v>
      </c>
      <c r="C819" s="279" t="s">
        <v>308</v>
      </c>
      <c r="D819" s="279"/>
      <c r="E819" s="279"/>
      <c r="F819" s="146"/>
      <c r="G819" s="29">
        <f>ROUND(F819/12*$C$3,0)</f>
        <v>0</v>
      </c>
      <c r="H819" s="146"/>
      <c r="I819" s="146" t="e">
        <f t="shared" si="175"/>
        <v>#DIV/0!</v>
      </c>
      <c r="J819" s="280"/>
      <c r="K819" s="280"/>
      <c r="L819" s="120"/>
      <c r="M819" s="120"/>
      <c r="N819" s="120"/>
      <c r="O819" s="120"/>
      <c r="P819" s="120"/>
      <c r="Q819" s="120"/>
      <c r="R819" s="252"/>
      <c r="S819" s="252"/>
      <c r="T819" s="252"/>
      <c r="U819" s="252"/>
      <c r="V819" s="252"/>
      <c r="W819" s="252"/>
      <c r="X819" s="252"/>
    </row>
    <row r="820" spans="1:24" s="254" customFormat="1" ht="30" x14ac:dyDescent="0.25">
      <c r="A820" s="27">
        <v>1</v>
      </c>
      <c r="B820" s="27">
        <v>1</v>
      </c>
      <c r="C820" s="279" t="s">
        <v>309</v>
      </c>
      <c r="D820" s="279"/>
      <c r="E820" s="279"/>
      <c r="F820" s="146"/>
      <c r="G820" s="29">
        <f>ROUND(F820/12*$C$3,0)</f>
        <v>0</v>
      </c>
      <c r="H820" s="146"/>
      <c r="I820" s="146" t="e">
        <f t="shared" si="175"/>
        <v>#DIV/0!</v>
      </c>
      <c r="J820" s="280"/>
      <c r="K820" s="280"/>
      <c r="L820" s="120"/>
      <c r="M820" s="120"/>
      <c r="N820" s="120"/>
      <c r="O820" s="120"/>
      <c r="P820" s="120"/>
      <c r="Q820" s="120"/>
      <c r="R820" s="252"/>
      <c r="S820" s="252"/>
      <c r="T820" s="252"/>
      <c r="U820" s="252"/>
      <c r="V820" s="252"/>
      <c r="W820" s="252"/>
      <c r="X820" s="252"/>
    </row>
    <row r="821" spans="1:24" s="254" customFormat="1" ht="45" x14ac:dyDescent="0.25">
      <c r="A821" s="27">
        <v>1</v>
      </c>
      <c r="B821" s="27">
        <v>1</v>
      </c>
      <c r="C821" s="279" t="s">
        <v>354</v>
      </c>
      <c r="D821" s="279"/>
      <c r="E821" s="279"/>
      <c r="F821" s="146"/>
      <c r="G821" s="29">
        <f>ROUND(F821/12*$C$3,0)</f>
        <v>0</v>
      </c>
      <c r="H821" s="146"/>
      <c r="I821" s="146" t="e">
        <f t="shared" si="175"/>
        <v>#DIV/0!</v>
      </c>
      <c r="J821" s="280"/>
      <c r="K821" s="280"/>
      <c r="L821" s="120"/>
      <c r="M821" s="120"/>
      <c r="N821" s="120"/>
      <c r="O821" s="120"/>
      <c r="P821" s="120"/>
      <c r="Q821" s="120"/>
      <c r="R821" s="252"/>
      <c r="S821" s="252"/>
      <c r="T821" s="252"/>
      <c r="U821" s="252"/>
      <c r="V821" s="252"/>
      <c r="W821" s="252"/>
      <c r="X821" s="252"/>
    </row>
    <row r="822" spans="1:24" s="254" customFormat="1" ht="30" x14ac:dyDescent="0.25">
      <c r="A822" s="27">
        <v>1</v>
      </c>
      <c r="B822" s="27">
        <v>1</v>
      </c>
      <c r="C822" s="279" t="s">
        <v>355</v>
      </c>
      <c r="D822" s="279"/>
      <c r="E822" s="279"/>
      <c r="F822" s="146"/>
      <c r="G822" s="29">
        <f>ROUND(F822/12*$C$3,0)</f>
        <v>0</v>
      </c>
      <c r="H822" s="146"/>
      <c r="I822" s="146" t="e">
        <f t="shared" si="175"/>
        <v>#DIV/0!</v>
      </c>
      <c r="J822" s="280"/>
      <c r="K822" s="280"/>
      <c r="L822" s="120"/>
      <c r="M822" s="120"/>
      <c r="N822" s="120"/>
      <c r="O822" s="120"/>
      <c r="P822" s="120"/>
      <c r="Q822" s="120"/>
      <c r="R822" s="252"/>
      <c r="S822" s="252"/>
      <c r="T822" s="252"/>
      <c r="U822" s="252"/>
      <c r="V822" s="252"/>
      <c r="W822" s="252"/>
      <c r="X822" s="252"/>
    </row>
    <row r="823" spans="1:24" s="254" customFormat="1" ht="45" x14ac:dyDescent="0.25">
      <c r="A823" s="27">
        <v>1</v>
      </c>
      <c r="B823" s="27">
        <v>1</v>
      </c>
      <c r="C823" s="279" t="s">
        <v>310</v>
      </c>
      <c r="D823" s="279"/>
      <c r="E823" s="279"/>
      <c r="F823" s="146"/>
      <c r="G823" s="146">
        <f>SUM(G824:G826)</f>
        <v>0</v>
      </c>
      <c r="H823" s="146">
        <f>SUM(H824:H826)</f>
        <v>0</v>
      </c>
      <c r="I823" s="146" t="e">
        <f t="shared" si="175"/>
        <v>#DIV/0!</v>
      </c>
      <c r="J823" s="280"/>
      <c r="K823" s="280"/>
      <c r="L823" s="120"/>
      <c r="M823" s="120"/>
      <c r="N823" s="120"/>
      <c r="O823" s="120"/>
      <c r="P823" s="120"/>
      <c r="Q823" s="120"/>
      <c r="R823" s="252"/>
      <c r="S823" s="252"/>
      <c r="T823" s="252"/>
      <c r="U823" s="252"/>
      <c r="V823" s="252"/>
      <c r="W823" s="252"/>
      <c r="X823" s="252"/>
    </row>
    <row r="824" spans="1:24" s="254" customFormat="1" ht="30" x14ac:dyDescent="0.25">
      <c r="A824" s="27">
        <v>1</v>
      </c>
      <c r="B824" s="27">
        <v>1</v>
      </c>
      <c r="C824" s="279" t="s">
        <v>311</v>
      </c>
      <c r="D824" s="279"/>
      <c r="E824" s="279"/>
      <c r="F824" s="146"/>
      <c r="G824" s="29">
        <f t="shared" ref="G824:G830" si="176">ROUND(F824/12*$C$3,0)</f>
        <v>0</v>
      </c>
      <c r="H824" s="146"/>
      <c r="I824" s="146" t="e">
        <f t="shared" si="175"/>
        <v>#DIV/0!</v>
      </c>
      <c r="J824" s="280"/>
      <c r="K824" s="280"/>
      <c r="L824" s="120"/>
      <c r="M824" s="120"/>
      <c r="N824" s="120"/>
      <c r="O824" s="120"/>
      <c r="P824" s="120"/>
      <c r="Q824" s="120"/>
      <c r="R824" s="252"/>
      <c r="S824" s="252"/>
      <c r="T824" s="252"/>
      <c r="U824" s="252"/>
      <c r="V824" s="252"/>
      <c r="W824" s="252"/>
      <c r="X824" s="252"/>
    </row>
    <row r="825" spans="1:24" s="254" customFormat="1" ht="60" x14ac:dyDescent="0.25">
      <c r="A825" s="27">
        <v>1</v>
      </c>
      <c r="B825" s="27">
        <v>1</v>
      </c>
      <c r="C825" s="279" t="s">
        <v>320</v>
      </c>
      <c r="D825" s="279"/>
      <c r="E825" s="279"/>
      <c r="F825" s="146"/>
      <c r="G825" s="29">
        <f t="shared" si="176"/>
        <v>0</v>
      </c>
      <c r="H825" s="146"/>
      <c r="I825" s="146" t="e">
        <f t="shared" si="175"/>
        <v>#DIV/0!</v>
      </c>
      <c r="J825" s="280"/>
      <c r="K825" s="280"/>
      <c r="L825" s="120"/>
      <c r="M825" s="120"/>
      <c r="N825" s="120"/>
      <c r="O825" s="120"/>
      <c r="P825" s="120"/>
      <c r="Q825" s="120"/>
      <c r="R825" s="252"/>
      <c r="S825" s="252"/>
      <c r="T825" s="252"/>
      <c r="U825" s="252"/>
      <c r="V825" s="252"/>
      <c r="W825" s="252"/>
      <c r="X825" s="252"/>
    </row>
    <row r="826" spans="1:24" s="254" customFormat="1" ht="45" x14ac:dyDescent="0.25">
      <c r="A826" s="27">
        <v>1</v>
      </c>
      <c r="B826" s="27">
        <v>1</v>
      </c>
      <c r="C826" s="279" t="s">
        <v>321</v>
      </c>
      <c r="D826" s="279"/>
      <c r="E826" s="279"/>
      <c r="F826" s="146"/>
      <c r="G826" s="29">
        <f t="shared" si="176"/>
        <v>0</v>
      </c>
      <c r="H826" s="146"/>
      <c r="I826" s="146" t="e">
        <f t="shared" si="175"/>
        <v>#DIV/0!</v>
      </c>
      <c r="J826" s="280"/>
      <c r="K826" s="280"/>
      <c r="L826" s="120"/>
      <c r="M826" s="120"/>
      <c r="N826" s="120"/>
      <c r="O826" s="120"/>
      <c r="P826" s="120"/>
      <c r="Q826" s="120"/>
      <c r="R826" s="252"/>
      <c r="S826" s="252"/>
      <c r="T826" s="252"/>
      <c r="U826" s="252"/>
      <c r="V826" s="252"/>
      <c r="W826" s="252"/>
      <c r="X826" s="252"/>
    </row>
    <row r="827" spans="1:24" s="254" customFormat="1" x14ac:dyDescent="0.25">
      <c r="A827" s="27">
        <v>1</v>
      </c>
      <c r="B827" s="27">
        <v>1</v>
      </c>
      <c r="C827" s="279" t="s">
        <v>157</v>
      </c>
      <c r="D827" s="279"/>
      <c r="E827" s="279"/>
      <c r="F827" s="146"/>
      <c r="G827" s="29">
        <f t="shared" si="176"/>
        <v>0</v>
      </c>
      <c r="H827" s="146"/>
      <c r="I827" s="146"/>
      <c r="J827" s="280"/>
      <c r="K827" s="280"/>
      <c r="L827" s="120"/>
      <c r="M827" s="120"/>
      <c r="N827" s="120"/>
      <c r="O827" s="120"/>
      <c r="P827" s="120"/>
      <c r="Q827" s="120"/>
      <c r="R827" s="252"/>
      <c r="S827" s="252"/>
      <c r="T827" s="252"/>
      <c r="U827" s="252"/>
      <c r="V827" s="252"/>
      <c r="W827" s="252"/>
      <c r="X827" s="252"/>
    </row>
    <row r="828" spans="1:24" s="254" customFormat="1" ht="30" x14ac:dyDescent="0.25">
      <c r="A828" s="27">
        <v>1</v>
      </c>
      <c r="B828" s="27">
        <v>1</v>
      </c>
      <c r="C828" s="279" t="s">
        <v>158</v>
      </c>
      <c r="D828" s="279"/>
      <c r="E828" s="279"/>
      <c r="F828" s="146">
        <v>7</v>
      </c>
      <c r="G828" s="29">
        <f t="shared" si="176"/>
        <v>2</v>
      </c>
      <c r="H828" s="29">
        <v>7</v>
      </c>
      <c r="I828" s="146">
        <f>H828/G828*100</f>
        <v>350</v>
      </c>
      <c r="J828" s="280"/>
      <c r="K828" s="280"/>
      <c r="L828" s="120"/>
      <c r="M828" s="120"/>
      <c r="N828" s="120"/>
      <c r="O828" s="120"/>
      <c r="P828" s="120"/>
      <c r="Q828" s="120"/>
      <c r="R828" s="252"/>
      <c r="S828" s="252"/>
      <c r="T828" s="252"/>
      <c r="U828" s="252"/>
      <c r="V828" s="252"/>
      <c r="W828" s="252"/>
      <c r="X828" s="252"/>
    </row>
    <row r="829" spans="1:24" s="254" customFormat="1" ht="30" x14ac:dyDescent="0.25">
      <c r="A829" s="27"/>
      <c r="B829" s="27">
        <v>1</v>
      </c>
      <c r="C829" s="279" t="s">
        <v>319</v>
      </c>
      <c r="D829" s="279"/>
      <c r="E829" s="279"/>
      <c r="F829" s="146">
        <v>1</v>
      </c>
      <c r="G829" s="29">
        <f t="shared" si="176"/>
        <v>0</v>
      </c>
      <c r="H829" s="29">
        <v>1</v>
      </c>
      <c r="I829" s="146" t="e">
        <f>H829/G829*100</f>
        <v>#DIV/0!</v>
      </c>
      <c r="J829" s="280"/>
      <c r="K829" s="280"/>
      <c r="L829" s="120"/>
      <c r="M829" s="120"/>
      <c r="N829" s="120"/>
      <c r="O829" s="120"/>
      <c r="P829" s="120"/>
      <c r="Q829" s="120"/>
      <c r="R829" s="252"/>
      <c r="S829" s="252"/>
      <c r="T829" s="252"/>
      <c r="U829" s="252"/>
      <c r="V829" s="252"/>
      <c r="W829" s="252"/>
      <c r="X829" s="252"/>
    </row>
    <row r="830" spans="1:24" s="254" customFormat="1" x14ac:dyDescent="0.25">
      <c r="A830" s="27"/>
      <c r="B830" s="27">
        <v>1</v>
      </c>
      <c r="C830" s="1111" t="s">
        <v>356</v>
      </c>
      <c r="D830" s="1111"/>
      <c r="E830" s="279"/>
      <c r="F830" s="146">
        <v>0</v>
      </c>
      <c r="G830" s="29">
        <f t="shared" si="176"/>
        <v>0</v>
      </c>
      <c r="H830" s="29"/>
      <c r="I830" s="146" t="e">
        <f>H830/G830*100</f>
        <v>#DIV/0!</v>
      </c>
      <c r="J830" s="280"/>
      <c r="K830" s="280"/>
      <c r="L830" s="120"/>
      <c r="M830" s="120"/>
      <c r="N830" s="120"/>
      <c r="O830" s="120"/>
      <c r="P830" s="120"/>
      <c r="Q830" s="120"/>
      <c r="R830" s="252"/>
      <c r="S830" s="252"/>
      <c r="T830" s="252"/>
      <c r="U830" s="252"/>
      <c r="V830" s="252"/>
      <c r="W830" s="252"/>
      <c r="X830" s="252"/>
    </row>
    <row r="831" spans="1:24" s="254" customFormat="1" x14ac:dyDescent="0.25">
      <c r="A831" s="27">
        <v>1</v>
      </c>
      <c r="B831" s="27">
        <v>1</v>
      </c>
      <c r="C831" s="845" t="s">
        <v>165</v>
      </c>
      <c r="D831" s="845"/>
      <c r="E831" s="282"/>
      <c r="F831" s="147">
        <f>F816+F828</f>
        <v>7</v>
      </c>
      <c r="G831" s="147">
        <f>G816+G828</f>
        <v>2</v>
      </c>
      <c r="H831" s="147">
        <f>H816+H828</f>
        <v>7</v>
      </c>
      <c r="I831" s="147">
        <f>H831/G831*100</f>
        <v>350</v>
      </c>
      <c r="J831" s="280"/>
      <c r="K831" s="280"/>
      <c r="L831" s="120"/>
      <c r="M831" s="120"/>
      <c r="N831" s="120"/>
      <c r="O831" s="120"/>
      <c r="P831" s="120"/>
      <c r="Q831" s="120"/>
      <c r="R831" s="502">
        <v>47.539300000000004</v>
      </c>
      <c r="S831" s="248">
        <f>R831/12*$C$3</f>
        <v>15.846433333333335</v>
      </c>
      <c r="T831" s="283">
        <f>X831-W831</f>
        <v>6.8125400000000003</v>
      </c>
      <c r="U831" s="283"/>
      <c r="V831" s="283">
        <f>T831-S831</f>
        <v>-9.0338933333333351</v>
      </c>
      <c r="W831" s="283">
        <v>0</v>
      </c>
      <c r="X831" s="1424">
        <v>6.8125400000000003</v>
      </c>
    </row>
    <row r="832" spans="1:24" s="254" customFormat="1" x14ac:dyDescent="0.25">
      <c r="A832" s="27">
        <v>1</v>
      </c>
      <c r="B832" s="27">
        <v>1</v>
      </c>
      <c r="C832" s="285" t="s">
        <v>342</v>
      </c>
      <c r="D832" s="285"/>
      <c r="E832" s="285"/>
      <c r="F832" s="272">
        <f>SUM(F831,F814)</f>
        <v>51.282051282051285</v>
      </c>
      <c r="G832" s="272">
        <f>SUM(G831,G814)</f>
        <v>16.112820512820512</v>
      </c>
      <c r="H832" s="272">
        <f>SUM(H831,H814)</f>
        <v>48.2</v>
      </c>
      <c r="I832" s="272">
        <f>H832/G832*100</f>
        <v>299.1406747294717</v>
      </c>
      <c r="J832" s="276"/>
      <c r="K832" s="276"/>
      <c r="L832" s="272"/>
      <c r="M832" s="272"/>
      <c r="N832" s="272"/>
      <c r="O832" s="272"/>
      <c r="P832" s="272"/>
      <c r="Q832" s="272"/>
      <c r="R832" s="502">
        <f t="shared" ref="R832:X832" si="177">SUM(R831,R814)</f>
        <v>47.539300000000004</v>
      </c>
      <c r="S832" s="283">
        <f t="shared" si="177"/>
        <v>15.846433333333335</v>
      </c>
      <c r="T832" s="283">
        <f t="shared" si="177"/>
        <v>32.930660000000003</v>
      </c>
      <c r="U832" s="283">
        <f t="shared" si="177"/>
        <v>0</v>
      </c>
      <c r="V832" s="283">
        <f t="shared" si="177"/>
        <v>17.084226666666666</v>
      </c>
      <c r="W832" s="283">
        <f t="shared" si="177"/>
        <v>0</v>
      </c>
      <c r="X832" s="1425">
        <f t="shared" si="177"/>
        <v>32.930660000000003</v>
      </c>
    </row>
    <row r="833" spans="1:24" s="254" customFormat="1" x14ac:dyDescent="0.25">
      <c r="A833" s="27">
        <v>1</v>
      </c>
      <c r="B833" s="27">
        <v>1</v>
      </c>
      <c r="C833" s="10" t="s">
        <v>31</v>
      </c>
      <c r="D833" s="10"/>
      <c r="E833" s="10"/>
      <c r="F833" s="286"/>
      <c r="G833" s="286"/>
      <c r="H833" s="286"/>
      <c r="I833" s="286"/>
      <c r="J833" s="276"/>
      <c r="K833" s="276"/>
      <c r="L833" s="272"/>
      <c r="M833" s="272"/>
      <c r="N833" s="272"/>
      <c r="O833" s="272"/>
      <c r="P833" s="272"/>
      <c r="Q833" s="272"/>
      <c r="R833" s="248"/>
      <c r="S833" s="117"/>
      <c r="T833" s="117"/>
      <c r="U833" s="117"/>
      <c r="V833" s="117"/>
      <c r="W833" s="117"/>
      <c r="X833" s="117"/>
    </row>
    <row r="834" spans="1:24" s="254" customFormat="1" x14ac:dyDescent="0.25">
      <c r="A834" s="27">
        <v>1</v>
      </c>
      <c r="B834" s="27">
        <v>1</v>
      </c>
      <c r="C834" s="329" t="s">
        <v>77</v>
      </c>
      <c r="D834" s="329"/>
      <c r="E834" s="287">
        <v>300</v>
      </c>
      <c r="F834" s="288">
        <v>2</v>
      </c>
      <c r="G834" s="29">
        <f t="shared" ref="G834:G839" si="178">ROUND(F834/12*$C$3,0)</f>
        <v>1</v>
      </c>
      <c r="H834" s="29"/>
      <c r="I834" s="29">
        <f t="shared" ref="I834:I840" si="179">H834/G834*100</f>
        <v>0</v>
      </c>
      <c r="J834" s="278">
        <v>10</v>
      </c>
      <c r="K834" s="32" t="e">
        <f t="shared" ref="K834:K840" si="180">N834/H834</f>
        <v>#DIV/0!</v>
      </c>
      <c r="L834" s="226">
        <f t="shared" ref="L834:L839" si="181">ROUND(F834*J834,0)</f>
        <v>20</v>
      </c>
      <c r="M834" s="226">
        <f t="shared" ref="M834:M839" si="182">ROUND(L834/12*$C$3,0)</f>
        <v>7</v>
      </c>
      <c r="N834" s="226"/>
      <c r="O834" s="226">
        <f t="shared" ref="O834:O840" si="183">N834/M834*100</f>
        <v>0</v>
      </c>
      <c r="P834" s="226">
        <f t="shared" ref="P834:P839" si="184">L834/E834</f>
        <v>6.6666666666666666E-2</v>
      </c>
      <c r="Q834" s="226">
        <f t="shared" ref="Q834:Q840" si="185">N834/$C$3*12/P834</f>
        <v>0</v>
      </c>
      <c r="R834" s="447"/>
      <c r="S834" s="252"/>
      <c r="T834" s="252"/>
      <c r="U834" s="252"/>
      <c r="V834" s="252"/>
      <c r="W834" s="252"/>
      <c r="X834" s="252"/>
    </row>
    <row r="835" spans="1:24" s="254" customFormat="1" x14ac:dyDescent="0.25">
      <c r="A835" s="27">
        <v>1</v>
      </c>
      <c r="B835" s="27">
        <v>1</v>
      </c>
      <c r="C835" s="329" t="s">
        <v>6</v>
      </c>
      <c r="D835" s="329"/>
      <c r="E835" s="287">
        <v>300</v>
      </c>
      <c r="F835" s="288">
        <v>2</v>
      </c>
      <c r="G835" s="29">
        <f t="shared" si="178"/>
        <v>1</v>
      </c>
      <c r="H835" s="29"/>
      <c r="I835" s="29">
        <f t="shared" si="179"/>
        <v>0</v>
      </c>
      <c r="J835" s="278">
        <v>9</v>
      </c>
      <c r="K835" s="32" t="e">
        <f t="shared" si="180"/>
        <v>#DIV/0!</v>
      </c>
      <c r="L835" s="226">
        <f t="shared" si="181"/>
        <v>18</v>
      </c>
      <c r="M835" s="226">
        <f t="shared" si="182"/>
        <v>6</v>
      </c>
      <c r="N835" s="226"/>
      <c r="O835" s="226">
        <f t="shared" si="183"/>
        <v>0</v>
      </c>
      <c r="P835" s="226">
        <f t="shared" si="184"/>
        <v>0.06</v>
      </c>
      <c r="Q835" s="226">
        <f t="shared" si="185"/>
        <v>0</v>
      </c>
      <c r="R835" s="447"/>
      <c r="S835" s="252"/>
      <c r="T835" s="252"/>
      <c r="U835" s="252"/>
      <c r="V835" s="252"/>
      <c r="W835" s="252"/>
      <c r="X835" s="252"/>
    </row>
    <row r="836" spans="1:24" s="254" customFormat="1" x14ac:dyDescent="0.25">
      <c r="A836" s="27">
        <v>1</v>
      </c>
      <c r="B836" s="27">
        <v>1</v>
      </c>
      <c r="C836" s="329" t="s">
        <v>10</v>
      </c>
      <c r="D836" s="329"/>
      <c r="E836" s="287">
        <v>300</v>
      </c>
      <c r="F836" s="288">
        <v>1</v>
      </c>
      <c r="G836" s="29">
        <f t="shared" si="178"/>
        <v>0</v>
      </c>
      <c r="H836" s="29"/>
      <c r="I836" s="29" t="e">
        <f t="shared" si="179"/>
        <v>#DIV/0!</v>
      </c>
      <c r="J836" s="278">
        <v>9</v>
      </c>
      <c r="K836" s="32" t="e">
        <f t="shared" si="180"/>
        <v>#DIV/0!</v>
      </c>
      <c r="L836" s="226">
        <f t="shared" si="181"/>
        <v>9</v>
      </c>
      <c r="M836" s="226">
        <f t="shared" si="182"/>
        <v>3</v>
      </c>
      <c r="N836" s="226"/>
      <c r="O836" s="226">
        <f t="shared" si="183"/>
        <v>0</v>
      </c>
      <c r="P836" s="226">
        <f t="shared" si="184"/>
        <v>0.03</v>
      </c>
      <c r="Q836" s="226">
        <f t="shared" si="185"/>
        <v>0</v>
      </c>
      <c r="R836" s="447"/>
      <c r="S836" s="252"/>
      <c r="T836" s="252"/>
      <c r="U836" s="252"/>
      <c r="V836" s="252"/>
      <c r="W836" s="252"/>
      <c r="X836" s="252"/>
    </row>
    <row r="837" spans="1:24" s="254" customFormat="1" x14ac:dyDescent="0.25">
      <c r="A837" s="27">
        <v>1</v>
      </c>
      <c r="B837" s="27">
        <v>1</v>
      </c>
      <c r="C837" s="329" t="s">
        <v>9</v>
      </c>
      <c r="D837" s="329"/>
      <c r="E837" s="287">
        <v>300</v>
      </c>
      <c r="F837" s="288">
        <v>0</v>
      </c>
      <c r="G837" s="29">
        <f t="shared" si="178"/>
        <v>0</v>
      </c>
      <c r="H837" s="29"/>
      <c r="I837" s="29" t="e">
        <f t="shared" si="179"/>
        <v>#DIV/0!</v>
      </c>
      <c r="J837" s="278">
        <v>12</v>
      </c>
      <c r="K837" s="32" t="e">
        <f t="shared" si="180"/>
        <v>#DIV/0!</v>
      </c>
      <c r="L837" s="226">
        <f t="shared" si="181"/>
        <v>0</v>
      </c>
      <c r="M837" s="226">
        <f t="shared" si="182"/>
        <v>0</v>
      </c>
      <c r="N837" s="226"/>
      <c r="O837" s="226" t="e">
        <f t="shared" si="183"/>
        <v>#DIV/0!</v>
      </c>
      <c r="P837" s="226">
        <f t="shared" si="184"/>
        <v>0</v>
      </c>
      <c r="Q837" s="226" t="e">
        <f t="shared" si="185"/>
        <v>#DIV/0!</v>
      </c>
      <c r="R837" s="447"/>
      <c r="S837" s="252"/>
      <c r="T837" s="252"/>
      <c r="U837" s="252"/>
      <c r="V837" s="252"/>
      <c r="W837" s="252"/>
      <c r="X837" s="252"/>
    </row>
    <row r="838" spans="1:24" s="254" customFormat="1" x14ac:dyDescent="0.25">
      <c r="A838" s="27">
        <v>1</v>
      </c>
      <c r="B838" s="27">
        <v>1</v>
      </c>
      <c r="C838" s="329" t="s">
        <v>26</v>
      </c>
      <c r="D838" s="329"/>
      <c r="E838" s="287">
        <v>300</v>
      </c>
      <c r="F838" s="288">
        <v>4</v>
      </c>
      <c r="G838" s="29">
        <f t="shared" si="178"/>
        <v>1</v>
      </c>
      <c r="H838" s="29"/>
      <c r="I838" s="29">
        <f t="shared" si="179"/>
        <v>0</v>
      </c>
      <c r="J838" s="278">
        <v>6.1</v>
      </c>
      <c r="K838" s="32" t="e">
        <f t="shared" si="180"/>
        <v>#DIV/0!</v>
      </c>
      <c r="L838" s="226">
        <f t="shared" si="181"/>
        <v>24</v>
      </c>
      <c r="M838" s="226">
        <f t="shared" si="182"/>
        <v>8</v>
      </c>
      <c r="N838" s="226"/>
      <c r="O838" s="226">
        <f t="shared" si="183"/>
        <v>0</v>
      </c>
      <c r="P838" s="226">
        <f t="shared" si="184"/>
        <v>0.08</v>
      </c>
      <c r="Q838" s="226">
        <f t="shared" si="185"/>
        <v>0</v>
      </c>
      <c r="R838" s="447"/>
      <c r="S838" s="252"/>
      <c r="T838" s="252"/>
      <c r="U838" s="252"/>
      <c r="V838" s="252"/>
      <c r="W838" s="252"/>
      <c r="X838" s="252"/>
    </row>
    <row r="839" spans="1:24" s="254" customFormat="1" x14ac:dyDescent="0.25">
      <c r="A839" s="27">
        <v>1</v>
      </c>
      <c r="B839" s="27">
        <v>1</v>
      </c>
      <c r="C839" s="329" t="s">
        <v>28</v>
      </c>
      <c r="D839" s="329"/>
      <c r="E839" s="287">
        <v>300</v>
      </c>
      <c r="F839" s="288">
        <v>0</v>
      </c>
      <c r="G839" s="29">
        <f t="shared" si="178"/>
        <v>0</v>
      </c>
      <c r="H839" s="29"/>
      <c r="I839" s="29" t="e">
        <f t="shared" si="179"/>
        <v>#DIV/0!</v>
      </c>
      <c r="J839" s="278">
        <v>8</v>
      </c>
      <c r="K839" s="32" t="e">
        <f t="shared" si="180"/>
        <v>#DIV/0!</v>
      </c>
      <c r="L839" s="226">
        <f t="shared" si="181"/>
        <v>0</v>
      </c>
      <c r="M839" s="226">
        <f t="shared" si="182"/>
        <v>0</v>
      </c>
      <c r="N839" s="226"/>
      <c r="O839" s="226" t="e">
        <f t="shared" si="183"/>
        <v>#DIV/0!</v>
      </c>
      <c r="P839" s="226">
        <f t="shared" si="184"/>
        <v>0</v>
      </c>
      <c r="Q839" s="226" t="e">
        <f t="shared" si="185"/>
        <v>#DIV/0!</v>
      </c>
      <c r="R839" s="447"/>
      <c r="S839" s="252"/>
      <c r="T839" s="252"/>
      <c r="U839" s="252"/>
      <c r="V839" s="252"/>
      <c r="W839" s="252"/>
      <c r="X839" s="252"/>
    </row>
    <row r="840" spans="1:24" s="254" customFormat="1" x14ac:dyDescent="0.25">
      <c r="A840" s="27">
        <v>1</v>
      </c>
      <c r="B840" s="27">
        <v>1</v>
      </c>
      <c r="C840" s="282" t="s">
        <v>13</v>
      </c>
      <c r="D840" s="282"/>
      <c r="E840" s="282"/>
      <c r="F840" s="289">
        <f>SUM(F834:F839)</f>
        <v>9</v>
      </c>
      <c r="G840" s="289">
        <f>SUM(G834:G839)</f>
        <v>3</v>
      </c>
      <c r="H840" s="289">
        <f>SUM(H834:H839)</f>
        <v>0</v>
      </c>
      <c r="I840" s="289">
        <f t="shared" si="179"/>
        <v>0</v>
      </c>
      <c r="J840" s="273">
        <f>IF(F840=0,0,L840/F840)</f>
        <v>7.8888888888888893</v>
      </c>
      <c r="K840" s="274" t="e">
        <f t="shared" si="180"/>
        <v>#DIV/0!</v>
      </c>
      <c r="L840" s="289">
        <f>SUM(L834:L839)</f>
        <v>71</v>
      </c>
      <c r="M840" s="289">
        <f>SUM(M834:M839)</f>
        <v>24</v>
      </c>
      <c r="N840" s="289">
        <f>SUM(N834:N839)</f>
        <v>0</v>
      </c>
      <c r="O840" s="226">
        <f t="shared" si="183"/>
        <v>0</v>
      </c>
      <c r="P840" s="139">
        <f>SUM(P834:P839)</f>
        <v>0.23666666666666664</v>
      </c>
      <c r="Q840" s="226">
        <f t="shared" si="185"/>
        <v>0</v>
      </c>
      <c r="R840" s="558"/>
      <c r="S840" s="289"/>
      <c r="T840" s="289"/>
      <c r="U840" s="289"/>
      <c r="V840" s="289"/>
      <c r="W840" s="289"/>
      <c r="X840" s="289"/>
    </row>
    <row r="841" spans="1:24" s="254" customFormat="1" x14ac:dyDescent="0.25">
      <c r="A841" s="27">
        <v>1</v>
      </c>
      <c r="B841" s="27">
        <v>1</v>
      </c>
      <c r="C841" s="10" t="s">
        <v>148</v>
      </c>
      <c r="D841" s="10"/>
      <c r="E841" s="282"/>
      <c r="F841" s="289"/>
      <c r="G841" s="289"/>
      <c r="H841" s="289"/>
      <c r="I841" s="289"/>
      <c r="J841" s="273"/>
      <c r="K841" s="274"/>
      <c r="L841" s="289"/>
      <c r="M841" s="289"/>
      <c r="N841" s="289"/>
      <c r="O841" s="226"/>
      <c r="P841" s="226"/>
      <c r="Q841" s="226"/>
      <c r="R841" s="558"/>
      <c r="S841" s="289"/>
      <c r="T841" s="289"/>
      <c r="U841" s="289"/>
      <c r="V841" s="289"/>
      <c r="W841" s="289"/>
      <c r="X841" s="289"/>
    </row>
    <row r="842" spans="1:24" s="254" customFormat="1" x14ac:dyDescent="0.25">
      <c r="A842" s="27">
        <v>1</v>
      </c>
      <c r="B842" s="27">
        <v>1</v>
      </c>
      <c r="C842" s="3" t="s">
        <v>183</v>
      </c>
      <c r="D842" s="3"/>
      <c r="E842" s="290">
        <v>240</v>
      </c>
      <c r="F842" s="288">
        <v>0</v>
      </c>
      <c r="G842" s="29">
        <f>ROUND(F842/12*$C$3,0)</f>
        <v>0</v>
      </c>
      <c r="H842" s="29"/>
      <c r="I842" s="29" t="e">
        <f t="shared" ref="I842:I852" si="186">H842/G842*100</f>
        <v>#DIV/0!</v>
      </c>
      <c r="J842" s="291">
        <v>8</v>
      </c>
      <c r="K842" s="32" t="e">
        <f>N842/H842</f>
        <v>#DIV/0!</v>
      </c>
      <c r="L842" s="226">
        <f>ROUND(F842*J842,0)</f>
        <v>0</v>
      </c>
      <c r="M842" s="226">
        <f>ROUND(L842/12*$C$3,0)</f>
        <v>0</v>
      </c>
      <c r="N842" s="226"/>
      <c r="O842" s="226" t="e">
        <f>N842/M842*100</f>
        <v>#DIV/0!</v>
      </c>
      <c r="P842" s="226">
        <f>L842/E842</f>
        <v>0</v>
      </c>
      <c r="Q842" s="226" t="e">
        <f>N842/$C$3*12/P842</f>
        <v>#DIV/0!</v>
      </c>
      <c r="R842" s="447"/>
      <c r="S842" s="289"/>
      <c r="T842" s="289"/>
      <c r="U842" s="289"/>
      <c r="V842" s="289"/>
      <c r="W842" s="252"/>
      <c r="X842" s="252"/>
    </row>
    <row r="843" spans="1:24" s="254" customFormat="1" x14ac:dyDescent="0.25">
      <c r="A843" s="27"/>
      <c r="B843" s="27"/>
      <c r="C843" s="3" t="s">
        <v>6</v>
      </c>
      <c r="D843" s="3"/>
      <c r="E843" s="559">
        <v>240</v>
      </c>
      <c r="F843" s="690"/>
      <c r="G843" s="29">
        <f>ROUND(F843/9*($C$3-3),0)</f>
        <v>0</v>
      </c>
      <c r="H843" s="29"/>
      <c r="I843" s="29" t="e">
        <f t="shared" si="186"/>
        <v>#DIV/0!</v>
      </c>
      <c r="J843" s="291">
        <v>8</v>
      </c>
      <c r="K843" s="32" t="e">
        <f t="shared" ref="K843:K844" si="187">N843/H843</f>
        <v>#DIV/0!</v>
      </c>
      <c r="L843" s="226">
        <f t="shared" ref="L843:L844" si="188">ROUND(F843*J843,0)</f>
        <v>0</v>
      </c>
      <c r="M843" s="226">
        <f>ROUND(L843/9*($C$3-3),0)</f>
        <v>0</v>
      </c>
      <c r="N843" s="226"/>
      <c r="O843" s="226" t="e">
        <f t="shared" ref="O843:O844" si="189">N843/M843*100</f>
        <v>#DIV/0!</v>
      </c>
      <c r="P843" s="226">
        <f>L843/E843</f>
        <v>0</v>
      </c>
      <c r="Q843" s="226" t="e">
        <f t="shared" ref="Q843:Q844" si="190">N843/$C$3*12/P843</f>
        <v>#DIV/0!</v>
      </c>
      <c r="R843" s="447"/>
      <c r="S843" s="289"/>
      <c r="T843" s="289"/>
      <c r="U843" s="289"/>
      <c r="V843" s="289"/>
      <c r="W843" s="252"/>
      <c r="X843" s="252"/>
    </row>
    <row r="844" spans="1:24" s="254" customFormat="1" x14ac:dyDescent="0.25">
      <c r="A844" s="27"/>
      <c r="B844" s="27"/>
      <c r="C844" s="3" t="s">
        <v>9</v>
      </c>
      <c r="D844" s="3"/>
      <c r="E844" s="559">
        <v>240</v>
      </c>
      <c r="F844" s="690"/>
      <c r="G844" s="29">
        <f>ROUND(F844/9*($C$3-3),0)</f>
        <v>0</v>
      </c>
      <c r="H844" s="29"/>
      <c r="I844" s="29" t="e">
        <f t="shared" si="186"/>
        <v>#DIV/0!</v>
      </c>
      <c r="J844" s="291">
        <v>8</v>
      </c>
      <c r="K844" s="32" t="e">
        <f t="shared" si="187"/>
        <v>#DIV/0!</v>
      </c>
      <c r="L844" s="226">
        <f t="shared" si="188"/>
        <v>0</v>
      </c>
      <c r="M844" s="226">
        <f>ROUND(L844/9*($C$3-3),0)</f>
        <v>0</v>
      </c>
      <c r="N844" s="226"/>
      <c r="O844" s="226" t="e">
        <f t="shared" si="189"/>
        <v>#DIV/0!</v>
      </c>
      <c r="P844" s="226">
        <f>L844/E844</f>
        <v>0</v>
      </c>
      <c r="Q844" s="226" t="e">
        <f t="shared" si="190"/>
        <v>#DIV/0!</v>
      </c>
      <c r="R844" s="447"/>
      <c r="S844" s="289"/>
      <c r="T844" s="289"/>
      <c r="U844" s="289"/>
      <c r="V844" s="289"/>
      <c r="W844" s="252"/>
      <c r="X844" s="252"/>
    </row>
    <row r="845" spans="1:24" s="297" customFormat="1" x14ac:dyDescent="0.25">
      <c r="A845" s="27">
        <v>1</v>
      </c>
      <c r="B845" s="27">
        <v>1</v>
      </c>
      <c r="C845" s="271" t="s">
        <v>186</v>
      </c>
      <c r="D845" s="1370"/>
      <c r="E845" s="292"/>
      <c r="F845" s="289">
        <f>SUM(F842:F844)</f>
        <v>0</v>
      </c>
      <c r="G845" s="182">
        <f t="shared" ref="G845:H845" si="191">SUM(G842:G844)</f>
        <v>0</v>
      </c>
      <c r="H845" s="182">
        <f t="shared" si="191"/>
        <v>0</v>
      </c>
      <c r="I845" s="182" t="e">
        <f t="shared" si="186"/>
        <v>#DIV/0!</v>
      </c>
      <c r="J845" s="293" t="e">
        <f>L845/F845</f>
        <v>#DIV/0!</v>
      </c>
      <c r="K845" s="32" t="e">
        <f>N845/H845</f>
        <v>#DIV/0!</v>
      </c>
      <c r="L845" s="294">
        <f t="shared" ref="L845:N845" si="192">SUM(L842:L844)</f>
        <v>0</v>
      </c>
      <c r="M845" s="294">
        <f t="shared" si="192"/>
        <v>0</v>
      </c>
      <c r="N845" s="294">
        <f t="shared" si="192"/>
        <v>0</v>
      </c>
      <c r="O845" s="294" t="e">
        <f>N845/M845*100</f>
        <v>#DIV/0!</v>
      </c>
      <c r="P845" s="294">
        <f>SUM(P842)</f>
        <v>0</v>
      </c>
      <c r="Q845" s="226" t="e">
        <f>N845/$C$3*12/P845</f>
        <v>#DIV/0!</v>
      </c>
      <c r="R845" s="500"/>
      <c r="S845" s="289"/>
      <c r="T845" s="289"/>
      <c r="U845" s="289"/>
      <c r="V845" s="289"/>
      <c r="W845" s="294"/>
      <c r="X845" s="294"/>
    </row>
    <row r="846" spans="1:24" s="254" customFormat="1" ht="29.25" x14ac:dyDescent="0.25">
      <c r="A846" s="27">
        <v>1</v>
      </c>
      <c r="B846" s="27">
        <v>1</v>
      </c>
      <c r="C846" s="20" t="s">
        <v>172</v>
      </c>
      <c r="D846" s="20"/>
      <c r="E846" s="20"/>
      <c r="F846" s="283">
        <f>SUM(F845,F840)</f>
        <v>9</v>
      </c>
      <c r="G846" s="283">
        <f>SUM(G845,G840)</f>
        <v>3</v>
      </c>
      <c r="H846" s="283">
        <f>SUM(H845,H840)</f>
        <v>0</v>
      </c>
      <c r="I846" s="283">
        <f t="shared" si="186"/>
        <v>0</v>
      </c>
      <c r="J846" s="293">
        <f>L846/F846</f>
        <v>7.8888888888888893</v>
      </c>
      <c r="K846" s="345" t="e">
        <f>N846/H846</f>
        <v>#DIV/0!</v>
      </c>
      <c r="L846" s="283">
        <f>SUM(L845,L840)</f>
        <v>71</v>
      </c>
      <c r="M846" s="283">
        <f>SUM(M845,M840)</f>
        <v>24</v>
      </c>
      <c r="N846" s="283">
        <f>SUM(N845,N840)</f>
        <v>0</v>
      </c>
      <c r="O846" s="226">
        <f>N846/M846*100</f>
        <v>0</v>
      </c>
      <c r="P846" s="283">
        <f>SUM(P845,P840)</f>
        <v>0.23666666666666664</v>
      </c>
      <c r="Q846" s="226">
        <f>N846/$C$3*12/P846</f>
        <v>0</v>
      </c>
      <c r="R846" s="502">
        <v>300</v>
      </c>
      <c r="S846" s="248">
        <f>R846/12*$C$3</f>
        <v>100</v>
      </c>
      <c r="T846" s="289">
        <f>X846-W846</f>
        <v>0</v>
      </c>
      <c r="U846" s="289"/>
      <c r="V846" s="289">
        <f>T846-S846</f>
        <v>-100</v>
      </c>
      <c r="W846" s="283"/>
      <c r="X846" s="283"/>
    </row>
    <row r="847" spans="1:24" s="254" customFormat="1" x14ac:dyDescent="0.25">
      <c r="A847" s="27">
        <v>1</v>
      </c>
      <c r="B847" s="27">
        <v>1</v>
      </c>
      <c r="C847" s="20" t="s">
        <v>343</v>
      </c>
      <c r="D847" s="20"/>
      <c r="E847" s="20"/>
      <c r="F847" s="298">
        <f>F848+F850</f>
        <v>0</v>
      </c>
      <c r="G847" s="283">
        <f>G848+G850</f>
        <v>0</v>
      </c>
      <c r="H847" s="283"/>
      <c r="I847" s="283" t="e">
        <f t="shared" si="186"/>
        <v>#DIV/0!</v>
      </c>
      <c r="J847" s="299"/>
      <c r="K847" s="270"/>
      <c r="L847" s="298"/>
      <c r="M847" s="298"/>
      <c r="N847" s="298"/>
      <c r="O847" s="300"/>
      <c r="P847" s="298"/>
      <c r="Q847" s="300"/>
      <c r="R847" s="560"/>
      <c r="S847" s="248">
        <f>R847</f>
        <v>0</v>
      </c>
      <c r="T847" s="289">
        <f>X847-W847</f>
        <v>0</v>
      </c>
      <c r="U847" s="289"/>
      <c r="V847" s="289">
        <f>T847-S847</f>
        <v>0</v>
      </c>
      <c r="W847" s="283"/>
      <c r="X847" s="283"/>
    </row>
    <row r="848" spans="1:24" s="254" customFormat="1" x14ac:dyDescent="0.25">
      <c r="A848" s="27">
        <v>1</v>
      </c>
      <c r="B848" s="27">
        <v>1</v>
      </c>
      <c r="C848" s="20" t="s">
        <v>325</v>
      </c>
      <c r="D848" s="20"/>
      <c r="E848" s="20"/>
      <c r="F848" s="298">
        <f>F849</f>
        <v>0</v>
      </c>
      <c r="G848" s="283">
        <f>G849</f>
        <v>0</v>
      </c>
      <c r="H848" s="283">
        <f>H849</f>
        <v>0</v>
      </c>
      <c r="I848" s="283" t="e">
        <f t="shared" si="186"/>
        <v>#DIV/0!</v>
      </c>
      <c r="J848" s="299"/>
      <c r="K848" s="270"/>
      <c r="L848" s="298"/>
      <c r="M848" s="298"/>
      <c r="N848" s="298"/>
      <c r="O848" s="300"/>
      <c r="P848" s="298"/>
      <c r="Q848" s="300"/>
      <c r="R848" s="560"/>
      <c r="S848" s="248"/>
      <c r="T848" s="296"/>
      <c r="U848" s="296"/>
      <c r="V848" s="296"/>
      <c r="W848" s="298"/>
      <c r="X848" s="298"/>
    </row>
    <row r="849" spans="1:24" s="254" customFormat="1" x14ac:dyDescent="0.25">
      <c r="A849" s="27">
        <v>1</v>
      </c>
      <c r="B849" s="27">
        <v>1</v>
      </c>
      <c r="C849" s="301" t="s">
        <v>326</v>
      </c>
      <c r="D849" s="301"/>
      <c r="E849" s="301"/>
      <c r="F849" s="302">
        <v>0</v>
      </c>
      <c r="G849" s="303">
        <f>ROUND(F849/12*$C$3,0)</f>
        <v>0</v>
      </c>
      <c r="H849" s="303"/>
      <c r="I849" s="303" t="e">
        <f t="shared" si="186"/>
        <v>#DIV/0!</v>
      </c>
      <c r="J849" s="606"/>
      <c r="K849" s="270"/>
      <c r="L849" s="607"/>
      <c r="M849" s="607"/>
      <c r="N849" s="607"/>
      <c r="O849" s="300"/>
      <c r="P849" s="607"/>
      <c r="Q849" s="300"/>
      <c r="R849" s="608"/>
      <c r="S849" s="248"/>
      <c r="T849" s="609"/>
      <c r="U849" s="609"/>
      <c r="V849" s="609"/>
      <c r="W849" s="607"/>
      <c r="X849" s="607"/>
    </row>
    <row r="850" spans="1:24" s="254" customFormat="1" x14ac:dyDescent="0.25">
      <c r="A850" s="27">
        <v>1</v>
      </c>
      <c r="B850" s="27">
        <v>1</v>
      </c>
      <c r="C850" s="20" t="s">
        <v>327</v>
      </c>
      <c r="D850" s="20"/>
      <c r="E850" s="20"/>
      <c r="F850" s="298">
        <f>F851</f>
        <v>0</v>
      </c>
      <c r="G850" s="298">
        <f>G851</f>
        <v>0</v>
      </c>
      <c r="H850" s="298">
        <f>H851</f>
        <v>0</v>
      </c>
      <c r="I850" s="283" t="e">
        <f t="shared" si="186"/>
        <v>#DIV/0!</v>
      </c>
      <c r="J850" s="299"/>
      <c r="K850" s="270"/>
      <c r="L850" s="298"/>
      <c r="M850" s="298"/>
      <c r="N850" s="298"/>
      <c r="O850" s="300"/>
      <c r="P850" s="298"/>
      <c r="Q850" s="300"/>
      <c r="R850" s="560"/>
      <c r="S850" s="248"/>
      <c r="T850" s="296"/>
      <c r="U850" s="296"/>
      <c r="V850" s="296"/>
      <c r="W850" s="298"/>
      <c r="X850" s="298"/>
    </row>
    <row r="851" spans="1:24" s="254" customFormat="1" ht="30" x14ac:dyDescent="0.25">
      <c r="A851" s="27">
        <v>1</v>
      </c>
      <c r="B851" s="27">
        <v>1</v>
      </c>
      <c r="C851" s="301" t="s">
        <v>328</v>
      </c>
      <c r="D851" s="301"/>
      <c r="E851" s="301"/>
      <c r="F851" s="302">
        <v>0</v>
      </c>
      <c r="G851" s="303">
        <f>ROUND(F851/12*$C$3,0)</f>
        <v>0</v>
      </c>
      <c r="H851" s="303"/>
      <c r="I851" s="303" t="e">
        <f t="shared" si="186"/>
        <v>#DIV/0!</v>
      </c>
      <c r="J851" s="606"/>
      <c r="K851" s="267"/>
      <c r="L851" s="303"/>
      <c r="M851" s="303"/>
      <c r="N851" s="303"/>
      <c r="O851" s="300"/>
      <c r="P851" s="303"/>
      <c r="Q851" s="226"/>
      <c r="R851" s="608"/>
      <c r="S851" s="248"/>
      <c r="T851" s="288"/>
      <c r="U851" s="609"/>
      <c r="V851" s="288"/>
      <c r="W851" s="303"/>
      <c r="X851" s="303"/>
    </row>
    <row r="852" spans="1:24" s="254" customFormat="1" ht="15.75" thickBot="1" x14ac:dyDescent="0.3">
      <c r="A852" s="27"/>
      <c r="B852" s="27"/>
      <c r="C852" s="20" t="s">
        <v>343</v>
      </c>
      <c r="D852" s="20"/>
      <c r="E852" s="20"/>
      <c r="F852" s="298">
        <f>SUM(F850,F848)</f>
        <v>0</v>
      </c>
      <c r="G852" s="298">
        <f>SUM(G850,G848)</f>
        <v>0</v>
      </c>
      <c r="H852" s="298"/>
      <c r="I852" s="283" t="e">
        <f t="shared" si="186"/>
        <v>#DIV/0!</v>
      </c>
      <c r="J852" s="610"/>
      <c r="K852" s="305"/>
      <c r="L852" s="611"/>
      <c r="M852" s="611"/>
      <c r="N852" s="611"/>
      <c r="O852" s="336"/>
      <c r="P852" s="611"/>
      <c r="Q852" s="309"/>
      <c r="R852" s="612"/>
      <c r="S852" s="310">
        <f>R852/12*$C$3</f>
        <v>0</v>
      </c>
      <c r="T852" s="613">
        <f>X852-W852</f>
        <v>0</v>
      </c>
      <c r="U852" s="614"/>
      <c r="V852" s="613">
        <f>T852-S852</f>
        <v>0</v>
      </c>
      <c r="W852" s="611">
        <v>0</v>
      </c>
      <c r="X852" s="611">
        <v>0</v>
      </c>
    </row>
    <row r="853" spans="1:24" s="254" customFormat="1" ht="15.75" thickBot="1" x14ac:dyDescent="0.3">
      <c r="A853" s="27">
        <v>1</v>
      </c>
      <c r="B853" s="27">
        <v>1</v>
      </c>
      <c r="C853" s="1632" t="s">
        <v>17</v>
      </c>
      <c r="D853" s="615"/>
      <c r="E853" s="615"/>
      <c r="F853" s="616"/>
      <c r="G853" s="616"/>
      <c r="H853" s="616"/>
      <c r="I853" s="616"/>
      <c r="J853" s="617"/>
      <c r="K853" s="617"/>
      <c r="L853" s="618"/>
      <c r="M853" s="618"/>
      <c r="N853" s="618">
        <f>SUM(N847,N846,N832,N802)</f>
        <v>51</v>
      </c>
      <c r="O853" s="618"/>
      <c r="P853" s="618"/>
      <c r="Q853" s="618"/>
      <c r="R853" s="619">
        <f t="shared" ref="R853:X853" si="193">SUM(R852,R846,R832,R802)</f>
        <v>1197.5392999999999</v>
      </c>
      <c r="S853" s="618">
        <f t="shared" si="193"/>
        <v>399.17976666666664</v>
      </c>
      <c r="T853" s="1462">
        <f t="shared" si="193"/>
        <v>277.9973</v>
      </c>
      <c r="U853" s="618">
        <f t="shared" si="193"/>
        <v>0</v>
      </c>
      <c r="V853" s="618">
        <f t="shared" si="193"/>
        <v>-121.18246666666667</v>
      </c>
      <c r="W853" s="618">
        <f t="shared" si="193"/>
        <v>0</v>
      </c>
      <c r="X853" s="1673">
        <f t="shared" si="193"/>
        <v>277.9973</v>
      </c>
    </row>
    <row r="854" spans="1:24" ht="43.5" x14ac:dyDescent="0.25">
      <c r="A854" s="27">
        <v>1</v>
      </c>
      <c r="B854" s="27">
        <v>1</v>
      </c>
      <c r="C854" s="620" t="s">
        <v>242</v>
      </c>
      <c r="D854" s="620"/>
      <c r="E854" s="620"/>
      <c r="F854" s="134"/>
      <c r="G854" s="134"/>
      <c r="H854" s="134"/>
      <c r="I854" s="134"/>
      <c r="J854" s="621"/>
      <c r="K854" s="621"/>
      <c r="L854" s="622"/>
      <c r="M854" s="622"/>
      <c r="N854" s="622"/>
      <c r="O854" s="622"/>
      <c r="P854" s="622"/>
      <c r="Q854" s="622"/>
      <c r="R854" s="622"/>
      <c r="S854" s="622"/>
      <c r="T854" s="622"/>
      <c r="U854" s="622"/>
      <c r="V854" s="622"/>
      <c r="W854" s="623"/>
      <c r="X854" s="622"/>
    </row>
    <row r="855" spans="1:24" s="254" customFormat="1" x14ac:dyDescent="0.25">
      <c r="A855" s="27">
        <v>1</v>
      </c>
      <c r="B855" s="27">
        <v>1</v>
      </c>
      <c r="C855" s="266" t="s">
        <v>5</v>
      </c>
      <c r="D855" s="266"/>
      <c r="E855" s="266"/>
      <c r="F855" s="267"/>
      <c r="G855" s="267"/>
      <c r="H855" s="267"/>
      <c r="I855" s="267"/>
      <c r="J855" s="267"/>
      <c r="K855" s="267"/>
      <c r="L855" s="268"/>
      <c r="M855" s="268"/>
      <c r="N855" s="268"/>
      <c r="O855" s="268"/>
      <c r="P855" s="268"/>
      <c r="Q855" s="268"/>
      <c r="R855" s="267"/>
      <c r="S855" s="267"/>
      <c r="T855" s="267"/>
      <c r="U855" s="267"/>
      <c r="V855" s="267"/>
      <c r="W855" s="267"/>
      <c r="X855" s="267"/>
    </row>
    <row r="856" spans="1:24" s="254" customFormat="1" x14ac:dyDescent="0.25">
      <c r="A856" s="27">
        <v>1</v>
      </c>
      <c r="B856" s="27">
        <v>1</v>
      </c>
      <c r="C856" s="28" t="s">
        <v>9</v>
      </c>
      <c r="D856" s="28"/>
      <c r="E856" s="268">
        <v>340</v>
      </c>
      <c r="F856" s="268">
        <v>2</v>
      </c>
      <c r="G856" s="29">
        <f>F856/12*$C$3</f>
        <v>0.66666666666666663</v>
      </c>
      <c r="H856" s="29">
        <v>1</v>
      </c>
      <c r="I856" s="29">
        <f t="shared" ref="I856:I861" si="194">H856/G856*100</f>
        <v>150</v>
      </c>
      <c r="J856" s="550">
        <v>12</v>
      </c>
      <c r="K856" s="32">
        <f t="shared" ref="K856:K861" si="195">N856/H856</f>
        <v>10</v>
      </c>
      <c r="L856" s="226">
        <f>ROUND(F856*J856,0)</f>
        <v>24</v>
      </c>
      <c r="M856" s="226">
        <f>ROUND(L856/12*$C$3,0)</f>
        <v>8</v>
      </c>
      <c r="N856" s="226">
        <v>10</v>
      </c>
      <c r="O856" s="226">
        <f t="shared" ref="O856:O861" si="196">N856/M856*100</f>
        <v>125</v>
      </c>
      <c r="P856" s="226">
        <f>ROUND(L856/E856,0)</f>
        <v>0</v>
      </c>
      <c r="Q856" s="226" t="e">
        <f t="shared" ref="Q856:Q861" si="197">N856/$C$3*12/P856</f>
        <v>#DIV/0!</v>
      </c>
      <c r="R856" s="252"/>
      <c r="S856" s="252"/>
      <c r="T856" s="252"/>
      <c r="U856" s="252"/>
      <c r="V856" s="252"/>
      <c r="W856" s="252"/>
      <c r="X856" s="252"/>
    </row>
    <row r="857" spans="1:24" s="254" customFormat="1" x14ac:dyDescent="0.25">
      <c r="A857" s="27">
        <v>1</v>
      </c>
      <c r="B857" s="27">
        <v>1</v>
      </c>
      <c r="C857" s="28" t="s">
        <v>6</v>
      </c>
      <c r="D857" s="28"/>
      <c r="E857" s="268">
        <v>340</v>
      </c>
      <c r="F857" s="268">
        <v>2</v>
      </c>
      <c r="G857" s="29">
        <f>F857/12*$C$3</f>
        <v>0.66666666666666663</v>
      </c>
      <c r="H857" s="29">
        <v>1</v>
      </c>
      <c r="I857" s="29">
        <f t="shared" si="194"/>
        <v>150</v>
      </c>
      <c r="J857" s="550">
        <v>9</v>
      </c>
      <c r="K857" s="32">
        <f t="shared" si="195"/>
        <v>9</v>
      </c>
      <c r="L857" s="226">
        <f>ROUND(F857*J857,0)</f>
        <v>18</v>
      </c>
      <c r="M857" s="226">
        <f>ROUND(L857/12*$C$3,0)</f>
        <v>6</v>
      </c>
      <c r="N857" s="226">
        <v>9</v>
      </c>
      <c r="O857" s="226">
        <f t="shared" si="196"/>
        <v>150</v>
      </c>
      <c r="P857" s="226">
        <f>ROUND(L857/E857,0)</f>
        <v>0</v>
      </c>
      <c r="Q857" s="226" t="e">
        <f t="shared" si="197"/>
        <v>#DIV/0!</v>
      </c>
      <c r="R857" s="252"/>
      <c r="S857" s="252"/>
      <c r="T857" s="252"/>
      <c r="U857" s="252"/>
      <c r="V857" s="252"/>
      <c r="W857" s="252"/>
      <c r="X857" s="252"/>
    </row>
    <row r="858" spans="1:24" s="254" customFormat="1" x14ac:dyDescent="0.25">
      <c r="A858" s="27">
        <v>1</v>
      </c>
      <c r="B858" s="27">
        <v>1</v>
      </c>
      <c r="C858" s="28" t="s">
        <v>10</v>
      </c>
      <c r="D858" s="28"/>
      <c r="E858" s="268">
        <v>340</v>
      </c>
      <c r="F858" s="268">
        <v>2</v>
      </c>
      <c r="G858" s="29">
        <f>F858/12*$C$3</f>
        <v>0.66666666666666663</v>
      </c>
      <c r="H858" s="29">
        <v>2</v>
      </c>
      <c r="I858" s="29">
        <f t="shared" si="194"/>
        <v>300</v>
      </c>
      <c r="J858" s="550">
        <v>11</v>
      </c>
      <c r="K858" s="32">
        <f t="shared" si="195"/>
        <v>5.5</v>
      </c>
      <c r="L858" s="226">
        <f>ROUND(F858*J858,0)</f>
        <v>22</v>
      </c>
      <c r="M858" s="226">
        <f>ROUND(L858/12*$C$3,0)</f>
        <v>7</v>
      </c>
      <c r="N858" s="226">
        <v>11</v>
      </c>
      <c r="O858" s="226">
        <f t="shared" si="196"/>
        <v>157.14285714285714</v>
      </c>
      <c r="P858" s="226">
        <f>ROUND(L858/E858,0)</f>
        <v>0</v>
      </c>
      <c r="Q858" s="226" t="e">
        <f t="shared" si="197"/>
        <v>#DIV/0!</v>
      </c>
      <c r="R858" s="252"/>
      <c r="S858" s="252"/>
      <c r="T858" s="252"/>
      <c r="U858" s="252"/>
      <c r="V858" s="252"/>
      <c r="W858" s="252"/>
      <c r="X858" s="252"/>
    </row>
    <row r="859" spans="1:24" s="254" customFormat="1" x14ac:dyDescent="0.25">
      <c r="A859" s="27"/>
      <c r="B859" s="27">
        <v>1</v>
      </c>
      <c r="C859" s="867" t="s">
        <v>155</v>
      </c>
      <c r="D859" s="867"/>
      <c r="E859" s="332">
        <v>340</v>
      </c>
      <c r="F859" s="624">
        <v>0</v>
      </c>
      <c r="G859" s="29">
        <f>F859/12*$C$3</f>
        <v>0</v>
      </c>
      <c r="H859" s="29">
        <v>0</v>
      </c>
      <c r="I859" s="29" t="e">
        <f t="shared" si="194"/>
        <v>#DIV/0!</v>
      </c>
      <c r="J859" s="625">
        <v>12.5</v>
      </c>
      <c r="K859" s="32" t="e">
        <f t="shared" si="195"/>
        <v>#DIV/0!</v>
      </c>
      <c r="L859" s="226">
        <f>ROUND(F859*J859,0)</f>
        <v>0</v>
      </c>
      <c r="M859" s="226">
        <f>ROUND(L859/12*$C$3,0)</f>
        <v>0</v>
      </c>
      <c r="N859" s="332"/>
      <c r="O859" s="226" t="e">
        <f t="shared" si="196"/>
        <v>#DIV/0!</v>
      </c>
      <c r="P859" s="226">
        <f>ROUND(L859/E859,0)</f>
        <v>0</v>
      </c>
      <c r="Q859" s="226" t="e">
        <f t="shared" si="197"/>
        <v>#DIV/0!</v>
      </c>
      <c r="R859" s="607"/>
      <c r="S859" s="626">
        <f>R859/12*$C$3</f>
        <v>0</v>
      </c>
      <c r="T859" s="626">
        <f>X859-W859-U859</f>
        <v>0</v>
      </c>
      <c r="U859" s="626"/>
      <c r="V859" s="626">
        <f>T859-S859</f>
        <v>0</v>
      </c>
      <c r="W859" s="626"/>
      <c r="X859" s="626"/>
    </row>
    <row r="860" spans="1:24" s="254" customFormat="1" x14ac:dyDescent="0.25">
      <c r="A860" s="27">
        <v>1</v>
      </c>
      <c r="B860" s="27">
        <v>1</v>
      </c>
      <c r="C860" s="28" t="s">
        <v>25</v>
      </c>
      <c r="D860" s="28"/>
      <c r="E860" s="226">
        <v>270</v>
      </c>
      <c r="F860" s="268">
        <v>2</v>
      </c>
      <c r="G860" s="29">
        <f>F860/12*$C$3</f>
        <v>0.66666666666666663</v>
      </c>
      <c r="H860" s="29">
        <v>2</v>
      </c>
      <c r="I860" s="29">
        <f t="shared" si="194"/>
        <v>300</v>
      </c>
      <c r="J860" s="550">
        <v>7.5</v>
      </c>
      <c r="K860" s="32">
        <f t="shared" si="195"/>
        <v>4.5</v>
      </c>
      <c r="L860" s="226">
        <f>ROUND(F860*J860,0)</f>
        <v>15</v>
      </c>
      <c r="M860" s="226">
        <f>ROUND(L860/12*$C$3,0)</f>
        <v>5</v>
      </c>
      <c r="N860" s="226">
        <v>9</v>
      </c>
      <c r="O860" s="226">
        <f t="shared" si="196"/>
        <v>180</v>
      </c>
      <c r="P860" s="226">
        <f>ROUND(L860/E860,0)</f>
        <v>0</v>
      </c>
      <c r="Q860" s="226" t="e">
        <f t="shared" si="197"/>
        <v>#DIV/0!</v>
      </c>
      <c r="R860" s="503"/>
      <c r="S860" s="252"/>
      <c r="T860" s="252"/>
      <c r="U860" s="252"/>
      <c r="V860" s="252"/>
      <c r="W860" s="252"/>
      <c r="X860" s="252"/>
    </row>
    <row r="861" spans="1:24" s="254" customFormat="1" x14ac:dyDescent="0.25">
      <c r="A861" s="27">
        <v>1</v>
      </c>
      <c r="B861" s="27">
        <v>1</v>
      </c>
      <c r="C861" s="627" t="s">
        <v>7</v>
      </c>
      <c r="D861" s="627"/>
      <c r="E861" s="627"/>
      <c r="F861" s="628">
        <f>SUM(F856:F860)</f>
        <v>8</v>
      </c>
      <c r="G861" s="628">
        <f>SUM(G856:G860)</f>
        <v>2.6666666666666665</v>
      </c>
      <c r="H861" s="628">
        <f>SUM(H856:H860)</f>
        <v>6</v>
      </c>
      <c r="I861" s="628">
        <f t="shared" si="194"/>
        <v>225</v>
      </c>
      <c r="J861" s="629">
        <f>IF(F861=0,0,L861/F861)</f>
        <v>9.875</v>
      </c>
      <c r="K861" s="630">
        <f t="shared" si="195"/>
        <v>6.5</v>
      </c>
      <c r="L861" s="628">
        <f>SUM(L856:L860)</f>
        <v>79</v>
      </c>
      <c r="M861" s="628">
        <f>SUM(M856:M860)</f>
        <v>26</v>
      </c>
      <c r="N861" s="628">
        <f>SUM(N856:N860)</f>
        <v>39</v>
      </c>
      <c r="O861" s="466">
        <f t="shared" si="196"/>
        <v>150</v>
      </c>
      <c r="P861" s="628">
        <f>SUM(P856:P860)</f>
        <v>0</v>
      </c>
      <c r="Q861" s="466" t="e">
        <f t="shared" si="197"/>
        <v>#DIV/0!</v>
      </c>
      <c r="R861" s="628">
        <v>425.99094000000002</v>
      </c>
      <c r="S861" s="81">
        <f>R861/12*$C$3</f>
        <v>141.99698000000001</v>
      </c>
      <c r="T861" s="631">
        <f>X861-W861-U861</f>
        <v>236.14114000000001</v>
      </c>
      <c r="U861" s="631"/>
      <c r="V861" s="631">
        <f>T861-S861</f>
        <v>94.144159999999999</v>
      </c>
      <c r="W861" s="631">
        <v>0</v>
      </c>
      <c r="X861" s="1427">
        <v>236.14114000000001</v>
      </c>
    </row>
    <row r="862" spans="1:24" s="254" customFormat="1" x14ac:dyDescent="0.25">
      <c r="A862" s="27">
        <v>1</v>
      </c>
      <c r="B862" s="27">
        <v>1</v>
      </c>
      <c r="C862" s="1401" t="s">
        <v>14</v>
      </c>
      <c r="D862" s="1401"/>
      <c r="E862" s="632"/>
      <c r="F862" s="633"/>
      <c r="G862" s="633"/>
      <c r="H862" s="633"/>
      <c r="I862" s="633"/>
      <c r="J862" s="634"/>
      <c r="K862" s="634"/>
      <c r="L862" s="633"/>
      <c r="M862" s="633"/>
      <c r="N862" s="633"/>
      <c r="O862" s="633"/>
      <c r="P862" s="633"/>
      <c r="Q862" s="633"/>
      <c r="R862" s="554"/>
      <c r="S862" s="554"/>
      <c r="T862" s="554"/>
      <c r="U862" s="554"/>
      <c r="V862" s="554"/>
      <c r="W862" s="554"/>
      <c r="X862" s="554"/>
    </row>
    <row r="863" spans="1:24" s="254" customFormat="1" x14ac:dyDescent="0.25">
      <c r="A863" s="27">
        <v>1</v>
      </c>
      <c r="B863" s="27">
        <v>1</v>
      </c>
      <c r="C863" s="392" t="s">
        <v>467</v>
      </c>
      <c r="D863" s="392"/>
      <c r="E863" s="277"/>
      <c r="F863" s="182"/>
      <c r="G863" s="182"/>
      <c r="H863" s="182"/>
      <c r="I863" s="182"/>
      <c r="J863" s="278"/>
      <c r="K863" s="278"/>
      <c r="L863" s="169"/>
      <c r="M863" s="169"/>
      <c r="N863" s="169"/>
      <c r="O863" s="169"/>
      <c r="P863" s="169"/>
      <c r="Q863" s="169"/>
      <c r="R863" s="146"/>
      <c r="S863" s="146"/>
      <c r="T863" s="146"/>
      <c r="U863" s="146"/>
      <c r="V863" s="146"/>
      <c r="W863" s="146"/>
      <c r="X863" s="146"/>
    </row>
    <row r="864" spans="1:24" s="254" customFormat="1" x14ac:dyDescent="0.25">
      <c r="A864" s="27">
        <v>1</v>
      </c>
      <c r="B864" s="27">
        <v>1</v>
      </c>
      <c r="C864" s="279" t="s">
        <v>197</v>
      </c>
      <c r="D864" s="279"/>
      <c r="E864" s="279"/>
      <c r="F864" s="146">
        <f>SUM(F866:F869)+F865/2.7</f>
        <v>44</v>
      </c>
      <c r="G864" s="146">
        <f>SUM(G866:G869)+G865/2.7</f>
        <v>15</v>
      </c>
      <c r="H864" s="146">
        <f>SUM(H866:H869)+H865/2.7</f>
        <v>6</v>
      </c>
      <c r="I864" s="146">
        <f>H864/G864*100</f>
        <v>40</v>
      </c>
      <c r="J864" s="280"/>
      <c r="K864" s="280"/>
      <c r="L864" s="120"/>
      <c r="M864" s="120"/>
      <c r="N864" s="120"/>
      <c r="O864" s="120"/>
      <c r="P864" s="120"/>
      <c r="Q864" s="120"/>
      <c r="R864" s="252"/>
      <c r="S864" s="252"/>
      <c r="T864" s="252"/>
      <c r="U864" s="252"/>
      <c r="V864" s="252"/>
      <c r="W864" s="252"/>
      <c r="X864" s="252"/>
    </row>
    <row r="865" spans="1:24" s="254" customFormat="1" x14ac:dyDescent="0.25">
      <c r="A865" s="27"/>
      <c r="B865" s="27"/>
      <c r="C865" s="279" t="s">
        <v>297</v>
      </c>
      <c r="D865" s="279"/>
      <c r="E865" s="279"/>
      <c r="F865" s="146"/>
      <c r="G865" s="146"/>
      <c r="H865" s="146">
        <v>0</v>
      </c>
      <c r="I865" s="146"/>
      <c r="J865" s="280"/>
      <c r="K865" s="280"/>
      <c r="L865" s="120"/>
      <c r="M865" s="120"/>
      <c r="N865" s="120"/>
      <c r="O865" s="120"/>
      <c r="P865" s="120"/>
      <c r="Q865" s="120"/>
      <c r="R865" s="252"/>
      <c r="S865" s="252"/>
      <c r="T865" s="252"/>
      <c r="U865" s="252"/>
      <c r="V865" s="252"/>
      <c r="W865" s="252"/>
      <c r="X865" s="252"/>
    </row>
    <row r="866" spans="1:24" s="254" customFormat="1" x14ac:dyDescent="0.25">
      <c r="A866" s="27">
        <v>1</v>
      </c>
      <c r="B866" s="27">
        <v>1</v>
      </c>
      <c r="C866" s="279" t="s">
        <v>302</v>
      </c>
      <c r="D866" s="279"/>
      <c r="E866" s="279"/>
      <c r="F866" s="146"/>
      <c r="G866" s="29">
        <f>ROUND(F866/12*$C$3,0)</f>
        <v>0</v>
      </c>
      <c r="H866" s="146"/>
      <c r="I866" s="146"/>
      <c r="J866" s="280"/>
      <c r="K866" s="280"/>
      <c r="L866" s="120"/>
      <c r="M866" s="120"/>
      <c r="N866" s="120"/>
      <c r="O866" s="120"/>
      <c r="P866" s="120"/>
      <c r="Q866" s="120"/>
      <c r="R866" s="252"/>
      <c r="S866" s="252"/>
      <c r="T866" s="252"/>
      <c r="U866" s="252"/>
      <c r="V866" s="252"/>
      <c r="W866" s="252"/>
      <c r="X866" s="252"/>
    </row>
    <row r="867" spans="1:24" s="254" customFormat="1" ht="30" x14ac:dyDescent="0.25">
      <c r="A867" s="27">
        <v>1</v>
      </c>
      <c r="B867" s="27">
        <v>1</v>
      </c>
      <c r="C867" s="279" t="s">
        <v>303</v>
      </c>
      <c r="D867" s="279"/>
      <c r="E867" s="279"/>
      <c r="F867" s="146"/>
      <c r="G867" s="29">
        <f>ROUND(F867/12*$C$3,0)</f>
        <v>0</v>
      </c>
      <c r="H867" s="146"/>
      <c r="I867" s="146" t="e">
        <f>H867/G867*100</f>
        <v>#DIV/0!</v>
      </c>
      <c r="J867" s="280"/>
      <c r="K867" s="280"/>
      <c r="L867" s="120"/>
      <c r="M867" s="120"/>
      <c r="N867" s="120"/>
      <c r="O867" s="120"/>
      <c r="P867" s="120"/>
      <c r="Q867" s="120"/>
      <c r="R867" s="252"/>
      <c r="S867" s="252"/>
      <c r="T867" s="252"/>
      <c r="U867" s="252"/>
      <c r="V867" s="252"/>
      <c r="W867" s="252"/>
      <c r="X867" s="252"/>
    </row>
    <row r="868" spans="1:24" s="254" customFormat="1" ht="30" x14ac:dyDescent="0.25">
      <c r="A868" s="27">
        <v>1</v>
      </c>
      <c r="B868" s="27">
        <v>1</v>
      </c>
      <c r="C868" s="279" t="s">
        <v>304</v>
      </c>
      <c r="D868" s="279"/>
      <c r="E868" s="279"/>
      <c r="F868" s="146"/>
      <c r="G868" s="29">
        <f>ROUND(F868/12*$C$3,0)</f>
        <v>0</v>
      </c>
      <c r="H868" s="146"/>
      <c r="I868" s="146"/>
      <c r="J868" s="280"/>
      <c r="K868" s="280"/>
      <c r="L868" s="120"/>
      <c r="M868" s="120"/>
      <c r="N868" s="120"/>
      <c r="O868" s="120"/>
      <c r="P868" s="120"/>
      <c r="Q868" s="120"/>
      <c r="R868" s="252"/>
      <c r="S868" s="252"/>
      <c r="T868" s="252"/>
      <c r="U868" s="252"/>
      <c r="V868" s="252"/>
      <c r="W868" s="252"/>
      <c r="X868" s="252"/>
    </row>
    <row r="869" spans="1:24" s="254" customFormat="1" x14ac:dyDescent="0.25">
      <c r="A869" s="27">
        <v>1</v>
      </c>
      <c r="B869" s="27">
        <v>1</v>
      </c>
      <c r="C869" s="279" t="s">
        <v>305</v>
      </c>
      <c r="D869" s="279"/>
      <c r="E869" s="279"/>
      <c r="F869" s="146">
        <v>44</v>
      </c>
      <c r="G869" s="29">
        <f>ROUND(F869/12*$C$3,0)</f>
        <v>15</v>
      </c>
      <c r="H869" s="146">
        <v>6</v>
      </c>
      <c r="I869" s="146">
        <f>H869/G869*100</f>
        <v>40</v>
      </c>
      <c r="J869" s="280"/>
      <c r="K869" s="280"/>
      <c r="L869" s="120"/>
      <c r="M869" s="120"/>
      <c r="N869" s="120"/>
      <c r="O869" s="120"/>
      <c r="P869" s="120"/>
      <c r="Q869" s="120"/>
      <c r="R869" s="252"/>
      <c r="S869" s="252"/>
      <c r="T869" s="252"/>
      <c r="U869" s="252"/>
      <c r="V869" s="252"/>
      <c r="W869" s="252"/>
      <c r="X869" s="252"/>
    </row>
    <row r="870" spans="1:24" s="254" customFormat="1" x14ac:dyDescent="0.25">
      <c r="A870" s="27">
        <v>1</v>
      </c>
      <c r="B870" s="27">
        <v>1</v>
      </c>
      <c r="C870" s="279" t="s">
        <v>157</v>
      </c>
      <c r="D870" s="279"/>
      <c r="E870" s="279"/>
      <c r="F870" s="146">
        <f>F871+F872/8.5</f>
        <v>26.235294117647058</v>
      </c>
      <c r="G870" s="29">
        <f>G871+G872/8.5</f>
        <v>8.7058823529411757</v>
      </c>
      <c r="H870" s="29">
        <f>H871+H872/8.5</f>
        <v>3</v>
      </c>
      <c r="I870" s="146">
        <f>H870/G870*100</f>
        <v>34.45945945945946</v>
      </c>
      <c r="J870" s="280"/>
      <c r="K870" s="280"/>
      <c r="L870" s="120"/>
      <c r="M870" s="120"/>
      <c r="N870" s="120"/>
      <c r="O870" s="120"/>
      <c r="P870" s="120"/>
      <c r="Q870" s="120"/>
      <c r="R870" s="252"/>
      <c r="S870" s="252"/>
      <c r="T870" s="252"/>
      <c r="U870" s="252"/>
      <c r="V870" s="252"/>
      <c r="W870" s="252"/>
      <c r="X870" s="252"/>
    </row>
    <row r="871" spans="1:24" s="254" customFormat="1" x14ac:dyDescent="0.25">
      <c r="A871" s="27"/>
      <c r="B871" s="27"/>
      <c r="C871" s="279" t="s">
        <v>442</v>
      </c>
      <c r="D871" s="279"/>
      <c r="E871" s="279"/>
      <c r="F871" s="146">
        <v>24</v>
      </c>
      <c r="G871" s="29">
        <f>ROUND(F871/12*$C$3,0)</f>
        <v>8</v>
      </c>
      <c r="H871" s="29">
        <v>3</v>
      </c>
      <c r="I871" s="146"/>
      <c r="J871" s="280"/>
      <c r="K871" s="280"/>
      <c r="L871" s="120"/>
      <c r="M871" s="120"/>
      <c r="N871" s="120"/>
      <c r="O871" s="120"/>
      <c r="P871" s="120"/>
      <c r="Q871" s="120"/>
      <c r="R871" s="252"/>
      <c r="S871" s="252"/>
      <c r="T871" s="252"/>
      <c r="U871" s="252"/>
      <c r="V871" s="252"/>
      <c r="W871" s="252"/>
      <c r="X871" s="252"/>
    </row>
    <row r="872" spans="1:24" s="254" customFormat="1" x14ac:dyDescent="0.25">
      <c r="A872" s="27">
        <v>1</v>
      </c>
      <c r="B872" s="27">
        <v>1</v>
      </c>
      <c r="C872" s="279" t="s">
        <v>446</v>
      </c>
      <c r="D872" s="279"/>
      <c r="E872" s="279"/>
      <c r="F872" s="146">
        <v>19</v>
      </c>
      <c r="G872" s="29">
        <f>ROUND(F872/12*$C$3,0)</f>
        <v>6</v>
      </c>
      <c r="H872" s="29"/>
      <c r="I872" s="146">
        <f>H872/G872*100</f>
        <v>0</v>
      </c>
      <c r="J872" s="280"/>
      <c r="K872" s="280"/>
      <c r="L872" s="120"/>
      <c r="M872" s="120"/>
      <c r="N872" s="120"/>
      <c r="O872" s="120"/>
      <c r="P872" s="120"/>
      <c r="Q872" s="120"/>
      <c r="R872" s="252"/>
      <c r="S872" s="252"/>
      <c r="T872" s="252"/>
      <c r="U872" s="252"/>
      <c r="V872" s="252"/>
      <c r="W872" s="252"/>
      <c r="X872" s="252"/>
    </row>
    <row r="873" spans="1:24" s="254" customFormat="1" x14ac:dyDescent="0.25">
      <c r="A873" s="27">
        <v>1</v>
      </c>
      <c r="B873" s="27">
        <v>1</v>
      </c>
      <c r="C873" s="845" t="s">
        <v>468</v>
      </c>
      <c r="D873" s="845"/>
      <c r="E873" s="282"/>
      <c r="F873" s="147">
        <f>F864+F871*3.2+F872/3.9</f>
        <v>125.67179487179489</v>
      </c>
      <c r="G873" s="147">
        <f>G864+G871*3.2+G872/3.9</f>
        <v>42.138461538461542</v>
      </c>
      <c r="H873" s="147">
        <f>H864+H871*3.2+H872/3.9</f>
        <v>15.600000000000001</v>
      </c>
      <c r="I873" s="147">
        <f>H873/G873*100</f>
        <v>37.020810514786419</v>
      </c>
      <c r="J873" s="280"/>
      <c r="K873" s="280"/>
      <c r="L873" s="120"/>
      <c r="M873" s="120"/>
      <c r="N873" s="120"/>
      <c r="O873" s="120"/>
      <c r="P873" s="120"/>
      <c r="Q873" s="120"/>
      <c r="R873" s="283"/>
      <c r="S873" s="248">
        <f>R873/12*$C$3</f>
        <v>0</v>
      </c>
      <c r="T873" s="283">
        <f>X873-W873</f>
        <v>10.218599999999999</v>
      </c>
      <c r="U873" s="283"/>
      <c r="V873" s="283">
        <f>T873-S873</f>
        <v>10.218599999999999</v>
      </c>
      <c r="W873" s="283">
        <v>0</v>
      </c>
      <c r="X873" s="1425">
        <v>10.218599999999999</v>
      </c>
    </row>
    <row r="874" spans="1:24" s="254" customFormat="1" x14ac:dyDescent="0.25">
      <c r="A874" s="27">
        <v>1</v>
      </c>
      <c r="B874" s="27">
        <v>1</v>
      </c>
      <c r="C874" s="392" t="s">
        <v>306</v>
      </c>
      <c r="D874" s="392"/>
      <c r="E874" s="279"/>
      <c r="F874" s="146"/>
      <c r="G874" s="146"/>
      <c r="H874" s="146"/>
      <c r="I874" s="147"/>
      <c r="J874" s="280"/>
      <c r="K874" s="280"/>
      <c r="L874" s="120"/>
      <c r="M874" s="120"/>
      <c r="N874" s="120"/>
      <c r="O874" s="120"/>
      <c r="P874" s="120"/>
      <c r="Q874" s="120"/>
      <c r="R874" s="252"/>
      <c r="S874" s="252"/>
      <c r="T874" s="252"/>
      <c r="U874" s="252"/>
      <c r="V874" s="252"/>
      <c r="W874" s="252"/>
      <c r="X874" s="252"/>
    </row>
    <row r="875" spans="1:24" s="254" customFormat="1" x14ac:dyDescent="0.25">
      <c r="A875" s="27">
        <v>1</v>
      </c>
      <c r="B875" s="27">
        <v>1</v>
      </c>
      <c r="C875" s="279" t="s">
        <v>197</v>
      </c>
      <c r="D875" s="279"/>
      <c r="E875" s="279"/>
      <c r="F875" s="146">
        <f>SUM(F877,F880)</f>
        <v>4</v>
      </c>
      <c r="G875" s="146">
        <f>SUM(G877,G880)</f>
        <v>1</v>
      </c>
      <c r="H875" s="146">
        <f>SUM(H877,H880)</f>
        <v>-1</v>
      </c>
      <c r="I875" s="147">
        <f>H875/G875*100</f>
        <v>-100</v>
      </c>
      <c r="J875" s="280"/>
      <c r="K875" s="280"/>
      <c r="L875" s="120"/>
      <c r="M875" s="120"/>
      <c r="N875" s="120"/>
      <c r="O875" s="120"/>
      <c r="P875" s="120"/>
      <c r="Q875" s="120"/>
      <c r="R875" s="252"/>
      <c r="S875" s="252"/>
      <c r="T875" s="252"/>
      <c r="U875" s="252"/>
      <c r="V875" s="252"/>
      <c r="W875" s="252"/>
      <c r="X875" s="252"/>
    </row>
    <row r="876" spans="1:24" s="254" customFormat="1" x14ac:dyDescent="0.25">
      <c r="A876" s="27">
        <v>1</v>
      </c>
      <c r="B876" s="27">
        <v>1</v>
      </c>
      <c r="C876" s="279" t="s">
        <v>302</v>
      </c>
      <c r="D876" s="279"/>
      <c r="E876" s="279"/>
      <c r="F876" s="146"/>
      <c r="G876" s="29">
        <f>ROUND(F876/12*$C$3,0)</f>
        <v>0</v>
      </c>
      <c r="H876" s="146"/>
      <c r="I876" s="147"/>
      <c r="J876" s="280"/>
      <c r="K876" s="280"/>
      <c r="L876" s="120"/>
      <c r="M876" s="120"/>
      <c r="N876" s="120"/>
      <c r="O876" s="120"/>
      <c r="P876" s="120"/>
      <c r="Q876" s="120"/>
      <c r="R876" s="252"/>
      <c r="S876" s="252"/>
      <c r="T876" s="252"/>
      <c r="U876" s="252"/>
      <c r="V876" s="252"/>
      <c r="W876" s="252"/>
      <c r="X876" s="252"/>
    </row>
    <row r="877" spans="1:24" s="254" customFormat="1" ht="45" x14ac:dyDescent="0.25">
      <c r="A877" s="27">
        <v>1</v>
      </c>
      <c r="B877" s="27">
        <v>1</v>
      </c>
      <c r="C877" s="279" t="s">
        <v>307</v>
      </c>
      <c r="D877" s="279"/>
      <c r="E877" s="279"/>
      <c r="F877" s="146">
        <f>SUM(F878:F879)</f>
        <v>3</v>
      </c>
      <c r="G877" s="146">
        <f>SUM(G878:G879)</f>
        <v>1</v>
      </c>
      <c r="H877" s="146">
        <f>SUM(H878:H879)</f>
        <v>-1</v>
      </c>
      <c r="I877" s="147">
        <f>H877/G877*100</f>
        <v>-100</v>
      </c>
      <c r="J877" s="280"/>
      <c r="K877" s="280"/>
      <c r="L877" s="120"/>
      <c r="M877" s="120"/>
      <c r="N877" s="120"/>
      <c r="O877" s="120"/>
      <c r="P877" s="120"/>
      <c r="Q877" s="120"/>
      <c r="R877" s="252"/>
      <c r="S877" s="252"/>
      <c r="T877" s="252"/>
      <c r="U877" s="252"/>
      <c r="V877" s="252"/>
      <c r="W877" s="252"/>
      <c r="X877" s="252"/>
    </row>
    <row r="878" spans="1:24" s="254" customFormat="1" ht="30" x14ac:dyDescent="0.25">
      <c r="A878" s="27">
        <v>1</v>
      </c>
      <c r="B878" s="27">
        <v>1</v>
      </c>
      <c r="C878" s="279" t="s">
        <v>308</v>
      </c>
      <c r="D878" s="279"/>
      <c r="E878" s="279"/>
      <c r="F878" s="146">
        <v>2</v>
      </c>
      <c r="G878" s="29">
        <f>ROUND(F878/12*$C$3,0)</f>
        <v>1</v>
      </c>
      <c r="H878" s="146">
        <v>-1</v>
      </c>
      <c r="I878" s="147">
        <f>H878/G878*100</f>
        <v>-100</v>
      </c>
      <c r="J878" s="280"/>
      <c r="K878" s="280"/>
      <c r="L878" s="120"/>
      <c r="M878" s="120"/>
      <c r="N878" s="120"/>
      <c r="O878" s="120"/>
      <c r="P878" s="120"/>
      <c r="Q878" s="120"/>
      <c r="R878" s="252"/>
      <c r="S878" s="252"/>
      <c r="T878" s="252"/>
      <c r="U878" s="252"/>
      <c r="V878" s="252"/>
      <c r="W878" s="252"/>
      <c r="X878" s="252"/>
    </row>
    <row r="879" spans="1:24" s="254" customFormat="1" ht="30" x14ac:dyDescent="0.25">
      <c r="A879" s="27">
        <v>1</v>
      </c>
      <c r="B879" s="27">
        <v>1</v>
      </c>
      <c r="C879" s="279" t="s">
        <v>309</v>
      </c>
      <c r="D879" s="279"/>
      <c r="E879" s="279"/>
      <c r="F879" s="146">
        <v>1</v>
      </c>
      <c r="G879" s="29">
        <f>ROUND(F879/12*$C$3,0)</f>
        <v>0</v>
      </c>
      <c r="H879" s="146"/>
      <c r="I879" s="147" t="e">
        <f>H879/G879*100</f>
        <v>#DIV/0!</v>
      </c>
      <c r="J879" s="280"/>
      <c r="K879" s="280"/>
      <c r="L879" s="120"/>
      <c r="M879" s="120"/>
      <c r="N879" s="120"/>
      <c r="O879" s="120"/>
      <c r="P879" s="120"/>
      <c r="Q879" s="120"/>
      <c r="R879" s="252"/>
      <c r="S879" s="252"/>
      <c r="T879" s="252"/>
      <c r="U879" s="252"/>
      <c r="V879" s="252"/>
      <c r="W879" s="252"/>
      <c r="X879" s="252"/>
    </row>
    <row r="880" spans="1:24" s="254" customFormat="1" ht="45" x14ac:dyDescent="0.25">
      <c r="A880" s="27">
        <v>1</v>
      </c>
      <c r="B880" s="27">
        <v>1</v>
      </c>
      <c r="C880" s="279" t="s">
        <v>310</v>
      </c>
      <c r="D880" s="279"/>
      <c r="E880" s="279"/>
      <c r="F880" s="146">
        <f>SUM(F881:F881)</f>
        <v>1</v>
      </c>
      <c r="G880" s="146">
        <f>SUM(G881:G881)</f>
        <v>0</v>
      </c>
      <c r="H880" s="146">
        <f>SUM(H881:H881)</f>
        <v>0</v>
      </c>
      <c r="I880" s="147" t="e">
        <f>H880/G880*100</f>
        <v>#DIV/0!</v>
      </c>
      <c r="J880" s="280"/>
      <c r="K880" s="280"/>
      <c r="L880" s="120"/>
      <c r="M880" s="120"/>
      <c r="N880" s="120"/>
      <c r="O880" s="120"/>
      <c r="P880" s="120"/>
      <c r="Q880" s="120"/>
      <c r="R880" s="252"/>
      <c r="S880" s="252"/>
      <c r="T880" s="252"/>
      <c r="U880" s="252"/>
      <c r="V880" s="252"/>
      <c r="W880" s="252"/>
      <c r="X880" s="252"/>
    </row>
    <row r="881" spans="1:24" s="254" customFormat="1" ht="30" x14ac:dyDescent="0.25">
      <c r="A881" s="27">
        <v>1</v>
      </c>
      <c r="B881" s="27">
        <v>1</v>
      </c>
      <c r="C881" s="279" t="s">
        <v>311</v>
      </c>
      <c r="D881" s="279"/>
      <c r="E881" s="279"/>
      <c r="F881" s="146">
        <v>1</v>
      </c>
      <c r="G881" s="29">
        <f>ROUND(F881/12*$C$3,0)</f>
        <v>0</v>
      </c>
      <c r="H881" s="146"/>
      <c r="I881" s="147" t="e">
        <f>H881/G881*100</f>
        <v>#DIV/0!</v>
      </c>
      <c r="J881" s="280"/>
      <c r="K881" s="280"/>
      <c r="L881" s="120"/>
      <c r="M881" s="120"/>
      <c r="N881" s="120"/>
      <c r="O881" s="120"/>
      <c r="P881" s="120"/>
      <c r="Q881" s="120"/>
      <c r="R881" s="252"/>
      <c r="S881" s="252"/>
      <c r="T881" s="252"/>
      <c r="U881" s="252"/>
      <c r="V881" s="252"/>
      <c r="W881" s="252"/>
      <c r="X881" s="252"/>
    </row>
    <row r="882" spans="1:24" s="254" customFormat="1" x14ac:dyDescent="0.25">
      <c r="A882" s="27">
        <v>1</v>
      </c>
      <c r="B882" s="27">
        <v>1</v>
      </c>
      <c r="C882" s="279" t="s">
        <v>157</v>
      </c>
      <c r="D882" s="279"/>
      <c r="E882" s="279"/>
      <c r="F882" s="146"/>
      <c r="G882" s="29">
        <f>ROUND(F882/12*$C$3,0)</f>
        <v>0</v>
      </c>
      <c r="H882" s="146"/>
      <c r="I882" s="147"/>
      <c r="J882" s="280"/>
      <c r="K882" s="280"/>
      <c r="L882" s="120"/>
      <c r="M882" s="120"/>
      <c r="N882" s="120"/>
      <c r="O882" s="120"/>
      <c r="P882" s="120"/>
      <c r="Q882" s="120"/>
      <c r="R882" s="252"/>
      <c r="S882" s="252"/>
      <c r="T882" s="252"/>
      <c r="U882" s="252"/>
      <c r="V882" s="252"/>
      <c r="W882" s="252"/>
      <c r="X882" s="252"/>
    </row>
    <row r="883" spans="1:24" s="254" customFormat="1" ht="30" x14ac:dyDescent="0.25">
      <c r="A883" s="27">
        <v>1</v>
      </c>
      <c r="B883" s="27">
        <v>1</v>
      </c>
      <c r="C883" s="279" t="s">
        <v>158</v>
      </c>
      <c r="D883" s="279"/>
      <c r="E883" s="279"/>
      <c r="F883" s="146">
        <v>8</v>
      </c>
      <c r="G883" s="29">
        <f>ROUND(F883/12*$C$3,0)</f>
        <v>3</v>
      </c>
      <c r="H883" s="29"/>
      <c r="I883" s="147">
        <f>H883/G883*100</f>
        <v>0</v>
      </c>
      <c r="J883" s="280"/>
      <c r="K883" s="280"/>
      <c r="L883" s="120"/>
      <c r="M883" s="120"/>
      <c r="N883" s="120"/>
      <c r="O883" s="120"/>
      <c r="P883" s="120"/>
      <c r="Q883" s="120"/>
      <c r="R883" s="252"/>
      <c r="S883" s="252"/>
      <c r="T883" s="252"/>
      <c r="U883" s="252"/>
      <c r="V883" s="252"/>
      <c r="W883" s="252"/>
      <c r="X883" s="252"/>
    </row>
    <row r="884" spans="1:24" s="254" customFormat="1" x14ac:dyDescent="0.25">
      <c r="A884" s="27">
        <v>1</v>
      </c>
      <c r="B884" s="27">
        <v>1</v>
      </c>
      <c r="C884" s="279" t="s">
        <v>356</v>
      </c>
      <c r="D884" s="279"/>
      <c r="E884" s="279"/>
      <c r="F884" s="146">
        <v>0</v>
      </c>
      <c r="G884" s="29">
        <f>ROUND(F884/12*$C$3,0)</f>
        <v>0</v>
      </c>
      <c r="H884" s="29"/>
      <c r="I884" s="147" t="e">
        <f>H884/G884*100</f>
        <v>#DIV/0!</v>
      </c>
      <c r="J884" s="280"/>
      <c r="K884" s="280"/>
      <c r="L884" s="120"/>
      <c r="M884" s="120"/>
      <c r="N884" s="120"/>
      <c r="O884" s="120"/>
      <c r="P884" s="120"/>
      <c r="Q884" s="120"/>
      <c r="R884" s="428"/>
      <c r="S884" s="252"/>
      <c r="T884" s="252"/>
      <c r="U884" s="252"/>
      <c r="V884" s="252"/>
      <c r="W884" s="252"/>
      <c r="X884" s="252"/>
    </row>
    <row r="885" spans="1:24" s="254" customFormat="1" x14ac:dyDescent="0.25">
      <c r="A885" s="27">
        <v>1</v>
      </c>
      <c r="B885" s="27">
        <v>1</v>
      </c>
      <c r="C885" s="845" t="s">
        <v>165</v>
      </c>
      <c r="D885" s="845"/>
      <c r="E885" s="282"/>
      <c r="F885" s="147">
        <f>F875+F883</f>
        <v>12</v>
      </c>
      <c r="G885" s="147">
        <f>G875+G883</f>
        <v>4</v>
      </c>
      <c r="H885" s="147">
        <f>H875+H883</f>
        <v>-1</v>
      </c>
      <c r="I885" s="147">
        <f>H885/G885*100</f>
        <v>-25</v>
      </c>
      <c r="J885" s="280"/>
      <c r="K885" s="280"/>
      <c r="L885" s="120"/>
      <c r="M885" s="120"/>
      <c r="N885" s="120"/>
      <c r="O885" s="120"/>
      <c r="P885" s="120"/>
      <c r="Q885" s="120"/>
      <c r="R885" s="556">
        <v>95.086320000000001</v>
      </c>
      <c r="S885" s="248">
        <f>R885/12*$C$3</f>
        <v>31.695440000000001</v>
      </c>
      <c r="T885" s="283">
        <f>X885-W885</f>
        <v>0</v>
      </c>
      <c r="U885" s="283"/>
      <c r="V885" s="283">
        <f>T885-S885</f>
        <v>-31.695440000000001</v>
      </c>
      <c r="W885" s="1421">
        <v>-3.1883000000000004</v>
      </c>
      <c r="X885" s="1421">
        <v>-3.1883000000000004</v>
      </c>
    </row>
    <row r="886" spans="1:24" s="254" customFormat="1" ht="15.75" x14ac:dyDescent="0.25">
      <c r="A886" s="27"/>
      <c r="B886" s="27"/>
      <c r="C886" s="1354" t="s">
        <v>160</v>
      </c>
      <c r="D886" s="1354"/>
      <c r="E886" s="285"/>
      <c r="F886" s="272"/>
      <c r="G886" s="272"/>
      <c r="H886" s="272"/>
      <c r="I886" s="272"/>
      <c r="J886" s="280"/>
      <c r="K886" s="280"/>
      <c r="L886" s="120"/>
      <c r="M886" s="120"/>
      <c r="N886" s="120"/>
      <c r="O886" s="120"/>
      <c r="P886" s="120"/>
      <c r="Q886" s="120"/>
      <c r="R886" s="556"/>
      <c r="S886" s="248">
        <f>R886/12*$C$3</f>
        <v>0</v>
      </c>
      <c r="T886" s="283">
        <f>X886-W886</f>
        <v>0</v>
      </c>
      <c r="U886" s="283"/>
      <c r="V886" s="283">
        <f>T886-S886</f>
        <v>0</v>
      </c>
      <c r="W886" s="1421">
        <v>0</v>
      </c>
      <c r="X886" s="1421">
        <v>0</v>
      </c>
    </row>
    <row r="887" spans="1:24" s="254" customFormat="1" ht="15.75" x14ac:dyDescent="0.25">
      <c r="A887" s="27"/>
      <c r="B887" s="27"/>
      <c r="C887" s="1390" t="s">
        <v>78</v>
      </c>
      <c r="D887" s="1390"/>
      <c r="E887" s="285"/>
      <c r="F887" s="269"/>
      <c r="G887" s="29">
        <f>ROUND(F887/12*$C$3,0)</f>
        <v>0</v>
      </c>
      <c r="H887" s="269"/>
      <c r="I887" s="269" t="e">
        <f>H887/G887*100</f>
        <v>#DIV/0!</v>
      </c>
      <c r="J887" s="280"/>
      <c r="K887" s="280"/>
      <c r="L887" s="120"/>
      <c r="M887" s="120"/>
      <c r="N887" s="120"/>
      <c r="O887" s="120"/>
      <c r="P887" s="120"/>
      <c r="Q887" s="120"/>
      <c r="R887" s="556"/>
      <c r="S887" s="248"/>
      <c r="T887" s="283"/>
      <c r="U887" s="283"/>
      <c r="V887" s="283"/>
      <c r="W887" s="1421"/>
      <c r="X887" s="1421"/>
    </row>
    <row r="888" spans="1:24" s="254" customFormat="1" x14ac:dyDescent="0.25">
      <c r="A888" s="27">
        <v>1</v>
      </c>
      <c r="B888" s="27">
        <v>1</v>
      </c>
      <c r="C888" s="285" t="s">
        <v>342</v>
      </c>
      <c r="D888" s="285"/>
      <c r="E888" s="285"/>
      <c r="F888" s="272">
        <f>SUM(F885,F873)</f>
        <v>137.67179487179487</v>
      </c>
      <c r="G888" s="272">
        <f>SUM(G885,G873)</f>
        <v>46.138461538461542</v>
      </c>
      <c r="H888" s="272">
        <f>SUM(H885,H873)</f>
        <v>14.600000000000001</v>
      </c>
      <c r="I888" s="272">
        <f>H888/G888*100</f>
        <v>31.643881293764593</v>
      </c>
      <c r="J888" s="276"/>
      <c r="K888" s="276"/>
      <c r="L888" s="272"/>
      <c r="M888" s="272"/>
      <c r="N888" s="272"/>
      <c r="O888" s="272"/>
      <c r="P888" s="272"/>
      <c r="Q888" s="272"/>
      <c r="R888" s="556">
        <f t="shared" ref="R888:X888" si="198">SUM(R886,R885,R873)</f>
        <v>95.086320000000001</v>
      </c>
      <c r="S888" s="283">
        <f t="shared" si="198"/>
        <v>31.695440000000001</v>
      </c>
      <c r="T888" s="283">
        <f t="shared" si="198"/>
        <v>10.218599999999999</v>
      </c>
      <c r="U888" s="283">
        <f t="shared" si="198"/>
        <v>0</v>
      </c>
      <c r="V888" s="283">
        <f t="shared" si="198"/>
        <v>-21.476840000000003</v>
      </c>
      <c r="W888" s="1421">
        <f t="shared" si="198"/>
        <v>-3.1883000000000004</v>
      </c>
      <c r="X888" s="1421">
        <f t="shared" si="198"/>
        <v>7.0302999999999987</v>
      </c>
    </row>
    <row r="889" spans="1:24" s="254" customFormat="1" x14ac:dyDescent="0.25">
      <c r="A889" s="27">
        <v>1</v>
      </c>
      <c r="B889" s="27">
        <v>1</v>
      </c>
      <c r="C889" s="14" t="s">
        <v>31</v>
      </c>
      <c r="D889" s="14"/>
      <c r="E889" s="10"/>
      <c r="F889" s="286"/>
      <c r="G889" s="286"/>
      <c r="H889" s="286"/>
      <c r="I889" s="286"/>
      <c r="J889" s="276"/>
      <c r="K889" s="276"/>
      <c r="L889" s="272"/>
      <c r="M889" s="272"/>
      <c r="N889" s="272"/>
      <c r="O889" s="272"/>
      <c r="P889" s="272"/>
      <c r="Q889" s="272"/>
      <c r="R889" s="427"/>
      <c r="S889" s="117"/>
      <c r="T889" s="117"/>
      <c r="U889" s="117"/>
      <c r="V889" s="117"/>
      <c r="W889" s="117"/>
      <c r="X889" s="117"/>
    </row>
    <row r="890" spans="1:24" s="254" customFormat="1" x14ac:dyDescent="0.25">
      <c r="A890" s="27">
        <v>1</v>
      </c>
      <c r="B890" s="27">
        <v>1</v>
      </c>
      <c r="C890" s="12" t="s">
        <v>6</v>
      </c>
      <c r="D890" s="12"/>
      <c r="E890" s="287">
        <v>300</v>
      </c>
      <c r="F890" s="288"/>
      <c r="G890" s="29">
        <f>ROUND(F890/12*$C$3,0)</f>
        <v>0</v>
      </c>
      <c r="H890" s="29"/>
      <c r="I890" s="29" t="e">
        <f>H890/G890*100</f>
        <v>#DIV/0!</v>
      </c>
      <c r="J890" s="278">
        <v>9</v>
      </c>
      <c r="K890" s="32" t="e">
        <f>N890/H890</f>
        <v>#DIV/0!</v>
      </c>
      <c r="L890" s="226">
        <f>ROUND(F890*J890,0)</f>
        <v>0</v>
      </c>
      <c r="M890" s="226">
        <f>ROUND(L890/12*$C$3,0)</f>
        <v>0</v>
      </c>
      <c r="N890" s="226"/>
      <c r="O890" s="226" t="e">
        <f>N890/M890*100</f>
        <v>#DIV/0!</v>
      </c>
      <c r="P890" s="226">
        <f>L890/E890</f>
        <v>0</v>
      </c>
      <c r="Q890" s="226" t="e">
        <f>N890/$C$3*12/P890</f>
        <v>#DIV/0!</v>
      </c>
      <c r="R890" s="428"/>
      <c r="S890" s="252"/>
      <c r="T890" s="252"/>
      <c r="U890" s="252"/>
      <c r="V890" s="252"/>
      <c r="W890" s="252"/>
      <c r="X890" s="252"/>
    </row>
    <row r="891" spans="1:24" s="254" customFormat="1" x14ac:dyDescent="0.25">
      <c r="A891" s="27"/>
      <c r="B891" s="27"/>
      <c r="C891" s="12" t="s">
        <v>155</v>
      </c>
      <c r="D891" s="12"/>
      <c r="E891" s="287"/>
      <c r="F891" s="288"/>
      <c r="G891" s="29"/>
      <c r="H891" s="29"/>
      <c r="I891" s="29"/>
      <c r="J891" s="278"/>
      <c r="K891" s="32"/>
      <c r="L891" s="226"/>
      <c r="M891" s="226"/>
      <c r="N891" s="226"/>
      <c r="O891" s="226"/>
      <c r="P891" s="226"/>
      <c r="Q891" s="226"/>
      <c r="R891" s="428"/>
      <c r="S891" s="252"/>
      <c r="T891" s="252"/>
      <c r="U891" s="252"/>
      <c r="V891" s="252"/>
      <c r="W891" s="252"/>
      <c r="X891" s="252"/>
    </row>
    <row r="892" spans="1:24" s="254" customFormat="1" x14ac:dyDescent="0.25">
      <c r="A892" s="27">
        <v>1</v>
      </c>
      <c r="B892" s="27">
        <v>1</v>
      </c>
      <c r="C892" s="282" t="s">
        <v>13</v>
      </c>
      <c r="D892" s="282"/>
      <c r="E892" s="282"/>
      <c r="F892" s="289">
        <f>SUM(F890:F890)</f>
        <v>0</v>
      </c>
      <c r="G892" s="289">
        <f>SUM(G890:G890)</f>
        <v>0</v>
      </c>
      <c r="H892" s="289">
        <f>SUM(H890:H890)</f>
        <v>0</v>
      </c>
      <c r="I892" s="289" t="e">
        <f>H892/G892*100</f>
        <v>#DIV/0!</v>
      </c>
      <c r="J892" s="273">
        <f>IF(F892=0,0,L892/F892)</f>
        <v>0</v>
      </c>
      <c r="K892" s="274" t="e">
        <f>N892/H892</f>
        <v>#DIV/0!</v>
      </c>
      <c r="L892" s="289">
        <f>SUM(L890:L890)</f>
        <v>0</v>
      </c>
      <c r="M892" s="289">
        <f>SUM(M890:M890)</f>
        <v>0</v>
      </c>
      <c r="N892" s="289">
        <f>SUM(N890:N890)</f>
        <v>0</v>
      </c>
      <c r="O892" s="226" t="e">
        <f>N892/M892*100</f>
        <v>#DIV/0!</v>
      </c>
      <c r="P892" s="289">
        <f>SUM(P890:P890)</f>
        <v>0</v>
      </c>
      <c r="Q892" s="226" t="e">
        <f>N892/$C$3*12/P892</f>
        <v>#DIV/0!</v>
      </c>
      <c r="R892" s="635"/>
      <c r="S892" s="289"/>
      <c r="T892" s="289"/>
      <c r="U892" s="289"/>
      <c r="V892" s="289"/>
      <c r="W892" s="289"/>
      <c r="X892" s="289"/>
    </row>
    <row r="893" spans="1:24" s="254" customFormat="1" x14ac:dyDescent="0.25">
      <c r="A893" s="27">
        <v>1</v>
      </c>
      <c r="B893" s="27">
        <v>1</v>
      </c>
      <c r="C893" s="10" t="s">
        <v>148</v>
      </c>
      <c r="D893" s="10"/>
      <c r="E893" s="282"/>
      <c r="F893" s="289"/>
      <c r="G893" s="289"/>
      <c r="H893" s="289"/>
      <c r="I893" s="289"/>
      <c r="J893" s="273"/>
      <c r="K893" s="274"/>
      <c r="L893" s="289"/>
      <c r="M893" s="289"/>
      <c r="N893" s="289"/>
      <c r="O893" s="226"/>
      <c r="P893" s="226"/>
      <c r="Q893" s="226"/>
      <c r="R893" s="635"/>
      <c r="S893" s="289"/>
      <c r="T893" s="289"/>
      <c r="U893" s="289"/>
      <c r="V893" s="289"/>
      <c r="W893" s="289"/>
      <c r="X893" s="289"/>
    </row>
    <row r="894" spans="1:24" s="254" customFormat="1" x14ac:dyDescent="0.25">
      <c r="A894" s="27">
        <v>1</v>
      </c>
      <c r="B894" s="27">
        <v>1</v>
      </c>
      <c r="C894" s="3" t="s">
        <v>183</v>
      </c>
      <c r="D894" s="3"/>
      <c r="E894" s="287">
        <v>240</v>
      </c>
      <c r="F894" s="288"/>
      <c r="G894" s="29">
        <f>ROUND(F894/12*$C$3,0)</f>
        <v>0</v>
      </c>
      <c r="H894" s="29"/>
      <c r="I894" s="29" t="e">
        <f>H894/G894*100</f>
        <v>#DIV/0!</v>
      </c>
      <c r="J894" s="291">
        <v>8</v>
      </c>
      <c r="K894" s="32" t="e">
        <f>N894/H894</f>
        <v>#DIV/0!</v>
      </c>
      <c r="L894" s="226">
        <f>ROUND(F894*J894,0)</f>
        <v>0</v>
      </c>
      <c r="M894" s="226">
        <f>ROUND(L894/12*$C$3,0)</f>
        <v>0</v>
      </c>
      <c r="N894" s="226"/>
      <c r="O894" s="226" t="e">
        <f>N894/M894*100</f>
        <v>#DIV/0!</v>
      </c>
      <c r="P894" s="226">
        <f>L894/E894</f>
        <v>0</v>
      </c>
      <c r="Q894" s="226" t="e">
        <f>N894/$C$3*12/P894</f>
        <v>#DIV/0!</v>
      </c>
      <c r="R894" s="428"/>
      <c r="S894" s="289"/>
      <c r="T894" s="289"/>
      <c r="U894" s="289"/>
      <c r="V894" s="289"/>
      <c r="W894" s="252"/>
      <c r="X894" s="252"/>
    </row>
    <row r="895" spans="1:24" s="254" customFormat="1" x14ac:dyDescent="0.25">
      <c r="A895" s="27"/>
      <c r="B895" s="27"/>
      <c r="C895" s="3" t="s">
        <v>155</v>
      </c>
      <c r="D895" s="3"/>
      <c r="E895" s="636"/>
      <c r="F895" s="288"/>
      <c r="G895" s="29"/>
      <c r="H895" s="29"/>
      <c r="I895" s="29"/>
      <c r="J895" s="291"/>
      <c r="K895" s="32"/>
      <c r="L895" s="226"/>
      <c r="M895" s="226"/>
      <c r="N895" s="226"/>
      <c r="O895" s="226"/>
      <c r="P895" s="226"/>
      <c r="Q895" s="226"/>
      <c r="R895" s="428"/>
      <c r="S895" s="289"/>
      <c r="T895" s="289"/>
      <c r="U895" s="289"/>
      <c r="V895" s="289"/>
      <c r="W895" s="252"/>
      <c r="X895" s="252"/>
    </row>
    <row r="896" spans="1:24" s="254" customFormat="1" x14ac:dyDescent="0.25">
      <c r="A896" s="27"/>
      <c r="B896" s="27"/>
      <c r="C896" s="3" t="s">
        <v>9</v>
      </c>
      <c r="D896" s="3"/>
      <c r="E896" s="636"/>
      <c r="F896" s="288"/>
      <c r="G896" s="29"/>
      <c r="H896" s="29"/>
      <c r="I896" s="29"/>
      <c r="J896" s="291"/>
      <c r="K896" s="32"/>
      <c r="L896" s="226"/>
      <c r="M896" s="226"/>
      <c r="N896" s="226"/>
      <c r="O896" s="226"/>
      <c r="P896" s="226"/>
      <c r="Q896" s="226"/>
      <c r="R896" s="428"/>
      <c r="S896" s="289"/>
      <c r="T896" s="289"/>
      <c r="U896" s="289"/>
      <c r="V896" s="289"/>
      <c r="W896" s="252"/>
      <c r="X896" s="252"/>
    </row>
    <row r="897" spans="1:24" s="297" customFormat="1" x14ac:dyDescent="0.25">
      <c r="A897" s="27">
        <v>1</v>
      </c>
      <c r="B897" s="27">
        <v>1</v>
      </c>
      <c r="C897" s="271" t="s">
        <v>186</v>
      </c>
      <c r="D897" s="1370"/>
      <c r="E897" s="292"/>
      <c r="F897" s="289">
        <f>SUM(F894:F896)</f>
        <v>0</v>
      </c>
      <c r="G897" s="289">
        <f t="shared" ref="G897:H897" si="199">SUM(G894:G896)</f>
        <v>0</v>
      </c>
      <c r="H897" s="289">
        <f t="shared" si="199"/>
        <v>0</v>
      </c>
      <c r="I897" s="182" t="e">
        <f>H897/G897*100</f>
        <v>#DIV/0!</v>
      </c>
      <c r="J897" s="293" t="e">
        <f>L897/F897</f>
        <v>#DIV/0!</v>
      </c>
      <c r="K897" s="345" t="e">
        <f>N897/H897</f>
        <v>#DIV/0!</v>
      </c>
      <c r="L897" s="289">
        <f t="shared" ref="L897:N897" si="200">SUM(L894:L896)</f>
        <v>0</v>
      </c>
      <c r="M897" s="289">
        <f t="shared" si="200"/>
        <v>0</v>
      </c>
      <c r="N897" s="289">
        <f t="shared" si="200"/>
        <v>0</v>
      </c>
      <c r="O897" s="294" t="e">
        <f>N897/M897*100</f>
        <v>#DIV/0!</v>
      </c>
      <c r="P897" s="289">
        <f>SUM(P894:P894)</f>
        <v>0</v>
      </c>
      <c r="Q897" s="226" t="e">
        <f>N897/$C$3*12/P897</f>
        <v>#DIV/0!</v>
      </c>
      <c r="R897" s="557"/>
      <c r="S897" s="151"/>
      <c r="T897" s="289"/>
      <c r="U897" s="289"/>
      <c r="V897" s="289"/>
      <c r="W897" s="294"/>
      <c r="X897" s="294"/>
    </row>
    <row r="898" spans="1:24" s="254" customFormat="1" ht="29.25" x14ac:dyDescent="0.25">
      <c r="A898" s="27">
        <v>1</v>
      </c>
      <c r="B898" s="27">
        <v>1</v>
      </c>
      <c r="C898" s="264" t="s">
        <v>172</v>
      </c>
      <c r="D898" s="264"/>
      <c r="E898" s="264"/>
      <c r="F898" s="283">
        <f>SUM(F894,F890)</f>
        <v>0</v>
      </c>
      <c r="G898" s="283">
        <f>SUM(G894,G890)</f>
        <v>0</v>
      </c>
      <c r="H898" s="283">
        <f>SUM(H894,H890)</f>
        <v>0</v>
      </c>
      <c r="I898" s="283" t="e">
        <f>H898/G898*100</f>
        <v>#DIV/0!</v>
      </c>
      <c r="J898" s="637" t="e">
        <f>L898/F898</f>
        <v>#DIV/0!</v>
      </c>
      <c r="K898" s="345" t="e">
        <f>N898/H898</f>
        <v>#DIV/0!</v>
      </c>
      <c r="L898" s="283">
        <f>SUM(L894,L890)</f>
        <v>0</v>
      </c>
      <c r="M898" s="283">
        <f>SUM(M894,M890)</f>
        <v>0</v>
      </c>
      <c r="N898" s="283">
        <f>SUM(N894,N890)</f>
        <v>0</v>
      </c>
      <c r="O898" s="294" t="e">
        <f>N898/M898*100</f>
        <v>#DIV/0!</v>
      </c>
      <c r="P898" s="283">
        <f>SUM(P894,P890)</f>
        <v>0</v>
      </c>
      <c r="Q898" s="294" t="e">
        <f>N898/$C$3*12/P898</f>
        <v>#DIV/0!</v>
      </c>
      <c r="R898" s="556"/>
      <c r="S898" s="79">
        <f>R898/12*$C$3</f>
        <v>0</v>
      </c>
      <c r="T898" s="289">
        <f>X898-W898</f>
        <v>0</v>
      </c>
      <c r="U898" s="289"/>
      <c r="V898" s="289">
        <f>T898-S898</f>
        <v>0</v>
      </c>
      <c r="W898" s="283"/>
      <c r="X898" s="283"/>
    </row>
    <row r="899" spans="1:24" s="254" customFormat="1" ht="15.75" thickBot="1" x14ac:dyDescent="0.3">
      <c r="A899" s="27">
        <v>1</v>
      </c>
      <c r="B899" s="27">
        <v>1</v>
      </c>
      <c r="C899" s="1674" t="s">
        <v>17</v>
      </c>
      <c r="D899" s="1349"/>
      <c r="E899" s="349"/>
      <c r="F899" s="351"/>
      <c r="G899" s="351"/>
      <c r="H899" s="351"/>
      <c r="I899" s="351"/>
      <c r="J899" s="315"/>
      <c r="K899" s="315"/>
      <c r="L899" s="316"/>
      <c r="M899" s="316"/>
      <c r="N899" s="316">
        <f>SUM(N898,N861)</f>
        <v>39</v>
      </c>
      <c r="O899" s="316"/>
      <c r="P899" s="316"/>
      <c r="Q899" s="316"/>
      <c r="R899" s="638">
        <f>SUM(R861,R888,R898:R898)</f>
        <v>521.07726000000002</v>
      </c>
      <c r="S899" s="317">
        <f>SUM(S861,S888,S898:S898)</f>
        <v>173.69242</v>
      </c>
      <c r="T899" s="317">
        <f>SUM(T861,T888,T898:T898)</f>
        <v>246.35974000000002</v>
      </c>
      <c r="U899" s="317"/>
      <c r="V899" s="317">
        <f>SUM(V861,V888,V898:V898)</f>
        <v>72.667319999999989</v>
      </c>
      <c r="W899" s="317">
        <f>SUM(W861,W888,W898:W898)</f>
        <v>-3.1883000000000004</v>
      </c>
      <c r="X899" s="317">
        <f>SUM(X861,X888,X898:X898)</f>
        <v>243.17144000000002</v>
      </c>
    </row>
    <row r="900" spans="1:24" x14ac:dyDescent="0.25">
      <c r="A900" s="27">
        <v>1</v>
      </c>
      <c r="B900" s="27">
        <v>1</v>
      </c>
      <c r="C900" s="639" t="s">
        <v>348</v>
      </c>
      <c r="D900" s="639"/>
      <c r="E900" s="639"/>
      <c r="F900" s="640"/>
      <c r="G900" s="640"/>
      <c r="H900" s="640"/>
      <c r="I900" s="640"/>
      <c r="J900" s="641"/>
      <c r="K900" s="642"/>
      <c r="L900" s="643"/>
      <c r="M900" s="643"/>
      <c r="N900" s="643"/>
      <c r="O900" s="643"/>
      <c r="P900" s="643"/>
      <c r="Q900" s="643"/>
      <c r="R900" s="644">
        <f>SUM(R899,R853)</f>
        <v>1718.6165599999999</v>
      </c>
      <c r="S900" s="645">
        <f>SUM(S899,S853)</f>
        <v>572.87218666666661</v>
      </c>
      <c r="T900" s="645">
        <f>SUM(T899,T853)</f>
        <v>524.35703999999998</v>
      </c>
      <c r="U900" s="645"/>
      <c r="V900" s="645">
        <f t="shared" ref="V900:X900" si="201">SUM(V899,V853)</f>
        <v>-48.515146666666681</v>
      </c>
      <c r="W900" s="645">
        <f t="shared" si="201"/>
        <v>-3.1883000000000004</v>
      </c>
      <c r="X900" s="645">
        <f t="shared" si="201"/>
        <v>521.16874000000007</v>
      </c>
    </row>
    <row r="901" spans="1:24" x14ac:dyDescent="0.25">
      <c r="A901" s="27">
        <v>1</v>
      </c>
      <c r="B901" s="27">
        <v>1</v>
      </c>
      <c r="C901" s="323" t="s">
        <v>93</v>
      </c>
      <c r="D901" s="323"/>
      <c r="E901" s="323"/>
      <c r="F901" s="120">
        <f>F861+F802</f>
        <v>33.200000000000003</v>
      </c>
      <c r="G901" s="120">
        <f>G861+G802</f>
        <v>11.066666666666666</v>
      </c>
      <c r="H901" s="120">
        <f>H861+H802</f>
        <v>13</v>
      </c>
      <c r="I901" s="120">
        <f>H901/G901*100</f>
        <v>117.46987951807229</v>
      </c>
      <c r="J901" s="646">
        <f>L901/F901</f>
        <v>9.1566265060240948</v>
      </c>
      <c r="K901" s="273">
        <f>N901/H901</f>
        <v>6.9230769230769234</v>
      </c>
      <c r="L901" s="120">
        <f>L861+L802</f>
        <v>304</v>
      </c>
      <c r="M901" s="120">
        <f>M861+M802</f>
        <v>101</v>
      </c>
      <c r="N901" s="120">
        <f>N861+N802</f>
        <v>90</v>
      </c>
      <c r="O901" s="120">
        <f>N901/M901*100</f>
        <v>89.10891089108911</v>
      </c>
      <c r="P901" s="120">
        <f>P861+P802</f>
        <v>0.67278186274509799</v>
      </c>
      <c r="Q901" s="226">
        <f>N901/$C$3*12/P901</f>
        <v>401.31878540592726</v>
      </c>
      <c r="R901" s="647">
        <f>SUM(R861,R802)</f>
        <v>1275.9909400000001</v>
      </c>
      <c r="S901" s="120">
        <f>S861+S802</f>
        <v>425.33031333333332</v>
      </c>
      <c r="T901" s="120">
        <f>T861+T802</f>
        <v>481.20777999999996</v>
      </c>
      <c r="U901" s="120"/>
      <c r="V901" s="120">
        <f t="shared" ref="V901:X901" si="202">V861+V802</f>
        <v>55.877466666666663</v>
      </c>
      <c r="W901" s="120">
        <f t="shared" si="202"/>
        <v>0</v>
      </c>
      <c r="X901" s="120">
        <f t="shared" si="202"/>
        <v>481.20777999999996</v>
      </c>
    </row>
    <row r="902" spans="1:24" x14ac:dyDescent="0.25">
      <c r="B902" s="27">
        <v>1</v>
      </c>
      <c r="C902" s="323" t="s">
        <v>277</v>
      </c>
      <c r="D902" s="323"/>
      <c r="E902" s="323"/>
      <c r="F902" s="120">
        <f t="shared" ref="F902:X902" si="203">F859</f>
        <v>0</v>
      </c>
      <c r="G902" s="120">
        <f t="shared" si="203"/>
        <v>0</v>
      </c>
      <c r="H902" s="120">
        <f t="shared" si="203"/>
        <v>0</v>
      </c>
      <c r="I902" s="120" t="e">
        <f t="shared" si="203"/>
        <v>#DIV/0!</v>
      </c>
      <c r="J902" s="646">
        <f t="shared" si="203"/>
        <v>12.5</v>
      </c>
      <c r="K902" s="273" t="e">
        <f t="shared" si="203"/>
        <v>#DIV/0!</v>
      </c>
      <c r="L902" s="120">
        <f t="shared" si="203"/>
        <v>0</v>
      </c>
      <c r="M902" s="120">
        <f t="shared" si="203"/>
        <v>0</v>
      </c>
      <c r="N902" s="120">
        <f t="shared" si="203"/>
        <v>0</v>
      </c>
      <c r="O902" s="120" t="e">
        <f t="shared" si="203"/>
        <v>#DIV/0!</v>
      </c>
      <c r="P902" s="120">
        <f t="shared" si="203"/>
        <v>0</v>
      </c>
      <c r="Q902" s="226" t="e">
        <f t="shared" si="203"/>
        <v>#DIV/0!</v>
      </c>
      <c r="R902" s="647">
        <f t="shared" si="203"/>
        <v>0</v>
      </c>
      <c r="S902" s="120">
        <f t="shared" si="203"/>
        <v>0</v>
      </c>
      <c r="T902" s="120">
        <f t="shared" si="203"/>
        <v>0</v>
      </c>
      <c r="U902" s="120">
        <f t="shared" si="203"/>
        <v>0</v>
      </c>
      <c r="V902" s="120">
        <f t="shared" si="203"/>
        <v>0</v>
      </c>
      <c r="W902" s="120">
        <f t="shared" si="203"/>
        <v>0</v>
      </c>
      <c r="X902" s="120">
        <f t="shared" si="203"/>
        <v>0</v>
      </c>
    </row>
    <row r="903" spans="1:24" x14ac:dyDescent="0.25">
      <c r="A903" s="27">
        <v>1</v>
      </c>
      <c r="B903" s="27">
        <v>1</v>
      </c>
      <c r="C903" s="391" t="s">
        <v>14</v>
      </c>
      <c r="D903" s="391"/>
      <c r="E903" s="323"/>
      <c r="F903" s="120"/>
      <c r="G903" s="120"/>
      <c r="H903" s="120"/>
      <c r="I903" s="120"/>
      <c r="J903" s="273"/>
      <c r="K903" s="273"/>
      <c r="L903" s="120"/>
      <c r="M903" s="120"/>
      <c r="N903" s="120"/>
      <c r="O903" s="120"/>
      <c r="P903" s="120"/>
      <c r="Q903" s="226"/>
      <c r="R903" s="647"/>
      <c r="S903" s="120"/>
      <c r="T903" s="120"/>
      <c r="U903" s="120"/>
      <c r="V903" s="120"/>
      <c r="W903" s="120"/>
      <c r="X903" s="120"/>
    </row>
    <row r="904" spans="1:24" x14ac:dyDescent="0.25">
      <c r="A904" s="27">
        <v>1</v>
      </c>
      <c r="B904" s="27">
        <v>1</v>
      </c>
      <c r="C904" s="392" t="s">
        <v>467</v>
      </c>
      <c r="D904" s="392"/>
      <c r="E904" s="323"/>
      <c r="F904" s="120"/>
      <c r="G904" s="120"/>
      <c r="H904" s="120"/>
      <c r="I904" s="120"/>
      <c r="J904" s="273"/>
      <c r="K904" s="273"/>
      <c r="L904" s="120"/>
      <c r="M904" s="120"/>
      <c r="N904" s="120"/>
      <c r="O904" s="120"/>
      <c r="P904" s="120"/>
      <c r="Q904" s="226"/>
      <c r="R904" s="120"/>
      <c r="S904" s="120"/>
      <c r="T904" s="120"/>
      <c r="U904" s="120"/>
      <c r="V904" s="120"/>
      <c r="W904" s="120"/>
      <c r="X904" s="120"/>
    </row>
    <row r="905" spans="1:24" x14ac:dyDescent="0.25">
      <c r="A905" s="27">
        <v>1</v>
      </c>
      <c r="B905" s="27">
        <v>1</v>
      </c>
      <c r="C905" s="279" t="s">
        <v>197</v>
      </c>
      <c r="D905" s="279"/>
      <c r="E905" s="323"/>
      <c r="F905" s="120">
        <f t="shared" ref="F905:H914" si="204">F864+F805</f>
        <v>55</v>
      </c>
      <c r="G905" s="120">
        <f t="shared" si="204"/>
        <v>19</v>
      </c>
      <c r="H905" s="120">
        <f t="shared" si="204"/>
        <v>12</v>
      </c>
      <c r="I905" s="120">
        <f>H905/G905*100</f>
        <v>63.157894736842103</v>
      </c>
      <c r="J905" s="273"/>
      <c r="K905" s="273"/>
      <c r="L905" s="120"/>
      <c r="M905" s="120"/>
      <c r="N905" s="120"/>
      <c r="O905" s="120"/>
      <c r="P905" s="120"/>
      <c r="Q905" s="226"/>
      <c r="R905" s="120"/>
      <c r="S905" s="120"/>
      <c r="T905" s="120"/>
      <c r="U905" s="120"/>
      <c r="V905" s="120"/>
      <c r="W905" s="120"/>
      <c r="X905" s="120"/>
    </row>
    <row r="906" spans="1:24" x14ac:dyDescent="0.25">
      <c r="C906" s="279" t="s">
        <v>297</v>
      </c>
      <c r="D906" s="279"/>
      <c r="E906" s="323"/>
      <c r="F906" s="120">
        <f t="shared" si="204"/>
        <v>0</v>
      </c>
      <c r="G906" s="120">
        <f t="shared" si="204"/>
        <v>0</v>
      </c>
      <c r="H906" s="120">
        <f t="shared" si="204"/>
        <v>0</v>
      </c>
      <c r="I906" s="120"/>
      <c r="J906" s="273"/>
      <c r="K906" s="273"/>
      <c r="L906" s="120"/>
      <c r="M906" s="120"/>
      <c r="N906" s="120"/>
      <c r="O906" s="120"/>
      <c r="P906" s="120"/>
      <c r="Q906" s="226"/>
      <c r="R906" s="120"/>
      <c r="S906" s="120"/>
      <c r="T906" s="120"/>
      <c r="U906" s="120"/>
      <c r="V906" s="120"/>
      <c r="W906" s="120"/>
      <c r="X906" s="120"/>
    </row>
    <row r="907" spans="1:24" x14ac:dyDescent="0.25">
      <c r="A907" s="27">
        <v>1</v>
      </c>
      <c r="B907" s="27">
        <v>1</v>
      </c>
      <c r="C907" s="279" t="s">
        <v>302</v>
      </c>
      <c r="D907" s="279"/>
      <c r="E907" s="323"/>
      <c r="F907" s="120">
        <f t="shared" si="204"/>
        <v>0</v>
      </c>
      <c r="G907" s="120">
        <f t="shared" si="204"/>
        <v>0</v>
      </c>
      <c r="H907" s="120">
        <f t="shared" si="204"/>
        <v>0</v>
      </c>
      <c r="I907" s="120"/>
      <c r="J907" s="273"/>
      <c r="K907" s="273"/>
      <c r="L907" s="120"/>
      <c r="M907" s="120"/>
      <c r="N907" s="120"/>
      <c r="O907" s="120"/>
      <c r="P907" s="120"/>
      <c r="Q907" s="226"/>
      <c r="R907" s="120"/>
      <c r="S907" s="120"/>
      <c r="T907" s="120"/>
      <c r="U907" s="120"/>
      <c r="V907" s="120"/>
      <c r="W907" s="120"/>
      <c r="X907" s="120"/>
    </row>
    <row r="908" spans="1:24" ht="30" x14ac:dyDescent="0.25">
      <c r="A908" s="27">
        <v>1</v>
      </c>
      <c r="B908" s="27">
        <v>1</v>
      </c>
      <c r="C908" s="279" t="s">
        <v>303</v>
      </c>
      <c r="D908" s="279"/>
      <c r="E908" s="323"/>
      <c r="F908" s="120">
        <f t="shared" si="204"/>
        <v>0</v>
      </c>
      <c r="G908" s="120">
        <f t="shared" si="204"/>
        <v>0</v>
      </c>
      <c r="H908" s="120">
        <f t="shared" si="204"/>
        <v>0</v>
      </c>
      <c r="I908" s="120" t="e">
        <f t="shared" ref="I908:I914" si="205">H908/G908*100</f>
        <v>#DIV/0!</v>
      </c>
      <c r="J908" s="273"/>
      <c r="K908" s="273"/>
      <c r="L908" s="120"/>
      <c r="M908" s="120"/>
      <c r="N908" s="120"/>
      <c r="O908" s="120"/>
      <c r="P908" s="120"/>
      <c r="Q908" s="226"/>
      <c r="R908" s="120"/>
      <c r="S908" s="120"/>
      <c r="T908" s="120"/>
      <c r="U908" s="120"/>
      <c r="V908" s="120"/>
      <c r="W908" s="120"/>
      <c r="X908" s="120"/>
    </row>
    <row r="909" spans="1:24" ht="30" x14ac:dyDescent="0.25">
      <c r="A909" s="27">
        <v>1</v>
      </c>
      <c r="B909" s="27">
        <v>1</v>
      </c>
      <c r="C909" s="279" t="s">
        <v>304</v>
      </c>
      <c r="D909" s="279"/>
      <c r="E909" s="323"/>
      <c r="F909" s="120">
        <f t="shared" si="204"/>
        <v>0</v>
      </c>
      <c r="G909" s="120">
        <f t="shared" si="204"/>
        <v>0</v>
      </c>
      <c r="H909" s="120">
        <f t="shared" si="204"/>
        <v>0</v>
      </c>
      <c r="I909" s="648" t="e">
        <f t="shared" si="205"/>
        <v>#DIV/0!</v>
      </c>
      <c r="J909" s="273"/>
      <c r="K909" s="273"/>
      <c r="L909" s="120"/>
      <c r="M909" s="120"/>
      <c r="N909" s="120"/>
      <c r="O909" s="120"/>
      <c r="P909" s="120"/>
      <c r="Q909" s="226"/>
      <c r="R909" s="120"/>
      <c r="S909" s="120"/>
      <c r="T909" s="120"/>
      <c r="U909" s="120"/>
      <c r="V909" s="120"/>
      <c r="W909" s="120"/>
      <c r="X909" s="120"/>
    </row>
    <row r="910" spans="1:24" x14ac:dyDescent="0.25">
      <c r="A910" s="27">
        <v>1</v>
      </c>
      <c r="B910" s="27">
        <v>1</v>
      </c>
      <c r="C910" s="279" t="s">
        <v>305</v>
      </c>
      <c r="D910" s="279"/>
      <c r="E910" s="323"/>
      <c r="F910" s="120">
        <f t="shared" si="204"/>
        <v>55</v>
      </c>
      <c r="G910" s="120">
        <f t="shared" si="204"/>
        <v>19</v>
      </c>
      <c r="H910" s="120">
        <f t="shared" si="204"/>
        <v>12</v>
      </c>
      <c r="I910" s="120">
        <f t="shared" si="205"/>
        <v>63.157894736842103</v>
      </c>
      <c r="J910" s="273"/>
      <c r="K910" s="273"/>
      <c r="L910" s="120"/>
      <c r="M910" s="120"/>
      <c r="N910" s="120"/>
      <c r="O910" s="120"/>
      <c r="P910" s="120"/>
      <c r="Q910" s="226"/>
      <c r="R910" s="120"/>
      <c r="S910" s="120"/>
      <c r="T910" s="120"/>
      <c r="U910" s="120"/>
      <c r="V910" s="120"/>
      <c r="W910" s="120"/>
      <c r="X910" s="120"/>
    </row>
    <row r="911" spans="1:24" x14ac:dyDescent="0.25">
      <c r="A911" s="27">
        <v>1</v>
      </c>
      <c r="B911" s="27">
        <v>1</v>
      </c>
      <c r="C911" s="279" t="s">
        <v>157</v>
      </c>
      <c r="D911" s="279"/>
      <c r="E911" s="323"/>
      <c r="F911" s="120">
        <f t="shared" si="204"/>
        <v>36.823529411764703</v>
      </c>
      <c r="G911" s="120">
        <f t="shared" si="204"/>
        <v>11.941176470588236</v>
      </c>
      <c r="H911" s="120">
        <f t="shared" si="204"/>
        <v>14</v>
      </c>
      <c r="I911" s="120">
        <f t="shared" si="205"/>
        <v>117.24137931034481</v>
      </c>
      <c r="J911" s="273"/>
      <c r="K911" s="273"/>
      <c r="L911" s="120"/>
      <c r="M911" s="120"/>
      <c r="N911" s="120"/>
      <c r="O911" s="120"/>
      <c r="P911" s="120"/>
      <c r="Q911" s="226"/>
      <c r="R911" s="120"/>
      <c r="S911" s="120"/>
      <c r="T911" s="120"/>
      <c r="U911" s="120"/>
      <c r="V911" s="120"/>
      <c r="W911" s="120"/>
      <c r="X911" s="120"/>
    </row>
    <row r="912" spans="1:24" x14ac:dyDescent="0.25">
      <c r="C912" s="279" t="s">
        <v>442</v>
      </c>
      <c r="D912" s="279"/>
      <c r="E912" s="323"/>
      <c r="F912" s="120">
        <f t="shared" si="204"/>
        <v>34</v>
      </c>
      <c r="G912" s="120">
        <f t="shared" si="204"/>
        <v>11</v>
      </c>
      <c r="H912" s="120">
        <f t="shared" si="204"/>
        <v>14</v>
      </c>
      <c r="I912" s="120">
        <f t="shared" si="205"/>
        <v>127.27272727272727</v>
      </c>
      <c r="J912" s="273"/>
      <c r="K912" s="273"/>
      <c r="L912" s="120"/>
      <c r="M912" s="120"/>
      <c r="N912" s="120"/>
      <c r="O912" s="120"/>
      <c r="P912" s="120"/>
      <c r="Q912" s="226"/>
      <c r="R912" s="120"/>
      <c r="S912" s="120"/>
      <c r="T912" s="120"/>
      <c r="U912" s="120"/>
      <c r="V912" s="120"/>
      <c r="W912" s="120"/>
      <c r="X912" s="120"/>
    </row>
    <row r="913" spans="1:24" x14ac:dyDescent="0.25">
      <c r="A913" s="27">
        <v>1</v>
      </c>
      <c r="B913" s="27">
        <v>1</v>
      </c>
      <c r="C913" s="279" t="s">
        <v>446</v>
      </c>
      <c r="D913" s="279"/>
      <c r="E913" s="323"/>
      <c r="F913" s="120">
        <f t="shared" si="204"/>
        <v>24</v>
      </c>
      <c r="G913" s="120">
        <f t="shared" si="204"/>
        <v>8</v>
      </c>
      <c r="H913" s="120">
        <f t="shared" si="204"/>
        <v>0</v>
      </c>
      <c r="I913" s="120">
        <f t="shared" si="205"/>
        <v>0</v>
      </c>
      <c r="J913" s="273"/>
      <c r="K913" s="273"/>
      <c r="L913" s="120"/>
      <c r="M913" s="120"/>
      <c r="N913" s="120"/>
      <c r="O913" s="120"/>
      <c r="P913" s="120"/>
      <c r="Q913" s="226"/>
      <c r="R913" s="120"/>
      <c r="S913" s="120"/>
      <c r="T913" s="120"/>
      <c r="U913" s="120"/>
      <c r="V913" s="120"/>
      <c r="W913" s="120"/>
      <c r="X913" s="120"/>
    </row>
    <row r="914" spans="1:24" x14ac:dyDescent="0.25">
      <c r="A914" s="27">
        <v>1</v>
      </c>
      <c r="B914" s="27">
        <v>1</v>
      </c>
      <c r="C914" s="845" t="s">
        <v>468</v>
      </c>
      <c r="D914" s="845"/>
      <c r="E914" s="323"/>
      <c r="F914" s="120">
        <f t="shared" si="204"/>
        <v>169.95384615384617</v>
      </c>
      <c r="G914" s="120">
        <f t="shared" si="204"/>
        <v>56.251282051282054</v>
      </c>
      <c r="H914" s="120">
        <f t="shared" si="204"/>
        <v>56.800000000000004</v>
      </c>
      <c r="I914" s="120">
        <f t="shared" si="205"/>
        <v>100.97547634241954</v>
      </c>
      <c r="J914" s="273"/>
      <c r="K914" s="273"/>
      <c r="L914" s="120"/>
      <c r="M914" s="120"/>
      <c r="N914" s="120"/>
      <c r="O914" s="120"/>
      <c r="P914" s="120"/>
      <c r="Q914" s="226"/>
      <c r="R914" s="120">
        <f t="shared" ref="R914:X914" si="206">R873+R814</f>
        <v>0</v>
      </c>
      <c r="S914" s="120">
        <f t="shared" si="206"/>
        <v>0</v>
      </c>
      <c r="T914" s="120">
        <f t="shared" si="206"/>
        <v>36.33672</v>
      </c>
      <c r="U914" s="120">
        <f t="shared" si="206"/>
        <v>0</v>
      </c>
      <c r="V914" s="120">
        <f t="shared" si="206"/>
        <v>36.33672</v>
      </c>
      <c r="W914" s="120">
        <f t="shared" si="206"/>
        <v>0</v>
      </c>
      <c r="X914" s="120">
        <f t="shared" si="206"/>
        <v>36.33672</v>
      </c>
    </row>
    <row r="915" spans="1:24" x14ac:dyDescent="0.25">
      <c r="A915" s="27">
        <v>1</v>
      </c>
      <c r="B915" s="27">
        <v>1</v>
      </c>
      <c r="C915" s="392" t="s">
        <v>306</v>
      </c>
      <c r="D915" s="392"/>
      <c r="E915" s="323"/>
      <c r="F915" s="120"/>
      <c r="G915" s="120"/>
      <c r="H915" s="120"/>
      <c r="I915" s="120"/>
      <c r="J915" s="273"/>
      <c r="K915" s="273"/>
      <c r="L915" s="120"/>
      <c r="M915" s="120"/>
      <c r="N915" s="120"/>
      <c r="O915" s="120"/>
      <c r="P915" s="120"/>
      <c r="Q915" s="226"/>
      <c r="R915" s="120"/>
      <c r="S915" s="120"/>
      <c r="T915" s="120"/>
      <c r="U915" s="120"/>
      <c r="V915" s="120"/>
      <c r="W915" s="120"/>
      <c r="X915" s="120"/>
    </row>
    <row r="916" spans="1:24" x14ac:dyDescent="0.25">
      <c r="A916" s="27">
        <v>1</v>
      </c>
      <c r="B916" s="27">
        <v>1</v>
      </c>
      <c r="C916" s="279" t="s">
        <v>197</v>
      </c>
      <c r="D916" s="279"/>
      <c r="E916" s="323"/>
      <c r="F916" s="120">
        <f t="shared" ref="F916:H920" si="207">F875+F816</f>
        <v>4</v>
      </c>
      <c r="G916" s="120">
        <f t="shared" si="207"/>
        <v>1</v>
      </c>
      <c r="H916" s="120">
        <f t="shared" si="207"/>
        <v>-1</v>
      </c>
      <c r="I916" s="120">
        <f>H916/G916*100</f>
        <v>-100</v>
      </c>
      <c r="J916" s="273"/>
      <c r="K916" s="273"/>
      <c r="L916" s="120"/>
      <c r="M916" s="120"/>
      <c r="N916" s="120"/>
      <c r="O916" s="120"/>
      <c r="P916" s="120"/>
      <c r="Q916" s="226"/>
      <c r="R916" s="120"/>
      <c r="S916" s="120"/>
      <c r="T916" s="120"/>
      <c r="U916" s="120"/>
      <c r="V916" s="120"/>
      <c r="W916" s="120"/>
      <c r="X916" s="120"/>
    </row>
    <row r="917" spans="1:24" x14ac:dyDescent="0.25">
      <c r="A917" s="27">
        <v>1</v>
      </c>
      <c r="B917" s="27">
        <v>1</v>
      </c>
      <c r="C917" s="279" t="s">
        <v>302</v>
      </c>
      <c r="D917" s="279"/>
      <c r="E917" s="323"/>
      <c r="F917" s="120">
        <f t="shared" si="207"/>
        <v>0</v>
      </c>
      <c r="G917" s="120">
        <f t="shared" si="207"/>
        <v>0</v>
      </c>
      <c r="H917" s="120">
        <f t="shared" si="207"/>
        <v>0</v>
      </c>
      <c r="I917" s="120"/>
      <c r="J917" s="273"/>
      <c r="K917" s="273"/>
      <c r="L917" s="120"/>
      <c r="M917" s="120"/>
      <c r="N917" s="120"/>
      <c r="O917" s="120"/>
      <c r="P917" s="120"/>
      <c r="Q917" s="226"/>
      <c r="R917" s="120"/>
      <c r="S917" s="120"/>
      <c r="T917" s="120"/>
      <c r="U917" s="120"/>
      <c r="V917" s="120"/>
      <c r="W917" s="120"/>
      <c r="X917" s="120"/>
    </row>
    <row r="918" spans="1:24" ht="45" x14ac:dyDescent="0.25">
      <c r="B918" s="27">
        <v>1</v>
      </c>
      <c r="C918" s="279" t="s">
        <v>307</v>
      </c>
      <c r="D918" s="279"/>
      <c r="E918" s="323"/>
      <c r="F918" s="120">
        <f t="shared" si="207"/>
        <v>3</v>
      </c>
      <c r="G918" s="120">
        <f t="shared" si="207"/>
        <v>1</v>
      </c>
      <c r="H918" s="120">
        <f t="shared" si="207"/>
        <v>-1</v>
      </c>
      <c r="I918" s="120">
        <f t="shared" ref="I918:I926" si="208">H918/G918*100</f>
        <v>-100</v>
      </c>
      <c r="J918" s="273"/>
      <c r="K918" s="273"/>
      <c r="L918" s="120"/>
      <c r="M918" s="120"/>
      <c r="N918" s="120"/>
      <c r="O918" s="120"/>
      <c r="P918" s="120"/>
      <c r="Q918" s="226"/>
      <c r="R918" s="120"/>
      <c r="S918" s="120"/>
      <c r="T918" s="120"/>
      <c r="U918" s="120"/>
      <c r="V918" s="120"/>
      <c r="W918" s="120"/>
      <c r="X918" s="120"/>
    </row>
    <row r="919" spans="1:24" ht="30" x14ac:dyDescent="0.25">
      <c r="B919" s="27">
        <v>1</v>
      </c>
      <c r="C919" s="279" t="s">
        <v>308</v>
      </c>
      <c r="D919" s="279"/>
      <c r="E919" s="323"/>
      <c r="F919" s="120">
        <f t="shared" si="207"/>
        <v>2</v>
      </c>
      <c r="G919" s="120">
        <f t="shared" si="207"/>
        <v>1</v>
      </c>
      <c r="H919" s="120">
        <f t="shared" si="207"/>
        <v>-1</v>
      </c>
      <c r="I919" s="120">
        <f t="shared" si="208"/>
        <v>-100</v>
      </c>
      <c r="J919" s="273"/>
      <c r="K919" s="273"/>
      <c r="L919" s="120"/>
      <c r="M919" s="120"/>
      <c r="N919" s="120"/>
      <c r="O919" s="120"/>
      <c r="P919" s="120"/>
      <c r="Q919" s="226"/>
      <c r="R919" s="120"/>
      <c r="S919" s="120"/>
      <c r="T919" s="120"/>
      <c r="U919" s="120"/>
      <c r="V919" s="120"/>
      <c r="W919" s="120"/>
      <c r="X919" s="120"/>
    </row>
    <row r="920" spans="1:24" ht="30" x14ac:dyDescent="0.25">
      <c r="B920" s="27">
        <v>1</v>
      </c>
      <c r="C920" s="279" t="s">
        <v>309</v>
      </c>
      <c r="D920" s="279"/>
      <c r="E920" s="323"/>
      <c r="F920" s="120">
        <f t="shared" si="207"/>
        <v>1</v>
      </c>
      <c r="G920" s="120">
        <f t="shared" si="207"/>
        <v>0</v>
      </c>
      <c r="H920" s="120">
        <f t="shared" si="207"/>
        <v>0</v>
      </c>
      <c r="I920" s="120" t="e">
        <f t="shared" si="208"/>
        <v>#DIV/0!</v>
      </c>
      <c r="J920" s="273"/>
      <c r="K920" s="273"/>
      <c r="L920" s="120"/>
      <c r="M920" s="120"/>
      <c r="N920" s="120"/>
      <c r="O920" s="120"/>
      <c r="P920" s="120"/>
      <c r="Q920" s="226"/>
      <c r="R920" s="120"/>
      <c r="S920" s="120"/>
      <c r="T920" s="120"/>
      <c r="U920" s="120"/>
      <c r="V920" s="120"/>
      <c r="W920" s="120"/>
      <c r="X920" s="120"/>
    </row>
    <row r="921" spans="1:24" ht="45" x14ac:dyDescent="0.25">
      <c r="B921" s="27">
        <v>1</v>
      </c>
      <c r="C921" s="279" t="s">
        <v>354</v>
      </c>
      <c r="D921" s="279"/>
      <c r="E921" s="323"/>
      <c r="F921" s="120">
        <f t="shared" ref="F921:H922" si="209">F821</f>
        <v>0</v>
      </c>
      <c r="G921" s="120">
        <f t="shared" si="209"/>
        <v>0</v>
      </c>
      <c r="H921" s="120">
        <f t="shared" si="209"/>
        <v>0</v>
      </c>
      <c r="I921" s="120" t="e">
        <f t="shared" si="208"/>
        <v>#DIV/0!</v>
      </c>
      <c r="J921" s="273"/>
      <c r="K921" s="273"/>
      <c r="L921" s="120"/>
      <c r="M921" s="120"/>
      <c r="N921" s="120"/>
      <c r="O921" s="120"/>
      <c r="P921" s="120"/>
      <c r="Q921" s="226"/>
      <c r="R921" s="120"/>
      <c r="S921" s="120"/>
      <c r="T921" s="120"/>
      <c r="U921" s="120"/>
      <c r="V921" s="120"/>
      <c r="W921" s="120"/>
      <c r="X921" s="120"/>
    </row>
    <row r="922" spans="1:24" ht="30" x14ac:dyDescent="0.25">
      <c r="A922" s="27">
        <v>1</v>
      </c>
      <c r="B922" s="27">
        <v>1</v>
      </c>
      <c r="C922" s="279" t="s">
        <v>355</v>
      </c>
      <c r="D922" s="279"/>
      <c r="E922" s="323"/>
      <c r="F922" s="120">
        <f t="shared" si="209"/>
        <v>0</v>
      </c>
      <c r="G922" s="120">
        <f t="shared" si="209"/>
        <v>0</v>
      </c>
      <c r="H922" s="120">
        <f t="shared" si="209"/>
        <v>0</v>
      </c>
      <c r="I922" s="120" t="e">
        <f t="shared" si="208"/>
        <v>#DIV/0!</v>
      </c>
      <c r="J922" s="273"/>
      <c r="K922" s="273"/>
      <c r="L922" s="120"/>
      <c r="M922" s="120"/>
      <c r="N922" s="120"/>
      <c r="O922" s="120"/>
      <c r="P922" s="120"/>
      <c r="Q922" s="226"/>
      <c r="R922" s="120"/>
      <c r="S922" s="120"/>
      <c r="T922" s="120"/>
      <c r="U922" s="120"/>
      <c r="V922" s="120"/>
      <c r="W922" s="120"/>
      <c r="X922" s="120"/>
    </row>
    <row r="923" spans="1:24" ht="45" x14ac:dyDescent="0.25">
      <c r="A923" s="27">
        <v>1</v>
      </c>
      <c r="B923" s="27">
        <v>1</v>
      </c>
      <c r="C923" s="279" t="s">
        <v>310</v>
      </c>
      <c r="D923" s="279"/>
      <c r="E923" s="323"/>
      <c r="F923" s="120">
        <f t="shared" ref="F923:H924" si="210">F880+F823</f>
        <v>1</v>
      </c>
      <c r="G923" s="120">
        <f t="shared" si="210"/>
        <v>0</v>
      </c>
      <c r="H923" s="120">
        <f t="shared" si="210"/>
        <v>0</v>
      </c>
      <c r="I923" s="120" t="e">
        <f t="shared" si="208"/>
        <v>#DIV/0!</v>
      </c>
      <c r="J923" s="273"/>
      <c r="K923" s="273"/>
      <c r="L923" s="120"/>
      <c r="M923" s="120"/>
      <c r="N923" s="120"/>
      <c r="O923" s="120"/>
      <c r="P923" s="120"/>
      <c r="Q923" s="226"/>
      <c r="R923" s="120"/>
      <c r="S923" s="120"/>
      <c r="T923" s="120"/>
      <c r="U923" s="120"/>
      <c r="V923" s="120"/>
      <c r="W923" s="120"/>
      <c r="X923" s="120"/>
    </row>
    <row r="924" spans="1:24" ht="30" x14ac:dyDescent="0.25">
      <c r="A924" s="27">
        <v>1</v>
      </c>
      <c r="B924" s="27">
        <v>1</v>
      </c>
      <c r="C924" s="279" t="s">
        <v>311</v>
      </c>
      <c r="D924" s="279"/>
      <c r="E924" s="323"/>
      <c r="F924" s="120">
        <f t="shared" si="210"/>
        <v>1</v>
      </c>
      <c r="G924" s="120">
        <f t="shared" si="210"/>
        <v>0</v>
      </c>
      <c r="H924" s="120">
        <f t="shared" si="210"/>
        <v>0</v>
      </c>
      <c r="I924" s="120" t="e">
        <f t="shared" si="208"/>
        <v>#DIV/0!</v>
      </c>
      <c r="J924" s="273"/>
      <c r="K924" s="273"/>
      <c r="L924" s="120"/>
      <c r="M924" s="120"/>
      <c r="N924" s="120"/>
      <c r="O924" s="120"/>
      <c r="P924" s="120"/>
      <c r="Q924" s="226"/>
      <c r="R924" s="120"/>
      <c r="S924" s="120"/>
      <c r="T924" s="120"/>
      <c r="U924" s="120"/>
      <c r="V924" s="120"/>
      <c r="W924" s="120"/>
      <c r="X924" s="120"/>
    </row>
    <row r="925" spans="1:24" ht="60" x14ac:dyDescent="0.25">
      <c r="A925" s="27">
        <v>1</v>
      </c>
      <c r="B925" s="27">
        <v>1</v>
      </c>
      <c r="C925" s="279" t="s">
        <v>320</v>
      </c>
      <c r="D925" s="279"/>
      <c r="E925" s="323"/>
      <c r="F925" s="120">
        <f t="shared" ref="F925:H926" si="211">F825</f>
        <v>0</v>
      </c>
      <c r="G925" s="120">
        <f t="shared" si="211"/>
        <v>0</v>
      </c>
      <c r="H925" s="120">
        <f t="shared" si="211"/>
        <v>0</v>
      </c>
      <c r="I925" s="120" t="e">
        <f t="shared" si="208"/>
        <v>#DIV/0!</v>
      </c>
      <c r="J925" s="273"/>
      <c r="K925" s="273"/>
      <c r="L925" s="120"/>
      <c r="M925" s="120"/>
      <c r="N925" s="120"/>
      <c r="O925" s="120"/>
      <c r="P925" s="120"/>
      <c r="Q925" s="226"/>
      <c r="R925" s="120"/>
      <c r="S925" s="120"/>
      <c r="T925" s="120"/>
      <c r="U925" s="120"/>
      <c r="V925" s="120"/>
      <c r="W925" s="120"/>
      <c r="X925" s="120"/>
    </row>
    <row r="926" spans="1:24" ht="45" x14ac:dyDescent="0.25">
      <c r="A926" s="27">
        <v>1</v>
      </c>
      <c r="B926" s="27">
        <v>1</v>
      </c>
      <c r="C926" s="279" t="s">
        <v>321</v>
      </c>
      <c r="D926" s="279"/>
      <c r="E926" s="323"/>
      <c r="F926" s="120">
        <f t="shared" si="211"/>
        <v>0</v>
      </c>
      <c r="G926" s="120">
        <f t="shared" si="211"/>
        <v>0</v>
      </c>
      <c r="H926" s="120">
        <f t="shared" si="211"/>
        <v>0</v>
      </c>
      <c r="I926" s="120" t="e">
        <f t="shared" si="208"/>
        <v>#DIV/0!</v>
      </c>
      <c r="J926" s="273"/>
      <c r="K926" s="273"/>
      <c r="L926" s="120"/>
      <c r="M926" s="120"/>
      <c r="N926" s="120"/>
      <c r="O926" s="120"/>
      <c r="P926" s="120"/>
      <c r="Q926" s="226"/>
      <c r="R926" s="120"/>
      <c r="S926" s="120"/>
      <c r="T926" s="120"/>
      <c r="U926" s="120"/>
      <c r="V926" s="120"/>
      <c r="W926" s="120"/>
      <c r="X926" s="120"/>
    </row>
    <row r="927" spans="1:24" x14ac:dyDescent="0.25">
      <c r="A927" s="27">
        <v>1</v>
      </c>
      <c r="B927" s="27">
        <v>1</v>
      </c>
      <c r="C927" s="279" t="s">
        <v>157</v>
      </c>
      <c r="D927" s="279"/>
      <c r="E927" s="323"/>
      <c r="F927" s="120">
        <f t="shared" ref="F927:H928" si="212">F882+F827</f>
        <v>0</v>
      </c>
      <c r="G927" s="120">
        <f t="shared" si="212"/>
        <v>0</v>
      </c>
      <c r="H927" s="120">
        <f t="shared" si="212"/>
        <v>0</v>
      </c>
      <c r="I927" s="120"/>
      <c r="J927" s="273"/>
      <c r="K927" s="273"/>
      <c r="L927" s="120"/>
      <c r="M927" s="120"/>
      <c r="N927" s="120"/>
      <c r="O927" s="120"/>
      <c r="P927" s="120"/>
      <c r="Q927" s="226"/>
      <c r="R927" s="120"/>
      <c r="S927" s="120"/>
      <c r="T927" s="120"/>
      <c r="U927" s="120"/>
      <c r="V927" s="120"/>
      <c r="W927" s="120"/>
      <c r="X927" s="120"/>
    </row>
    <row r="928" spans="1:24" ht="30" x14ac:dyDescent="0.25">
      <c r="A928" s="27">
        <v>1</v>
      </c>
      <c r="B928" s="27">
        <v>1</v>
      </c>
      <c r="C928" s="279" t="s">
        <v>158</v>
      </c>
      <c r="D928" s="279"/>
      <c r="E928" s="323"/>
      <c r="F928" s="120">
        <f t="shared" si="212"/>
        <v>15</v>
      </c>
      <c r="G928" s="120">
        <f t="shared" si="212"/>
        <v>5</v>
      </c>
      <c r="H928" s="120">
        <f t="shared" si="212"/>
        <v>7</v>
      </c>
      <c r="I928" s="120">
        <f>H928/G928*100</f>
        <v>140</v>
      </c>
      <c r="J928" s="273"/>
      <c r="K928" s="273"/>
      <c r="L928" s="120"/>
      <c r="M928" s="120"/>
      <c r="N928" s="120"/>
      <c r="O928" s="120"/>
      <c r="P928" s="120"/>
      <c r="Q928" s="226"/>
      <c r="R928" s="120"/>
      <c r="S928" s="120"/>
      <c r="T928" s="120"/>
      <c r="U928" s="120"/>
      <c r="V928" s="120"/>
      <c r="W928" s="120"/>
      <c r="X928" s="120"/>
    </row>
    <row r="929" spans="1:245" ht="30" x14ac:dyDescent="0.25">
      <c r="A929" s="27">
        <v>1</v>
      </c>
      <c r="B929" s="27">
        <v>1</v>
      </c>
      <c r="C929" s="279" t="s">
        <v>319</v>
      </c>
      <c r="D929" s="279"/>
      <c r="E929" s="649"/>
      <c r="F929" s="289">
        <f>F829</f>
        <v>1</v>
      </c>
      <c r="G929" s="289">
        <f>G829</f>
        <v>0</v>
      </c>
      <c r="H929" s="289">
        <f>H829</f>
        <v>1</v>
      </c>
      <c r="I929" s="182" t="e">
        <f>H929/G929*100</f>
        <v>#DIV/0!</v>
      </c>
      <c r="J929" s="293"/>
      <c r="K929" s="32"/>
      <c r="L929" s="294"/>
      <c r="M929" s="294"/>
      <c r="N929" s="294"/>
      <c r="O929" s="294"/>
      <c r="P929" s="294"/>
      <c r="Q929" s="226"/>
      <c r="R929" s="295"/>
      <c r="S929" s="289"/>
      <c r="T929" s="289"/>
      <c r="U929" s="289"/>
      <c r="V929" s="289"/>
      <c r="W929" s="294"/>
      <c r="X929" s="294"/>
      <c r="Y929" s="297"/>
      <c r="Z929" s="297"/>
      <c r="AA929" s="297"/>
      <c r="AB929" s="297"/>
      <c r="AC929" s="297"/>
      <c r="AD929" s="297"/>
      <c r="AE929" s="297"/>
      <c r="AF929" s="297"/>
      <c r="AG929" s="297"/>
      <c r="AH929" s="297"/>
      <c r="AI929" s="297"/>
      <c r="AJ929" s="297"/>
      <c r="AK929" s="297"/>
      <c r="AL929" s="297"/>
      <c r="AM929" s="297"/>
      <c r="AN929" s="297"/>
      <c r="AO929" s="297"/>
      <c r="AP929" s="297"/>
      <c r="AQ929" s="297"/>
      <c r="AR929" s="297"/>
      <c r="AS929" s="297"/>
      <c r="AT929" s="297"/>
      <c r="AU929" s="297"/>
      <c r="AV929" s="297"/>
      <c r="AW929" s="297"/>
      <c r="AX929" s="297"/>
      <c r="AY929" s="297"/>
      <c r="AZ929" s="297"/>
      <c r="BA929" s="297"/>
      <c r="BB929" s="297"/>
      <c r="BC929" s="297"/>
      <c r="BD929" s="297"/>
      <c r="BE929" s="297"/>
      <c r="BF929" s="297"/>
      <c r="BG929" s="297"/>
      <c r="BH929" s="297"/>
      <c r="BI929" s="297"/>
      <c r="BJ929" s="297"/>
      <c r="BK929" s="297"/>
      <c r="BL929" s="297"/>
      <c r="BM929" s="297"/>
      <c r="BN929" s="297"/>
      <c r="BO929" s="297"/>
      <c r="BP929" s="297"/>
      <c r="BQ929" s="297"/>
      <c r="BR929" s="297"/>
      <c r="BS929" s="297"/>
      <c r="BT929" s="297"/>
      <c r="BU929" s="297"/>
      <c r="BV929" s="297"/>
      <c r="BW929" s="297"/>
      <c r="BX929" s="297"/>
      <c r="BY929" s="297"/>
      <c r="BZ929" s="297"/>
      <c r="CA929" s="297"/>
      <c r="CB929" s="297"/>
      <c r="CC929" s="297"/>
      <c r="CD929" s="297"/>
      <c r="CE929" s="297"/>
      <c r="CF929" s="297"/>
      <c r="CG929" s="297"/>
      <c r="CH929" s="297"/>
      <c r="CI929" s="297"/>
      <c r="CJ929" s="297"/>
      <c r="CK929" s="297"/>
      <c r="CL929" s="297"/>
      <c r="CM929" s="297"/>
      <c r="CN929" s="297"/>
      <c r="CO929" s="297"/>
      <c r="CP929" s="297"/>
      <c r="CQ929" s="297"/>
      <c r="CR929" s="297"/>
      <c r="CS929" s="297"/>
      <c r="CT929" s="297"/>
      <c r="CU929" s="297"/>
      <c r="CV929" s="297"/>
      <c r="CW929" s="297"/>
      <c r="CX929" s="297"/>
      <c r="CY929" s="297"/>
      <c r="CZ929" s="297"/>
      <c r="DA929" s="297"/>
      <c r="DB929" s="297"/>
      <c r="DC929" s="297"/>
      <c r="DD929" s="297"/>
      <c r="DE929" s="297"/>
      <c r="DF929" s="297"/>
      <c r="DG929" s="297"/>
      <c r="DH929" s="297"/>
      <c r="DI929" s="297"/>
      <c r="DJ929" s="297"/>
      <c r="DK929" s="297"/>
      <c r="DL929" s="297"/>
      <c r="DM929" s="297"/>
      <c r="DN929" s="297"/>
      <c r="DO929" s="297"/>
      <c r="DP929" s="297"/>
      <c r="DQ929" s="297"/>
      <c r="DR929" s="297"/>
      <c r="DS929" s="297"/>
      <c r="DT929" s="297"/>
      <c r="DU929" s="297"/>
      <c r="DV929" s="297"/>
      <c r="DW929" s="297"/>
      <c r="DX929" s="297"/>
      <c r="DY929" s="297"/>
      <c r="DZ929" s="297"/>
      <c r="EA929" s="297"/>
      <c r="EB929" s="297"/>
      <c r="EC929" s="297"/>
      <c r="ED929" s="297"/>
      <c r="EE929" s="297"/>
      <c r="EF929" s="297"/>
      <c r="EG929" s="297"/>
      <c r="EH929" s="297"/>
      <c r="EI929" s="297"/>
      <c r="EJ929" s="297"/>
      <c r="EK929" s="297"/>
      <c r="EL929" s="297"/>
      <c r="EM929" s="297"/>
      <c r="EN929" s="297"/>
      <c r="EO929" s="297"/>
      <c r="EP929" s="297"/>
      <c r="EQ929" s="297"/>
      <c r="ER929" s="297"/>
      <c r="ES929" s="297"/>
      <c r="ET929" s="297"/>
      <c r="EU929" s="297"/>
      <c r="EV929" s="297"/>
      <c r="EW929" s="297"/>
      <c r="EX929" s="297"/>
      <c r="EY929" s="297"/>
      <c r="EZ929" s="297"/>
      <c r="FA929" s="297"/>
      <c r="FB929" s="297"/>
      <c r="FC929" s="297"/>
      <c r="FD929" s="297"/>
      <c r="FE929" s="297"/>
      <c r="FF929" s="297"/>
      <c r="FG929" s="297"/>
      <c r="FH929" s="297"/>
      <c r="FI929" s="297"/>
      <c r="FJ929" s="297"/>
      <c r="FK929" s="297"/>
      <c r="FL929" s="297"/>
      <c r="FM929" s="297"/>
      <c r="FN929" s="297"/>
      <c r="FO929" s="297"/>
      <c r="FP929" s="297"/>
      <c r="FQ929" s="297"/>
      <c r="FR929" s="297"/>
      <c r="FS929" s="297"/>
      <c r="FT929" s="297"/>
      <c r="FU929" s="297"/>
      <c r="FV929" s="297"/>
      <c r="FW929" s="297"/>
      <c r="FX929" s="297"/>
      <c r="FY929" s="297"/>
      <c r="FZ929" s="297"/>
      <c r="GA929" s="297"/>
      <c r="GB929" s="297"/>
      <c r="GC929" s="297"/>
      <c r="GD929" s="297"/>
      <c r="GE929" s="297"/>
      <c r="GF929" s="297"/>
      <c r="GG929" s="297"/>
      <c r="GH929" s="297"/>
      <c r="GI929" s="297"/>
      <c r="GJ929" s="297"/>
      <c r="GK929" s="297"/>
      <c r="GL929" s="297"/>
      <c r="GM929" s="297"/>
      <c r="GN929" s="297"/>
      <c r="GO929" s="297"/>
      <c r="GP929" s="297"/>
      <c r="GQ929" s="297"/>
      <c r="GR929" s="297"/>
      <c r="GS929" s="297"/>
      <c r="GT929" s="297"/>
      <c r="GU929" s="297"/>
      <c r="GV929" s="297"/>
      <c r="GW929" s="297"/>
      <c r="GX929" s="297"/>
      <c r="GY929" s="297"/>
      <c r="GZ929" s="297"/>
      <c r="HA929" s="297"/>
      <c r="HB929" s="297"/>
      <c r="HC929" s="297"/>
      <c r="HD929" s="297"/>
      <c r="HE929" s="297"/>
      <c r="HF929" s="297"/>
      <c r="HG929" s="297"/>
      <c r="HH929" s="297"/>
      <c r="HI929" s="297"/>
      <c r="HJ929" s="297"/>
      <c r="HK929" s="297"/>
      <c r="HL929" s="297"/>
      <c r="HM929" s="297"/>
      <c r="HN929" s="297"/>
      <c r="HO929" s="297"/>
      <c r="HP929" s="297"/>
      <c r="HQ929" s="297"/>
      <c r="HR929" s="297"/>
      <c r="HS929" s="297"/>
      <c r="HT929" s="297"/>
      <c r="HU929" s="297"/>
      <c r="HV929" s="297"/>
      <c r="HW929" s="297"/>
      <c r="HX929" s="297"/>
      <c r="HY929" s="297"/>
      <c r="HZ929" s="297"/>
      <c r="IA929" s="297"/>
      <c r="IB929" s="297"/>
      <c r="IC929" s="297"/>
      <c r="ID929" s="297"/>
      <c r="IE929" s="297"/>
      <c r="IF929" s="297"/>
      <c r="IG929" s="297"/>
      <c r="IH929" s="297"/>
      <c r="II929" s="297"/>
      <c r="IJ929" s="297"/>
      <c r="IK929" s="297"/>
    </row>
    <row r="930" spans="1:245" x14ac:dyDescent="0.25">
      <c r="A930" s="27">
        <v>1</v>
      </c>
      <c r="B930" s="27">
        <v>1</v>
      </c>
      <c r="C930" s="1111" t="s">
        <v>356</v>
      </c>
      <c r="D930" s="1111"/>
      <c r="E930" s="323"/>
      <c r="F930" s="120">
        <f t="shared" ref="F930:H931" si="213">F884+F830</f>
        <v>0</v>
      </c>
      <c r="G930" s="120">
        <f t="shared" si="213"/>
        <v>0</v>
      </c>
      <c r="H930" s="120">
        <f t="shared" si="213"/>
        <v>0</v>
      </c>
      <c r="I930" s="120" t="e">
        <f>H930/G930*100</f>
        <v>#DIV/0!</v>
      </c>
      <c r="J930" s="273"/>
      <c r="K930" s="273"/>
      <c r="L930" s="120"/>
      <c r="M930" s="120"/>
      <c r="N930" s="120"/>
      <c r="O930" s="120"/>
      <c r="P930" s="120"/>
      <c r="Q930" s="226"/>
      <c r="R930" s="120"/>
      <c r="S930" s="120"/>
      <c r="T930" s="120"/>
      <c r="U930" s="120"/>
      <c r="V930" s="120"/>
      <c r="W930" s="120"/>
      <c r="X930" s="120"/>
    </row>
    <row r="931" spans="1:245" x14ac:dyDescent="0.25">
      <c r="A931" s="27">
        <v>1</v>
      </c>
      <c r="B931" s="27">
        <v>1</v>
      </c>
      <c r="C931" s="845" t="s">
        <v>165</v>
      </c>
      <c r="D931" s="845"/>
      <c r="E931" s="323"/>
      <c r="F931" s="120">
        <f t="shared" si="213"/>
        <v>19</v>
      </c>
      <c r="G931" s="120">
        <f t="shared" si="213"/>
        <v>6</v>
      </c>
      <c r="H931" s="120">
        <f t="shared" si="213"/>
        <v>6</v>
      </c>
      <c r="I931" s="120">
        <f>H931/G931*100</f>
        <v>100</v>
      </c>
      <c r="J931" s="273"/>
      <c r="K931" s="273"/>
      <c r="L931" s="120"/>
      <c r="M931" s="120"/>
      <c r="N931" s="120"/>
      <c r="O931" s="120"/>
      <c r="P931" s="120"/>
      <c r="Q931" s="226"/>
      <c r="R931" s="120">
        <f t="shared" ref="R931:X931" si="214">R885+R831</f>
        <v>142.62562</v>
      </c>
      <c r="S931" s="120">
        <f t="shared" si="214"/>
        <v>47.541873333333335</v>
      </c>
      <c r="T931" s="120">
        <f t="shared" si="214"/>
        <v>6.8125400000000003</v>
      </c>
      <c r="U931" s="120">
        <f t="shared" si="214"/>
        <v>0</v>
      </c>
      <c r="V931" s="120">
        <f t="shared" si="214"/>
        <v>-40.729333333333336</v>
      </c>
      <c r="W931" s="120">
        <f t="shared" si="214"/>
        <v>-3.1883000000000004</v>
      </c>
      <c r="X931" s="120">
        <f t="shared" si="214"/>
        <v>3.6242399999999999</v>
      </c>
    </row>
    <row r="932" spans="1:245" ht="15.75" x14ac:dyDescent="0.25">
      <c r="B932" s="27">
        <v>1</v>
      </c>
      <c r="C932" s="1380" t="s">
        <v>14</v>
      </c>
      <c r="D932" s="1380"/>
      <c r="E932" s="323"/>
      <c r="F932" s="120"/>
      <c r="G932" s="120"/>
      <c r="H932" s="120"/>
      <c r="I932" s="120"/>
      <c r="J932" s="273"/>
      <c r="K932" s="273"/>
      <c r="L932" s="120"/>
      <c r="M932" s="120"/>
      <c r="N932" s="120"/>
      <c r="O932" s="120"/>
      <c r="P932" s="120"/>
      <c r="Q932" s="226"/>
      <c r="R932" s="120"/>
      <c r="S932" s="120"/>
      <c r="T932" s="120"/>
      <c r="U932" s="120"/>
      <c r="V932" s="120"/>
      <c r="W932" s="120"/>
      <c r="X932" s="120"/>
    </row>
    <row r="933" spans="1:245" x14ac:dyDescent="0.25">
      <c r="B933" s="27">
        <v>1</v>
      </c>
      <c r="C933" s="326" t="s">
        <v>197</v>
      </c>
      <c r="D933" s="326"/>
      <c r="E933" s="323"/>
      <c r="F933" s="120">
        <f>F875+F864+F816+F805</f>
        <v>59</v>
      </c>
      <c r="G933" s="120">
        <f>G875+G864+G816+G805</f>
        <v>20</v>
      </c>
      <c r="H933" s="120">
        <f>H875+H864+H816+H805</f>
        <v>11</v>
      </c>
      <c r="I933" s="120">
        <f t="shared" ref="I933:I945" si="215">H933/G933*100</f>
        <v>55.000000000000007</v>
      </c>
      <c r="J933" s="273"/>
      <c r="K933" s="273"/>
      <c r="L933" s="120"/>
      <c r="M933" s="120"/>
      <c r="N933" s="120"/>
      <c r="O933" s="120"/>
      <c r="P933" s="120"/>
      <c r="Q933" s="226"/>
      <c r="R933" s="120"/>
      <c r="S933" s="120"/>
      <c r="T933" s="120"/>
      <c r="U933" s="120"/>
      <c r="V933" s="120"/>
      <c r="W933" s="120"/>
      <c r="X933" s="120"/>
    </row>
    <row r="934" spans="1:245" x14ac:dyDescent="0.25">
      <c r="B934" s="27">
        <v>1</v>
      </c>
      <c r="C934" s="326" t="s">
        <v>157</v>
      </c>
      <c r="D934" s="326"/>
      <c r="E934" s="323"/>
      <c r="F934" s="120">
        <f>F911+F927</f>
        <v>36.823529411764703</v>
      </c>
      <c r="G934" s="120">
        <f>G911+G927</f>
        <v>11.941176470588236</v>
      </c>
      <c r="H934" s="120">
        <f>H911+H927</f>
        <v>14</v>
      </c>
      <c r="I934" s="120">
        <f t="shared" si="215"/>
        <v>117.24137931034481</v>
      </c>
      <c r="J934" s="273"/>
      <c r="K934" s="273"/>
      <c r="L934" s="120"/>
      <c r="M934" s="120"/>
      <c r="N934" s="120"/>
      <c r="O934" s="120"/>
      <c r="P934" s="120"/>
      <c r="Q934" s="226"/>
      <c r="R934" s="120"/>
      <c r="S934" s="120"/>
      <c r="T934" s="120"/>
      <c r="U934" s="120"/>
      <c r="V934" s="120"/>
      <c r="W934" s="120"/>
      <c r="X934" s="120"/>
    </row>
    <row r="935" spans="1:245" ht="29.25" x14ac:dyDescent="0.25">
      <c r="B935" s="27">
        <v>1</v>
      </c>
      <c r="C935" s="1381" t="s">
        <v>158</v>
      </c>
      <c r="D935" s="1381"/>
      <c r="E935" s="323"/>
      <c r="F935" s="120">
        <f>F883+F828</f>
        <v>15</v>
      </c>
      <c r="G935" s="120">
        <f>G883+G828</f>
        <v>5</v>
      </c>
      <c r="H935" s="120">
        <f>H883+H828</f>
        <v>7</v>
      </c>
      <c r="I935" s="120">
        <f t="shared" si="215"/>
        <v>140</v>
      </c>
      <c r="J935" s="273"/>
      <c r="K935" s="273"/>
      <c r="L935" s="120"/>
      <c r="M935" s="120"/>
      <c r="N935" s="120"/>
      <c r="O935" s="120"/>
      <c r="P935" s="120"/>
      <c r="Q935" s="226"/>
      <c r="R935" s="120"/>
      <c r="S935" s="120"/>
      <c r="T935" s="120"/>
      <c r="U935" s="120"/>
      <c r="V935" s="120"/>
      <c r="W935" s="120"/>
      <c r="X935" s="120"/>
    </row>
    <row r="936" spans="1:245" x14ac:dyDescent="0.25">
      <c r="C936" s="1402" t="s">
        <v>160</v>
      </c>
      <c r="D936" s="1402"/>
      <c r="E936" s="327"/>
      <c r="F936" s="120">
        <f>SUM(F887)</f>
        <v>0</v>
      </c>
      <c r="G936" s="120">
        <f>SUM(G887)</f>
        <v>0</v>
      </c>
      <c r="H936" s="120">
        <f>SUM(H887)</f>
        <v>0</v>
      </c>
      <c r="I936" s="120" t="e">
        <f t="shared" si="215"/>
        <v>#DIV/0!</v>
      </c>
      <c r="J936" s="273"/>
      <c r="K936" s="273"/>
      <c r="L936" s="120"/>
      <c r="M936" s="120"/>
      <c r="N936" s="120"/>
      <c r="O936" s="120"/>
      <c r="P936" s="120"/>
      <c r="Q936" s="226"/>
      <c r="R936" s="120">
        <f t="shared" ref="R936:X936" si="216">R886</f>
        <v>0</v>
      </c>
      <c r="S936" s="120">
        <f t="shared" si="216"/>
        <v>0</v>
      </c>
      <c r="T936" s="120">
        <f t="shared" si="216"/>
        <v>0</v>
      </c>
      <c r="U936" s="120">
        <f t="shared" si="216"/>
        <v>0</v>
      </c>
      <c r="V936" s="120">
        <f t="shared" si="216"/>
        <v>0</v>
      </c>
      <c r="W936" s="120">
        <f t="shared" si="216"/>
        <v>0</v>
      </c>
      <c r="X936" s="120">
        <f t="shared" si="216"/>
        <v>0</v>
      </c>
    </row>
    <row r="937" spans="1:245" x14ac:dyDescent="0.25">
      <c r="A937" s="27">
        <v>1</v>
      </c>
      <c r="B937" s="27">
        <v>1</v>
      </c>
      <c r="C937" s="327" t="s">
        <v>346</v>
      </c>
      <c r="D937" s="327"/>
      <c r="E937" s="327"/>
      <c r="F937" s="120">
        <f>F888+F832</f>
        <v>188.95384615384614</v>
      </c>
      <c r="G937" s="120">
        <f>G888+G832</f>
        <v>62.251282051282054</v>
      </c>
      <c r="H937" s="120">
        <f>H888+H832</f>
        <v>62.800000000000004</v>
      </c>
      <c r="I937" s="120">
        <f t="shared" si="215"/>
        <v>100.88145646264108</v>
      </c>
      <c r="J937" s="267"/>
      <c r="K937" s="267"/>
      <c r="L937" s="267"/>
      <c r="M937" s="267"/>
      <c r="N937" s="267"/>
      <c r="O937" s="267"/>
      <c r="P937" s="267"/>
      <c r="Q937" s="267"/>
      <c r="R937" s="120">
        <f>R888+R832</f>
        <v>142.62562</v>
      </c>
      <c r="S937" s="120">
        <f>S888+S832</f>
        <v>47.541873333333335</v>
      </c>
      <c r="T937" s="120">
        <f>T888+T832</f>
        <v>43.149259999999998</v>
      </c>
      <c r="U937" s="120"/>
      <c r="V937" s="120">
        <f t="shared" ref="V937:X937" si="217">V888+V832</f>
        <v>-4.3926133333333368</v>
      </c>
      <c r="W937" s="120">
        <f t="shared" si="217"/>
        <v>-3.1883000000000004</v>
      </c>
      <c r="X937" s="120">
        <f t="shared" si="217"/>
        <v>39.96096</v>
      </c>
    </row>
    <row r="938" spans="1:245" x14ac:dyDescent="0.25">
      <c r="A938" s="27">
        <v>1</v>
      </c>
      <c r="B938" s="27">
        <v>1</v>
      </c>
      <c r="C938" s="361" t="s">
        <v>92</v>
      </c>
      <c r="D938" s="361"/>
      <c r="E938" s="361"/>
      <c r="F938" s="120">
        <f>SUM(F892,F840)</f>
        <v>9</v>
      </c>
      <c r="G938" s="120">
        <f>SUM(G892,G840)</f>
        <v>3</v>
      </c>
      <c r="H938" s="120">
        <f>SUM(H892,H840)</f>
        <v>0</v>
      </c>
      <c r="I938" s="120">
        <f t="shared" si="215"/>
        <v>0</v>
      </c>
      <c r="J938" s="273">
        <f>L938/F938</f>
        <v>7.8888888888888893</v>
      </c>
      <c r="K938" s="273" t="e">
        <f>N938/H938</f>
        <v>#DIV/0!</v>
      </c>
      <c r="L938" s="120">
        <f>SUM(L892,L840)</f>
        <v>71</v>
      </c>
      <c r="M938" s="120">
        <f>SUM(M892,M840)</f>
        <v>24</v>
      </c>
      <c r="N938" s="120">
        <f>SUM(N892,N840)</f>
        <v>0</v>
      </c>
      <c r="O938" s="120">
        <f>N938/M938*100</f>
        <v>0</v>
      </c>
      <c r="P938" s="120">
        <f>SUM(P892,P840)</f>
        <v>0.23666666666666664</v>
      </c>
      <c r="Q938" s="226">
        <f>N938/$C$3*12/P938</f>
        <v>0</v>
      </c>
      <c r="R938" s="120"/>
      <c r="S938" s="120"/>
      <c r="T938" s="120"/>
      <c r="U938" s="120"/>
      <c r="V938" s="120"/>
      <c r="W938" s="120"/>
      <c r="X938" s="120"/>
    </row>
    <row r="939" spans="1:245" x14ac:dyDescent="0.25">
      <c r="A939" s="27">
        <v>1</v>
      </c>
      <c r="B939" s="27">
        <v>1</v>
      </c>
      <c r="C939" s="290" t="s">
        <v>16</v>
      </c>
      <c r="D939" s="290"/>
      <c r="E939" s="290"/>
      <c r="F939" s="135">
        <f>SUM(F897,F845)</f>
        <v>0</v>
      </c>
      <c r="G939" s="135">
        <f>SUM(G897,G845)</f>
        <v>0</v>
      </c>
      <c r="H939" s="135">
        <f>SUM(H897,H845)</f>
        <v>0</v>
      </c>
      <c r="I939" s="120" t="e">
        <f t="shared" si="215"/>
        <v>#DIV/0!</v>
      </c>
      <c r="J939" s="273" t="e">
        <f>L939/F939</f>
        <v>#DIV/0!</v>
      </c>
      <c r="K939" s="273" t="e">
        <f>N939/H939</f>
        <v>#DIV/0!</v>
      </c>
      <c r="L939" s="135">
        <f>SUM(L897,L845)</f>
        <v>0</v>
      </c>
      <c r="M939" s="135">
        <f>SUM(M897,M845)</f>
        <v>0</v>
      </c>
      <c r="N939" s="135">
        <f>SUM(N897,N845)</f>
        <v>0</v>
      </c>
      <c r="O939" s="135" t="e">
        <f>N939/M939*100</f>
        <v>#DIV/0!</v>
      </c>
      <c r="P939" s="135">
        <f>SUM(P897,P845)</f>
        <v>0</v>
      </c>
      <c r="Q939" s="226" t="e">
        <f>N939/$C$3*12/P939</f>
        <v>#DIV/0!</v>
      </c>
      <c r="R939" s="135"/>
      <c r="S939" s="135"/>
      <c r="T939" s="135"/>
      <c r="U939" s="135"/>
      <c r="V939" s="135"/>
      <c r="W939" s="135"/>
      <c r="X939" s="135"/>
    </row>
    <row r="940" spans="1:245" ht="29.25" x14ac:dyDescent="0.25">
      <c r="A940" s="27">
        <v>1</v>
      </c>
      <c r="B940" s="27">
        <v>1</v>
      </c>
      <c r="C940" s="264" t="s">
        <v>173</v>
      </c>
      <c r="D940" s="264"/>
      <c r="E940" s="264"/>
      <c r="F940" s="120">
        <f>F898+F846</f>
        <v>9</v>
      </c>
      <c r="G940" s="120">
        <f>G898+G846</f>
        <v>3</v>
      </c>
      <c r="H940" s="120">
        <f>H898+H846</f>
        <v>0</v>
      </c>
      <c r="I940" s="120">
        <f t="shared" si="215"/>
        <v>0</v>
      </c>
      <c r="J940" s="273">
        <f>L940/F940</f>
        <v>7.8888888888888893</v>
      </c>
      <c r="K940" s="273" t="e">
        <f>N940/H940</f>
        <v>#DIV/0!</v>
      </c>
      <c r="L940" s="120">
        <f>L898+L846</f>
        <v>71</v>
      </c>
      <c r="M940" s="120">
        <f>M898+M846</f>
        <v>24</v>
      </c>
      <c r="N940" s="120">
        <f>N898+N846</f>
        <v>0</v>
      </c>
      <c r="O940" s="120">
        <f>N940/M940*100</f>
        <v>0</v>
      </c>
      <c r="P940" s="120">
        <f>SUM(P898,P846)</f>
        <v>0.23666666666666664</v>
      </c>
      <c r="Q940" s="226">
        <f>N940/$C$3*12/P940</f>
        <v>0</v>
      </c>
      <c r="R940" s="120">
        <f>SUM(R898,R846)</f>
        <v>300</v>
      </c>
      <c r="S940" s="120">
        <f>SUM(S898,S846)</f>
        <v>100</v>
      </c>
      <c r="T940" s="120">
        <f>SUM(T898,T846)</f>
        <v>0</v>
      </c>
      <c r="U940" s="120"/>
      <c r="V940" s="120">
        <f>SUM(V898,V846)</f>
        <v>-100</v>
      </c>
      <c r="W940" s="120">
        <f>SUM(W898,W846)</f>
        <v>0</v>
      </c>
      <c r="X940" s="120">
        <f>SUM(X898,X846)</f>
        <v>0</v>
      </c>
    </row>
    <row r="941" spans="1:245" x14ac:dyDescent="0.25">
      <c r="A941" s="27">
        <v>1</v>
      </c>
      <c r="B941" s="27">
        <v>1</v>
      </c>
      <c r="C941" s="331" t="s">
        <v>325</v>
      </c>
      <c r="D941" s="331"/>
      <c r="E941" s="331"/>
      <c r="F941" s="76">
        <f t="shared" ref="F941:H945" si="218">F848</f>
        <v>0</v>
      </c>
      <c r="G941" s="76">
        <f t="shared" si="218"/>
        <v>0</v>
      </c>
      <c r="H941" s="76">
        <f t="shared" si="218"/>
        <v>0</v>
      </c>
      <c r="I941" s="145" t="e">
        <f t="shared" si="215"/>
        <v>#DIV/0!</v>
      </c>
      <c r="J941" s="650"/>
      <c r="K941" s="650"/>
      <c r="L941" s="76"/>
      <c r="M941" s="76"/>
      <c r="N941" s="76"/>
      <c r="O941" s="76"/>
      <c r="P941" s="76"/>
      <c r="Q941" s="332"/>
      <c r="R941" s="76"/>
      <c r="S941" s="76"/>
      <c r="T941" s="76"/>
      <c r="U941" s="76"/>
      <c r="V941" s="76"/>
      <c r="W941" s="76"/>
      <c r="X941" s="76"/>
    </row>
    <row r="942" spans="1:245" x14ac:dyDescent="0.25">
      <c r="A942" s="27">
        <v>1</v>
      </c>
      <c r="B942" s="27">
        <v>1</v>
      </c>
      <c r="C942" s="301" t="s">
        <v>326</v>
      </c>
      <c r="D942" s="301"/>
      <c r="E942" s="301"/>
      <c r="F942" s="157">
        <f t="shared" si="218"/>
        <v>0</v>
      </c>
      <c r="G942" s="157">
        <f t="shared" si="218"/>
        <v>0</v>
      </c>
      <c r="H942" s="157">
        <f t="shared" si="218"/>
        <v>0</v>
      </c>
      <c r="I942" s="135" t="e">
        <f t="shared" si="215"/>
        <v>#DIV/0!</v>
      </c>
      <c r="J942" s="270"/>
      <c r="K942" s="270"/>
      <c r="L942" s="157"/>
      <c r="M942" s="157"/>
      <c r="N942" s="157"/>
      <c r="O942" s="157"/>
      <c r="P942" s="157"/>
      <c r="Q942" s="300"/>
      <c r="R942" s="157"/>
      <c r="S942" s="157"/>
      <c r="T942" s="157"/>
      <c r="U942" s="157"/>
      <c r="V942" s="157"/>
      <c r="W942" s="157"/>
      <c r="X942" s="157"/>
    </row>
    <row r="943" spans="1:245" x14ac:dyDescent="0.25">
      <c r="A943" s="27">
        <v>1</v>
      </c>
      <c r="B943" s="27">
        <v>1</v>
      </c>
      <c r="C943" s="20" t="s">
        <v>327</v>
      </c>
      <c r="D943" s="20"/>
      <c r="E943" s="20"/>
      <c r="F943" s="138">
        <f t="shared" si="218"/>
        <v>0</v>
      </c>
      <c r="G943" s="138">
        <f t="shared" si="218"/>
        <v>0</v>
      </c>
      <c r="H943" s="138">
        <f t="shared" si="218"/>
        <v>0</v>
      </c>
      <c r="I943" s="120" t="e">
        <f t="shared" si="215"/>
        <v>#DIV/0!</v>
      </c>
      <c r="J943" s="270"/>
      <c r="K943" s="270"/>
      <c r="L943" s="138"/>
      <c r="M943" s="138"/>
      <c r="N943" s="138"/>
      <c r="O943" s="138"/>
      <c r="P943" s="138"/>
      <c r="Q943" s="300"/>
      <c r="R943" s="138"/>
      <c r="S943" s="138"/>
      <c r="T943" s="138"/>
      <c r="U943" s="138"/>
      <c r="V943" s="138"/>
      <c r="W943" s="138"/>
      <c r="X943" s="138"/>
    </row>
    <row r="944" spans="1:245" ht="30" x14ac:dyDescent="0.25">
      <c r="A944" s="27">
        <v>1</v>
      </c>
      <c r="B944" s="27">
        <v>1</v>
      </c>
      <c r="C944" s="301" t="s">
        <v>328</v>
      </c>
      <c r="D944" s="301"/>
      <c r="E944" s="301"/>
      <c r="F944" s="157">
        <f t="shared" si="218"/>
        <v>0</v>
      </c>
      <c r="G944" s="135">
        <f t="shared" si="218"/>
        <v>0</v>
      </c>
      <c r="H944" s="135">
        <f t="shared" si="218"/>
        <v>0</v>
      </c>
      <c r="I944" s="135" t="e">
        <f t="shared" si="215"/>
        <v>#DIV/0!</v>
      </c>
      <c r="J944" s="270"/>
      <c r="K944" s="267"/>
      <c r="L944" s="157"/>
      <c r="M944" s="135"/>
      <c r="N944" s="157"/>
      <c r="O944" s="135"/>
      <c r="P944" s="135"/>
      <c r="Q944" s="226"/>
      <c r="R944" s="135"/>
      <c r="S944" s="135"/>
      <c r="T944" s="135"/>
      <c r="U944" s="135"/>
      <c r="V944" s="157"/>
      <c r="W944" s="135"/>
      <c r="X944" s="135"/>
    </row>
    <row r="945" spans="1:24" ht="15.75" thickBot="1" x14ac:dyDescent="0.3">
      <c r="C945" s="544" t="s">
        <v>343</v>
      </c>
      <c r="D945" s="544"/>
      <c r="E945" s="544"/>
      <c r="F945" s="652">
        <f t="shared" si="218"/>
        <v>0</v>
      </c>
      <c r="G945" s="652">
        <f t="shared" si="218"/>
        <v>0</v>
      </c>
      <c r="H945" s="652">
        <f t="shared" si="218"/>
        <v>0</v>
      </c>
      <c r="I945" s="652" t="e">
        <f t="shared" si="215"/>
        <v>#DIV/0!</v>
      </c>
      <c r="J945" s="653"/>
      <c r="K945" s="653"/>
      <c r="L945" s="651"/>
      <c r="M945" s="651"/>
      <c r="N945" s="651"/>
      <c r="O945" s="651"/>
      <c r="P945" s="651"/>
      <c r="Q945" s="336"/>
      <c r="R945" s="651">
        <f t="shared" ref="R945:X945" si="219">R852</f>
        <v>0</v>
      </c>
      <c r="S945" s="651">
        <f t="shared" si="219"/>
        <v>0</v>
      </c>
      <c r="T945" s="651">
        <f t="shared" si="219"/>
        <v>0</v>
      </c>
      <c r="U945" s="651">
        <f t="shared" si="219"/>
        <v>0</v>
      </c>
      <c r="V945" s="651">
        <f t="shared" si="219"/>
        <v>0</v>
      </c>
      <c r="W945" s="654">
        <f t="shared" si="219"/>
        <v>0</v>
      </c>
      <c r="X945" s="651">
        <f t="shared" si="219"/>
        <v>0</v>
      </c>
    </row>
    <row r="946" spans="1:24" x14ac:dyDescent="0.25">
      <c r="A946" s="27">
        <v>1</v>
      </c>
      <c r="B946" s="27">
        <v>1</v>
      </c>
      <c r="C946" s="1675" t="s">
        <v>67</v>
      </c>
      <c r="D946" s="602"/>
      <c r="E946" s="602"/>
      <c r="F946" s="566"/>
      <c r="G946" s="566"/>
      <c r="H946" s="566"/>
      <c r="I946" s="566"/>
      <c r="J946" s="650"/>
      <c r="K946" s="650"/>
      <c r="L946" s="650"/>
      <c r="M946" s="650"/>
      <c r="N946" s="650"/>
      <c r="O946" s="650"/>
      <c r="P946" s="650"/>
      <c r="Q946" s="650"/>
      <c r="R946" s="655"/>
      <c r="S946" s="655"/>
      <c r="T946" s="655"/>
      <c r="U946" s="655"/>
      <c r="V946" s="655"/>
      <c r="W946" s="656"/>
      <c r="X946" s="655"/>
    </row>
    <row r="947" spans="1:24" ht="43.5" x14ac:dyDescent="0.25">
      <c r="A947" s="27">
        <v>1</v>
      </c>
      <c r="B947" s="27">
        <v>1</v>
      </c>
      <c r="C947" s="1123" t="s">
        <v>234</v>
      </c>
      <c r="D947" s="657"/>
      <c r="E947" s="657"/>
      <c r="F947" s="658"/>
      <c r="G947" s="658"/>
      <c r="H947" s="658"/>
      <c r="I947" s="658"/>
      <c r="J947" s="658"/>
      <c r="K947" s="658"/>
      <c r="L947" s="265"/>
      <c r="M947" s="265"/>
      <c r="N947" s="265"/>
      <c r="O947" s="265"/>
      <c r="P947" s="265"/>
      <c r="Q947" s="265"/>
      <c r="R947" s="117"/>
      <c r="S947" s="117"/>
      <c r="T947" s="117"/>
      <c r="U947" s="117"/>
      <c r="V947" s="117"/>
      <c r="W947" s="378"/>
      <c r="X947" s="117"/>
    </row>
    <row r="948" spans="1:24" s="254" customFormat="1" x14ac:dyDescent="0.25">
      <c r="A948" s="27">
        <v>1</v>
      </c>
      <c r="B948" s="27">
        <v>1</v>
      </c>
      <c r="C948" s="266" t="s">
        <v>5</v>
      </c>
      <c r="D948" s="266"/>
      <c r="E948" s="266"/>
      <c r="F948" s="267"/>
      <c r="G948" s="267"/>
      <c r="H948" s="267"/>
      <c r="I948" s="267"/>
      <c r="J948" s="267"/>
      <c r="K948" s="267"/>
      <c r="L948" s="268"/>
      <c r="M948" s="268"/>
      <c r="N948" s="268"/>
      <c r="O948" s="268"/>
      <c r="P948" s="268"/>
      <c r="Q948" s="268"/>
      <c r="R948" s="267"/>
      <c r="S948" s="267"/>
      <c r="T948" s="267"/>
      <c r="U948" s="267"/>
      <c r="V948" s="267"/>
      <c r="W948" s="267"/>
      <c r="X948" s="267"/>
    </row>
    <row r="949" spans="1:24" s="254" customFormat="1" x14ac:dyDescent="0.25">
      <c r="A949" s="27">
        <v>1</v>
      </c>
      <c r="B949" s="27">
        <v>1</v>
      </c>
      <c r="C949" s="329" t="s">
        <v>10</v>
      </c>
      <c r="D949" s="329"/>
      <c r="E949" s="268">
        <v>340</v>
      </c>
      <c r="F949" s="268">
        <v>12</v>
      </c>
      <c r="G949" s="29">
        <f t="shared" ref="G949:G956" si="220">F949/12*$C$3</f>
        <v>4</v>
      </c>
      <c r="H949" s="29">
        <v>0</v>
      </c>
      <c r="I949" s="29">
        <f t="shared" ref="I949:I957" si="221">H949/G949*100</f>
        <v>0</v>
      </c>
      <c r="J949" s="550">
        <v>11</v>
      </c>
      <c r="K949" s="32" t="e">
        <f t="shared" ref="K949:K957" si="222">N949/H949</f>
        <v>#DIV/0!</v>
      </c>
      <c r="L949" s="226">
        <f t="shared" ref="L949:L956" si="223">ROUND(F949*J949,0)</f>
        <v>132</v>
      </c>
      <c r="M949" s="226">
        <f t="shared" ref="M949:M956" si="224">ROUND(L949/12*$C$3,0)</f>
        <v>44</v>
      </c>
      <c r="N949" s="226"/>
      <c r="O949" s="226">
        <f t="shared" ref="O949:O957" si="225">N949/M949*100</f>
        <v>0</v>
      </c>
      <c r="P949" s="226">
        <f t="shared" ref="P949:P956" si="226">L949/E949</f>
        <v>0.38823529411764707</v>
      </c>
      <c r="Q949" s="226">
        <f t="shared" ref="Q949:Q957" si="227">N949/$C$3*12/P949</f>
        <v>0</v>
      </c>
      <c r="R949" s="252"/>
      <c r="S949" s="252"/>
      <c r="T949" s="252"/>
      <c r="U949" s="252"/>
      <c r="V949" s="252"/>
      <c r="W949" s="252"/>
      <c r="X949" s="252"/>
    </row>
    <row r="950" spans="1:24" s="254" customFormat="1" x14ac:dyDescent="0.25">
      <c r="A950" s="27">
        <v>1</v>
      </c>
      <c r="B950" s="27">
        <v>1</v>
      </c>
      <c r="C950" s="329" t="s">
        <v>6</v>
      </c>
      <c r="D950" s="329"/>
      <c r="E950" s="268">
        <v>340</v>
      </c>
      <c r="F950" s="268">
        <v>20</v>
      </c>
      <c r="G950" s="29">
        <f t="shared" si="220"/>
        <v>6.666666666666667</v>
      </c>
      <c r="H950" s="29">
        <v>16</v>
      </c>
      <c r="I950" s="29">
        <f t="shared" si="221"/>
        <v>240</v>
      </c>
      <c r="J950" s="550">
        <v>9</v>
      </c>
      <c r="K950" s="32">
        <f t="shared" si="222"/>
        <v>7.25</v>
      </c>
      <c r="L950" s="226">
        <f t="shared" si="223"/>
        <v>180</v>
      </c>
      <c r="M950" s="226">
        <f t="shared" si="224"/>
        <v>60</v>
      </c>
      <c r="N950" s="226">
        <v>116</v>
      </c>
      <c r="O950" s="226">
        <f t="shared" si="225"/>
        <v>193.33333333333334</v>
      </c>
      <c r="P950" s="226">
        <f t="shared" si="226"/>
        <v>0.52941176470588236</v>
      </c>
      <c r="Q950" s="226">
        <f t="shared" si="227"/>
        <v>657.33333333333337</v>
      </c>
      <c r="R950" s="252"/>
      <c r="S950" s="252"/>
      <c r="T950" s="252"/>
      <c r="U950" s="252"/>
      <c r="V950" s="252"/>
      <c r="W950" s="252"/>
      <c r="X950" s="252"/>
    </row>
    <row r="951" spans="1:24" s="254" customFormat="1" x14ac:dyDescent="0.25">
      <c r="A951" s="27">
        <v>1</v>
      </c>
      <c r="B951" s="27">
        <v>1</v>
      </c>
      <c r="C951" s="329" t="s">
        <v>77</v>
      </c>
      <c r="D951" s="329"/>
      <c r="E951" s="268">
        <v>320</v>
      </c>
      <c r="F951" s="268">
        <v>10</v>
      </c>
      <c r="G951" s="29">
        <f t="shared" si="220"/>
        <v>3.3333333333333335</v>
      </c>
      <c r="H951" s="29">
        <v>1</v>
      </c>
      <c r="I951" s="29">
        <f t="shared" si="221"/>
        <v>30</v>
      </c>
      <c r="J951" s="550">
        <v>9</v>
      </c>
      <c r="K951" s="32">
        <f t="shared" si="222"/>
        <v>8</v>
      </c>
      <c r="L951" s="226">
        <f t="shared" si="223"/>
        <v>90</v>
      </c>
      <c r="M951" s="226">
        <f t="shared" si="224"/>
        <v>30</v>
      </c>
      <c r="N951" s="226">
        <v>8</v>
      </c>
      <c r="O951" s="226">
        <f t="shared" si="225"/>
        <v>26.666666666666668</v>
      </c>
      <c r="P951" s="226">
        <f t="shared" si="226"/>
        <v>0.28125</v>
      </c>
      <c r="Q951" s="226">
        <f t="shared" si="227"/>
        <v>85.333333333333329</v>
      </c>
      <c r="R951" s="252"/>
      <c r="S951" s="252"/>
      <c r="T951" s="252"/>
      <c r="U951" s="252"/>
      <c r="V951" s="252"/>
      <c r="W951" s="252"/>
      <c r="X951" s="252"/>
    </row>
    <row r="952" spans="1:24" s="254" customFormat="1" x14ac:dyDescent="0.25">
      <c r="A952" s="27">
        <v>1</v>
      </c>
      <c r="B952" s="27">
        <v>1</v>
      </c>
      <c r="C952" s="329" t="s">
        <v>27</v>
      </c>
      <c r="D952" s="329"/>
      <c r="E952" s="268">
        <v>300</v>
      </c>
      <c r="F952" s="268">
        <v>4</v>
      </c>
      <c r="G952" s="29">
        <f t="shared" si="220"/>
        <v>1.3333333333333333</v>
      </c>
      <c r="H952" s="29">
        <v>0</v>
      </c>
      <c r="I952" s="29">
        <f t="shared" si="221"/>
        <v>0</v>
      </c>
      <c r="J952" s="550">
        <v>5.2</v>
      </c>
      <c r="K952" s="32" t="e">
        <f t="shared" si="222"/>
        <v>#DIV/0!</v>
      </c>
      <c r="L952" s="226">
        <f t="shared" si="223"/>
        <v>21</v>
      </c>
      <c r="M952" s="226">
        <f t="shared" si="224"/>
        <v>7</v>
      </c>
      <c r="N952" s="226"/>
      <c r="O952" s="226">
        <f t="shared" si="225"/>
        <v>0</v>
      </c>
      <c r="P952" s="226">
        <f t="shared" si="226"/>
        <v>7.0000000000000007E-2</v>
      </c>
      <c r="Q952" s="226">
        <f t="shared" si="227"/>
        <v>0</v>
      </c>
      <c r="R952" s="252"/>
      <c r="S952" s="252"/>
      <c r="T952" s="252"/>
      <c r="U952" s="252"/>
      <c r="V952" s="252"/>
      <c r="W952" s="252"/>
      <c r="X952" s="252"/>
    </row>
    <row r="953" spans="1:24" s="254" customFormat="1" x14ac:dyDescent="0.25">
      <c r="A953" s="27">
        <v>1</v>
      </c>
      <c r="B953" s="27">
        <v>1</v>
      </c>
      <c r="C953" s="329" t="s">
        <v>60</v>
      </c>
      <c r="D953" s="329"/>
      <c r="E953" s="268">
        <v>340</v>
      </c>
      <c r="F953" s="5">
        <v>0</v>
      </c>
      <c r="G953" s="29">
        <f t="shared" si="220"/>
        <v>0</v>
      </c>
      <c r="H953" s="29">
        <v>0</v>
      </c>
      <c r="I953" s="29" t="e">
        <f t="shared" si="221"/>
        <v>#DIV/0!</v>
      </c>
      <c r="J953" s="339">
        <v>8</v>
      </c>
      <c r="K953" s="32" t="e">
        <f t="shared" si="222"/>
        <v>#DIV/0!</v>
      </c>
      <c r="L953" s="226">
        <f t="shared" si="223"/>
        <v>0</v>
      </c>
      <c r="M953" s="226">
        <f t="shared" si="224"/>
        <v>0</v>
      </c>
      <c r="N953" s="226"/>
      <c r="O953" s="226" t="e">
        <f t="shared" si="225"/>
        <v>#DIV/0!</v>
      </c>
      <c r="P953" s="226">
        <f t="shared" si="226"/>
        <v>0</v>
      </c>
      <c r="Q953" s="226" t="e">
        <f t="shared" si="227"/>
        <v>#DIV/0!</v>
      </c>
      <c r="R953" s="252"/>
      <c r="S953" s="252"/>
      <c r="T953" s="252"/>
      <c r="U953" s="252"/>
      <c r="V953" s="252"/>
      <c r="W953" s="252"/>
      <c r="X953" s="252"/>
    </row>
    <row r="954" spans="1:24" s="254" customFormat="1" x14ac:dyDescent="0.25">
      <c r="A954" s="27">
        <v>1</v>
      </c>
      <c r="B954" s="27">
        <v>1</v>
      </c>
      <c r="C954" s="329" t="s">
        <v>26</v>
      </c>
      <c r="D954" s="329"/>
      <c r="E954" s="268">
        <v>340</v>
      </c>
      <c r="F954" s="268">
        <v>6</v>
      </c>
      <c r="G954" s="29">
        <f t="shared" si="220"/>
        <v>2</v>
      </c>
      <c r="H954" s="29">
        <v>1</v>
      </c>
      <c r="I954" s="29">
        <f t="shared" si="221"/>
        <v>50</v>
      </c>
      <c r="J954" s="550">
        <v>6.1</v>
      </c>
      <c r="K954" s="32">
        <f t="shared" si="222"/>
        <v>4</v>
      </c>
      <c r="L954" s="226">
        <f t="shared" si="223"/>
        <v>37</v>
      </c>
      <c r="M954" s="226">
        <f t="shared" si="224"/>
        <v>12</v>
      </c>
      <c r="N954" s="226">
        <v>4</v>
      </c>
      <c r="O954" s="226">
        <f t="shared" si="225"/>
        <v>33.333333333333329</v>
      </c>
      <c r="P954" s="226">
        <f t="shared" si="226"/>
        <v>0.10882352941176471</v>
      </c>
      <c r="Q954" s="226">
        <f t="shared" si="227"/>
        <v>110.27027027027027</v>
      </c>
      <c r="R954" s="252"/>
      <c r="S954" s="252"/>
      <c r="T954" s="252"/>
      <c r="U954" s="252"/>
      <c r="V954" s="252"/>
      <c r="W954" s="252"/>
      <c r="X954" s="252"/>
    </row>
    <row r="955" spans="1:24" s="254" customFormat="1" x14ac:dyDescent="0.25">
      <c r="A955" s="27"/>
      <c r="B955" s="27">
        <v>1</v>
      </c>
      <c r="C955" s="329" t="s">
        <v>362</v>
      </c>
      <c r="D955" s="329"/>
      <c r="E955" s="13">
        <v>330</v>
      </c>
      <c r="F955" s="268">
        <v>0</v>
      </c>
      <c r="G955" s="29">
        <f t="shared" si="220"/>
        <v>0</v>
      </c>
      <c r="H955" s="29">
        <v>0</v>
      </c>
      <c r="I955" s="29" t="e">
        <f t="shared" si="221"/>
        <v>#DIV/0!</v>
      </c>
      <c r="J955" s="550">
        <v>10</v>
      </c>
      <c r="K955" s="32" t="e">
        <f t="shared" si="222"/>
        <v>#DIV/0!</v>
      </c>
      <c r="L955" s="226">
        <f t="shared" si="223"/>
        <v>0</v>
      </c>
      <c r="M955" s="226">
        <f t="shared" si="224"/>
        <v>0</v>
      </c>
      <c r="N955" s="226"/>
      <c r="O955" s="226" t="e">
        <f t="shared" si="225"/>
        <v>#DIV/0!</v>
      </c>
      <c r="P955" s="226">
        <f t="shared" si="226"/>
        <v>0</v>
      </c>
      <c r="Q955" s="226" t="e">
        <f t="shared" si="227"/>
        <v>#DIV/0!</v>
      </c>
      <c r="R955" s="252"/>
      <c r="S955" s="252"/>
      <c r="T955" s="252"/>
      <c r="U955" s="252"/>
      <c r="V955" s="252"/>
      <c r="W955" s="252"/>
      <c r="X955" s="252"/>
    </row>
    <row r="956" spans="1:24" s="254" customFormat="1" x14ac:dyDescent="0.25">
      <c r="A956" s="27">
        <v>1</v>
      </c>
      <c r="B956" s="27">
        <v>1</v>
      </c>
      <c r="C956" s="329" t="s">
        <v>25</v>
      </c>
      <c r="D956" s="329"/>
      <c r="E956" s="13">
        <v>270</v>
      </c>
      <c r="F956" s="268">
        <v>3</v>
      </c>
      <c r="G956" s="29">
        <f t="shared" si="220"/>
        <v>1</v>
      </c>
      <c r="H956" s="29">
        <v>2</v>
      </c>
      <c r="I956" s="29">
        <f t="shared" si="221"/>
        <v>200</v>
      </c>
      <c r="J956" s="550">
        <v>8.1999999999999993</v>
      </c>
      <c r="K956" s="32">
        <f t="shared" si="222"/>
        <v>18</v>
      </c>
      <c r="L956" s="226">
        <f t="shared" si="223"/>
        <v>25</v>
      </c>
      <c r="M956" s="226">
        <f t="shared" si="224"/>
        <v>8</v>
      </c>
      <c r="N956" s="226">
        <v>36</v>
      </c>
      <c r="O956" s="226">
        <f t="shared" si="225"/>
        <v>450</v>
      </c>
      <c r="P956" s="226">
        <f t="shared" si="226"/>
        <v>9.2592592592592587E-2</v>
      </c>
      <c r="Q956" s="226">
        <f t="shared" si="227"/>
        <v>1166.4000000000001</v>
      </c>
      <c r="R956" s="252"/>
      <c r="S956" s="252"/>
      <c r="T956" s="252"/>
      <c r="U956" s="252"/>
      <c r="V956" s="252"/>
      <c r="W956" s="252"/>
      <c r="X956" s="252"/>
    </row>
    <row r="957" spans="1:24" s="254" customFormat="1" x14ac:dyDescent="0.25">
      <c r="A957" s="27">
        <v>1</v>
      </c>
      <c r="B957" s="27">
        <v>1</v>
      </c>
      <c r="C957" s="271" t="s">
        <v>7</v>
      </c>
      <c r="D957" s="271"/>
      <c r="E957" s="271"/>
      <c r="F957" s="272">
        <f>SUM(F949:F956)</f>
        <v>55</v>
      </c>
      <c r="G957" s="272">
        <f>SUM(G949:G956)</f>
        <v>18.333333333333336</v>
      </c>
      <c r="H957" s="272">
        <f>SUM(H949:H956)</f>
        <v>20</v>
      </c>
      <c r="I957" s="272">
        <f t="shared" si="221"/>
        <v>109.09090909090908</v>
      </c>
      <c r="J957" s="273">
        <f>IF(F957=0,0,L957/F957)</f>
        <v>8.8181818181818183</v>
      </c>
      <c r="K957" s="274">
        <f t="shared" si="222"/>
        <v>8.1999999999999993</v>
      </c>
      <c r="L957" s="272">
        <f>SUM(L949:L956)</f>
        <v>485</v>
      </c>
      <c r="M957" s="272">
        <f>SUM(M949:M956)</f>
        <v>161</v>
      </c>
      <c r="N957" s="272">
        <f>SUM(N949:N956)</f>
        <v>164</v>
      </c>
      <c r="O957" s="226">
        <f t="shared" si="225"/>
        <v>101.86335403726707</v>
      </c>
      <c r="P957" s="272">
        <f>SUM(P949:P956)</f>
        <v>1.4703131808278869</v>
      </c>
      <c r="Q957" s="226">
        <f t="shared" si="227"/>
        <v>334.62258681716389</v>
      </c>
      <c r="R957" s="272">
        <v>2100</v>
      </c>
      <c r="S957" s="248">
        <f>R957/12*$C$3</f>
        <v>700</v>
      </c>
      <c r="T957" s="272">
        <f>X957-W957-U957</f>
        <v>849.99074999999982</v>
      </c>
      <c r="U957" s="272"/>
      <c r="V957" s="272">
        <f>T957-S957</f>
        <v>149.99074999999982</v>
      </c>
      <c r="W957" s="1428">
        <v>-12.56108</v>
      </c>
      <c r="X957" s="1428">
        <v>837.42966999999987</v>
      </c>
    </row>
    <row r="958" spans="1:24" s="254" customFormat="1" x14ac:dyDescent="0.25">
      <c r="A958" s="27">
        <v>1</v>
      </c>
      <c r="B958" s="27">
        <v>1</v>
      </c>
      <c r="C958" s="391" t="s">
        <v>14</v>
      </c>
      <c r="D958" s="391"/>
      <c r="E958" s="275"/>
      <c r="F958" s="272"/>
      <c r="G958" s="272"/>
      <c r="H958" s="272"/>
      <c r="I958" s="272"/>
      <c r="J958" s="276"/>
      <c r="K958" s="276"/>
      <c r="L958" s="272"/>
      <c r="M958" s="272"/>
      <c r="N958" s="272"/>
      <c r="O958" s="272"/>
      <c r="P958" s="272"/>
      <c r="Q958" s="272"/>
      <c r="R958" s="267"/>
      <c r="S958" s="267"/>
      <c r="T958" s="267"/>
      <c r="U958" s="267"/>
      <c r="V958" s="267"/>
      <c r="W958" s="1429"/>
      <c r="X958" s="1429"/>
    </row>
    <row r="959" spans="1:24" s="254" customFormat="1" x14ac:dyDescent="0.25">
      <c r="A959" s="27">
        <v>1</v>
      </c>
      <c r="B959" s="27">
        <v>1</v>
      </c>
      <c r="C959" s="392" t="s">
        <v>467</v>
      </c>
      <c r="D959" s="392"/>
      <c r="E959" s="277"/>
      <c r="F959" s="182"/>
      <c r="G959" s="182"/>
      <c r="H959" s="182"/>
      <c r="I959" s="182"/>
      <c r="J959" s="278"/>
      <c r="K959" s="278"/>
      <c r="L959" s="169"/>
      <c r="M959" s="169"/>
      <c r="N959" s="169"/>
      <c r="O959" s="169"/>
      <c r="P959" s="169"/>
      <c r="Q959" s="169"/>
      <c r="R959" s="146"/>
      <c r="S959" s="146"/>
      <c r="T959" s="146"/>
      <c r="U959" s="146"/>
      <c r="V959" s="146"/>
      <c r="W959" s="1430"/>
      <c r="X959" s="1430"/>
    </row>
    <row r="960" spans="1:24" s="254" customFormat="1" x14ac:dyDescent="0.25">
      <c r="A960" s="27">
        <v>1</v>
      </c>
      <c r="B960" s="27">
        <v>1</v>
      </c>
      <c r="C960" s="279" t="s">
        <v>197</v>
      </c>
      <c r="D960" s="279"/>
      <c r="E960" s="279"/>
      <c r="F960" s="146">
        <f>SUM(F962:F965)+F961/2.7</f>
        <v>23</v>
      </c>
      <c r="G960" s="146">
        <f>SUM(G962:G965)+G961/2.7</f>
        <v>8</v>
      </c>
      <c r="H960" s="146">
        <f>SUM(H962:H965)+H961/2.7</f>
        <v>12</v>
      </c>
      <c r="I960" s="146">
        <f>H960/G960*100</f>
        <v>150</v>
      </c>
      <c r="J960" s="280"/>
      <c r="K960" s="280"/>
      <c r="L960" s="120"/>
      <c r="M960" s="120"/>
      <c r="N960" s="120"/>
      <c r="O960" s="120"/>
      <c r="P960" s="120"/>
      <c r="Q960" s="120"/>
      <c r="R960" s="252"/>
      <c r="S960" s="252"/>
      <c r="T960" s="252"/>
      <c r="U960" s="252"/>
      <c r="V960" s="252"/>
      <c r="W960" s="1431"/>
      <c r="X960" s="1431"/>
    </row>
    <row r="961" spans="1:24" s="254" customFormat="1" x14ac:dyDescent="0.25">
      <c r="A961" s="27"/>
      <c r="B961" s="27"/>
      <c r="C961" s="279" t="s">
        <v>297</v>
      </c>
      <c r="D961" s="279"/>
      <c r="E961" s="279"/>
      <c r="F961" s="146"/>
      <c r="G961" s="146"/>
      <c r="H961" s="146"/>
      <c r="I961" s="146"/>
      <c r="J961" s="280"/>
      <c r="K961" s="280"/>
      <c r="L961" s="120"/>
      <c r="M961" s="120"/>
      <c r="N961" s="120"/>
      <c r="O961" s="120"/>
      <c r="P961" s="120"/>
      <c r="Q961" s="120"/>
      <c r="R961" s="252"/>
      <c r="S961" s="252"/>
      <c r="T961" s="252"/>
      <c r="U961" s="252"/>
      <c r="V961" s="252"/>
      <c r="W961" s="1431"/>
      <c r="X961" s="1431"/>
    </row>
    <row r="962" spans="1:24" s="254" customFormat="1" x14ac:dyDescent="0.25">
      <c r="A962" s="27">
        <v>1</v>
      </c>
      <c r="B962" s="27">
        <v>1</v>
      </c>
      <c r="C962" s="279" t="s">
        <v>302</v>
      </c>
      <c r="D962" s="279"/>
      <c r="E962" s="279"/>
      <c r="F962" s="146"/>
      <c r="G962" s="29">
        <f>ROUND(F962/12*$C$3,0)</f>
        <v>0</v>
      </c>
      <c r="H962" s="146"/>
      <c r="I962" s="146"/>
      <c r="J962" s="280"/>
      <c r="K962" s="280"/>
      <c r="L962" s="120"/>
      <c r="M962" s="120"/>
      <c r="N962" s="120"/>
      <c r="O962" s="120"/>
      <c r="P962" s="120"/>
      <c r="Q962" s="120"/>
      <c r="R962" s="252"/>
      <c r="S962" s="252"/>
      <c r="T962" s="252"/>
      <c r="U962" s="252"/>
      <c r="V962" s="252"/>
      <c r="W962" s="1431"/>
      <c r="X962" s="1431"/>
    </row>
    <row r="963" spans="1:24" s="254" customFormat="1" ht="30" x14ac:dyDescent="0.25">
      <c r="A963" s="27">
        <v>1</v>
      </c>
      <c r="B963" s="27">
        <v>1</v>
      </c>
      <c r="C963" s="279" t="s">
        <v>303</v>
      </c>
      <c r="D963" s="279"/>
      <c r="E963" s="279"/>
      <c r="F963" s="146"/>
      <c r="G963" s="29">
        <f>ROUND(F963/12*$C$3,0)</f>
        <v>0</v>
      </c>
      <c r="H963" s="146"/>
      <c r="I963" s="146"/>
      <c r="J963" s="280"/>
      <c r="K963" s="280"/>
      <c r="L963" s="120"/>
      <c r="M963" s="120"/>
      <c r="N963" s="120"/>
      <c r="O963" s="120"/>
      <c r="P963" s="120"/>
      <c r="Q963" s="120"/>
      <c r="R963" s="252"/>
      <c r="S963" s="252"/>
      <c r="T963" s="252"/>
      <c r="U963" s="252"/>
      <c r="V963" s="252"/>
      <c r="W963" s="1431"/>
      <c r="X963" s="1431"/>
    </row>
    <row r="964" spans="1:24" s="254" customFormat="1" ht="30" x14ac:dyDescent="0.25">
      <c r="A964" s="27">
        <v>1</v>
      </c>
      <c r="B964" s="27">
        <v>1</v>
      </c>
      <c r="C964" s="279" t="s">
        <v>304</v>
      </c>
      <c r="D964" s="279"/>
      <c r="E964" s="279"/>
      <c r="F964" s="146"/>
      <c r="G964" s="29">
        <f>ROUND(F964/12*$C$3,0)</f>
        <v>0</v>
      </c>
      <c r="H964" s="146"/>
      <c r="I964" s="146" t="e">
        <f>H964/G964*100</f>
        <v>#DIV/0!</v>
      </c>
      <c r="J964" s="280"/>
      <c r="K964" s="280"/>
      <c r="L964" s="120"/>
      <c r="M964" s="120"/>
      <c r="N964" s="120"/>
      <c r="O964" s="120"/>
      <c r="P964" s="120"/>
      <c r="Q964" s="120"/>
      <c r="R964" s="252"/>
      <c r="S964" s="252"/>
      <c r="T964" s="252"/>
      <c r="U964" s="252"/>
      <c r="V964" s="252"/>
      <c r="W964" s="1431"/>
      <c r="X964" s="1431"/>
    </row>
    <row r="965" spans="1:24" s="254" customFormat="1" x14ac:dyDescent="0.25">
      <c r="A965" s="27">
        <v>1</v>
      </c>
      <c r="B965" s="27">
        <v>1</v>
      </c>
      <c r="C965" s="279" t="s">
        <v>305</v>
      </c>
      <c r="D965" s="279"/>
      <c r="E965" s="279"/>
      <c r="F965" s="146">
        <v>23</v>
      </c>
      <c r="G965" s="29">
        <f>ROUND(F965/12*$C$3,0)</f>
        <v>8</v>
      </c>
      <c r="H965" s="146">
        <v>12</v>
      </c>
      <c r="I965" s="146">
        <f>H965/G965*100</f>
        <v>150</v>
      </c>
      <c r="J965" s="280"/>
      <c r="K965" s="280"/>
      <c r="L965" s="120"/>
      <c r="M965" s="120"/>
      <c r="N965" s="120"/>
      <c r="O965" s="120"/>
      <c r="P965" s="120"/>
      <c r="Q965" s="120"/>
      <c r="R965" s="252"/>
      <c r="S965" s="252"/>
      <c r="T965" s="252"/>
      <c r="U965" s="252"/>
      <c r="V965" s="252"/>
      <c r="W965" s="1431"/>
      <c r="X965" s="1431"/>
    </row>
    <row r="966" spans="1:24" s="254" customFormat="1" x14ac:dyDescent="0.25">
      <c r="A966" s="27">
        <v>1</v>
      </c>
      <c r="B966" s="27">
        <v>1</v>
      </c>
      <c r="C966" s="279" t="s">
        <v>157</v>
      </c>
      <c r="D966" s="279"/>
      <c r="E966" s="279"/>
      <c r="F966" s="146">
        <f>F967+F968/8.5</f>
        <v>100.76470588235294</v>
      </c>
      <c r="G966" s="29">
        <f>G967+G968/8.5</f>
        <v>33.882352941176471</v>
      </c>
      <c r="H966" s="29">
        <f>H967+H968/8.5</f>
        <v>30.834117647058825</v>
      </c>
      <c r="I966" s="146">
        <f>H966/G966*100</f>
        <v>91.003472222222229</v>
      </c>
      <c r="J966" s="280"/>
      <c r="K966" s="280"/>
      <c r="L966" s="120"/>
      <c r="M966" s="120"/>
      <c r="N966" s="120"/>
      <c r="O966" s="120"/>
      <c r="P966" s="120"/>
      <c r="Q966" s="120"/>
      <c r="R966" s="252"/>
      <c r="S966" s="252"/>
      <c r="T966" s="252"/>
      <c r="U966" s="252"/>
      <c r="V966" s="252"/>
      <c r="W966" s="1431"/>
      <c r="X966" s="1431"/>
    </row>
    <row r="967" spans="1:24" s="254" customFormat="1" x14ac:dyDescent="0.25">
      <c r="A967" s="27"/>
      <c r="B967" s="27"/>
      <c r="C967" s="4" t="s">
        <v>442</v>
      </c>
      <c r="D967" s="4"/>
      <c r="E967" s="279"/>
      <c r="F967" s="146">
        <v>89</v>
      </c>
      <c r="G967" s="29">
        <f>ROUND(F967/12*$C$3,0)</f>
        <v>30</v>
      </c>
      <c r="H967" s="29">
        <v>25</v>
      </c>
      <c r="I967" s="146"/>
      <c r="J967" s="280"/>
      <c r="K967" s="280"/>
      <c r="L967" s="120"/>
      <c r="M967" s="120"/>
      <c r="N967" s="120"/>
      <c r="O967" s="120"/>
      <c r="P967" s="120"/>
      <c r="Q967" s="120"/>
      <c r="R967" s="252"/>
      <c r="S967" s="252"/>
      <c r="T967" s="252"/>
      <c r="U967" s="252"/>
      <c r="V967" s="252"/>
      <c r="W967" s="1431"/>
      <c r="X967" s="1431"/>
    </row>
    <row r="968" spans="1:24" s="254" customFormat="1" x14ac:dyDescent="0.25">
      <c r="A968" s="27">
        <v>1</v>
      </c>
      <c r="B968" s="27">
        <v>1</v>
      </c>
      <c r="C968" s="279" t="s">
        <v>446</v>
      </c>
      <c r="D968" s="279"/>
      <c r="E968" s="279"/>
      <c r="F968" s="146">
        <v>100</v>
      </c>
      <c r="G968" s="29">
        <f>ROUND(F968/12*$C$3,0)</f>
        <v>33</v>
      </c>
      <c r="H968" s="341">
        <v>49.59</v>
      </c>
      <c r="I968" s="146">
        <f>H968/G968*100</f>
        <v>150.27272727272728</v>
      </c>
      <c r="J968" s="280"/>
      <c r="K968" s="280"/>
      <c r="L968" s="120"/>
      <c r="M968" s="120"/>
      <c r="N968" s="120"/>
      <c r="O968" s="120"/>
      <c r="P968" s="120"/>
      <c r="Q968" s="120"/>
      <c r="R968" s="252"/>
      <c r="S968" s="252"/>
      <c r="T968" s="252"/>
      <c r="U968" s="252"/>
      <c r="V968" s="252"/>
      <c r="W968" s="1431"/>
      <c r="X968" s="1431"/>
    </row>
    <row r="969" spans="1:24" s="254" customFormat="1" x14ac:dyDescent="0.25">
      <c r="A969" s="27">
        <v>1</v>
      </c>
      <c r="B969" s="27">
        <v>1</v>
      </c>
      <c r="C969" s="845" t="s">
        <v>468</v>
      </c>
      <c r="D969" s="845"/>
      <c r="E969" s="282"/>
      <c r="F969" s="147">
        <f>F967*3.2+F960+F968/3.9</f>
        <v>333.44102564102565</v>
      </c>
      <c r="G969" s="147">
        <f>G967*3.2+G960+G968/3.9</f>
        <v>112.46153846153847</v>
      </c>
      <c r="H969" s="147">
        <f>H967*3.2+H960+H968/3.9</f>
        <v>104.71538461538462</v>
      </c>
      <c r="I969" s="147">
        <f>H969/G969*100</f>
        <v>93.112175102599181</v>
      </c>
      <c r="J969" s="280"/>
      <c r="K969" s="280"/>
      <c r="L969" s="120"/>
      <c r="M969" s="120"/>
      <c r="N969" s="120"/>
      <c r="O969" s="120"/>
      <c r="P969" s="120"/>
      <c r="Q969" s="120"/>
      <c r="R969" s="283"/>
      <c r="S969" s="248">
        <f>R969/12*$C$3</f>
        <v>0</v>
      </c>
      <c r="T969" s="283">
        <f>X969-W969</f>
        <v>70.012060000000005</v>
      </c>
      <c r="U969" s="283"/>
      <c r="V969" s="283">
        <f>T969-S969</f>
        <v>70.012060000000005</v>
      </c>
      <c r="W969" s="1421">
        <v>-0.58967999999999998</v>
      </c>
      <c r="X969" s="1421">
        <v>69.422380000000004</v>
      </c>
    </row>
    <row r="970" spans="1:24" s="254" customFormat="1" x14ac:dyDescent="0.25">
      <c r="A970" s="27">
        <v>1</v>
      </c>
      <c r="B970" s="27">
        <v>1</v>
      </c>
      <c r="C970" s="392" t="s">
        <v>306</v>
      </c>
      <c r="D970" s="392"/>
      <c r="E970" s="279"/>
      <c r="F970" s="146"/>
      <c r="G970" s="146"/>
      <c r="H970" s="146"/>
      <c r="I970" s="147"/>
      <c r="J970" s="280"/>
      <c r="K970" s="280"/>
      <c r="L970" s="120"/>
      <c r="M970" s="120"/>
      <c r="N970" s="120"/>
      <c r="O970" s="120"/>
      <c r="P970" s="120"/>
      <c r="Q970" s="120"/>
      <c r="R970" s="252"/>
      <c r="S970" s="252"/>
      <c r="T970" s="252"/>
      <c r="U970" s="252"/>
      <c r="V970" s="252"/>
      <c r="W970" s="1431"/>
      <c r="X970" s="1431"/>
    </row>
    <row r="971" spans="1:24" s="254" customFormat="1" x14ac:dyDescent="0.25">
      <c r="A971" s="27">
        <v>1</v>
      </c>
      <c r="B971" s="27">
        <v>1</v>
      </c>
      <c r="C971" s="279" t="s">
        <v>197</v>
      </c>
      <c r="D971" s="279"/>
      <c r="E971" s="279"/>
      <c r="F971" s="146">
        <f>SUM(F973,F978)</f>
        <v>8</v>
      </c>
      <c r="G971" s="146">
        <f>SUM(G973,G978)</f>
        <v>3</v>
      </c>
      <c r="H971" s="146">
        <f>SUM(H973,H978)</f>
        <v>0</v>
      </c>
      <c r="I971" s="146">
        <f>H971/G971*100</f>
        <v>0</v>
      </c>
      <c r="J971" s="280"/>
      <c r="K971" s="280"/>
      <c r="L971" s="120"/>
      <c r="M971" s="120"/>
      <c r="N971" s="120"/>
      <c r="O971" s="120"/>
      <c r="P971" s="120"/>
      <c r="Q971" s="120"/>
      <c r="R971" s="252"/>
      <c r="S971" s="252"/>
      <c r="T971" s="252"/>
      <c r="U971" s="252"/>
      <c r="V971" s="252"/>
      <c r="W971" s="1431"/>
      <c r="X971" s="1431"/>
    </row>
    <row r="972" spans="1:24" s="254" customFormat="1" x14ac:dyDescent="0.25">
      <c r="A972" s="27">
        <v>1</v>
      </c>
      <c r="B972" s="27">
        <v>1</v>
      </c>
      <c r="C972" s="279" t="s">
        <v>302</v>
      </c>
      <c r="D972" s="279"/>
      <c r="E972" s="279"/>
      <c r="F972" s="146"/>
      <c r="G972" s="29">
        <f>ROUND(F972/12*$C$3,0)</f>
        <v>0</v>
      </c>
      <c r="H972" s="146"/>
      <c r="I972" s="146"/>
      <c r="J972" s="280"/>
      <c r="K972" s="280"/>
      <c r="L972" s="120"/>
      <c r="M972" s="120"/>
      <c r="N972" s="120"/>
      <c r="O972" s="120"/>
      <c r="P972" s="120"/>
      <c r="Q972" s="120"/>
      <c r="R972" s="252"/>
      <c r="S972" s="252"/>
      <c r="T972" s="252"/>
      <c r="U972" s="252"/>
      <c r="V972" s="252"/>
      <c r="W972" s="252"/>
      <c r="X972" s="252"/>
    </row>
    <row r="973" spans="1:24" s="254" customFormat="1" ht="45" x14ac:dyDescent="0.25">
      <c r="A973" s="27">
        <v>1</v>
      </c>
      <c r="B973" s="27">
        <v>1</v>
      </c>
      <c r="C973" s="279" t="s">
        <v>307</v>
      </c>
      <c r="D973" s="279"/>
      <c r="E973" s="279"/>
      <c r="F973" s="146">
        <f>SUM(F974:F977)</f>
        <v>8</v>
      </c>
      <c r="G973" s="146">
        <f>SUM(G974:G977)</f>
        <v>3</v>
      </c>
      <c r="H973" s="146">
        <f>SUM(H974:H977)</f>
        <v>0</v>
      </c>
      <c r="I973" s="146">
        <f t="shared" ref="I973:I981" si="228">H973/G973*100</f>
        <v>0</v>
      </c>
      <c r="J973" s="280"/>
      <c r="K973" s="280"/>
      <c r="L973" s="120"/>
      <c r="M973" s="120"/>
      <c r="N973" s="120"/>
      <c r="O973" s="120"/>
      <c r="P973" s="120"/>
      <c r="Q973" s="120"/>
      <c r="R973" s="252"/>
      <c r="S973" s="252"/>
      <c r="T973" s="252"/>
      <c r="U973" s="252"/>
      <c r="V973" s="252"/>
      <c r="W973" s="252"/>
      <c r="X973" s="252"/>
    </row>
    <row r="974" spans="1:24" s="254" customFormat="1" ht="30" x14ac:dyDescent="0.25">
      <c r="A974" s="27">
        <v>1</v>
      </c>
      <c r="B974" s="27">
        <v>1</v>
      </c>
      <c r="C974" s="279" t="s">
        <v>308</v>
      </c>
      <c r="D974" s="279"/>
      <c r="E974" s="279"/>
      <c r="F974" s="146">
        <v>6</v>
      </c>
      <c r="G974" s="29">
        <f>ROUND(F974/12*$C$3,0)</f>
        <v>2</v>
      </c>
      <c r="H974" s="146"/>
      <c r="I974" s="146">
        <f t="shared" si="228"/>
        <v>0</v>
      </c>
      <c r="J974" s="280"/>
      <c r="K974" s="280"/>
      <c r="L974" s="120"/>
      <c r="M974" s="120"/>
      <c r="N974" s="120"/>
      <c r="O974" s="120"/>
      <c r="P974" s="120"/>
      <c r="Q974" s="120"/>
      <c r="R974" s="252"/>
      <c r="S974" s="252"/>
      <c r="T974" s="252"/>
      <c r="U974" s="252"/>
      <c r="V974" s="252"/>
      <c r="W974" s="252"/>
      <c r="X974" s="252"/>
    </row>
    <row r="975" spans="1:24" s="254" customFormat="1" ht="30" x14ac:dyDescent="0.25">
      <c r="A975" s="27">
        <v>1</v>
      </c>
      <c r="B975" s="27">
        <v>1</v>
      </c>
      <c r="C975" s="279" t="s">
        <v>309</v>
      </c>
      <c r="D975" s="279"/>
      <c r="E975" s="279"/>
      <c r="F975" s="146">
        <v>2</v>
      </c>
      <c r="G975" s="29">
        <f>ROUND(F975/12*$C$3,0)</f>
        <v>1</v>
      </c>
      <c r="H975" s="146"/>
      <c r="I975" s="146">
        <f t="shared" si="228"/>
        <v>0</v>
      </c>
      <c r="J975" s="280"/>
      <c r="K975" s="280"/>
      <c r="L975" s="120"/>
      <c r="M975" s="120"/>
      <c r="N975" s="120"/>
      <c r="O975" s="120"/>
      <c r="P975" s="120"/>
      <c r="Q975" s="120"/>
      <c r="R975" s="252"/>
      <c r="S975" s="252"/>
      <c r="T975" s="252"/>
      <c r="U975" s="252"/>
      <c r="V975" s="252"/>
      <c r="W975" s="252"/>
      <c r="X975" s="252"/>
    </row>
    <row r="976" spans="1:24" s="254" customFormat="1" ht="45" x14ac:dyDescent="0.25">
      <c r="A976" s="27">
        <v>1</v>
      </c>
      <c r="B976" s="27">
        <v>1</v>
      </c>
      <c r="C976" s="279" t="s">
        <v>354</v>
      </c>
      <c r="D976" s="279"/>
      <c r="E976" s="279"/>
      <c r="F976" s="146"/>
      <c r="G976" s="29">
        <f>ROUND(F976/12*$C$3,0)</f>
        <v>0</v>
      </c>
      <c r="H976" s="146"/>
      <c r="I976" s="146" t="e">
        <f t="shared" si="228"/>
        <v>#DIV/0!</v>
      </c>
      <c r="J976" s="280"/>
      <c r="K976" s="280"/>
      <c r="L976" s="120"/>
      <c r="M976" s="120"/>
      <c r="N976" s="120"/>
      <c r="O976" s="120"/>
      <c r="P976" s="120"/>
      <c r="Q976" s="120"/>
      <c r="R976" s="252"/>
      <c r="S976" s="252"/>
      <c r="T976" s="252"/>
      <c r="U976" s="252"/>
      <c r="V976" s="252"/>
      <c r="W976" s="252"/>
      <c r="X976" s="252"/>
    </row>
    <row r="977" spans="1:24" s="254" customFormat="1" ht="30" x14ac:dyDescent="0.25">
      <c r="A977" s="27">
        <v>1</v>
      </c>
      <c r="B977" s="27">
        <v>1</v>
      </c>
      <c r="C977" s="279" t="s">
        <v>355</v>
      </c>
      <c r="D977" s="279"/>
      <c r="E977" s="279"/>
      <c r="F977" s="146"/>
      <c r="G977" s="29">
        <f>ROUND(F977/12*$C$3,0)</f>
        <v>0</v>
      </c>
      <c r="H977" s="146"/>
      <c r="I977" s="146" t="e">
        <f t="shared" si="228"/>
        <v>#DIV/0!</v>
      </c>
      <c r="J977" s="280"/>
      <c r="K977" s="280"/>
      <c r="L977" s="120"/>
      <c r="M977" s="120"/>
      <c r="N977" s="120"/>
      <c r="O977" s="120"/>
      <c r="P977" s="120"/>
      <c r="Q977" s="120"/>
      <c r="R977" s="252"/>
      <c r="S977" s="252"/>
      <c r="T977" s="252"/>
      <c r="U977" s="252"/>
      <c r="V977" s="252"/>
      <c r="W977" s="252"/>
      <c r="X977" s="252"/>
    </row>
    <row r="978" spans="1:24" s="254" customFormat="1" ht="45" x14ac:dyDescent="0.25">
      <c r="A978" s="27">
        <v>1</v>
      </c>
      <c r="B978" s="27">
        <v>1</v>
      </c>
      <c r="C978" s="279" t="s">
        <v>310</v>
      </c>
      <c r="D978" s="279"/>
      <c r="E978" s="279"/>
      <c r="F978" s="146"/>
      <c r="G978" s="146">
        <f>SUM(G979:G981)</f>
        <v>0</v>
      </c>
      <c r="H978" s="146">
        <f>SUM(H979:H981)</f>
        <v>0</v>
      </c>
      <c r="I978" s="146" t="e">
        <f t="shared" si="228"/>
        <v>#DIV/0!</v>
      </c>
      <c r="J978" s="280"/>
      <c r="K978" s="280"/>
      <c r="L978" s="120"/>
      <c r="M978" s="120"/>
      <c r="N978" s="120"/>
      <c r="O978" s="120"/>
      <c r="P978" s="120"/>
      <c r="Q978" s="120"/>
      <c r="R978" s="252"/>
      <c r="S978" s="252"/>
      <c r="T978" s="252"/>
      <c r="U978" s="252"/>
      <c r="V978" s="252"/>
      <c r="W978" s="252"/>
      <c r="X978" s="252"/>
    </row>
    <row r="979" spans="1:24" s="254" customFormat="1" ht="30" x14ac:dyDescent="0.25">
      <c r="A979" s="27">
        <v>1</v>
      </c>
      <c r="B979" s="27">
        <v>1</v>
      </c>
      <c r="C979" s="279" t="s">
        <v>311</v>
      </c>
      <c r="D979" s="279"/>
      <c r="E979" s="279"/>
      <c r="F979" s="146"/>
      <c r="G979" s="29">
        <f t="shared" ref="G979:G985" si="229">ROUND(F979/12*$C$3,0)</f>
        <v>0</v>
      </c>
      <c r="H979" s="146"/>
      <c r="I979" s="146" t="e">
        <f t="shared" si="228"/>
        <v>#DIV/0!</v>
      </c>
      <c r="J979" s="280"/>
      <c r="K979" s="280"/>
      <c r="L979" s="120"/>
      <c r="M979" s="120"/>
      <c r="N979" s="120"/>
      <c r="O979" s="120"/>
      <c r="P979" s="120"/>
      <c r="Q979" s="120"/>
      <c r="R979" s="252"/>
      <c r="S979" s="252"/>
      <c r="T979" s="252"/>
      <c r="U979" s="252"/>
      <c r="V979" s="252"/>
      <c r="W979" s="252"/>
      <c r="X979" s="252"/>
    </row>
    <row r="980" spans="1:24" s="254" customFormat="1" ht="60" x14ac:dyDescent="0.25">
      <c r="A980" s="27">
        <v>1</v>
      </c>
      <c r="B980" s="27">
        <v>1</v>
      </c>
      <c r="C980" s="279" t="s">
        <v>320</v>
      </c>
      <c r="D980" s="279"/>
      <c r="E980" s="279"/>
      <c r="F980" s="146"/>
      <c r="G980" s="29">
        <f t="shared" si="229"/>
        <v>0</v>
      </c>
      <c r="H980" s="146"/>
      <c r="I980" s="146" t="e">
        <f t="shared" si="228"/>
        <v>#DIV/0!</v>
      </c>
      <c r="J980" s="280"/>
      <c r="K980" s="280"/>
      <c r="L980" s="120"/>
      <c r="M980" s="120"/>
      <c r="N980" s="120"/>
      <c r="O980" s="120"/>
      <c r="P980" s="120"/>
      <c r="Q980" s="120"/>
      <c r="R980" s="252"/>
      <c r="S980" s="252"/>
      <c r="T980" s="252"/>
      <c r="U980" s="252"/>
      <c r="V980" s="252"/>
      <c r="W980" s="252"/>
      <c r="X980" s="252"/>
    </row>
    <row r="981" spans="1:24" s="254" customFormat="1" ht="45" x14ac:dyDescent="0.25">
      <c r="A981" s="27">
        <v>1</v>
      </c>
      <c r="B981" s="27">
        <v>1</v>
      </c>
      <c r="C981" s="279" t="s">
        <v>321</v>
      </c>
      <c r="D981" s="279"/>
      <c r="E981" s="279"/>
      <c r="F981" s="146"/>
      <c r="G981" s="29">
        <f t="shared" si="229"/>
        <v>0</v>
      </c>
      <c r="H981" s="146"/>
      <c r="I981" s="146" t="e">
        <f t="shared" si="228"/>
        <v>#DIV/0!</v>
      </c>
      <c r="J981" s="280"/>
      <c r="K981" s="280"/>
      <c r="L981" s="120"/>
      <c r="M981" s="120"/>
      <c r="N981" s="120"/>
      <c r="O981" s="120"/>
      <c r="P981" s="120"/>
      <c r="Q981" s="120"/>
      <c r="R981" s="252"/>
      <c r="S981" s="252"/>
      <c r="T981" s="252"/>
      <c r="U981" s="252"/>
      <c r="V981" s="252"/>
      <c r="W981" s="252"/>
      <c r="X981" s="252"/>
    </row>
    <row r="982" spans="1:24" s="254" customFormat="1" x14ac:dyDescent="0.25">
      <c r="A982" s="27">
        <v>1</v>
      </c>
      <c r="B982" s="27">
        <v>1</v>
      </c>
      <c r="C982" s="279" t="s">
        <v>157</v>
      </c>
      <c r="D982" s="279"/>
      <c r="E982" s="279"/>
      <c r="F982" s="146"/>
      <c r="G982" s="29">
        <f t="shared" si="229"/>
        <v>0</v>
      </c>
      <c r="H982" s="146"/>
      <c r="I982" s="146"/>
      <c r="J982" s="280"/>
      <c r="K982" s="280"/>
      <c r="L982" s="120"/>
      <c r="M982" s="120"/>
      <c r="N982" s="120"/>
      <c r="O982" s="120"/>
      <c r="P982" s="120"/>
      <c r="Q982" s="120"/>
      <c r="R982" s="252"/>
      <c r="S982" s="252"/>
      <c r="T982" s="252"/>
      <c r="U982" s="252"/>
      <c r="V982" s="252"/>
      <c r="W982" s="252"/>
      <c r="X982" s="252"/>
    </row>
    <row r="983" spans="1:24" s="254" customFormat="1" ht="30" x14ac:dyDescent="0.25">
      <c r="A983" s="27">
        <v>1</v>
      </c>
      <c r="B983" s="27">
        <v>1</v>
      </c>
      <c r="C983" s="279" t="s">
        <v>158</v>
      </c>
      <c r="D983" s="279"/>
      <c r="E983" s="279"/>
      <c r="F983" s="146">
        <v>46</v>
      </c>
      <c r="G983" s="29">
        <f t="shared" si="229"/>
        <v>15</v>
      </c>
      <c r="H983" s="29">
        <v>21</v>
      </c>
      <c r="I983" s="146">
        <f>H983/G983*100</f>
        <v>140</v>
      </c>
      <c r="J983" s="280"/>
      <c r="K983" s="280"/>
      <c r="L983" s="120"/>
      <c r="M983" s="120"/>
      <c r="N983" s="120"/>
      <c r="O983" s="120"/>
      <c r="P983" s="120"/>
      <c r="Q983" s="120"/>
      <c r="R983" s="252"/>
      <c r="S983" s="252"/>
      <c r="T983" s="252"/>
      <c r="U983" s="252"/>
      <c r="V983" s="252"/>
      <c r="W983" s="252"/>
      <c r="X983" s="252"/>
    </row>
    <row r="984" spans="1:24" s="254" customFormat="1" ht="30" x14ac:dyDescent="0.25">
      <c r="A984" s="27">
        <v>1</v>
      </c>
      <c r="B984" s="27">
        <v>1</v>
      </c>
      <c r="C984" s="279" t="s">
        <v>319</v>
      </c>
      <c r="D984" s="279"/>
      <c r="E984" s="279"/>
      <c r="F984" s="146"/>
      <c r="G984" s="29">
        <f t="shared" si="229"/>
        <v>0</v>
      </c>
      <c r="H984" s="29"/>
      <c r="I984" s="147"/>
      <c r="J984" s="280"/>
      <c r="K984" s="280"/>
      <c r="L984" s="120"/>
      <c r="M984" s="120"/>
      <c r="N984" s="120"/>
      <c r="O984" s="120"/>
      <c r="P984" s="120"/>
      <c r="Q984" s="120"/>
      <c r="R984" s="252"/>
      <c r="S984" s="252"/>
      <c r="T984" s="252"/>
      <c r="U984" s="252"/>
      <c r="V984" s="252"/>
      <c r="W984" s="252"/>
      <c r="X984" s="252"/>
    </row>
    <row r="985" spans="1:24" s="254" customFormat="1" x14ac:dyDescent="0.25">
      <c r="A985" s="27">
        <v>1</v>
      </c>
      <c r="B985" s="27">
        <v>1</v>
      </c>
      <c r="C985" s="1111" t="s">
        <v>356</v>
      </c>
      <c r="D985" s="1111"/>
      <c r="E985" s="279"/>
      <c r="F985" s="146">
        <v>8</v>
      </c>
      <c r="G985" s="29">
        <f t="shared" si="229"/>
        <v>3</v>
      </c>
      <c r="H985" s="29">
        <v>8</v>
      </c>
      <c r="I985" s="146">
        <f>H985/G985*100</f>
        <v>266.66666666666663</v>
      </c>
      <c r="J985" s="280"/>
      <c r="K985" s="280"/>
      <c r="L985" s="120"/>
      <c r="M985" s="120"/>
      <c r="N985" s="120"/>
      <c r="O985" s="120"/>
      <c r="P985" s="120"/>
      <c r="Q985" s="120"/>
      <c r="R985" s="252"/>
      <c r="S985" s="252"/>
      <c r="T985" s="252"/>
      <c r="U985" s="252"/>
      <c r="V985" s="252"/>
      <c r="W985" s="252"/>
      <c r="X985" s="252"/>
    </row>
    <row r="986" spans="1:24" s="284" customFormat="1" x14ac:dyDescent="0.25">
      <c r="A986" s="27">
        <v>1</v>
      </c>
      <c r="B986" s="27">
        <v>1</v>
      </c>
      <c r="C986" s="845" t="s">
        <v>165</v>
      </c>
      <c r="D986" s="845"/>
      <c r="E986" s="282"/>
      <c r="F986" s="147">
        <f>F971+F983</f>
        <v>54</v>
      </c>
      <c r="G986" s="147">
        <f>G971+G983</f>
        <v>18</v>
      </c>
      <c r="H986" s="147">
        <f>H971+H983</f>
        <v>21</v>
      </c>
      <c r="I986" s="147">
        <f>H986/G986*100</f>
        <v>116.66666666666667</v>
      </c>
      <c r="J986" s="280"/>
      <c r="K986" s="280"/>
      <c r="L986" s="120"/>
      <c r="M986" s="120"/>
      <c r="N986" s="120"/>
      <c r="O986" s="120"/>
      <c r="P986" s="120"/>
      <c r="Q986" s="120"/>
      <c r="R986" s="502">
        <v>280.65931</v>
      </c>
      <c r="S986" s="248">
        <f>R986/12*$C$3</f>
        <v>93.55310333333334</v>
      </c>
      <c r="T986" s="283">
        <f>X986-W986</f>
        <v>20.91845</v>
      </c>
      <c r="U986" s="283"/>
      <c r="V986" s="283">
        <f>T986-S986</f>
        <v>-72.634653333333347</v>
      </c>
      <c r="W986" s="1421">
        <v>-0.89</v>
      </c>
      <c r="X986" s="1421">
        <v>20.028449999999999</v>
      </c>
    </row>
    <row r="987" spans="1:24" s="254" customFormat="1" x14ac:dyDescent="0.25">
      <c r="A987" s="27">
        <v>1</v>
      </c>
      <c r="B987" s="27">
        <v>1</v>
      </c>
      <c r="C987" s="285" t="s">
        <v>342</v>
      </c>
      <c r="D987" s="285"/>
      <c r="E987" s="285"/>
      <c r="F987" s="272">
        <f>F986+F969</f>
        <v>387.44102564102565</v>
      </c>
      <c r="G987" s="272">
        <f>G986+G969</f>
        <v>130.46153846153845</v>
      </c>
      <c r="H987" s="272">
        <f>H986+H969</f>
        <v>125.71538461538462</v>
      </c>
      <c r="I987" s="272">
        <f>H987/G987*100</f>
        <v>96.362028301886809</v>
      </c>
      <c r="J987" s="276"/>
      <c r="K987" s="276"/>
      <c r="L987" s="272"/>
      <c r="M987" s="272"/>
      <c r="N987" s="272"/>
      <c r="O987" s="272"/>
      <c r="P987" s="272"/>
      <c r="Q987" s="272"/>
      <c r="R987" s="502">
        <f t="shared" ref="R987:X987" si="230">SUM(R986,R969)</f>
        <v>280.65931</v>
      </c>
      <c r="S987" s="283">
        <f t="shared" si="230"/>
        <v>93.55310333333334</v>
      </c>
      <c r="T987" s="283">
        <f t="shared" si="230"/>
        <v>90.930509999999998</v>
      </c>
      <c r="U987" s="283">
        <f t="shared" si="230"/>
        <v>0</v>
      </c>
      <c r="V987" s="283">
        <f t="shared" si="230"/>
        <v>-2.6225933333333415</v>
      </c>
      <c r="W987" s="1421">
        <f t="shared" si="230"/>
        <v>-1.4796800000000001</v>
      </c>
      <c r="X987" s="1421">
        <f t="shared" si="230"/>
        <v>89.450829999999996</v>
      </c>
    </row>
    <row r="988" spans="1:24" s="254" customFormat="1" x14ac:dyDescent="0.25">
      <c r="A988" s="27">
        <v>1</v>
      </c>
      <c r="B988" s="27">
        <v>1</v>
      </c>
      <c r="C988" s="10" t="s">
        <v>31</v>
      </c>
      <c r="D988" s="10"/>
      <c r="E988" s="10"/>
      <c r="F988" s="286"/>
      <c r="G988" s="286"/>
      <c r="H988" s="286"/>
      <c r="I988" s="286"/>
      <c r="J988" s="276"/>
      <c r="K988" s="276"/>
      <c r="L988" s="272"/>
      <c r="M988" s="272"/>
      <c r="N988" s="272"/>
      <c r="O988" s="272"/>
      <c r="P988" s="272"/>
      <c r="Q988" s="272"/>
      <c r="R988" s="248"/>
      <c r="S988" s="117"/>
      <c r="T988" s="117"/>
      <c r="U988" s="117"/>
      <c r="V988" s="117"/>
      <c r="W988" s="117"/>
      <c r="X988" s="117"/>
    </row>
    <row r="989" spans="1:24" s="254" customFormat="1" x14ac:dyDescent="0.25">
      <c r="A989" s="27">
        <v>1</v>
      </c>
      <c r="B989" s="27">
        <v>1</v>
      </c>
      <c r="C989" s="329" t="s">
        <v>77</v>
      </c>
      <c r="D989" s="329"/>
      <c r="E989" s="287">
        <v>300</v>
      </c>
      <c r="F989" s="288"/>
      <c r="G989" s="29">
        <f>ROUND(F989/12*$C$3,0)</f>
        <v>0</v>
      </c>
      <c r="H989" s="29">
        <v>0</v>
      </c>
      <c r="I989" s="29" t="e">
        <f>H989/G989*100</f>
        <v>#DIV/0!</v>
      </c>
      <c r="J989" s="278">
        <v>10</v>
      </c>
      <c r="K989" s="32" t="e">
        <f>N989/H989</f>
        <v>#DIV/0!</v>
      </c>
      <c r="L989" s="226">
        <f>ROUND(F989*J989,0)</f>
        <v>0</v>
      </c>
      <c r="M989" s="226">
        <f>ROUND(L989/12*$C$3,0)</f>
        <v>0</v>
      </c>
      <c r="N989" s="226"/>
      <c r="O989" s="226" t="e">
        <f>N989/M989*100</f>
        <v>#DIV/0!</v>
      </c>
      <c r="P989" s="226">
        <f>L989/E989</f>
        <v>0</v>
      </c>
      <c r="Q989" s="226" t="e">
        <f>N989/$C$3*12/P989</f>
        <v>#DIV/0!</v>
      </c>
      <c r="R989" s="447"/>
      <c r="S989" s="252"/>
      <c r="T989" s="252"/>
      <c r="U989" s="252"/>
      <c r="V989" s="252"/>
      <c r="W989" s="252"/>
      <c r="X989" s="252"/>
    </row>
    <row r="990" spans="1:24" s="254" customFormat="1" x14ac:dyDescent="0.25">
      <c r="A990" s="27">
        <v>1</v>
      </c>
      <c r="B990" s="27">
        <v>1</v>
      </c>
      <c r="C990" s="329" t="s">
        <v>10</v>
      </c>
      <c r="D990" s="329"/>
      <c r="E990" s="287">
        <v>300</v>
      </c>
      <c r="F990" s="288">
        <v>2</v>
      </c>
      <c r="G990" s="29">
        <f>ROUND(F990/12*$C$3,0)</f>
        <v>1</v>
      </c>
      <c r="H990" s="29">
        <v>0</v>
      </c>
      <c r="I990" s="29">
        <f>H990/G990*100</f>
        <v>0</v>
      </c>
      <c r="J990" s="278">
        <v>11</v>
      </c>
      <c r="K990" s="32" t="e">
        <f>N990/H990</f>
        <v>#DIV/0!</v>
      </c>
      <c r="L990" s="226">
        <f>ROUND(F990*J990,0)</f>
        <v>22</v>
      </c>
      <c r="M990" s="226">
        <f>ROUND(L990/12*$C$3,0)</f>
        <v>7</v>
      </c>
      <c r="N990" s="226"/>
      <c r="O990" s="226">
        <f>N990/M990*100</f>
        <v>0</v>
      </c>
      <c r="P990" s="226">
        <f>L990/E990</f>
        <v>7.3333333333333334E-2</v>
      </c>
      <c r="Q990" s="226">
        <f>N990/$C$3*12/P990</f>
        <v>0</v>
      </c>
      <c r="R990" s="447"/>
      <c r="S990" s="252"/>
      <c r="T990" s="252"/>
      <c r="U990" s="252"/>
      <c r="V990" s="252"/>
      <c r="W990" s="252"/>
      <c r="X990" s="252"/>
    </row>
    <row r="991" spans="1:24" s="254" customFormat="1" x14ac:dyDescent="0.25">
      <c r="A991" s="27">
        <v>1</v>
      </c>
      <c r="B991" s="27">
        <v>1</v>
      </c>
      <c r="C991" s="329" t="s">
        <v>75</v>
      </c>
      <c r="D991" s="329"/>
      <c r="E991" s="287">
        <v>300</v>
      </c>
      <c r="F991" s="288">
        <v>8</v>
      </c>
      <c r="G991" s="29">
        <f>ROUND(F991/12*$C$3,0)</f>
        <v>3</v>
      </c>
      <c r="H991" s="29">
        <v>2</v>
      </c>
      <c r="I991" s="29">
        <f>H991/G991*100</f>
        <v>66.666666666666657</v>
      </c>
      <c r="J991" s="278">
        <v>9</v>
      </c>
      <c r="K991" s="32">
        <f>N991/H991</f>
        <v>10</v>
      </c>
      <c r="L991" s="226">
        <f>ROUND(F991*J991,0)</f>
        <v>72</v>
      </c>
      <c r="M991" s="226">
        <f>ROUND(L991/12*$C$3,0)</f>
        <v>24</v>
      </c>
      <c r="N991" s="226">
        <v>20</v>
      </c>
      <c r="O991" s="226">
        <f>N991/M991*100</f>
        <v>83.333333333333343</v>
      </c>
      <c r="P991" s="226">
        <f>L991/E991</f>
        <v>0.24</v>
      </c>
      <c r="Q991" s="226">
        <f>N991/$C$3*12/P991</f>
        <v>250</v>
      </c>
      <c r="R991" s="447"/>
      <c r="S991" s="252"/>
      <c r="T991" s="252"/>
      <c r="U991" s="252"/>
      <c r="V991" s="252"/>
      <c r="W991" s="252"/>
      <c r="X991" s="252"/>
    </row>
    <row r="992" spans="1:24" s="254" customFormat="1" x14ac:dyDescent="0.25">
      <c r="A992" s="27">
        <v>1</v>
      </c>
      <c r="B992" s="27">
        <v>1</v>
      </c>
      <c r="C992" s="329" t="s">
        <v>26</v>
      </c>
      <c r="D992" s="329"/>
      <c r="E992" s="287">
        <v>300</v>
      </c>
      <c r="F992" s="288">
        <v>0</v>
      </c>
      <c r="G992" s="29">
        <f>ROUND(F992/12*$C$3,0)</f>
        <v>0</v>
      </c>
      <c r="H992" s="29">
        <v>0</v>
      </c>
      <c r="I992" s="29" t="e">
        <f>H992/G992*100</f>
        <v>#DIV/0!</v>
      </c>
      <c r="J992" s="278">
        <v>6.1</v>
      </c>
      <c r="K992" s="32" t="e">
        <f>N992/H992</f>
        <v>#DIV/0!</v>
      </c>
      <c r="L992" s="226">
        <f>ROUND(F992*J992,0)</f>
        <v>0</v>
      </c>
      <c r="M992" s="226">
        <f>ROUND(L992/12*$C$3,0)</f>
        <v>0</v>
      </c>
      <c r="N992" s="226"/>
      <c r="O992" s="226" t="e">
        <f>N992/M992*100</f>
        <v>#DIV/0!</v>
      </c>
      <c r="P992" s="226">
        <f>L992/E992</f>
        <v>0</v>
      </c>
      <c r="Q992" s="226" t="e">
        <f>N992/$C$3*12/P992</f>
        <v>#DIV/0!</v>
      </c>
      <c r="R992" s="447"/>
      <c r="S992" s="252"/>
      <c r="T992" s="252"/>
      <c r="U992" s="252"/>
      <c r="V992" s="252"/>
      <c r="W992" s="252"/>
      <c r="X992" s="1504"/>
    </row>
    <row r="993" spans="1:245" s="254" customFormat="1" x14ac:dyDescent="0.25">
      <c r="A993" s="27">
        <v>1</v>
      </c>
      <c r="B993" s="27">
        <v>1</v>
      </c>
      <c r="C993" s="282" t="s">
        <v>13</v>
      </c>
      <c r="D993" s="282"/>
      <c r="E993" s="282"/>
      <c r="F993" s="289">
        <f>SUM(F989:F992)</f>
        <v>10</v>
      </c>
      <c r="G993" s="289">
        <f>SUM(G989:G992)</f>
        <v>4</v>
      </c>
      <c r="H993" s="289">
        <f>SUM(H989:H992)</f>
        <v>2</v>
      </c>
      <c r="I993" s="289">
        <f>H993/G993*100</f>
        <v>50</v>
      </c>
      <c r="J993" s="273">
        <f>IF(F993=0,0,L993/F993)</f>
        <v>9.4</v>
      </c>
      <c r="K993" s="274">
        <f>N993/H993</f>
        <v>10</v>
      </c>
      <c r="L993" s="289">
        <f>SUM(L989:L992)</f>
        <v>94</v>
      </c>
      <c r="M993" s="289">
        <f>SUM(M989:M992)</f>
        <v>31</v>
      </c>
      <c r="N993" s="289">
        <f>SUM(N989:N992)</f>
        <v>20</v>
      </c>
      <c r="O993" s="226">
        <f>N993/M993*100</f>
        <v>64.516129032258064</v>
      </c>
      <c r="P993" s="139">
        <f>SUM(P989:P992)</f>
        <v>0.31333333333333335</v>
      </c>
      <c r="Q993" s="226">
        <f>N993/$C$3*12/P993</f>
        <v>191.48936170212764</v>
      </c>
      <c r="R993" s="558"/>
      <c r="S993" s="289"/>
      <c r="T993" s="289"/>
      <c r="U993" s="289"/>
      <c r="V993" s="289"/>
      <c r="W993" s="289"/>
      <c r="X993" s="1507">
        <v>34.329800000000006</v>
      </c>
    </row>
    <row r="994" spans="1:245" s="254" customFormat="1" x14ac:dyDescent="0.25">
      <c r="A994" s="27">
        <v>1</v>
      </c>
      <c r="B994" s="27">
        <v>1</v>
      </c>
      <c r="C994" s="10" t="s">
        <v>148</v>
      </c>
      <c r="D994" s="10"/>
      <c r="E994" s="282"/>
      <c r="F994" s="289"/>
      <c r="G994" s="289"/>
      <c r="H994" s="289"/>
      <c r="I994" s="289"/>
      <c r="J994" s="273"/>
      <c r="K994" s="274"/>
      <c r="L994" s="289"/>
      <c r="M994" s="289"/>
      <c r="N994" s="289"/>
      <c r="O994" s="226"/>
      <c r="P994" s="226"/>
      <c r="Q994" s="226"/>
      <c r="R994" s="558"/>
      <c r="S994" s="289"/>
      <c r="T994" s="289"/>
      <c r="U994" s="289"/>
      <c r="V994" s="289"/>
      <c r="W994" s="289"/>
      <c r="X994" s="1507"/>
    </row>
    <row r="995" spans="1:245" s="254" customFormat="1" x14ac:dyDescent="0.25">
      <c r="A995" s="27">
        <v>1</v>
      </c>
      <c r="B995" s="27">
        <v>1</v>
      </c>
      <c r="C995" s="3" t="s">
        <v>183</v>
      </c>
      <c r="D995" s="3"/>
      <c r="E995" s="287">
        <v>240</v>
      </c>
      <c r="F995" s="288"/>
      <c r="G995" s="29">
        <f>ROUND(F995/12*$C$3,0)</f>
        <v>0</v>
      </c>
      <c r="H995" s="29">
        <v>1</v>
      </c>
      <c r="I995" s="29" t="e">
        <f t="shared" ref="I995:I1003" si="231">H995/G995*100</f>
        <v>#DIV/0!</v>
      </c>
      <c r="J995" s="291">
        <v>8</v>
      </c>
      <c r="K995" s="32">
        <f>N995/H995</f>
        <v>8</v>
      </c>
      <c r="L995" s="226">
        <f>ROUND(F995*J995,0)</f>
        <v>0</v>
      </c>
      <c r="M995" s="226">
        <f>ROUND(L995/12*$C$3,0)</f>
        <v>0</v>
      </c>
      <c r="N995" s="226">
        <v>8</v>
      </c>
      <c r="O995" s="226" t="e">
        <f>N995/M995*100</f>
        <v>#DIV/0!</v>
      </c>
      <c r="P995" s="226">
        <f>ROUND(L995/E995,0)</f>
        <v>0</v>
      </c>
      <c r="Q995" s="226" t="e">
        <f>N995/$C$3*12/P995</f>
        <v>#DIV/0!</v>
      </c>
      <c r="R995" s="447"/>
      <c r="S995" s="289"/>
      <c r="T995" s="289"/>
      <c r="U995" s="289"/>
      <c r="V995" s="289"/>
      <c r="W995" s="252"/>
      <c r="X995" s="1504"/>
    </row>
    <row r="996" spans="1:245" s="254" customFormat="1" x14ac:dyDescent="0.25">
      <c r="A996" s="27">
        <v>1</v>
      </c>
      <c r="B996" s="27">
        <v>1</v>
      </c>
      <c r="C996" s="3" t="s">
        <v>6</v>
      </c>
      <c r="D996" s="3"/>
      <c r="E996" s="287">
        <v>240</v>
      </c>
      <c r="F996" s="288"/>
      <c r="G996" s="29">
        <f>ROUND(F996/12*$C$3,0)</f>
        <v>0</v>
      </c>
      <c r="H996" s="29"/>
      <c r="I996" s="29" t="e">
        <f t="shared" si="231"/>
        <v>#DIV/0!</v>
      </c>
      <c r="J996" s="291">
        <v>3</v>
      </c>
      <c r="K996" s="32" t="e">
        <f>N996/H996</f>
        <v>#DIV/0!</v>
      </c>
      <c r="L996" s="226">
        <f>ROUND(F996*J996,0)</f>
        <v>0</v>
      </c>
      <c r="M996" s="226">
        <f>ROUND(L996/12*$C$3,0)</f>
        <v>0</v>
      </c>
      <c r="N996" s="226"/>
      <c r="O996" s="226" t="e">
        <f>N996/M996*100</f>
        <v>#DIV/0!</v>
      </c>
      <c r="P996" s="226">
        <f>ROUND(L996/E996,0)</f>
        <v>0</v>
      </c>
      <c r="Q996" s="226" t="e">
        <f>N996/$C$3*12/P996</f>
        <v>#DIV/0!</v>
      </c>
      <c r="R996" s="447"/>
      <c r="S996" s="289"/>
      <c r="T996" s="289"/>
      <c r="U996" s="289"/>
      <c r="V996" s="289"/>
      <c r="W996" s="252"/>
      <c r="X996" s="1504"/>
    </row>
    <row r="997" spans="1:245" s="297" customFormat="1" x14ac:dyDescent="0.25">
      <c r="A997" s="27">
        <v>1</v>
      </c>
      <c r="B997" s="27">
        <v>1</v>
      </c>
      <c r="C997" s="271" t="s">
        <v>186</v>
      </c>
      <c r="D997" s="1370"/>
      <c r="E997" s="292"/>
      <c r="F997" s="289">
        <f>SUM(F995:F996)</f>
        <v>0</v>
      </c>
      <c r="G997" s="289">
        <f>SUM(G995:G996)</f>
        <v>0</v>
      </c>
      <c r="H997" s="289">
        <f>SUM(H995:H996)</f>
        <v>1</v>
      </c>
      <c r="I997" s="182" t="e">
        <f t="shared" si="231"/>
        <v>#DIV/0!</v>
      </c>
      <c r="J997" s="293" t="e">
        <f>L997/F997</f>
        <v>#DIV/0!</v>
      </c>
      <c r="K997" s="32">
        <f>N997/H997</f>
        <v>8</v>
      </c>
      <c r="L997" s="289">
        <f>SUM(L995:L996)</f>
        <v>0</v>
      </c>
      <c r="M997" s="289">
        <f>SUM(M995:M996)</f>
        <v>0</v>
      </c>
      <c r="N997" s="289">
        <f>SUM(N995:N996)</f>
        <v>8</v>
      </c>
      <c r="O997" s="294" t="e">
        <f>N997/M997*100</f>
        <v>#DIV/0!</v>
      </c>
      <c r="P997" s="289">
        <f>SUM(P995:P996)</f>
        <v>0</v>
      </c>
      <c r="Q997" s="226" t="e">
        <f>N997/$C$3*12/P997</f>
        <v>#DIV/0!</v>
      </c>
      <c r="R997" s="500"/>
      <c r="S997" s="289"/>
      <c r="T997" s="289"/>
      <c r="U997" s="289"/>
      <c r="V997" s="289"/>
      <c r="W997" s="294"/>
      <c r="X997" s="1508">
        <v>20.250720000000001</v>
      </c>
    </row>
    <row r="998" spans="1:245" s="254" customFormat="1" ht="29.25" x14ac:dyDescent="0.25">
      <c r="A998" s="27">
        <v>1</v>
      </c>
      <c r="B998" s="27">
        <v>1</v>
      </c>
      <c r="C998" s="20" t="s">
        <v>172</v>
      </c>
      <c r="D998" s="20"/>
      <c r="E998" s="20"/>
      <c r="F998" s="283">
        <f>SUM(F997,F993)</f>
        <v>10</v>
      </c>
      <c r="G998" s="283">
        <f>SUM(G997,G993)</f>
        <v>4</v>
      </c>
      <c r="H998" s="283">
        <f>SUM(H997,H993)</f>
        <v>3</v>
      </c>
      <c r="I998" s="283">
        <f t="shared" si="231"/>
        <v>75</v>
      </c>
      <c r="J998" s="283">
        <f>L998/F998</f>
        <v>9.4</v>
      </c>
      <c r="K998" s="283">
        <f>SUM(K997,K993)</f>
        <v>18</v>
      </c>
      <c r="L998" s="283">
        <f>SUM(L997,L993)</f>
        <v>94</v>
      </c>
      <c r="M998" s="283">
        <f>SUM(M997,M993)</f>
        <v>31</v>
      </c>
      <c r="N998" s="283">
        <f>SUM(N997,N993)</f>
        <v>28</v>
      </c>
      <c r="O998" s="226">
        <f>N998/M998*100</f>
        <v>90.322580645161281</v>
      </c>
      <c r="P998" s="283">
        <f>SUM(P997,P993)</f>
        <v>0.31333333333333335</v>
      </c>
      <c r="Q998" s="226">
        <f>N998/$C$3*12/P998</f>
        <v>268.08510638297872</v>
      </c>
      <c r="R998" s="502">
        <v>300</v>
      </c>
      <c r="S998" s="248">
        <f>R998/12*$C$3</f>
        <v>100</v>
      </c>
      <c r="T998" s="1468">
        <f>X998-W998</f>
        <v>54.580520000000007</v>
      </c>
      <c r="U998" s="289"/>
      <c r="V998" s="289">
        <f>T998-S998</f>
        <v>-45.419479999999993</v>
      </c>
      <c r="W998" s="283">
        <v>0</v>
      </c>
      <c r="X998" s="1420">
        <v>54.580520000000007</v>
      </c>
    </row>
    <row r="999" spans="1:245" s="254" customFormat="1" x14ac:dyDescent="0.25">
      <c r="A999" s="27">
        <v>1</v>
      </c>
      <c r="B999" s="27">
        <v>1</v>
      </c>
      <c r="C999" s="20" t="s">
        <v>325</v>
      </c>
      <c r="D999" s="20"/>
      <c r="E999" s="20"/>
      <c r="F999" s="298">
        <f>F1000</f>
        <v>35</v>
      </c>
      <c r="G999" s="283">
        <f>G1000</f>
        <v>12</v>
      </c>
      <c r="H999" s="283">
        <f>H1000</f>
        <v>0</v>
      </c>
      <c r="I999" s="283">
        <f t="shared" si="231"/>
        <v>0</v>
      </c>
      <c r="J999" s="299"/>
      <c r="K999" s="270"/>
      <c r="L999" s="298"/>
      <c r="M999" s="298"/>
      <c r="N999" s="298"/>
      <c r="O999" s="300"/>
      <c r="P999" s="298"/>
      <c r="Q999" s="300"/>
      <c r="R999" s="560"/>
      <c r="S999" s="248"/>
      <c r="T999" s="1469"/>
      <c r="U999" s="296"/>
      <c r="V999" s="296"/>
      <c r="W999" s="298"/>
      <c r="X999" s="298"/>
    </row>
    <row r="1000" spans="1:245" s="254" customFormat="1" x14ac:dyDescent="0.25">
      <c r="A1000" s="27">
        <v>1</v>
      </c>
      <c r="B1000" s="27">
        <v>1</v>
      </c>
      <c r="C1000" s="301" t="s">
        <v>326</v>
      </c>
      <c r="D1000" s="301"/>
      <c r="E1000" s="301"/>
      <c r="F1000" s="302">
        <v>35</v>
      </c>
      <c r="G1000" s="303">
        <f>ROUND(F1000/12*$C$3,0)</f>
        <v>12</v>
      </c>
      <c r="H1000" s="303"/>
      <c r="I1000" s="303">
        <f t="shared" si="231"/>
        <v>0</v>
      </c>
      <c r="J1000" s="606"/>
      <c r="K1000" s="270"/>
      <c r="L1000" s="607"/>
      <c r="M1000" s="607"/>
      <c r="N1000" s="607"/>
      <c r="O1000" s="300"/>
      <c r="P1000" s="607"/>
      <c r="Q1000" s="300"/>
      <c r="R1000" s="608"/>
      <c r="S1000" s="248"/>
      <c r="T1000" s="1470"/>
      <c r="U1000" s="609"/>
      <c r="V1000" s="609"/>
      <c r="W1000" s="607"/>
      <c r="X1000" s="607"/>
    </row>
    <row r="1001" spans="1:245" s="254" customFormat="1" x14ac:dyDescent="0.25">
      <c r="A1001" s="27">
        <v>1</v>
      </c>
      <c r="B1001" s="27">
        <v>1</v>
      </c>
      <c r="C1001" s="20" t="s">
        <v>327</v>
      </c>
      <c r="D1001" s="20"/>
      <c r="E1001" s="20"/>
      <c r="F1001" s="298">
        <f>F1002</f>
        <v>0</v>
      </c>
      <c r="G1001" s="283">
        <f>G1002</f>
        <v>0</v>
      </c>
      <c r="H1001" s="283">
        <f>H1002</f>
        <v>0</v>
      </c>
      <c r="I1001" s="283" t="e">
        <f t="shared" si="231"/>
        <v>#DIV/0!</v>
      </c>
      <c r="J1001" s="299"/>
      <c r="K1001" s="270"/>
      <c r="L1001" s="298"/>
      <c r="M1001" s="298"/>
      <c r="N1001" s="298"/>
      <c r="O1001" s="300"/>
      <c r="P1001" s="298"/>
      <c r="Q1001" s="300"/>
      <c r="R1001" s="560"/>
      <c r="S1001" s="248"/>
      <c r="T1001" s="1469"/>
      <c r="U1001" s="296"/>
      <c r="V1001" s="296"/>
      <c r="W1001" s="298"/>
      <c r="X1001" s="298"/>
    </row>
    <row r="1002" spans="1:245" s="254" customFormat="1" ht="30" x14ac:dyDescent="0.25">
      <c r="A1002" s="27">
        <v>1</v>
      </c>
      <c r="B1002" s="27">
        <v>1</v>
      </c>
      <c r="C1002" s="301" t="s">
        <v>328</v>
      </c>
      <c r="D1002" s="301"/>
      <c r="E1002" s="301"/>
      <c r="F1002" s="302"/>
      <c r="G1002" s="303">
        <f>ROUND(F1002/12*$C$3,0)</f>
        <v>0</v>
      </c>
      <c r="H1002" s="303"/>
      <c r="I1002" s="303" t="e">
        <f t="shared" si="231"/>
        <v>#DIV/0!</v>
      </c>
      <c r="J1002" s="606"/>
      <c r="K1002" s="270"/>
      <c r="L1002" s="607"/>
      <c r="M1002" s="607"/>
      <c r="N1002" s="607"/>
      <c r="O1002" s="300"/>
      <c r="P1002" s="607"/>
      <c r="Q1002" s="300"/>
      <c r="R1002" s="608"/>
      <c r="S1002" s="248"/>
      <c r="T1002" s="1470"/>
      <c r="U1002" s="609"/>
      <c r="V1002" s="609"/>
      <c r="W1002" s="607"/>
      <c r="X1002" s="607"/>
    </row>
    <row r="1003" spans="1:245" s="254" customFormat="1" x14ac:dyDescent="0.25">
      <c r="A1003" s="27"/>
      <c r="B1003" s="27"/>
      <c r="C1003" s="20" t="s">
        <v>343</v>
      </c>
      <c r="D1003" s="20"/>
      <c r="E1003" s="20"/>
      <c r="F1003" s="298">
        <f>SUM(F999,F1001)</f>
        <v>35</v>
      </c>
      <c r="G1003" s="298">
        <f>SUM(G999,G1001)</f>
        <v>12</v>
      </c>
      <c r="H1003" s="283"/>
      <c r="I1003" s="283">
        <f t="shared" si="231"/>
        <v>0</v>
      </c>
      <c r="J1003" s="606"/>
      <c r="K1003" s="270"/>
      <c r="L1003" s="607"/>
      <c r="M1003" s="607"/>
      <c r="N1003" s="607"/>
      <c r="O1003" s="300"/>
      <c r="P1003" s="607"/>
      <c r="Q1003" s="300"/>
      <c r="R1003" s="659">
        <v>84.6</v>
      </c>
      <c r="S1003" s="660">
        <f>R1003/12*$C$3</f>
        <v>28.2</v>
      </c>
      <c r="T1003" s="1470">
        <f>X1003-W1003</f>
        <v>0</v>
      </c>
      <c r="U1003" s="609"/>
      <c r="V1003" s="609">
        <f>T1003-S1003</f>
        <v>-28.2</v>
      </c>
      <c r="W1003" s="607">
        <v>0</v>
      </c>
      <c r="X1003" s="607">
        <v>0</v>
      </c>
    </row>
    <row r="1004" spans="1:245" s="322" customFormat="1" ht="15.75" thickBot="1" x14ac:dyDescent="0.3">
      <c r="A1004" s="27">
        <v>1</v>
      </c>
      <c r="B1004" s="27">
        <v>1</v>
      </c>
      <c r="C1004" s="1403" t="s">
        <v>17</v>
      </c>
      <c r="D1004" s="1403"/>
      <c r="E1004" s="661"/>
      <c r="F1004" s="662"/>
      <c r="G1004" s="662"/>
      <c r="H1004" s="662"/>
      <c r="I1004" s="581"/>
      <c r="J1004" s="374"/>
      <c r="K1004" s="374"/>
      <c r="L1004" s="661"/>
      <c r="M1004" s="661"/>
      <c r="N1004" s="373">
        <f>N957+N998</f>
        <v>192</v>
      </c>
      <c r="O1004" s="661"/>
      <c r="P1004" s="661"/>
      <c r="Q1004" s="661"/>
      <c r="R1004" s="663">
        <f t="shared" ref="R1004:X1004" si="232">SUM(R1003,R998,R987,R957)</f>
        <v>2765.2593099999999</v>
      </c>
      <c r="S1004" s="373">
        <f t="shared" si="232"/>
        <v>921.75310333333334</v>
      </c>
      <c r="T1004" s="1471">
        <f t="shared" si="232"/>
        <v>995.50177999999983</v>
      </c>
      <c r="U1004" s="373">
        <f t="shared" si="232"/>
        <v>0</v>
      </c>
      <c r="V1004" s="373">
        <f t="shared" si="232"/>
        <v>73.748676666666483</v>
      </c>
      <c r="W1004" s="1676">
        <f t="shared" si="232"/>
        <v>-14.040760000000001</v>
      </c>
      <c r="X1004" s="1676">
        <f t="shared" si="232"/>
        <v>981.46101999999985</v>
      </c>
      <c r="Y1004" s="284"/>
      <c r="Z1004" s="284"/>
      <c r="AA1004" s="284"/>
      <c r="AB1004" s="284"/>
      <c r="AC1004" s="284"/>
      <c r="AD1004" s="284"/>
      <c r="AE1004" s="284"/>
      <c r="AF1004" s="284"/>
      <c r="AG1004" s="284"/>
      <c r="AH1004" s="284"/>
      <c r="AI1004" s="284"/>
      <c r="AJ1004" s="284"/>
      <c r="AK1004" s="284"/>
      <c r="AL1004" s="284"/>
      <c r="AM1004" s="284"/>
      <c r="AN1004" s="284"/>
      <c r="AO1004" s="284"/>
      <c r="AP1004" s="284"/>
      <c r="AQ1004" s="284"/>
      <c r="AR1004" s="284"/>
      <c r="AS1004" s="284"/>
      <c r="AT1004" s="284"/>
      <c r="AU1004" s="284"/>
      <c r="AV1004" s="284"/>
      <c r="AW1004" s="284"/>
      <c r="AX1004" s="284"/>
      <c r="AY1004" s="284"/>
      <c r="AZ1004" s="284"/>
      <c r="BA1004" s="284"/>
      <c r="BB1004" s="284"/>
      <c r="BC1004" s="284"/>
      <c r="BD1004" s="284"/>
      <c r="BE1004" s="284"/>
      <c r="BF1004" s="284"/>
      <c r="BG1004" s="284"/>
      <c r="BH1004" s="284"/>
      <c r="BI1004" s="284"/>
      <c r="BJ1004" s="284"/>
      <c r="BK1004" s="284"/>
      <c r="BL1004" s="284"/>
      <c r="BM1004" s="284"/>
      <c r="BN1004" s="284"/>
      <c r="BO1004" s="284"/>
      <c r="BP1004" s="284"/>
      <c r="BQ1004" s="284"/>
      <c r="BR1004" s="284"/>
      <c r="BS1004" s="284"/>
      <c r="BT1004" s="284"/>
      <c r="BU1004" s="284"/>
      <c r="BV1004" s="284"/>
      <c r="BW1004" s="284"/>
      <c r="BX1004" s="284"/>
      <c r="BY1004" s="284"/>
      <c r="BZ1004" s="284"/>
      <c r="CA1004" s="284"/>
      <c r="CB1004" s="284"/>
      <c r="CC1004" s="284"/>
      <c r="CD1004" s="284"/>
      <c r="CE1004" s="284"/>
      <c r="CF1004" s="284"/>
      <c r="CG1004" s="284"/>
      <c r="CH1004" s="284"/>
      <c r="CI1004" s="284"/>
      <c r="CJ1004" s="284"/>
      <c r="CK1004" s="284"/>
      <c r="CL1004" s="284"/>
      <c r="CM1004" s="284"/>
      <c r="CN1004" s="284"/>
      <c r="CO1004" s="284"/>
      <c r="CP1004" s="284"/>
      <c r="CQ1004" s="284"/>
      <c r="CR1004" s="284"/>
      <c r="CS1004" s="284"/>
      <c r="CT1004" s="284"/>
      <c r="CU1004" s="284"/>
      <c r="CV1004" s="284"/>
      <c r="CW1004" s="284"/>
      <c r="CX1004" s="284"/>
      <c r="CY1004" s="284"/>
      <c r="CZ1004" s="284"/>
      <c r="DA1004" s="284"/>
      <c r="DB1004" s="284"/>
      <c r="DC1004" s="284"/>
      <c r="DD1004" s="284"/>
      <c r="DE1004" s="284"/>
      <c r="DF1004" s="284"/>
      <c r="DG1004" s="284"/>
      <c r="DH1004" s="284"/>
      <c r="DI1004" s="284"/>
      <c r="DJ1004" s="284"/>
      <c r="DK1004" s="284"/>
      <c r="DL1004" s="284"/>
      <c r="DM1004" s="284"/>
      <c r="DN1004" s="284"/>
      <c r="DO1004" s="284"/>
      <c r="DP1004" s="284"/>
      <c r="DQ1004" s="284"/>
      <c r="DR1004" s="284"/>
      <c r="DS1004" s="284"/>
      <c r="DT1004" s="284"/>
      <c r="DU1004" s="284"/>
      <c r="DV1004" s="284"/>
      <c r="DW1004" s="284"/>
      <c r="DX1004" s="284"/>
      <c r="DY1004" s="284"/>
      <c r="DZ1004" s="284"/>
      <c r="EA1004" s="284"/>
      <c r="EB1004" s="284"/>
      <c r="EC1004" s="284"/>
      <c r="ED1004" s="284"/>
      <c r="EE1004" s="284"/>
      <c r="EF1004" s="284"/>
      <c r="EG1004" s="284"/>
      <c r="EH1004" s="284"/>
      <c r="EI1004" s="284"/>
      <c r="EJ1004" s="284"/>
      <c r="EK1004" s="284"/>
      <c r="EL1004" s="284"/>
      <c r="EM1004" s="284"/>
      <c r="EN1004" s="284"/>
      <c r="EO1004" s="284"/>
      <c r="EP1004" s="284"/>
      <c r="EQ1004" s="284"/>
      <c r="ER1004" s="284"/>
      <c r="ES1004" s="284"/>
      <c r="ET1004" s="284"/>
      <c r="EU1004" s="284"/>
      <c r="EV1004" s="284"/>
      <c r="EW1004" s="284"/>
      <c r="EX1004" s="284"/>
      <c r="EY1004" s="284"/>
      <c r="EZ1004" s="284"/>
      <c r="FA1004" s="284"/>
      <c r="FB1004" s="284"/>
      <c r="FC1004" s="284"/>
      <c r="FD1004" s="284"/>
      <c r="FE1004" s="284"/>
      <c r="FF1004" s="284"/>
      <c r="FG1004" s="284"/>
      <c r="FH1004" s="284"/>
      <c r="FI1004" s="284"/>
      <c r="FJ1004" s="284"/>
      <c r="FK1004" s="284"/>
      <c r="FL1004" s="284"/>
      <c r="FM1004" s="284"/>
      <c r="FN1004" s="284"/>
      <c r="FO1004" s="284"/>
      <c r="FP1004" s="284"/>
      <c r="FQ1004" s="284"/>
      <c r="FR1004" s="284"/>
      <c r="FS1004" s="284"/>
      <c r="FT1004" s="284"/>
      <c r="FU1004" s="284"/>
      <c r="FV1004" s="284"/>
      <c r="FW1004" s="284"/>
      <c r="FX1004" s="284"/>
      <c r="FY1004" s="284"/>
      <c r="FZ1004" s="284"/>
      <c r="GA1004" s="284"/>
      <c r="GB1004" s="284"/>
      <c r="GC1004" s="284"/>
      <c r="GD1004" s="284"/>
      <c r="GE1004" s="284"/>
      <c r="GF1004" s="284"/>
      <c r="GG1004" s="284"/>
      <c r="GH1004" s="284"/>
      <c r="GI1004" s="284"/>
      <c r="GJ1004" s="284"/>
      <c r="GK1004" s="284"/>
      <c r="GL1004" s="284"/>
      <c r="GM1004" s="284"/>
      <c r="GN1004" s="284"/>
      <c r="GO1004" s="284"/>
      <c r="GP1004" s="284"/>
      <c r="GQ1004" s="284"/>
      <c r="GR1004" s="284"/>
      <c r="GS1004" s="284"/>
      <c r="GT1004" s="284"/>
      <c r="GU1004" s="284"/>
      <c r="GV1004" s="284"/>
      <c r="GW1004" s="284"/>
      <c r="GX1004" s="284"/>
      <c r="GY1004" s="284"/>
      <c r="GZ1004" s="284"/>
      <c r="HA1004" s="284"/>
      <c r="HB1004" s="284"/>
      <c r="HC1004" s="284"/>
      <c r="HD1004" s="284"/>
      <c r="HE1004" s="284"/>
      <c r="HF1004" s="284"/>
      <c r="HG1004" s="284"/>
      <c r="HH1004" s="284"/>
      <c r="HI1004" s="284"/>
      <c r="HJ1004" s="284"/>
      <c r="HK1004" s="284"/>
      <c r="HL1004" s="284"/>
      <c r="HM1004" s="284"/>
      <c r="HN1004" s="284"/>
      <c r="HO1004" s="284"/>
      <c r="HP1004" s="284"/>
      <c r="HQ1004" s="284"/>
      <c r="HR1004" s="284"/>
      <c r="HS1004" s="284"/>
      <c r="HT1004" s="284"/>
      <c r="HU1004" s="284"/>
      <c r="HV1004" s="284"/>
      <c r="HW1004" s="284"/>
      <c r="HX1004" s="284"/>
      <c r="HY1004" s="284"/>
      <c r="HZ1004" s="284"/>
      <c r="IA1004" s="284"/>
      <c r="IB1004" s="284"/>
      <c r="IC1004" s="284"/>
      <c r="ID1004" s="284"/>
      <c r="IE1004" s="284"/>
      <c r="IF1004" s="284"/>
      <c r="IG1004" s="284"/>
      <c r="IH1004" s="284"/>
      <c r="II1004" s="284"/>
      <c r="IJ1004" s="284"/>
      <c r="IK1004" s="284"/>
    </row>
    <row r="1005" spans="1:245" x14ac:dyDescent="0.25">
      <c r="A1005" s="27">
        <v>1</v>
      </c>
      <c r="B1005" s="27">
        <v>1</v>
      </c>
      <c r="C1005" s="318" t="s">
        <v>349</v>
      </c>
      <c r="D1005" s="318"/>
      <c r="E1005" s="318"/>
      <c r="F1005" s="65"/>
      <c r="G1005" s="65"/>
      <c r="H1005" s="65"/>
      <c r="I1005" s="65"/>
      <c r="J1005" s="586"/>
      <c r="K1005" s="586"/>
      <c r="L1005" s="319"/>
      <c r="M1005" s="319"/>
      <c r="N1005" s="319"/>
      <c r="O1005" s="319"/>
      <c r="P1005" s="319"/>
      <c r="Q1005" s="319"/>
      <c r="R1005" s="354">
        <f t="shared" ref="R1005:X1005" si="233">R1004</f>
        <v>2765.2593099999999</v>
      </c>
      <c r="S1005" s="65">
        <f t="shared" si="233"/>
        <v>921.75310333333334</v>
      </c>
      <c r="T1005" s="1472">
        <f t="shared" si="233"/>
        <v>995.50177999999983</v>
      </c>
      <c r="U1005" s="65">
        <f t="shared" si="233"/>
        <v>0</v>
      </c>
      <c r="V1005" s="65">
        <f t="shared" si="233"/>
        <v>73.748676666666483</v>
      </c>
      <c r="W1005" s="1432">
        <f t="shared" si="233"/>
        <v>-14.040760000000001</v>
      </c>
      <c r="X1005" s="1432">
        <f t="shared" si="233"/>
        <v>981.46101999999985</v>
      </c>
    </row>
    <row r="1006" spans="1:245" s="322" customFormat="1" ht="29.25" x14ac:dyDescent="0.25">
      <c r="A1006" s="27">
        <v>1</v>
      </c>
      <c r="B1006" s="27">
        <v>1</v>
      </c>
      <c r="C1006" s="402" t="s">
        <v>93</v>
      </c>
      <c r="D1006" s="402"/>
      <c r="E1006" s="402"/>
      <c r="F1006" s="355">
        <f>SUM(F957)</f>
        <v>55</v>
      </c>
      <c r="G1006" s="355">
        <f>SUM(G957)</f>
        <v>18.333333333333336</v>
      </c>
      <c r="H1006" s="355">
        <f>SUM(H957)</f>
        <v>20</v>
      </c>
      <c r="I1006" s="355">
        <f>H1006/G1006*100</f>
        <v>109.09090909090908</v>
      </c>
      <c r="J1006" s="356">
        <f>L1006/F1006</f>
        <v>8.8181818181818183</v>
      </c>
      <c r="K1006" s="356">
        <f>N1006/H1006</f>
        <v>8.1999999999999993</v>
      </c>
      <c r="L1006" s="355">
        <f>SUM(L957)</f>
        <v>485</v>
      </c>
      <c r="M1006" s="355">
        <f>SUM(M957)</f>
        <v>161</v>
      </c>
      <c r="N1006" s="355">
        <f>SUM(N957)</f>
        <v>164</v>
      </c>
      <c r="O1006" s="355">
        <f>N1006/M1006*100</f>
        <v>101.86335403726707</v>
      </c>
      <c r="P1006" s="355">
        <f>SUM(P957)</f>
        <v>1.4703131808278869</v>
      </c>
      <c r="Q1006" s="294">
        <f>N1006/$C$3*12/P1006</f>
        <v>334.62258681716389</v>
      </c>
      <c r="R1006" s="79">
        <f t="shared" ref="R1006:X1006" si="234">SUM(R957)</f>
        <v>2100</v>
      </c>
      <c r="S1006" s="355">
        <f t="shared" si="234"/>
        <v>700</v>
      </c>
      <c r="T1006" s="1473">
        <f t="shared" si="234"/>
        <v>849.99074999999982</v>
      </c>
      <c r="U1006" s="355">
        <f t="shared" si="234"/>
        <v>0</v>
      </c>
      <c r="V1006" s="355">
        <f t="shared" si="234"/>
        <v>149.99074999999982</v>
      </c>
      <c r="W1006" s="1433">
        <f t="shared" si="234"/>
        <v>-12.56108</v>
      </c>
      <c r="X1006" s="1433">
        <f t="shared" si="234"/>
        <v>837.42966999999987</v>
      </c>
      <c r="Y1006" s="284"/>
      <c r="Z1006" s="284"/>
      <c r="AA1006" s="284"/>
      <c r="AB1006" s="284"/>
      <c r="AC1006" s="284"/>
      <c r="AD1006" s="284"/>
      <c r="AE1006" s="284"/>
      <c r="AF1006" s="284"/>
      <c r="AG1006" s="284"/>
      <c r="AH1006" s="284"/>
      <c r="AI1006" s="284"/>
      <c r="AJ1006" s="284"/>
      <c r="AK1006" s="284"/>
      <c r="AL1006" s="284"/>
      <c r="AM1006" s="284"/>
      <c r="AN1006" s="284"/>
      <c r="AO1006" s="284"/>
      <c r="AP1006" s="284"/>
      <c r="AQ1006" s="284"/>
      <c r="AR1006" s="284"/>
      <c r="AS1006" s="284"/>
      <c r="AT1006" s="284"/>
      <c r="AU1006" s="284"/>
      <c r="AV1006" s="284"/>
      <c r="AW1006" s="284"/>
      <c r="AX1006" s="284"/>
      <c r="AY1006" s="284"/>
      <c r="AZ1006" s="284"/>
      <c r="BA1006" s="284"/>
      <c r="BB1006" s="284"/>
      <c r="BC1006" s="284"/>
      <c r="BD1006" s="284"/>
      <c r="BE1006" s="284"/>
      <c r="BF1006" s="284"/>
      <c r="BG1006" s="284"/>
      <c r="BH1006" s="284"/>
      <c r="BI1006" s="284"/>
      <c r="BJ1006" s="284"/>
      <c r="BK1006" s="284"/>
      <c r="BL1006" s="284"/>
      <c r="BM1006" s="284"/>
      <c r="BN1006" s="284"/>
      <c r="BO1006" s="284"/>
      <c r="BP1006" s="284"/>
      <c r="BQ1006" s="284"/>
      <c r="BR1006" s="284"/>
      <c r="BS1006" s="284"/>
      <c r="BT1006" s="284"/>
      <c r="BU1006" s="284"/>
      <c r="BV1006" s="284"/>
      <c r="BW1006" s="284"/>
      <c r="BX1006" s="284"/>
      <c r="BY1006" s="284"/>
      <c r="BZ1006" s="284"/>
      <c r="CA1006" s="284"/>
      <c r="CB1006" s="284"/>
      <c r="CC1006" s="284"/>
      <c r="CD1006" s="284"/>
      <c r="CE1006" s="284"/>
      <c r="CF1006" s="284"/>
      <c r="CG1006" s="284"/>
      <c r="CH1006" s="284"/>
      <c r="CI1006" s="284"/>
      <c r="CJ1006" s="284"/>
      <c r="CK1006" s="284"/>
      <c r="CL1006" s="284"/>
      <c r="CM1006" s="284"/>
      <c r="CN1006" s="284"/>
      <c r="CO1006" s="284"/>
      <c r="CP1006" s="284"/>
      <c r="CQ1006" s="284"/>
      <c r="CR1006" s="284"/>
      <c r="CS1006" s="284"/>
      <c r="CT1006" s="284"/>
      <c r="CU1006" s="284"/>
      <c r="CV1006" s="284"/>
      <c r="CW1006" s="284"/>
      <c r="CX1006" s="284"/>
      <c r="CY1006" s="284"/>
      <c r="CZ1006" s="284"/>
      <c r="DA1006" s="284"/>
      <c r="DB1006" s="284"/>
      <c r="DC1006" s="284"/>
      <c r="DD1006" s="284"/>
      <c r="DE1006" s="284"/>
      <c r="DF1006" s="284"/>
      <c r="DG1006" s="284"/>
      <c r="DH1006" s="284"/>
      <c r="DI1006" s="284"/>
      <c r="DJ1006" s="284"/>
      <c r="DK1006" s="284"/>
      <c r="DL1006" s="284"/>
      <c r="DM1006" s="284"/>
      <c r="DN1006" s="284"/>
      <c r="DO1006" s="284"/>
      <c r="DP1006" s="284"/>
      <c r="DQ1006" s="284"/>
      <c r="DR1006" s="284"/>
      <c r="DS1006" s="284"/>
      <c r="DT1006" s="284"/>
      <c r="DU1006" s="284"/>
      <c r="DV1006" s="284"/>
      <c r="DW1006" s="284"/>
      <c r="DX1006" s="284"/>
      <c r="DY1006" s="284"/>
      <c r="DZ1006" s="284"/>
      <c r="EA1006" s="284"/>
      <c r="EB1006" s="284"/>
      <c r="EC1006" s="284"/>
      <c r="ED1006" s="284"/>
      <c r="EE1006" s="284"/>
      <c r="EF1006" s="284"/>
      <c r="EG1006" s="284"/>
      <c r="EH1006" s="284"/>
      <c r="EI1006" s="284"/>
      <c r="EJ1006" s="284"/>
      <c r="EK1006" s="284"/>
      <c r="EL1006" s="284"/>
      <c r="EM1006" s="284"/>
      <c r="EN1006" s="284"/>
      <c r="EO1006" s="284"/>
      <c r="EP1006" s="284"/>
      <c r="EQ1006" s="284"/>
      <c r="ER1006" s="284"/>
      <c r="ES1006" s="284"/>
      <c r="ET1006" s="284"/>
      <c r="EU1006" s="284"/>
      <c r="EV1006" s="284"/>
      <c r="EW1006" s="284"/>
      <c r="EX1006" s="284"/>
      <c r="EY1006" s="284"/>
      <c r="EZ1006" s="284"/>
      <c r="FA1006" s="284"/>
      <c r="FB1006" s="284"/>
      <c r="FC1006" s="284"/>
      <c r="FD1006" s="284"/>
      <c r="FE1006" s="284"/>
      <c r="FF1006" s="284"/>
      <c r="FG1006" s="284"/>
      <c r="FH1006" s="284"/>
      <c r="FI1006" s="284"/>
      <c r="FJ1006" s="284"/>
      <c r="FK1006" s="284"/>
      <c r="FL1006" s="284"/>
      <c r="FM1006" s="284"/>
      <c r="FN1006" s="284"/>
      <c r="FO1006" s="284"/>
      <c r="FP1006" s="284"/>
      <c r="FQ1006" s="284"/>
      <c r="FR1006" s="284"/>
      <c r="FS1006" s="284"/>
      <c r="FT1006" s="284"/>
      <c r="FU1006" s="284"/>
      <c r="FV1006" s="284"/>
      <c r="FW1006" s="284"/>
      <c r="FX1006" s="284"/>
      <c r="FY1006" s="284"/>
      <c r="FZ1006" s="284"/>
      <c r="GA1006" s="284"/>
      <c r="GB1006" s="284"/>
      <c r="GC1006" s="284"/>
      <c r="GD1006" s="284"/>
      <c r="GE1006" s="284"/>
      <c r="GF1006" s="284"/>
      <c r="GG1006" s="284"/>
      <c r="GH1006" s="284"/>
      <c r="GI1006" s="284"/>
      <c r="GJ1006" s="284"/>
      <c r="GK1006" s="284"/>
      <c r="GL1006" s="284"/>
      <c r="GM1006" s="284"/>
      <c r="GN1006" s="284"/>
      <c r="GO1006" s="284"/>
      <c r="GP1006" s="284"/>
      <c r="GQ1006" s="284"/>
      <c r="GR1006" s="284"/>
      <c r="GS1006" s="284"/>
      <c r="GT1006" s="284"/>
      <c r="GU1006" s="284"/>
      <c r="GV1006" s="284"/>
      <c r="GW1006" s="284"/>
      <c r="GX1006" s="284"/>
      <c r="GY1006" s="284"/>
      <c r="GZ1006" s="284"/>
      <c r="HA1006" s="284"/>
      <c r="HB1006" s="284"/>
      <c r="HC1006" s="284"/>
      <c r="HD1006" s="284"/>
      <c r="HE1006" s="284"/>
      <c r="HF1006" s="284"/>
      <c r="HG1006" s="284"/>
      <c r="HH1006" s="284"/>
      <c r="HI1006" s="284"/>
      <c r="HJ1006" s="284"/>
      <c r="HK1006" s="284"/>
      <c r="HL1006" s="284"/>
      <c r="HM1006" s="284"/>
      <c r="HN1006" s="284"/>
      <c r="HO1006" s="284"/>
      <c r="HP1006" s="284"/>
      <c r="HQ1006" s="284"/>
      <c r="HR1006" s="284"/>
      <c r="HS1006" s="284"/>
      <c r="HT1006" s="284"/>
      <c r="HU1006" s="284"/>
      <c r="HV1006" s="284"/>
      <c r="HW1006" s="284"/>
      <c r="HX1006" s="284"/>
      <c r="HY1006" s="284"/>
      <c r="HZ1006" s="284"/>
      <c r="IA1006" s="284"/>
      <c r="IB1006" s="284"/>
      <c r="IC1006" s="284"/>
      <c r="ID1006" s="284"/>
      <c r="IE1006" s="284"/>
      <c r="IF1006" s="284"/>
      <c r="IG1006" s="284"/>
      <c r="IH1006" s="284"/>
      <c r="II1006" s="284"/>
      <c r="IJ1006" s="284"/>
      <c r="IK1006" s="284"/>
    </row>
    <row r="1007" spans="1:245" s="322" customFormat="1" x14ac:dyDescent="0.25">
      <c r="A1007" s="27">
        <v>1</v>
      </c>
      <c r="B1007" s="27">
        <v>1</v>
      </c>
      <c r="C1007" s="1124" t="s">
        <v>312</v>
      </c>
      <c r="D1007" s="1124"/>
      <c r="E1007" s="279"/>
      <c r="F1007" s="146"/>
      <c r="G1007" s="146"/>
      <c r="H1007" s="146"/>
      <c r="I1007" s="146"/>
      <c r="J1007" s="455"/>
      <c r="K1007" s="455"/>
      <c r="L1007" s="357"/>
      <c r="M1007" s="357"/>
      <c r="N1007" s="357"/>
      <c r="O1007" s="357"/>
      <c r="P1007" s="357"/>
      <c r="Q1007" s="357"/>
      <c r="R1007" s="146"/>
      <c r="S1007" s="146"/>
      <c r="T1007" s="1474"/>
      <c r="U1007" s="146"/>
      <c r="V1007" s="146"/>
      <c r="W1007" s="589"/>
      <c r="X1007" s="248"/>
      <c r="Y1007" s="284"/>
      <c r="Z1007" s="284"/>
      <c r="AA1007" s="284"/>
      <c r="AB1007" s="284"/>
      <c r="AC1007" s="284"/>
      <c r="AD1007" s="284"/>
      <c r="AE1007" s="284"/>
      <c r="AF1007" s="284"/>
      <c r="AG1007" s="284"/>
      <c r="AH1007" s="284"/>
      <c r="AI1007" s="284"/>
      <c r="AJ1007" s="284"/>
      <c r="AK1007" s="284"/>
      <c r="AL1007" s="284"/>
      <c r="AM1007" s="284"/>
      <c r="AN1007" s="284"/>
      <c r="AO1007" s="284"/>
      <c r="AP1007" s="284"/>
      <c r="AQ1007" s="284"/>
      <c r="AR1007" s="284"/>
      <c r="AS1007" s="284"/>
      <c r="AT1007" s="284"/>
      <c r="AU1007" s="284"/>
      <c r="AV1007" s="284"/>
      <c r="AW1007" s="284"/>
      <c r="AX1007" s="284"/>
      <c r="AY1007" s="284"/>
      <c r="AZ1007" s="284"/>
      <c r="BA1007" s="284"/>
      <c r="BB1007" s="284"/>
      <c r="BC1007" s="284"/>
      <c r="BD1007" s="284"/>
      <c r="BE1007" s="284"/>
      <c r="BF1007" s="284"/>
      <c r="BG1007" s="284"/>
      <c r="BH1007" s="284"/>
      <c r="BI1007" s="284"/>
      <c r="BJ1007" s="284"/>
      <c r="BK1007" s="284"/>
      <c r="BL1007" s="284"/>
      <c r="BM1007" s="284"/>
      <c r="BN1007" s="284"/>
      <c r="BO1007" s="284"/>
      <c r="BP1007" s="284"/>
      <c r="BQ1007" s="284"/>
      <c r="BR1007" s="284"/>
      <c r="BS1007" s="284"/>
      <c r="BT1007" s="284"/>
      <c r="BU1007" s="284"/>
      <c r="BV1007" s="284"/>
      <c r="BW1007" s="284"/>
      <c r="BX1007" s="284"/>
      <c r="BY1007" s="284"/>
      <c r="BZ1007" s="284"/>
      <c r="CA1007" s="284"/>
      <c r="CB1007" s="284"/>
      <c r="CC1007" s="284"/>
      <c r="CD1007" s="284"/>
      <c r="CE1007" s="284"/>
      <c r="CF1007" s="284"/>
      <c r="CG1007" s="284"/>
      <c r="CH1007" s="284"/>
      <c r="CI1007" s="284"/>
      <c r="CJ1007" s="284"/>
      <c r="CK1007" s="284"/>
      <c r="CL1007" s="284"/>
      <c r="CM1007" s="284"/>
      <c r="CN1007" s="284"/>
      <c r="CO1007" s="284"/>
      <c r="CP1007" s="284"/>
      <c r="CQ1007" s="284"/>
      <c r="CR1007" s="284"/>
      <c r="CS1007" s="284"/>
      <c r="CT1007" s="284"/>
      <c r="CU1007" s="284"/>
      <c r="CV1007" s="284"/>
      <c r="CW1007" s="284"/>
      <c r="CX1007" s="284"/>
      <c r="CY1007" s="284"/>
      <c r="CZ1007" s="284"/>
      <c r="DA1007" s="284"/>
      <c r="DB1007" s="284"/>
      <c r="DC1007" s="284"/>
      <c r="DD1007" s="284"/>
      <c r="DE1007" s="284"/>
      <c r="DF1007" s="284"/>
      <c r="DG1007" s="284"/>
      <c r="DH1007" s="284"/>
      <c r="DI1007" s="284"/>
      <c r="DJ1007" s="284"/>
      <c r="DK1007" s="284"/>
      <c r="DL1007" s="284"/>
      <c r="DM1007" s="284"/>
      <c r="DN1007" s="284"/>
      <c r="DO1007" s="284"/>
      <c r="DP1007" s="284"/>
      <c r="DQ1007" s="284"/>
      <c r="DR1007" s="284"/>
      <c r="DS1007" s="284"/>
      <c r="DT1007" s="284"/>
      <c r="DU1007" s="284"/>
      <c r="DV1007" s="284"/>
      <c r="DW1007" s="284"/>
      <c r="DX1007" s="284"/>
      <c r="DY1007" s="284"/>
      <c r="DZ1007" s="284"/>
      <c r="EA1007" s="284"/>
      <c r="EB1007" s="284"/>
      <c r="EC1007" s="284"/>
      <c r="ED1007" s="284"/>
      <c r="EE1007" s="284"/>
      <c r="EF1007" s="284"/>
      <c r="EG1007" s="284"/>
      <c r="EH1007" s="284"/>
      <c r="EI1007" s="284"/>
      <c r="EJ1007" s="284"/>
      <c r="EK1007" s="284"/>
      <c r="EL1007" s="284"/>
      <c r="EM1007" s="284"/>
      <c r="EN1007" s="284"/>
      <c r="EO1007" s="284"/>
      <c r="EP1007" s="284"/>
      <c r="EQ1007" s="284"/>
      <c r="ER1007" s="284"/>
      <c r="ES1007" s="284"/>
      <c r="ET1007" s="284"/>
      <c r="EU1007" s="284"/>
      <c r="EV1007" s="284"/>
      <c r="EW1007" s="284"/>
      <c r="EX1007" s="284"/>
      <c r="EY1007" s="284"/>
      <c r="EZ1007" s="284"/>
      <c r="FA1007" s="284"/>
      <c r="FB1007" s="284"/>
      <c r="FC1007" s="284"/>
      <c r="FD1007" s="284"/>
      <c r="FE1007" s="284"/>
      <c r="FF1007" s="284"/>
      <c r="FG1007" s="284"/>
      <c r="FH1007" s="284"/>
      <c r="FI1007" s="284"/>
      <c r="FJ1007" s="284"/>
      <c r="FK1007" s="284"/>
      <c r="FL1007" s="284"/>
      <c r="FM1007" s="284"/>
      <c r="FN1007" s="284"/>
      <c r="FO1007" s="284"/>
      <c r="FP1007" s="284"/>
      <c r="FQ1007" s="284"/>
      <c r="FR1007" s="284"/>
      <c r="FS1007" s="284"/>
      <c r="FT1007" s="284"/>
      <c r="FU1007" s="284"/>
      <c r="FV1007" s="284"/>
      <c r="FW1007" s="284"/>
      <c r="FX1007" s="284"/>
      <c r="FY1007" s="284"/>
      <c r="FZ1007" s="284"/>
      <c r="GA1007" s="284"/>
      <c r="GB1007" s="284"/>
      <c r="GC1007" s="284"/>
      <c r="GD1007" s="284"/>
      <c r="GE1007" s="284"/>
      <c r="GF1007" s="284"/>
      <c r="GG1007" s="284"/>
      <c r="GH1007" s="284"/>
      <c r="GI1007" s="284"/>
      <c r="GJ1007" s="284"/>
      <c r="GK1007" s="284"/>
      <c r="GL1007" s="284"/>
      <c r="GM1007" s="284"/>
      <c r="GN1007" s="284"/>
      <c r="GO1007" s="284"/>
      <c r="GP1007" s="284"/>
      <c r="GQ1007" s="284"/>
      <c r="GR1007" s="284"/>
      <c r="GS1007" s="284"/>
      <c r="GT1007" s="284"/>
      <c r="GU1007" s="284"/>
      <c r="GV1007" s="284"/>
      <c r="GW1007" s="284"/>
      <c r="GX1007" s="284"/>
      <c r="GY1007" s="284"/>
      <c r="GZ1007" s="284"/>
      <c r="HA1007" s="284"/>
      <c r="HB1007" s="284"/>
      <c r="HC1007" s="284"/>
      <c r="HD1007" s="284"/>
      <c r="HE1007" s="284"/>
      <c r="HF1007" s="284"/>
      <c r="HG1007" s="284"/>
      <c r="HH1007" s="284"/>
      <c r="HI1007" s="284"/>
      <c r="HJ1007" s="284"/>
      <c r="HK1007" s="284"/>
      <c r="HL1007" s="284"/>
      <c r="HM1007" s="284"/>
      <c r="HN1007" s="284"/>
      <c r="HO1007" s="284"/>
      <c r="HP1007" s="284"/>
      <c r="HQ1007" s="284"/>
      <c r="HR1007" s="284"/>
      <c r="HS1007" s="284"/>
      <c r="HT1007" s="284"/>
      <c r="HU1007" s="284"/>
      <c r="HV1007" s="284"/>
      <c r="HW1007" s="284"/>
      <c r="HX1007" s="284"/>
      <c r="HY1007" s="284"/>
      <c r="HZ1007" s="284"/>
      <c r="IA1007" s="284"/>
      <c r="IB1007" s="284"/>
      <c r="IC1007" s="284"/>
      <c r="ID1007" s="284"/>
      <c r="IE1007" s="284"/>
      <c r="IF1007" s="284"/>
      <c r="IG1007" s="284"/>
      <c r="IH1007" s="284"/>
      <c r="II1007" s="284"/>
      <c r="IJ1007" s="284"/>
      <c r="IK1007" s="284"/>
    </row>
    <row r="1008" spans="1:245" s="322" customFormat="1" x14ac:dyDescent="0.25">
      <c r="A1008" s="27">
        <v>1</v>
      </c>
      <c r="B1008" s="27">
        <v>1</v>
      </c>
      <c r="C1008" s="392" t="s">
        <v>467</v>
      </c>
      <c r="D1008" s="392"/>
      <c r="E1008" s="279"/>
      <c r="F1008" s="146"/>
      <c r="G1008" s="146"/>
      <c r="H1008" s="146"/>
      <c r="I1008" s="355"/>
      <c r="J1008" s="455"/>
      <c r="K1008" s="455"/>
      <c r="L1008" s="357"/>
      <c r="M1008" s="357"/>
      <c r="N1008" s="357"/>
      <c r="O1008" s="357"/>
      <c r="P1008" s="357"/>
      <c r="Q1008" s="357"/>
      <c r="R1008" s="146"/>
      <c r="S1008" s="146"/>
      <c r="T1008" s="146"/>
      <c r="U1008" s="146"/>
      <c r="V1008" s="146"/>
      <c r="W1008" s="589"/>
      <c r="X1008" s="146"/>
      <c r="Y1008" s="284"/>
      <c r="Z1008" s="284"/>
      <c r="AA1008" s="284"/>
      <c r="AB1008" s="284"/>
      <c r="AC1008" s="284"/>
      <c r="AD1008" s="284"/>
      <c r="AE1008" s="284"/>
      <c r="AF1008" s="284"/>
      <c r="AG1008" s="284"/>
      <c r="AH1008" s="284"/>
      <c r="AI1008" s="284"/>
      <c r="AJ1008" s="284"/>
      <c r="AK1008" s="284"/>
      <c r="AL1008" s="284"/>
      <c r="AM1008" s="284"/>
      <c r="AN1008" s="284"/>
      <c r="AO1008" s="284"/>
      <c r="AP1008" s="284"/>
      <c r="AQ1008" s="284"/>
      <c r="AR1008" s="284"/>
      <c r="AS1008" s="284"/>
      <c r="AT1008" s="284"/>
      <c r="AU1008" s="284"/>
      <c r="AV1008" s="284"/>
      <c r="AW1008" s="284"/>
      <c r="AX1008" s="284"/>
      <c r="AY1008" s="284"/>
      <c r="AZ1008" s="284"/>
      <c r="BA1008" s="284"/>
      <c r="BB1008" s="284"/>
      <c r="BC1008" s="284"/>
      <c r="BD1008" s="284"/>
      <c r="BE1008" s="284"/>
      <c r="BF1008" s="284"/>
      <c r="BG1008" s="284"/>
      <c r="BH1008" s="284"/>
      <c r="BI1008" s="284"/>
      <c r="BJ1008" s="284"/>
      <c r="BK1008" s="284"/>
      <c r="BL1008" s="284"/>
      <c r="BM1008" s="284"/>
      <c r="BN1008" s="284"/>
      <c r="BO1008" s="284"/>
      <c r="BP1008" s="284"/>
      <c r="BQ1008" s="284"/>
      <c r="BR1008" s="284"/>
      <c r="BS1008" s="284"/>
      <c r="BT1008" s="284"/>
      <c r="BU1008" s="284"/>
      <c r="BV1008" s="284"/>
      <c r="BW1008" s="284"/>
      <c r="BX1008" s="284"/>
      <c r="BY1008" s="284"/>
      <c r="BZ1008" s="284"/>
      <c r="CA1008" s="284"/>
      <c r="CB1008" s="284"/>
      <c r="CC1008" s="284"/>
      <c r="CD1008" s="284"/>
      <c r="CE1008" s="284"/>
      <c r="CF1008" s="284"/>
      <c r="CG1008" s="284"/>
      <c r="CH1008" s="284"/>
      <c r="CI1008" s="284"/>
      <c r="CJ1008" s="284"/>
      <c r="CK1008" s="284"/>
      <c r="CL1008" s="284"/>
      <c r="CM1008" s="284"/>
      <c r="CN1008" s="284"/>
      <c r="CO1008" s="284"/>
      <c r="CP1008" s="284"/>
      <c r="CQ1008" s="284"/>
      <c r="CR1008" s="284"/>
      <c r="CS1008" s="284"/>
      <c r="CT1008" s="284"/>
      <c r="CU1008" s="284"/>
      <c r="CV1008" s="284"/>
      <c r="CW1008" s="284"/>
      <c r="CX1008" s="284"/>
      <c r="CY1008" s="284"/>
      <c r="CZ1008" s="284"/>
      <c r="DA1008" s="284"/>
      <c r="DB1008" s="284"/>
      <c r="DC1008" s="284"/>
      <c r="DD1008" s="284"/>
      <c r="DE1008" s="284"/>
      <c r="DF1008" s="284"/>
      <c r="DG1008" s="284"/>
      <c r="DH1008" s="284"/>
      <c r="DI1008" s="284"/>
      <c r="DJ1008" s="284"/>
      <c r="DK1008" s="284"/>
      <c r="DL1008" s="284"/>
      <c r="DM1008" s="284"/>
      <c r="DN1008" s="284"/>
      <c r="DO1008" s="284"/>
      <c r="DP1008" s="284"/>
      <c r="DQ1008" s="284"/>
      <c r="DR1008" s="284"/>
      <c r="DS1008" s="284"/>
      <c r="DT1008" s="284"/>
      <c r="DU1008" s="284"/>
      <c r="DV1008" s="284"/>
      <c r="DW1008" s="284"/>
      <c r="DX1008" s="284"/>
      <c r="DY1008" s="284"/>
      <c r="DZ1008" s="284"/>
      <c r="EA1008" s="284"/>
      <c r="EB1008" s="284"/>
      <c r="EC1008" s="284"/>
      <c r="ED1008" s="284"/>
      <c r="EE1008" s="284"/>
      <c r="EF1008" s="284"/>
      <c r="EG1008" s="284"/>
      <c r="EH1008" s="284"/>
      <c r="EI1008" s="284"/>
      <c r="EJ1008" s="284"/>
      <c r="EK1008" s="284"/>
      <c r="EL1008" s="284"/>
      <c r="EM1008" s="284"/>
      <c r="EN1008" s="284"/>
      <c r="EO1008" s="284"/>
      <c r="EP1008" s="284"/>
      <c r="EQ1008" s="284"/>
      <c r="ER1008" s="284"/>
      <c r="ES1008" s="284"/>
      <c r="ET1008" s="284"/>
      <c r="EU1008" s="284"/>
      <c r="EV1008" s="284"/>
      <c r="EW1008" s="284"/>
      <c r="EX1008" s="284"/>
      <c r="EY1008" s="284"/>
      <c r="EZ1008" s="284"/>
      <c r="FA1008" s="284"/>
      <c r="FB1008" s="284"/>
      <c r="FC1008" s="284"/>
      <c r="FD1008" s="284"/>
      <c r="FE1008" s="284"/>
      <c r="FF1008" s="284"/>
      <c r="FG1008" s="284"/>
      <c r="FH1008" s="284"/>
      <c r="FI1008" s="284"/>
      <c r="FJ1008" s="284"/>
      <c r="FK1008" s="284"/>
      <c r="FL1008" s="284"/>
      <c r="FM1008" s="284"/>
      <c r="FN1008" s="284"/>
      <c r="FO1008" s="284"/>
      <c r="FP1008" s="284"/>
      <c r="FQ1008" s="284"/>
      <c r="FR1008" s="284"/>
      <c r="FS1008" s="284"/>
      <c r="FT1008" s="284"/>
      <c r="FU1008" s="284"/>
      <c r="FV1008" s="284"/>
      <c r="FW1008" s="284"/>
      <c r="FX1008" s="284"/>
      <c r="FY1008" s="284"/>
      <c r="FZ1008" s="284"/>
      <c r="GA1008" s="284"/>
      <c r="GB1008" s="284"/>
      <c r="GC1008" s="284"/>
      <c r="GD1008" s="284"/>
      <c r="GE1008" s="284"/>
      <c r="GF1008" s="284"/>
      <c r="GG1008" s="284"/>
      <c r="GH1008" s="284"/>
      <c r="GI1008" s="284"/>
      <c r="GJ1008" s="284"/>
      <c r="GK1008" s="284"/>
      <c r="GL1008" s="284"/>
      <c r="GM1008" s="284"/>
      <c r="GN1008" s="284"/>
      <c r="GO1008" s="284"/>
      <c r="GP1008" s="284"/>
      <c r="GQ1008" s="284"/>
      <c r="GR1008" s="284"/>
      <c r="GS1008" s="284"/>
      <c r="GT1008" s="284"/>
      <c r="GU1008" s="284"/>
      <c r="GV1008" s="284"/>
      <c r="GW1008" s="284"/>
      <c r="GX1008" s="284"/>
      <c r="GY1008" s="284"/>
      <c r="GZ1008" s="284"/>
      <c r="HA1008" s="284"/>
      <c r="HB1008" s="284"/>
      <c r="HC1008" s="284"/>
      <c r="HD1008" s="284"/>
      <c r="HE1008" s="284"/>
      <c r="HF1008" s="284"/>
      <c r="HG1008" s="284"/>
      <c r="HH1008" s="284"/>
      <c r="HI1008" s="284"/>
      <c r="HJ1008" s="284"/>
      <c r="HK1008" s="284"/>
      <c r="HL1008" s="284"/>
      <c r="HM1008" s="284"/>
      <c r="HN1008" s="284"/>
      <c r="HO1008" s="284"/>
      <c r="HP1008" s="284"/>
      <c r="HQ1008" s="284"/>
      <c r="HR1008" s="284"/>
      <c r="HS1008" s="284"/>
      <c r="HT1008" s="284"/>
      <c r="HU1008" s="284"/>
      <c r="HV1008" s="284"/>
      <c r="HW1008" s="284"/>
      <c r="HX1008" s="284"/>
      <c r="HY1008" s="284"/>
      <c r="HZ1008" s="284"/>
      <c r="IA1008" s="284"/>
      <c r="IB1008" s="284"/>
      <c r="IC1008" s="284"/>
      <c r="ID1008" s="284"/>
      <c r="IE1008" s="284"/>
      <c r="IF1008" s="284"/>
      <c r="IG1008" s="284"/>
      <c r="IH1008" s="284"/>
      <c r="II1008" s="284"/>
      <c r="IJ1008" s="284"/>
      <c r="IK1008" s="284"/>
    </row>
    <row r="1009" spans="1:245" s="322" customFormat="1" x14ac:dyDescent="0.25">
      <c r="A1009" s="27">
        <v>1</v>
      </c>
      <c r="B1009" s="27">
        <v>1</v>
      </c>
      <c r="C1009" s="279" t="s">
        <v>197</v>
      </c>
      <c r="D1009" s="279"/>
      <c r="E1009" s="279"/>
      <c r="F1009" s="146">
        <f>F960</f>
        <v>23</v>
      </c>
      <c r="G1009" s="146">
        <f>G960</f>
        <v>8</v>
      </c>
      <c r="H1009" s="146">
        <f>H960</f>
        <v>12</v>
      </c>
      <c r="I1009" s="146">
        <f>I960</f>
        <v>150</v>
      </c>
      <c r="J1009" s="455"/>
      <c r="K1009" s="455"/>
      <c r="L1009" s="357"/>
      <c r="M1009" s="357"/>
      <c r="N1009" s="357"/>
      <c r="O1009" s="357"/>
      <c r="P1009" s="357"/>
      <c r="Q1009" s="357"/>
      <c r="R1009" s="146"/>
      <c r="S1009" s="146"/>
      <c r="T1009" s="146"/>
      <c r="U1009" s="146"/>
      <c r="V1009" s="146"/>
      <c r="W1009" s="589"/>
      <c r="X1009" s="146"/>
      <c r="Y1009" s="284"/>
      <c r="Z1009" s="284"/>
      <c r="AA1009" s="284"/>
      <c r="AB1009" s="284"/>
      <c r="AC1009" s="284"/>
      <c r="AD1009" s="284"/>
      <c r="AE1009" s="284"/>
      <c r="AF1009" s="284"/>
      <c r="AG1009" s="284"/>
      <c r="AH1009" s="284"/>
      <c r="AI1009" s="284"/>
      <c r="AJ1009" s="284"/>
      <c r="AK1009" s="284"/>
      <c r="AL1009" s="284"/>
      <c r="AM1009" s="284"/>
      <c r="AN1009" s="284"/>
      <c r="AO1009" s="284"/>
      <c r="AP1009" s="284"/>
      <c r="AQ1009" s="284"/>
      <c r="AR1009" s="284"/>
      <c r="AS1009" s="284"/>
      <c r="AT1009" s="284"/>
      <c r="AU1009" s="284"/>
      <c r="AV1009" s="284"/>
      <c r="AW1009" s="284"/>
      <c r="AX1009" s="284"/>
      <c r="AY1009" s="284"/>
      <c r="AZ1009" s="284"/>
      <c r="BA1009" s="284"/>
      <c r="BB1009" s="284"/>
      <c r="BC1009" s="284"/>
      <c r="BD1009" s="284"/>
      <c r="BE1009" s="284"/>
      <c r="BF1009" s="284"/>
      <c r="BG1009" s="284"/>
      <c r="BH1009" s="284"/>
      <c r="BI1009" s="284"/>
      <c r="BJ1009" s="284"/>
      <c r="BK1009" s="284"/>
      <c r="BL1009" s="284"/>
      <c r="BM1009" s="284"/>
      <c r="BN1009" s="284"/>
      <c r="BO1009" s="284"/>
      <c r="BP1009" s="284"/>
      <c r="BQ1009" s="284"/>
      <c r="BR1009" s="284"/>
      <c r="BS1009" s="284"/>
      <c r="BT1009" s="284"/>
      <c r="BU1009" s="284"/>
      <c r="BV1009" s="284"/>
      <c r="BW1009" s="284"/>
      <c r="BX1009" s="284"/>
      <c r="BY1009" s="284"/>
      <c r="BZ1009" s="284"/>
      <c r="CA1009" s="284"/>
      <c r="CB1009" s="284"/>
      <c r="CC1009" s="284"/>
      <c r="CD1009" s="284"/>
      <c r="CE1009" s="284"/>
      <c r="CF1009" s="284"/>
      <c r="CG1009" s="284"/>
      <c r="CH1009" s="284"/>
      <c r="CI1009" s="284"/>
      <c r="CJ1009" s="284"/>
      <c r="CK1009" s="284"/>
      <c r="CL1009" s="284"/>
      <c r="CM1009" s="284"/>
      <c r="CN1009" s="284"/>
      <c r="CO1009" s="284"/>
      <c r="CP1009" s="284"/>
      <c r="CQ1009" s="284"/>
      <c r="CR1009" s="284"/>
      <c r="CS1009" s="284"/>
      <c r="CT1009" s="284"/>
      <c r="CU1009" s="284"/>
      <c r="CV1009" s="284"/>
      <c r="CW1009" s="284"/>
      <c r="CX1009" s="284"/>
      <c r="CY1009" s="284"/>
      <c r="CZ1009" s="284"/>
      <c r="DA1009" s="284"/>
      <c r="DB1009" s="284"/>
      <c r="DC1009" s="284"/>
      <c r="DD1009" s="284"/>
      <c r="DE1009" s="284"/>
      <c r="DF1009" s="284"/>
      <c r="DG1009" s="284"/>
      <c r="DH1009" s="284"/>
      <c r="DI1009" s="284"/>
      <c r="DJ1009" s="284"/>
      <c r="DK1009" s="284"/>
      <c r="DL1009" s="284"/>
      <c r="DM1009" s="284"/>
      <c r="DN1009" s="284"/>
      <c r="DO1009" s="284"/>
      <c r="DP1009" s="284"/>
      <c r="DQ1009" s="284"/>
      <c r="DR1009" s="284"/>
      <c r="DS1009" s="284"/>
      <c r="DT1009" s="284"/>
      <c r="DU1009" s="284"/>
      <c r="DV1009" s="284"/>
      <c r="DW1009" s="284"/>
      <c r="DX1009" s="284"/>
      <c r="DY1009" s="284"/>
      <c r="DZ1009" s="284"/>
      <c r="EA1009" s="284"/>
      <c r="EB1009" s="284"/>
      <c r="EC1009" s="284"/>
      <c r="ED1009" s="284"/>
      <c r="EE1009" s="284"/>
      <c r="EF1009" s="284"/>
      <c r="EG1009" s="284"/>
      <c r="EH1009" s="284"/>
      <c r="EI1009" s="284"/>
      <c r="EJ1009" s="284"/>
      <c r="EK1009" s="284"/>
      <c r="EL1009" s="284"/>
      <c r="EM1009" s="284"/>
      <c r="EN1009" s="284"/>
      <c r="EO1009" s="284"/>
      <c r="EP1009" s="284"/>
      <c r="EQ1009" s="284"/>
      <c r="ER1009" s="284"/>
      <c r="ES1009" s="284"/>
      <c r="ET1009" s="284"/>
      <c r="EU1009" s="284"/>
      <c r="EV1009" s="284"/>
      <c r="EW1009" s="284"/>
      <c r="EX1009" s="284"/>
      <c r="EY1009" s="284"/>
      <c r="EZ1009" s="284"/>
      <c r="FA1009" s="284"/>
      <c r="FB1009" s="284"/>
      <c r="FC1009" s="284"/>
      <c r="FD1009" s="284"/>
      <c r="FE1009" s="284"/>
      <c r="FF1009" s="284"/>
      <c r="FG1009" s="284"/>
      <c r="FH1009" s="284"/>
      <c r="FI1009" s="284"/>
      <c r="FJ1009" s="284"/>
      <c r="FK1009" s="284"/>
      <c r="FL1009" s="284"/>
      <c r="FM1009" s="284"/>
      <c r="FN1009" s="284"/>
      <c r="FO1009" s="284"/>
      <c r="FP1009" s="284"/>
      <c r="FQ1009" s="284"/>
      <c r="FR1009" s="284"/>
      <c r="FS1009" s="284"/>
      <c r="FT1009" s="284"/>
      <c r="FU1009" s="284"/>
      <c r="FV1009" s="284"/>
      <c r="FW1009" s="284"/>
      <c r="FX1009" s="284"/>
      <c r="FY1009" s="284"/>
      <c r="FZ1009" s="284"/>
      <c r="GA1009" s="284"/>
      <c r="GB1009" s="284"/>
      <c r="GC1009" s="284"/>
      <c r="GD1009" s="284"/>
      <c r="GE1009" s="284"/>
      <c r="GF1009" s="284"/>
      <c r="GG1009" s="284"/>
      <c r="GH1009" s="284"/>
      <c r="GI1009" s="284"/>
      <c r="GJ1009" s="284"/>
      <c r="GK1009" s="284"/>
      <c r="GL1009" s="284"/>
      <c r="GM1009" s="284"/>
      <c r="GN1009" s="284"/>
      <c r="GO1009" s="284"/>
      <c r="GP1009" s="284"/>
      <c r="GQ1009" s="284"/>
      <c r="GR1009" s="284"/>
      <c r="GS1009" s="284"/>
      <c r="GT1009" s="284"/>
      <c r="GU1009" s="284"/>
      <c r="GV1009" s="284"/>
      <c r="GW1009" s="284"/>
      <c r="GX1009" s="284"/>
      <c r="GY1009" s="284"/>
      <c r="GZ1009" s="284"/>
      <c r="HA1009" s="284"/>
      <c r="HB1009" s="284"/>
      <c r="HC1009" s="284"/>
      <c r="HD1009" s="284"/>
      <c r="HE1009" s="284"/>
      <c r="HF1009" s="284"/>
      <c r="HG1009" s="284"/>
      <c r="HH1009" s="284"/>
      <c r="HI1009" s="284"/>
      <c r="HJ1009" s="284"/>
      <c r="HK1009" s="284"/>
      <c r="HL1009" s="284"/>
      <c r="HM1009" s="284"/>
      <c r="HN1009" s="284"/>
      <c r="HO1009" s="284"/>
      <c r="HP1009" s="284"/>
      <c r="HQ1009" s="284"/>
      <c r="HR1009" s="284"/>
      <c r="HS1009" s="284"/>
      <c r="HT1009" s="284"/>
      <c r="HU1009" s="284"/>
      <c r="HV1009" s="284"/>
      <c r="HW1009" s="284"/>
      <c r="HX1009" s="284"/>
      <c r="HY1009" s="284"/>
      <c r="HZ1009" s="284"/>
      <c r="IA1009" s="284"/>
      <c r="IB1009" s="284"/>
      <c r="IC1009" s="284"/>
      <c r="ID1009" s="284"/>
      <c r="IE1009" s="284"/>
      <c r="IF1009" s="284"/>
      <c r="IG1009" s="284"/>
      <c r="IH1009" s="284"/>
      <c r="II1009" s="284"/>
      <c r="IJ1009" s="284"/>
      <c r="IK1009" s="284"/>
    </row>
    <row r="1010" spans="1:245" s="322" customFormat="1" x14ac:dyDescent="0.25">
      <c r="A1010" s="27"/>
      <c r="B1010" s="27"/>
      <c r="C1010" s="279" t="s">
        <v>297</v>
      </c>
      <c r="D1010" s="279"/>
      <c r="E1010" s="279"/>
      <c r="F1010" s="146">
        <f t="shared" ref="F1010:H1018" si="235">F961</f>
        <v>0</v>
      </c>
      <c r="G1010" s="146">
        <f t="shared" si="235"/>
        <v>0</v>
      </c>
      <c r="H1010" s="146">
        <f t="shared" si="235"/>
        <v>0</v>
      </c>
      <c r="I1010" s="146"/>
      <c r="J1010" s="455"/>
      <c r="K1010" s="455"/>
      <c r="L1010" s="357"/>
      <c r="M1010" s="357"/>
      <c r="N1010" s="357"/>
      <c r="O1010" s="357"/>
      <c r="P1010" s="357"/>
      <c r="Q1010" s="357"/>
      <c r="R1010" s="146"/>
      <c r="S1010" s="146"/>
      <c r="T1010" s="146"/>
      <c r="U1010" s="146"/>
      <c r="V1010" s="146"/>
      <c r="W1010" s="589"/>
      <c r="X1010" s="146"/>
      <c r="Y1010" s="284"/>
      <c r="Z1010" s="284"/>
      <c r="AA1010" s="284"/>
      <c r="AB1010" s="284"/>
      <c r="AC1010" s="284"/>
      <c r="AD1010" s="284"/>
      <c r="AE1010" s="284"/>
      <c r="AF1010" s="284"/>
      <c r="AG1010" s="284"/>
      <c r="AH1010" s="284"/>
      <c r="AI1010" s="284"/>
      <c r="AJ1010" s="284"/>
      <c r="AK1010" s="284"/>
      <c r="AL1010" s="284"/>
      <c r="AM1010" s="284"/>
      <c r="AN1010" s="284"/>
      <c r="AO1010" s="284"/>
      <c r="AP1010" s="284"/>
      <c r="AQ1010" s="284"/>
      <c r="AR1010" s="284"/>
      <c r="AS1010" s="284"/>
      <c r="AT1010" s="284"/>
      <c r="AU1010" s="284"/>
      <c r="AV1010" s="284"/>
      <c r="AW1010" s="284"/>
      <c r="AX1010" s="284"/>
      <c r="AY1010" s="284"/>
      <c r="AZ1010" s="284"/>
      <c r="BA1010" s="284"/>
      <c r="BB1010" s="284"/>
      <c r="BC1010" s="284"/>
      <c r="BD1010" s="284"/>
      <c r="BE1010" s="284"/>
      <c r="BF1010" s="284"/>
      <c r="BG1010" s="284"/>
      <c r="BH1010" s="284"/>
      <c r="BI1010" s="284"/>
      <c r="BJ1010" s="284"/>
      <c r="BK1010" s="284"/>
      <c r="BL1010" s="284"/>
      <c r="BM1010" s="284"/>
      <c r="BN1010" s="284"/>
      <c r="BO1010" s="284"/>
      <c r="BP1010" s="284"/>
      <c r="BQ1010" s="284"/>
      <c r="BR1010" s="284"/>
      <c r="BS1010" s="284"/>
      <c r="BT1010" s="284"/>
      <c r="BU1010" s="284"/>
      <c r="BV1010" s="284"/>
      <c r="BW1010" s="284"/>
      <c r="BX1010" s="284"/>
      <c r="BY1010" s="284"/>
      <c r="BZ1010" s="284"/>
      <c r="CA1010" s="284"/>
      <c r="CB1010" s="284"/>
      <c r="CC1010" s="284"/>
      <c r="CD1010" s="284"/>
      <c r="CE1010" s="284"/>
      <c r="CF1010" s="284"/>
      <c r="CG1010" s="284"/>
      <c r="CH1010" s="284"/>
      <c r="CI1010" s="284"/>
      <c r="CJ1010" s="284"/>
      <c r="CK1010" s="284"/>
      <c r="CL1010" s="284"/>
      <c r="CM1010" s="284"/>
      <c r="CN1010" s="284"/>
      <c r="CO1010" s="284"/>
      <c r="CP1010" s="284"/>
      <c r="CQ1010" s="284"/>
      <c r="CR1010" s="284"/>
      <c r="CS1010" s="284"/>
      <c r="CT1010" s="284"/>
      <c r="CU1010" s="284"/>
      <c r="CV1010" s="284"/>
      <c r="CW1010" s="284"/>
      <c r="CX1010" s="284"/>
      <c r="CY1010" s="284"/>
      <c r="CZ1010" s="284"/>
      <c r="DA1010" s="284"/>
      <c r="DB1010" s="284"/>
      <c r="DC1010" s="284"/>
      <c r="DD1010" s="284"/>
      <c r="DE1010" s="284"/>
      <c r="DF1010" s="284"/>
      <c r="DG1010" s="284"/>
      <c r="DH1010" s="284"/>
      <c r="DI1010" s="284"/>
      <c r="DJ1010" s="284"/>
      <c r="DK1010" s="284"/>
      <c r="DL1010" s="284"/>
      <c r="DM1010" s="284"/>
      <c r="DN1010" s="284"/>
      <c r="DO1010" s="284"/>
      <c r="DP1010" s="284"/>
      <c r="DQ1010" s="284"/>
      <c r="DR1010" s="284"/>
      <c r="DS1010" s="284"/>
      <c r="DT1010" s="284"/>
      <c r="DU1010" s="284"/>
      <c r="DV1010" s="284"/>
      <c r="DW1010" s="284"/>
      <c r="DX1010" s="284"/>
      <c r="DY1010" s="284"/>
      <c r="DZ1010" s="284"/>
      <c r="EA1010" s="284"/>
      <c r="EB1010" s="284"/>
      <c r="EC1010" s="284"/>
      <c r="ED1010" s="284"/>
      <c r="EE1010" s="284"/>
      <c r="EF1010" s="284"/>
      <c r="EG1010" s="284"/>
      <c r="EH1010" s="284"/>
      <c r="EI1010" s="284"/>
      <c r="EJ1010" s="284"/>
      <c r="EK1010" s="284"/>
      <c r="EL1010" s="284"/>
      <c r="EM1010" s="284"/>
      <c r="EN1010" s="284"/>
      <c r="EO1010" s="284"/>
      <c r="EP1010" s="284"/>
      <c r="EQ1010" s="284"/>
      <c r="ER1010" s="284"/>
      <c r="ES1010" s="284"/>
      <c r="ET1010" s="284"/>
      <c r="EU1010" s="284"/>
      <c r="EV1010" s="284"/>
      <c r="EW1010" s="284"/>
      <c r="EX1010" s="284"/>
      <c r="EY1010" s="284"/>
      <c r="EZ1010" s="284"/>
      <c r="FA1010" s="284"/>
      <c r="FB1010" s="284"/>
      <c r="FC1010" s="284"/>
      <c r="FD1010" s="284"/>
      <c r="FE1010" s="284"/>
      <c r="FF1010" s="284"/>
      <c r="FG1010" s="284"/>
      <c r="FH1010" s="284"/>
      <c r="FI1010" s="284"/>
      <c r="FJ1010" s="284"/>
      <c r="FK1010" s="284"/>
      <c r="FL1010" s="284"/>
      <c r="FM1010" s="284"/>
      <c r="FN1010" s="284"/>
      <c r="FO1010" s="284"/>
      <c r="FP1010" s="284"/>
      <c r="FQ1010" s="284"/>
      <c r="FR1010" s="284"/>
      <c r="FS1010" s="284"/>
      <c r="FT1010" s="284"/>
      <c r="FU1010" s="284"/>
      <c r="FV1010" s="284"/>
      <c r="FW1010" s="284"/>
      <c r="FX1010" s="284"/>
      <c r="FY1010" s="284"/>
      <c r="FZ1010" s="284"/>
      <c r="GA1010" s="284"/>
      <c r="GB1010" s="284"/>
      <c r="GC1010" s="284"/>
      <c r="GD1010" s="284"/>
      <c r="GE1010" s="284"/>
      <c r="GF1010" s="284"/>
      <c r="GG1010" s="284"/>
      <c r="GH1010" s="284"/>
      <c r="GI1010" s="284"/>
      <c r="GJ1010" s="284"/>
      <c r="GK1010" s="284"/>
      <c r="GL1010" s="284"/>
      <c r="GM1010" s="284"/>
      <c r="GN1010" s="284"/>
      <c r="GO1010" s="284"/>
      <c r="GP1010" s="284"/>
      <c r="GQ1010" s="284"/>
      <c r="GR1010" s="284"/>
      <c r="GS1010" s="284"/>
      <c r="GT1010" s="284"/>
      <c r="GU1010" s="284"/>
      <c r="GV1010" s="284"/>
      <c r="GW1010" s="284"/>
      <c r="GX1010" s="284"/>
      <c r="GY1010" s="284"/>
      <c r="GZ1010" s="284"/>
      <c r="HA1010" s="284"/>
      <c r="HB1010" s="284"/>
      <c r="HC1010" s="284"/>
      <c r="HD1010" s="284"/>
      <c r="HE1010" s="284"/>
      <c r="HF1010" s="284"/>
      <c r="HG1010" s="284"/>
      <c r="HH1010" s="284"/>
      <c r="HI1010" s="284"/>
      <c r="HJ1010" s="284"/>
      <c r="HK1010" s="284"/>
      <c r="HL1010" s="284"/>
      <c r="HM1010" s="284"/>
      <c r="HN1010" s="284"/>
      <c r="HO1010" s="284"/>
      <c r="HP1010" s="284"/>
      <c r="HQ1010" s="284"/>
      <c r="HR1010" s="284"/>
      <c r="HS1010" s="284"/>
      <c r="HT1010" s="284"/>
      <c r="HU1010" s="284"/>
      <c r="HV1010" s="284"/>
      <c r="HW1010" s="284"/>
      <c r="HX1010" s="284"/>
      <c r="HY1010" s="284"/>
      <c r="HZ1010" s="284"/>
      <c r="IA1010" s="284"/>
      <c r="IB1010" s="284"/>
      <c r="IC1010" s="284"/>
      <c r="ID1010" s="284"/>
      <c r="IE1010" s="284"/>
      <c r="IF1010" s="284"/>
      <c r="IG1010" s="284"/>
      <c r="IH1010" s="284"/>
      <c r="II1010" s="284"/>
      <c r="IJ1010" s="284"/>
      <c r="IK1010" s="284"/>
    </row>
    <row r="1011" spans="1:245" s="322" customFormat="1" x14ac:dyDescent="0.25">
      <c r="A1011" s="27">
        <v>1</v>
      </c>
      <c r="B1011" s="27">
        <v>1</v>
      </c>
      <c r="C1011" s="279" t="s">
        <v>302</v>
      </c>
      <c r="D1011" s="279"/>
      <c r="E1011" s="279"/>
      <c r="F1011" s="146">
        <f t="shared" si="235"/>
        <v>0</v>
      </c>
      <c r="G1011" s="146">
        <f t="shared" si="235"/>
        <v>0</v>
      </c>
      <c r="H1011" s="146">
        <f t="shared" si="235"/>
        <v>0</v>
      </c>
      <c r="I1011" s="146">
        <f>I963</f>
        <v>0</v>
      </c>
      <c r="J1011" s="455"/>
      <c r="K1011" s="455"/>
      <c r="L1011" s="357"/>
      <c r="M1011" s="357"/>
      <c r="N1011" s="357"/>
      <c r="O1011" s="357"/>
      <c r="P1011" s="357"/>
      <c r="Q1011" s="357"/>
      <c r="R1011" s="146"/>
      <c r="S1011" s="146"/>
      <c r="T1011" s="146"/>
      <c r="U1011" s="146"/>
      <c r="V1011" s="146"/>
      <c r="W1011" s="589"/>
      <c r="X1011" s="146"/>
      <c r="Y1011" s="284"/>
      <c r="Z1011" s="284"/>
      <c r="AA1011" s="284"/>
      <c r="AB1011" s="284"/>
      <c r="AC1011" s="284"/>
      <c r="AD1011" s="284"/>
      <c r="AE1011" s="284"/>
      <c r="AF1011" s="284"/>
      <c r="AG1011" s="284"/>
      <c r="AH1011" s="284"/>
      <c r="AI1011" s="284"/>
      <c r="AJ1011" s="284"/>
      <c r="AK1011" s="284"/>
      <c r="AL1011" s="284"/>
      <c r="AM1011" s="284"/>
      <c r="AN1011" s="284"/>
      <c r="AO1011" s="284"/>
      <c r="AP1011" s="284"/>
      <c r="AQ1011" s="284"/>
      <c r="AR1011" s="284"/>
      <c r="AS1011" s="284"/>
      <c r="AT1011" s="284"/>
      <c r="AU1011" s="284"/>
      <c r="AV1011" s="284"/>
      <c r="AW1011" s="284"/>
      <c r="AX1011" s="284"/>
      <c r="AY1011" s="284"/>
      <c r="AZ1011" s="284"/>
      <c r="BA1011" s="284"/>
      <c r="BB1011" s="284"/>
      <c r="BC1011" s="284"/>
      <c r="BD1011" s="284"/>
      <c r="BE1011" s="284"/>
      <c r="BF1011" s="284"/>
      <c r="BG1011" s="284"/>
      <c r="BH1011" s="284"/>
      <c r="BI1011" s="284"/>
      <c r="BJ1011" s="284"/>
      <c r="BK1011" s="284"/>
      <c r="BL1011" s="284"/>
      <c r="BM1011" s="284"/>
      <c r="BN1011" s="284"/>
      <c r="BO1011" s="284"/>
      <c r="BP1011" s="284"/>
      <c r="BQ1011" s="284"/>
      <c r="BR1011" s="284"/>
      <c r="BS1011" s="284"/>
      <c r="BT1011" s="284"/>
      <c r="BU1011" s="284"/>
      <c r="BV1011" s="284"/>
      <c r="BW1011" s="284"/>
      <c r="BX1011" s="284"/>
      <c r="BY1011" s="284"/>
      <c r="BZ1011" s="284"/>
      <c r="CA1011" s="284"/>
      <c r="CB1011" s="284"/>
      <c r="CC1011" s="284"/>
      <c r="CD1011" s="284"/>
      <c r="CE1011" s="284"/>
      <c r="CF1011" s="284"/>
      <c r="CG1011" s="284"/>
      <c r="CH1011" s="284"/>
      <c r="CI1011" s="284"/>
      <c r="CJ1011" s="284"/>
      <c r="CK1011" s="284"/>
      <c r="CL1011" s="284"/>
      <c r="CM1011" s="284"/>
      <c r="CN1011" s="284"/>
      <c r="CO1011" s="284"/>
      <c r="CP1011" s="284"/>
      <c r="CQ1011" s="284"/>
      <c r="CR1011" s="284"/>
      <c r="CS1011" s="284"/>
      <c r="CT1011" s="284"/>
      <c r="CU1011" s="284"/>
      <c r="CV1011" s="284"/>
      <c r="CW1011" s="284"/>
      <c r="CX1011" s="284"/>
      <c r="CY1011" s="284"/>
      <c r="CZ1011" s="284"/>
      <c r="DA1011" s="284"/>
      <c r="DB1011" s="284"/>
      <c r="DC1011" s="284"/>
      <c r="DD1011" s="284"/>
      <c r="DE1011" s="284"/>
      <c r="DF1011" s="284"/>
      <c r="DG1011" s="284"/>
      <c r="DH1011" s="284"/>
      <c r="DI1011" s="284"/>
      <c r="DJ1011" s="284"/>
      <c r="DK1011" s="284"/>
      <c r="DL1011" s="284"/>
      <c r="DM1011" s="284"/>
      <c r="DN1011" s="284"/>
      <c r="DO1011" s="284"/>
      <c r="DP1011" s="284"/>
      <c r="DQ1011" s="284"/>
      <c r="DR1011" s="284"/>
      <c r="DS1011" s="284"/>
      <c r="DT1011" s="284"/>
      <c r="DU1011" s="284"/>
      <c r="DV1011" s="284"/>
      <c r="DW1011" s="284"/>
      <c r="DX1011" s="284"/>
      <c r="DY1011" s="284"/>
      <c r="DZ1011" s="284"/>
      <c r="EA1011" s="284"/>
      <c r="EB1011" s="284"/>
      <c r="EC1011" s="284"/>
      <c r="ED1011" s="284"/>
      <c r="EE1011" s="284"/>
      <c r="EF1011" s="284"/>
      <c r="EG1011" s="284"/>
      <c r="EH1011" s="284"/>
      <c r="EI1011" s="284"/>
      <c r="EJ1011" s="284"/>
      <c r="EK1011" s="284"/>
      <c r="EL1011" s="284"/>
      <c r="EM1011" s="284"/>
      <c r="EN1011" s="284"/>
      <c r="EO1011" s="284"/>
      <c r="EP1011" s="284"/>
      <c r="EQ1011" s="284"/>
      <c r="ER1011" s="284"/>
      <c r="ES1011" s="284"/>
      <c r="ET1011" s="284"/>
      <c r="EU1011" s="284"/>
      <c r="EV1011" s="284"/>
      <c r="EW1011" s="284"/>
      <c r="EX1011" s="284"/>
      <c r="EY1011" s="284"/>
      <c r="EZ1011" s="284"/>
      <c r="FA1011" s="284"/>
      <c r="FB1011" s="284"/>
      <c r="FC1011" s="284"/>
      <c r="FD1011" s="284"/>
      <c r="FE1011" s="284"/>
      <c r="FF1011" s="284"/>
      <c r="FG1011" s="284"/>
      <c r="FH1011" s="284"/>
      <c r="FI1011" s="284"/>
      <c r="FJ1011" s="284"/>
      <c r="FK1011" s="284"/>
      <c r="FL1011" s="284"/>
      <c r="FM1011" s="284"/>
      <c r="FN1011" s="284"/>
      <c r="FO1011" s="284"/>
      <c r="FP1011" s="284"/>
      <c r="FQ1011" s="284"/>
      <c r="FR1011" s="284"/>
      <c r="FS1011" s="284"/>
      <c r="FT1011" s="284"/>
      <c r="FU1011" s="284"/>
      <c r="FV1011" s="284"/>
      <c r="FW1011" s="284"/>
      <c r="FX1011" s="284"/>
      <c r="FY1011" s="284"/>
      <c r="FZ1011" s="284"/>
      <c r="GA1011" s="284"/>
      <c r="GB1011" s="284"/>
      <c r="GC1011" s="284"/>
      <c r="GD1011" s="284"/>
      <c r="GE1011" s="284"/>
      <c r="GF1011" s="284"/>
      <c r="GG1011" s="284"/>
      <c r="GH1011" s="284"/>
      <c r="GI1011" s="284"/>
      <c r="GJ1011" s="284"/>
      <c r="GK1011" s="284"/>
      <c r="GL1011" s="284"/>
      <c r="GM1011" s="284"/>
      <c r="GN1011" s="284"/>
      <c r="GO1011" s="284"/>
      <c r="GP1011" s="284"/>
      <c r="GQ1011" s="284"/>
      <c r="GR1011" s="284"/>
      <c r="GS1011" s="284"/>
      <c r="GT1011" s="284"/>
      <c r="GU1011" s="284"/>
      <c r="GV1011" s="284"/>
      <c r="GW1011" s="284"/>
      <c r="GX1011" s="284"/>
      <c r="GY1011" s="284"/>
      <c r="GZ1011" s="284"/>
      <c r="HA1011" s="284"/>
      <c r="HB1011" s="284"/>
      <c r="HC1011" s="284"/>
      <c r="HD1011" s="284"/>
      <c r="HE1011" s="284"/>
      <c r="HF1011" s="284"/>
      <c r="HG1011" s="284"/>
      <c r="HH1011" s="284"/>
      <c r="HI1011" s="284"/>
      <c r="HJ1011" s="284"/>
      <c r="HK1011" s="284"/>
      <c r="HL1011" s="284"/>
      <c r="HM1011" s="284"/>
      <c r="HN1011" s="284"/>
      <c r="HO1011" s="284"/>
      <c r="HP1011" s="284"/>
      <c r="HQ1011" s="284"/>
      <c r="HR1011" s="284"/>
      <c r="HS1011" s="284"/>
      <c r="HT1011" s="284"/>
      <c r="HU1011" s="284"/>
      <c r="HV1011" s="284"/>
      <c r="HW1011" s="284"/>
      <c r="HX1011" s="284"/>
      <c r="HY1011" s="284"/>
      <c r="HZ1011" s="284"/>
      <c r="IA1011" s="284"/>
      <c r="IB1011" s="284"/>
      <c r="IC1011" s="284"/>
      <c r="ID1011" s="284"/>
      <c r="IE1011" s="284"/>
      <c r="IF1011" s="284"/>
      <c r="IG1011" s="284"/>
      <c r="IH1011" s="284"/>
      <c r="II1011" s="284"/>
      <c r="IJ1011" s="284"/>
      <c r="IK1011" s="284"/>
    </row>
    <row r="1012" spans="1:245" s="322" customFormat="1" ht="30" x14ac:dyDescent="0.25">
      <c r="A1012" s="27">
        <v>1</v>
      </c>
      <c r="B1012" s="27">
        <v>1</v>
      </c>
      <c r="C1012" s="279" t="s">
        <v>303</v>
      </c>
      <c r="D1012" s="279"/>
      <c r="E1012" s="279"/>
      <c r="F1012" s="146">
        <f t="shared" si="235"/>
        <v>0</v>
      </c>
      <c r="G1012" s="146">
        <f t="shared" si="235"/>
        <v>0</v>
      </c>
      <c r="H1012" s="146">
        <f t="shared" si="235"/>
        <v>0</v>
      </c>
      <c r="I1012" s="146">
        <f t="shared" ref="I1012:I1018" si="236">I963</f>
        <v>0</v>
      </c>
      <c r="J1012" s="455"/>
      <c r="K1012" s="455"/>
      <c r="L1012" s="357"/>
      <c r="M1012" s="357"/>
      <c r="N1012" s="357"/>
      <c r="O1012" s="357"/>
      <c r="P1012" s="357"/>
      <c r="Q1012" s="357"/>
      <c r="R1012" s="146"/>
      <c r="S1012" s="146"/>
      <c r="T1012" s="146"/>
      <c r="U1012" s="146"/>
      <c r="V1012" s="146"/>
      <c r="W1012" s="589"/>
      <c r="X1012" s="146"/>
      <c r="Y1012" s="284"/>
      <c r="Z1012" s="284"/>
      <c r="AA1012" s="284"/>
      <c r="AB1012" s="284"/>
      <c r="AC1012" s="284"/>
      <c r="AD1012" s="284"/>
      <c r="AE1012" s="284"/>
      <c r="AF1012" s="284"/>
      <c r="AG1012" s="284"/>
      <c r="AH1012" s="284"/>
      <c r="AI1012" s="284"/>
      <c r="AJ1012" s="284"/>
      <c r="AK1012" s="284"/>
      <c r="AL1012" s="284"/>
      <c r="AM1012" s="284"/>
      <c r="AN1012" s="284"/>
      <c r="AO1012" s="284"/>
      <c r="AP1012" s="284"/>
      <c r="AQ1012" s="284"/>
      <c r="AR1012" s="284"/>
      <c r="AS1012" s="284"/>
      <c r="AT1012" s="284"/>
      <c r="AU1012" s="284"/>
      <c r="AV1012" s="284"/>
      <c r="AW1012" s="284"/>
      <c r="AX1012" s="284"/>
      <c r="AY1012" s="284"/>
      <c r="AZ1012" s="284"/>
      <c r="BA1012" s="284"/>
      <c r="BB1012" s="284"/>
      <c r="BC1012" s="284"/>
      <c r="BD1012" s="284"/>
      <c r="BE1012" s="284"/>
      <c r="BF1012" s="284"/>
      <c r="BG1012" s="284"/>
      <c r="BH1012" s="284"/>
      <c r="BI1012" s="284"/>
      <c r="BJ1012" s="284"/>
      <c r="BK1012" s="284"/>
      <c r="BL1012" s="284"/>
      <c r="BM1012" s="284"/>
      <c r="BN1012" s="284"/>
      <c r="BO1012" s="284"/>
      <c r="BP1012" s="284"/>
      <c r="BQ1012" s="284"/>
      <c r="BR1012" s="284"/>
      <c r="BS1012" s="284"/>
      <c r="BT1012" s="284"/>
      <c r="BU1012" s="284"/>
      <c r="BV1012" s="284"/>
      <c r="BW1012" s="284"/>
      <c r="BX1012" s="284"/>
      <c r="BY1012" s="284"/>
      <c r="BZ1012" s="284"/>
      <c r="CA1012" s="284"/>
      <c r="CB1012" s="284"/>
      <c r="CC1012" s="284"/>
      <c r="CD1012" s="284"/>
      <c r="CE1012" s="284"/>
      <c r="CF1012" s="284"/>
      <c r="CG1012" s="284"/>
      <c r="CH1012" s="284"/>
      <c r="CI1012" s="284"/>
      <c r="CJ1012" s="284"/>
      <c r="CK1012" s="284"/>
      <c r="CL1012" s="284"/>
      <c r="CM1012" s="284"/>
      <c r="CN1012" s="284"/>
      <c r="CO1012" s="284"/>
      <c r="CP1012" s="284"/>
      <c r="CQ1012" s="284"/>
      <c r="CR1012" s="284"/>
      <c r="CS1012" s="284"/>
      <c r="CT1012" s="284"/>
      <c r="CU1012" s="284"/>
      <c r="CV1012" s="284"/>
      <c r="CW1012" s="284"/>
      <c r="CX1012" s="284"/>
      <c r="CY1012" s="284"/>
      <c r="CZ1012" s="284"/>
      <c r="DA1012" s="284"/>
      <c r="DB1012" s="284"/>
      <c r="DC1012" s="284"/>
      <c r="DD1012" s="284"/>
      <c r="DE1012" s="284"/>
      <c r="DF1012" s="284"/>
      <c r="DG1012" s="284"/>
      <c r="DH1012" s="284"/>
      <c r="DI1012" s="284"/>
      <c r="DJ1012" s="284"/>
      <c r="DK1012" s="284"/>
      <c r="DL1012" s="284"/>
      <c r="DM1012" s="284"/>
      <c r="DN1012" s="284"/>
      <c r="DO1012" s="284"/>
      <c r="DP1012" s="284"/>
      <c r="DQ1012" s="284"/>
      <c r="DR1012" s="284"/>
      <c r="DS1012" s="284"/>
      <c r="DT1012" s="284"/>
      <c r="DU1012" s="284"/>
      <c r="DV1012" s="284"/>
      <c r="DW1012" s="284"/>
      <c r="DX1012" s="284"/>
      <c r="DY1012" s="284"/>
      <c r="DZ1012" s="284"/>
      <c r="EA1012" s="284"/>
      <c r="EB1012" s="284"/>
      <c r="EC1012" s="284"/>
      <c r="ED1012" s="284"/>
      <c r="EE1012" s="284"/>
      <c r="EF1012" s="284"/>
      <c r="EG1012" s="284"/>
      <c r="EH1012" s="284"/>
      <c r="EI1012" s="284"/>
      <c r="EJ1012" s="284"/>
      <c r="EK1012" s="284"/>
      <c r="EL1012" s="284"/>
      <c r="EM1012" s="284"/>
      <c r="EN1012" s="284"/>
      <c r="EO1012" s="284"/>
      <c r="EP1012" s="284"/>
      <c r="EQ1012" s="284"/>
      <c r="ER1012" s="284"/>
      <c r="ES1012" s="284"/>
      <c r="ET1012" s="284"/>
      <c r="EU1012" s="284"/>
      <c r="EV1012" s="284"/>
      <c r="EW1012" s="284"/>
      <c r="EX1012" s="284"/>
      <c r="EY1012" s="284"/>
      <c r="EZ1012" s="284"/>
      <c r="FA1012" s="284"/>
      <c r="FB1012" s="284"/>
      <c r="FC1012" s="284"/>
      <c r="FD1012" s="284"/>
      <c r="FE1012" s="284"/>
      <c r="FF1012" s="284"/>
      <c r="FG1012" s="284"/>
      <c r="FH1012" s="284"/>
      <c r="FI1012" s="284"/>
      <c r="FJ1012" s="284"/>
      <c r="FK1012" s="284"/>
      <c r="FL1012" s="284"/>
      <c r="FM1012" s="284"/>
      <c r="FN1012" s="284"/>
      <c r="FO1012" s="284"/>
      <c r="FP1012" s="284"/>
      <c r="FQ1012" s="284"/>
      <c r="FR1012" s="284"/>
      <c r="FS1012" s="284"/>
      <c r="FT1012" s="284"/>
      <c r="FU1012" s="284"/>
      <c r="FV1012" s="284"/>
      <c r="FW1012" s="284"/>
      <c r="FX1012" s="284"/>
      <c r="FY1012" s="284"/>
      <c r="FZ1012" s="284"/>
      <c r="GA1012" s="284"/>
      <c r="GB1012" s="284"/>
      <c r="GC1012" s="284"/>
      <c r="GD1012" s="284"/>
      <c r="GE1012" s="284"/>
      <c r="GF1012" s="284"/>
      <c r="GG1012" s="284"/>
      <c r="GH1012" s="284"/>
      <c r="GI1012" s="284"/>
      <c r="GJ1012" s="284"/>
      <c r="GK1012" s="284"/>
      <c r="GL1012" s="284"/>
      <c r="GM1012" s="284"/>
      <c r="GN1012" s="284"/>
      <c r="GO1012" s="284"/>
      <c r="GP1012" s="284"/>
      <c r="GQ1012" s="284"/>
      <c r="GR1012" s="284"/>
      <c r="GS1012" s="284"/>
      <c r="GT1012" s="284"/>
      <c r="GU1012" s="284"/>
      <c r="GV1012" s="284"/>
      <c r="GW1012" s="284"/>
      <c r="GX1012" s="284"/>
      <c r="GY1012" s="284"/>
      <c r="GZ1012" s="284"/>
      <c r="HA1012" s="284"/>
      <c r="HB1012" s="284"/>
      <c r="HC1012" s="284"/>
      <c r="HD1012" s="284"/>
      <c r="HE1012" s="284"/>
      <c r="HF1012" s="284"/>
      <c r="HG1012" s="284"/>
      <c r="HH1012" s="284"/>
      <c r="HI1012" s="284"/>
      <c r="HJ1012" s="284"/>
      <c r="HK1012" s="284"/>
      <c r="HL1012" s="284"/>
      <c r="HM1012" s="284"/>
      <c r="HN1012" s="284"/>
      <c r="HO1012" s="284"/>
      <c r="HP1012" s="284"/>
      <c r="HQ1012" s="284"/>
      <c r="HR1012" s="284"/>
      <c r="HS1012" s="284"/>
      <c r="HT1012" s="284"/>
      <c r="HU1012" s="284"/>
      <c r="HV1012" s="284"/>
      <c r="HW1012" s="284"/>
      <c r="HX1012" s="284"/>
      <c r="HY1012" s="284"/>
      <c r="HZ1012" s="284"/>
      <c r="IA1012" s="284"/>
      <c r="IB1012" s="284"/>
      <c r="IC1012" s="284"/>
      <c r="ID1012" s="284"/>
      <c r="IE1012" s="284"/>
      <c r="IF1012" s="284"/>
      <c r="IG1012" s="284"/>
      <c r="IH1012" s="284"/>
      <c r="II1012" s="284"/>
      <c r="IJ1012" s="284"/>
      <c r="IK1012" s="284"/>
    </row>
    <row r="1013" spans="1:245" s="322" customFormat="1" ht="30" x14ac:dyDescent="0.25">
      <c r="A1013" s="27">
        <v>1</v>
      </c>
      <c r="B1013" s="27">
        <v>1</v>
      </c>
      <c r="C1013" s="279" t="s">
        <v>304</v>
      </c>
      <c r="D1013" s="279"/>
      <c r="E1013" s="279"/>
      <c r="F1013" s="146">
        <f t="shared" si="235"/>
        <v>0</v>
      </c>
      <c r="G1013" s="146">
        <f t="shared" si="235"/>
        <v>0</v>
      </c>
      <c r="H1013" s="146">
        <f t="shared" si="235"/>
        <v>0</v>
      </c>
      <c r="I1013" s="146" t="e">
        <f t="shared" si="236"/>
        <v>#DIV/0!</v>
      </c>
      <c r="J1013" s="455"/>
      <c r="K1013" s="455"/>
      <c r="L1013" s="357"/>
      <c r="M1013" s="357"/>
      <c r="N1013" s="357"/>
      <c r="O1013" s="357"/>
      <c r="P1013" s="357"/>
      <c r="Q1013" s="357"/>
      <c r="R1013" s="146"/>
      <c r="S1013" s="146"/>
      <c r="T1013" s="146"/>
      <c r="U1013" s="146"/>
      <c r="V1013" s="146"/>
      <c r="W1013" s="589"/>
      <c r="X1013" s="146"/>
      <c r="Y1013" s="284"/>
      <c r="Z1013" s="284"/>
      <c r="AA1013" s="284"/>
      <c r="AB1013" s="284"/>
      <c r="AC1013" s="284"/>
      <c r="AD1013" s="284"/>
      <c r="AE1013" s="284"/>
      <c r="AF1013" s="284"/>
      <c r="AG1013" s="284"/>
      <c r="AH1013" s="284"/>
      <c r="AI1013" s="284"/>
      <c r="AJ1013" s="284"/>
      <c r="AK1013" s="284"/>
      <c r="AL1013" s="284"/>
      <c r="AM1013" s="284"/>
      <c r="AN1013" s="284"/>
      <c r="AO1013" s="284"/>
      <c r="AP1013" s="284"/>
      <c r="AQ1013" s="284"/>
      <c r="AR1013" s="284"/>
      <c r="AS1013" s="284"/>
      <c r="AT1013" s="284"/>
      <c r="AU1013" s="284"/>
      <c r="AV1013" s="284"/>
      <c r="AW1013" s="284"/>
      <c r="AX1013" s="284"/>
      <c r="AY1013" s="284"/>
      <c r="AZ1013" s="284"/>
      <c r="BA1013" s="284"/>
      <c r="BB1013" s="284"/>
      <c r="BC1013" s="284"/>
      <c r="BD1013" s="284"/>
      <c r="BE1013" s="284"/>
      <c r="BF1013" s="284"/>
      <c r="BG1013" s="284"/>
      <c r="BH1013" s="284"/>
      <c r="BI1013" s="284"/>
      <c r="BJ1013" s="284"/>
      <c r="BK1013" s="284"/>
      <c r="BL1013" s="284"/>
      <c r="BM1013" s="284"/>
      <c r="BN1013" s="284"/>
      <c r="BO1013" s="284"/>
      <c r="BP1013" s="284"/>
      <c r="BQ1013" s="284"/>
      <c r="BR1013" s="284"/>
      <c r="BS1013" s="284"/>
      <c r="BT1013" s="284"/>
      <c r="BU1013" s="284"/>
      <c r="BV1013" s="284"/>
      <c r="BW1013" s="284"/>
      <c r="BX1013" s="284"/>
      <c r="BY1013" s="284"/>
      <c r="BZ1013" s="284"/>
      <c r="CA1013" s="284"/>
      <c r="CB1013" s="284"/>
      <c r="CC1013" s="284"/>
      <c r="CD1013" s="284"/>
      <c r="CE1013" s="284"/>
      <c r="CF1013" s="284"/>
      <c r="CG1013" s="284"/>
      <c r="CH1013" s="284"/>
      <c r="CI1013" s="284"/>
      <c r="CJ1013" s="284"/>
      <c r="CK1013" s="284"/>
      <c r="CL1013" s="284"/>
      <c r="CM1013" s="284"/>
      <c r="CN1013" s="284"/>
      <c r="CO1013" s="284"/>
      <c r="CP1013" s="284"/>
      <c r="CQ1013" s="284"/>
      <c r="CR1013" s="284"/>
      <c r="CS1013" s="284"/>
      <c r="CT1013" s="284"/>
      <c r="CU1013" s="284"/>
      <c r="CV1013" s="284"/>
      <c r="CW1013" s="284"/>
      <c r="CX1013" s="284"/>
      <c r="CY1013" s="284"/>
      <c r="CZ1013" s="284"/>
      <c r="DA1013" s="284"/>
      <c r="DB1013" s="284"/>
      <c r="DC1013" s="284"/>
      <c r="DD1013" s="284"/>
      <c r="DE1013" s="284"/>
      <c r="DF1013" s="284"/>
      <c r="DG1013" s="284"/>
      <c r="DH1013" s="284"/>
      <c r="DI1013" s="284"/>
      <c r="DJ1013" s="284"/>
      <c r="DK1013" s="284"/>
      <c r="DL1013" s="284"/>
      <c r="DM1013" s="284"/>
      <c r="DN1013" s="284"/>
      <c r="DO1013" s="284"/>
      <c r="DP1013" s="284"/>
      <c r="DQ1013" s="284"/>
      <c r="DR1013" s="284"/>
      <c r="DS1013" s="284"/>
      <c r="DT1013" s="284"/>
      <c r="DU1013" s="284"/>
      <c r="DV1013" s="284"/>
      <c r="DW1013" s="284"/>
      <c r="DX1013" s="284"/>
      <c r="DY1013" s="284"/>
      <c r="DZ1013" s="284"/>
      <c r="EA1013" s="284"/>
      <c r="EB1013" s="284"/>
      <c r="EC1013" s="284"/>
      <c r="ED1013" s="284"/>
      <c r="EE1013" s="284"/>
      <c r="EF1013" s="284"/>
      <c r="EG1013" s="284"/>
      <c r="EH1013" s="284"/>
      <c r="EI1013" s="284"/>
      <c r="EJ1013" s="284"/>
      <c r="EK1013" s="284"/>
      <c r="EL1013" s="284"/>
      <c r="EM1013" s="284"/>
      <c r="EN1013" s="284"/>
      <c r="EO1013" s="284"/>
      <c r="EP1013" s="284"/>
      <c r="EQ1013" s="284"/>
      <c r="ER1013" s="284"/>
      <c r="ES1013" s="284"/>
      <c r="ET1013" s="284"/>
      <c r="EU1013" s="284"/>
      <c r="EV1013" s="284"/>
      <c r="EW1013" s="284"/>
      <c r="EX1013" s="284"/>
      <c r="EY1013" s="284"/>
      <c r="EZ1013" s="284"/>
      <c r="FA1013" s="284"/>
      <c r="FB1013" s="284"/>
      <c r="FC1013" s="284"/>
      <c r="FD1013" s="284"/>
      <c r="FE1013" s="284"/>
      <c r="FF1013" s="284"/>
      <c r="FG1013" s="284"/>
      <c r="FH1013" s="284"/>
      <c r="FI1013" s="284"/>
      <c r="FJ1013" s="284"/>
      <c r="FK1013" s="284"/>
      <c r="FL1013" s="284"/>
      <c r="FM1013" s="284"/>
      <c r="FN1013" s="284"/>
      <c r="FO1013" s="284"/>
      <c r="FP1013" s="284"/>
      <c r="FQ1013" s="284"/>
      <c r="FR1013" s="284"/>
      <c r="FS1013" s="284"/>
      <c r="FT1013" s="284"/>
      <c r="FU1013" s="284"/>
      <c r="FV1013" s="284"/>
      <c r="FW1013" s="284"/>
      <c r="FX1013" s="284"/>
      <c r="FY1013" s="284"/>
      <c r="FZ1013" s="284"/>
      <c r="GA1013" s="284"/>
      <c r="GB1013" s="284"/>
      <c r="GC1013" s="284"/>
      <c r="GD1013" s="284"/>
      <c r="GE1013" s="284"/>
      <c r="GF1013" s="284"/>
      <c r="GG1013" s="284"/>
      <c r="GH1013" s="284"/>
      <c r="GI1013" s="284"/>
      <c r="GJ1013" s="284"/>
      <c r="GK1013" s="284"/>
      <c r="GL1013" s="284"/>
      <c r="GM1013" s="284"/>
      <c r="GN1013" s="284"/>
      <c r="GO1013" s="284"/>
      <c r="GP1013" s="284"/>
      <c r="GQ1013" s="284"/>
      <c r="GR1013" s="284"/>
      <c r="GS1013" s="284"/>
      <c r="GT1013" s="284"/>
      <c r="GU1013" s="284"/>
      <c r="GV1013" s="284"/>
      <c r="GW1013" s="284"/>
      <c r="GX1013" s="284"/>
      <c r="GY1013" s="284"/>
      <c r="GZ1013" s="284"/>
      <c r="HA1013" s="284"/>
      <c r="HB1013" s="284"/>
      <c r="HC1013" s="284"/>
      <c r="HD1013" s="284"/>
      <c r="HE1013" s="284"/>
      <c r="HF1013" s="284"/>
      <c r="HG1013" s="284"/>
      <c r="HH1013" s="284"/>
      <c r="HI1013" s="284"/>
      <c r="HJ1013" s="284"/>
      <c r="HK1013" s="284"/>
      <c r="HL1013" s="284"/>
      <c r="HM1013" s="284"/>
      <c r="HN1013" s="284"/>
      <c r="HO1013" s="284"/>
      <c r="HP1013" s="284"/>
      <c r="HQ1013" s="284"/>
      <c r="HR1013" s="284"/>
      <c r="HS1013" s="284"/>
      <c r="HT1013" s="284"/>
      <c r="HU1013" s="284"/>
      <c r="HV1013" s="284"/>
      <c r="HW1013" s="284"/>
      <c r="HX1013" s="284"/>
      <c r="HY1013" s="284"/>
      <c r="HZ1013" s="284"/>
      <c r="IA1013" s="284"/>
      <c r="IB1013" s="284"/>
      <c r="IC1013" s="284"/>
      <c r="ID1013" s="284"/>
      <c r="IE1013" s="284"/>
      <c r="IF1013" s="284"/>
      <c r="IG1013" s="284"/>
      <c r="IH1013" s="284"/>
      <c r="II1013" s="284"/>
      <c r="IJ1013" s="284"/>
      <c r="IK1013" s="284"/>
    </row>
    <row r="1014" spans="1:245" s="322" customFormat="1" x14ac:dyDescent="0.25">
      <c r="A1014" s="27">
        <v>1</v>
      </c>
      <c r="B1014" s="27">
        <v>1</v>
      </c>
      <c r="C1014" s="279" t="s">
        <v>305</v>
      </c>
      <c r="D1014" s="279"/>
      <c r="E1014" s="279"/>
      <c r="F1014" s="146">
        <f t="shared" si="235"/>
        <v>23</v>
      </c>
      <c r="G1014" s="146">
        <f t="shared" si="235"/>
        <v>8</v>
      </c>
      <c r="H1014" s="146">
        <f t="shared" si="235"/>
        <v>12</v>
      </c>
      <c r="I1014" s="146">
        <f t="shared" si="236"/>
        <v>150</v>
      </c>
      <c r="J1014" s="455"/>
      <c r="K1014" s="455"/>
      <c r="L1014" s="357"/>
      <c r="M1014" s="357"/>
      <c r="N1014" s="357"/>
      <c r="O1014" s="357"/>
      <c r="P1014" s="357"/>
      <c r="Q1014" s="357"/>
      <c r="R1014" s="146"/>
      <c r="S1014" s="146"/>
      <c r="T1014" s="146"/>
      <c r="U1014" s="146"/>
      <c r="V1014" s="146"/>
      <c r="W1014" s="589"/>
      <c r="X1014" s="146"/>
      <c r="Y1014" s="284"/>
      <c r="Z1014" s="284"/>
      <c r="AA1014" s="284"/>
      <c r="AB1014" s="284"/>
      <c r="AC1014" s="284"/>
      <c r="AD1014" s="284"/>
      <c r="AE1014" s="284"/>
      <c r="AF1014" s="284"/>
      <c r="AG1014" s="284"/>
      <c r="AH1014" s="284"/>
      <c r="AI1014" s="284"/>
      <c r="AJ1014" s="284"/>
      <c r="AK1014" s="284"/>
      <c r="AL1014" s="284"/>
      <c r="AM1014" s="284"/>
      <c r="AN1014" s="284"/>
      <c r="AO1014" s="284"/>
      <c r="AP1014" s="284"/>
      <c r="AQ1014" s="284"/>
      <c r="AR1014" s="284"/>
      <c r="AS1014" s="284"/>
      <c r="AT1014" s="284"/>
      <c r="AU1014" s="284"/>
      <c r="AV1014" s="284"/>
      <c r="AW1014" s="284"/>
      <c r="AX1014" s="284"/>
      <c r="AY1014" s="284"/>
      <c r="AZ1014" s="284"/>
      <c r="BA1014" s="284"/>
      <c r="BB1014" s="284"/>
      <c r="BC1014" s="284"/>
      <c r="BD1014" s="284"/>
      <c r="BE1014" s="284"/>
      <c r="BF1014" s="284"/>
      <c r="BG1014" s="284"/>
      <c r="BH1014" s="284"/>
      <c r="BI1014" s="284"/>
      <c r="BJ1014" s="284"/>
      <c r="BK1014" s="284"/>
      <c r="BL1014" s="284"/>
      <c r="BM1014" s="284"/>
      <c r="BN1014" s="284"/>
      <c r="BO1014" s="284"/>
      <c r="BP1014" s="284"/>
      <c r="BQ1014" s="284"/>
      <c r="BR1014" s="284"/>
      <c r="BS1014" s="284"/>
      <c r="BT1014" s="284"/>
      <c r="BU1014" s="284"/>
      <c r="BV1014" s="284"/>
      <c r="BW1014" s="284"/>
      <c r="BX1014" s="284"/>
      <c r="BY1014" s="284"/>
      <c r="BZ1014" s="284"/>
      <c r="CA1014" s="284"/>
      <c r="CB1014" s="284"/>
      <c r="CC1014" s="284"/>
      <c r="CD1014" s="284"/>
      <c r="CE1014" s="284"/>
      <c r="CF1014" s="284"/>
      <c r="CG1014" s="284"/>
      <c r="CH1014" s="284"/>
      <c r="CI1014" s="284"/>
      <c r="CJ1014" s="284"/>
      <c r="CK1014" s="284"/>
      <c r="CL1014" s="284"/>
      <c r="CM1014" s="284"/>
      <c r="CN1014" s="284"/>
      <c r="CO1014" s="284"/>
      <c r="CP1014" s="284"/>
      <c r="CQ1014" s="284"/>
      <c r="CR1014" s="284"/>
      <c r="CS1014" s="284"/>
      <c r="CT1014" s="284"/>
      <c r="CU1014" s="284"/>
      <c r="CV1014" s="284"/>
      <c r="CW1014" s="284"/>
      <c r="CX1014" s="284"/>
      <c r="CY1014" s="284"/>
      <c r="CZ1014" s="284"/>
      <c r="DA1014" s="284"/>
      <c r="DB1014" s="284"/>
      <c r="DC1014" s="284"/>
      <c r="DD1014" s="284"/>
      <c r="DE1014" s="284"/>
      <c r="DF1014" s="284"/>
      <c r="DG1014" s="284"/>
      <c r="DH1014" s="284"/>
      <c r="DI1014" s="284"/>
      <c r="DJ1014" s="284"/>
      <c r="DK1014" s="284"/>
      <c r="DL1014" s="284"/>
      <c r="DM1014" s="284"/>
      <c r="DN1014" s="284"/>
      <c r="DO1014" s="284"/>
      <c r="DP1014" s="284"/>
      <c r="DQ1014" s="284"/>
      <c r="DR1014" s="284"/>
      <c r="DS1014" s="284"/>
      <c r="DT1014" s="284"/>
      <c r="DU1014" s="284"/>
      <c r="DV1014" s="284"/>
      <c r="DW1014" s="284"/>
      <c r="DX1014" s="284"/>
      <c r="DY1014" s="284"/>
      <c r="DZ1014" s="284"/>
      <c r="EA1014" s="284"/>
      <c r="EB1014" s="284"/>
      <c r="EC1014" s="284"/>
      <c r="ED1014" s="284"/>
      <c r="EE1014" s="284"/>
      <c r="EF1014" s="284"/>
      <c r="EG1014" s="284"/>
      <c r="EH1014" s="284"/>
      <c r="EI1014" s="284"/>
      <c r="EJ1014" s="284"/>
      <c r="EK1014" s="284"/>
      <c r="EL1014" s="284"/>
      <c r="EM1014" s="284"/>
      <c r="EN1014" s="284"/>
      <c r="EO1014" s="284"/>
      <c r="EP1014" s="284"/>
      <c r="EQ1014" s="284"/>
      <c r="ER1014" s="284"/>
      <c r="ES1014" s="284"/>
      <c r="ET1014" s="284"/>
      <c r="EU1014" s="284"/>
      <c r="EV1014" s="284"/>
      <c r="EW1014" s="284"/>
      <c r="EX1014" s="284"/>
      <c r="EY1014" s="284"/>
      <c r="EZ1014" s="284"/>
      <c r="FA1014" s="284"/>
      <c r="FB1014" s="284"/>
      <c r="FC1014" s="284"/>
      <c r="FD1014" s="284"/>
      <c r="FE1014" s="284"/>
      <c r="FF1014" s="284"/>
      <c r="FG1014" s="284"/>
      <c r="FH1014" s="284"/>
      <c r="FI1014" s="284"/>
      <c r="FJ1014" s="284"/>
      <c r="FK1014" s="284"/>
      <c r="FL1014" s="284"/>
      <c r="FM1014" s="284"/>
      <c r="FN1014" s="284"/>
      <c r="FO1014" s="284"/>
      <c r="FP1014" s="284"/>
      <c r="FQ1014" s="284"/>
      <c r="FR1014" s="284"/>
      <c r="FS1014" s="284"/>
      <c r="FT1014" s="284"/>
      <c r="FU1014" s="284"/>
      <c r="FV1014" s="284"/>
      <c r="FW1014" s="284"/>
      <c r="FX1014" s="284"/>
      <c r="FY1014" s="284"/>
      <c r="FZ1014" s="284"/>
      <c r="GA1014" s="284"/>
      <c r="GB1014" s="284"/>
      <c r="GC1014" s="284"/>
      <c r="GD1014" s="284"/>
      <c r="GE1014" s="284"/>
      <c r="GF1014" s="284"/>
      <c r="GG1014" s="284"/>
      <c r="GH1014" s="284"/>
      <c r="GI1014" s="284"/>
      <c r="GJ1014" s="284"/>
      <c r="GK1014" s="284"/>
      <c r="GL1014" s="284"/>
      <c r="GM1014" s="284"/>
      <c r="GN1014" s="284"/>
      <c r="GO1014" s="284"/>
      <c r="GP1014" s="284"/>
      <c r="GQ1014" s="284"/>
      <c r="GR1014" s="284"/>
      <c r="GS1014" s="284"/>
      <c r="GT1014" s="284"/>
      <c r="GU1014" s="284"/>
      <c r="GV1014" s="284"/>
      <c r="GW1014" s="284"/>
      <c r="GX1014" s="284"/>
      <c r="GY1014" s="284"/>
      <c r="GZ1014" s="284"/>
      <c r="HA1014" s="284"/>
      <c r="HB1014" s="284"/>
      <c r="HC1014" s="284"/>
      <c r="HD1014" s="284"/>
      <c r="HE1014" s="284"/>
      <c r="HF1014" s="284"/>
      <c r="HG1014" s="284"/>
      <c r="HH1014" s="284"/>
      <c r="HI1014" s="284"/>
      <c r="HJ1014" s="284"/>
      <c r="HK1014" s="284"/>
      <c r="HL1014" s="284"/>
      <c r="HM1014" s="284"/>
      <c r="HN1014" s="284"/>
      <c r="HO1014" s="284"/>
      <c r="HP1014" s="284"/>
      <c r="HQ1014" s="284"/>
      <c r="HR1014" s="284"/>
      <c r="HS1014" s="284"/>
      <c r="HT1014" s="284"/>
      <c r="HU1014" s="284"/>
      <c r="HV1014" s="284"/>
      <c r="HW1014" s="284"/>
      <c r="HX1014" s="284"/>
      <c r="HY1014" s="284"/>
      <c r="HZ1014" s="284"/>
      <c r="IA1014" s="284"/>
      <c r="IB1014" s="284"/>
      <c r="IC1014" s="284"/>
      <c r="ID1014" s="284"/>
      <c r="IE1014" s="284"/>
      <c r="IF1014" s="284"/>
      <c r="IG1014" s="284"/>
      <c r="IH1014" s="284"/>
      <c r="II1014" s="284"/>
      <c r="IJ1014" s="284"/>
      <c r="IK1014" s="284"/>
    </row>
    <row r="1015" spans="1:245" s="322" customFormat="1" x14ac:dyDescent="0.25">
      <c r="A1015" s="27">
        <v>1</v>
      </c>
      <c r="B1015" s="27">
        <v>1</v>
      </c>
      <c r="C1015" s="279" t="s">
        <v>157</v>
      </c>
      <c r="D1015" s="279"/>
      <c r="E1015" s="279"/>
      <c r="F1015" s="146">
        <f t="shared" si="235"/>
        <v>100.76470588235294</v>
      </c>
      <c r="G1015" s="146">
        <f t="shared" si="235"/>
        <v>33.882352941176471</v>
      </c>
      <c r="H1015" s="146">
        <f t="shared" si="235"/>
        <v>30.834117647058825</v>
      </c>
      <c r="I1015" s="146">
        <f t="shared" si="236"/>
        <v>91.003472222222229</v>
      </c>
      <c r="J1015" s="455"/>
      <c r="K1015" s="455"/>
      <c r="L1015" s="357"/>
      <c r="M1015" s="357"/>
      <c r="N1015" s="357"/>
      <c r="O1015" s="357"/>
      <c r="P1015" s="357"/>
      <c r="Q1015" s="357"/>
      <c r="R1015" s="146"/>
      <c r="S1015" s="146"/>
      <c r="T1015" s="146"/>
      <c r="U1015" s="146"/>
      <c r="V1015" s="146"/>
      <c r="W1015" s="589"/>
      <c r="X1015" s="146"/>
      <c r="Y1015" s="284"/>
      <c r="Z1015" s="284"/>
      <c r="AA1015" s="284"/>
      <c r="AB1015" s="284"/>
      <c r="AC1015" s="284"/>
      <c r="AD1015" s="284"/>
      <c r="AE1015" s="284"/>
      <c r="AF1015" s="284"/>
      <c r="AG1015" s="284"/>
      <c r="AH1015" s="284"/>
      <c r="AI1015" s="284"/>
      <c r="AJ1015" s="284"/>
      <c r="AK1015" s="284"/>
      <c r="AL1015" s="284"/>
      <c r="AM1015" s="284"/>
      <c r="AN1015" s="284"/>
      <c r="AO1015" s="284"/>
      <c r="AP1015" s="284"/>
      <c r="AQ1015" s="284"/>
      <c r="AR1015" s="284"/>
      <c r="AS1015" s="284"/>
      <c r="AT1015" s="284"/>
      <c r="AU1015" s="284"/>
      <c r="AV1015" s="284"/>
      <c r="AW1015" s="284"/>
      <c r="AX1015" s="284"/>
      <c r="AY1015" s="284"/>
      <c r="AZ1015" s="284"/>
      <c r="BA1015" s="284"/>
      <c r="BB1015" s="284"/>
      <c r="BC1015" s="284"/>
      <c r="BD1015" s="284"/>
      <c r="BE1015" s="284"/>
      <c r="BF1015" s="284"/>
      <c r="BG1015" s="284"/>
      <c r="BH1015" s="284"/>
      <c r="BI1015" s="284"/>
      <c r="BJ1015" s="284"/>
      <c r="BK1015" s="284"/>
      <c r="BL1015" s="284"/>
      <c r="BM1015" s="284"/>
      <c r="BN1015" s="284"/>
      <c r="BO1015" s="284"/>
      <c r="BP1015" s="284"/>
      <c r="BQ1015" s="284"/>
      <c r="BR1015" s="284"/>
      <c r="BS1015" s="284"/>
      <c r="BT1015" s="284"/>
      <c r="BU1015" s="284"/>
      <c r="BV1015" s="284"/>
      <c r="BW1015" s="284"/>
      <c r="BX1015" s="284"/>
      <c r="BY1015" s="284"/>
      <c r="BZ1015" s="284"/>
      <c r="CA1015" s="284"/>
      <c r="CB1015" s="284"/>
      <c r="CC1015" s="284"/>
      <c r="CD1015" s="284"/>
      <c r="CE1015" s="284"/>
      <c r="CF1015" s="284"/>
      <c r="CG1015" s="284"/>
      <c r="CH1015" s="284"/>
      <c r="CI1015" s="284"/>
      <c r="CJ1015" s="284"/>
      <c r="CK1015" s="284"/>
      <c r="CL1015" s="284"/>
      <c r="CM1015" s="284"/>
      <c r="CN1015" s="284"/>
      <c r="CO1015" s="284"/>
      <c r="CP1015" s="284"/>
      <c r="CQ1015" s="284"/>
      <c r="CR1015" s="284"/>
      <c r="CS1015" s="284"/>
      <c r="CT1015" s="284"/>
      <c r="CU1015" s="284"/>
      <c r="CV1015" s="284"/>
      <c r="CW1015" s="284"/>
      <c r="CX1015" s="284"/>
      <c r="CY1015" s="284"/>
      <c r="CZ1015" s="284"/>
      <c r="DA1015" s="284"/>
      <c r="DB1015" s="284"/>
      <c r="DC1015" s="284"/>
      <c r="DD1015" s="284"/>
      <c r="DE1015" s="284"/>
      <c r="DF1015" s="284"/>
      <c r="DG1015" s="284"/>
      <c r="DH1015" s="284"/>
      <c r="DI1015" s="284"/>
      <c r="DJ1015" s="284"/>
      <c r="DK1015" s="284"/>
      <c r="DL1015" s="284"/>
      <c r="DM1015" s="284"/>
      <c r="DN1015" s="284"/>
      <c r="DO1015" s="284"/>
      <c r="DP1015" s="284"/>
      <c r="DQ1015" s="284"/>
      <c r="DR1015" s="284"/>
      <c r="DS1015" s="284"/>
      <c r="DT1015" s="284"/>
      <c r="DU1015" s="284"/>
      <c r="DV1015" s="284"/>
      <c r="DW1015" s="284"/>
      <c r="DX1015" s="284"/>
      <c r="DY1015" s="284"/>
      <c r="DZ1015" s="284"/>
      <c r="EA1015" s="284"/>
      <c r="EB1015" s="284"/>
      <c r="EC1015" s="284"/>
      <c r="ED1015" s="284"/>
      <c r="EE1015" s="284"/>
      <c r="EF1015" s="284"/>
      <c r="EG1015" s="284"/>
      <c r="EH1015" s="284"/>
      <c r="EI1015" s="284"/>
      <c r="EJ1015" s="284"/>
      <c r="EK1015" s="284"/>
      <c r="EL1015" s="284"/>
      <c r="EM1015" s="284"/>
      <c r="EN1015" s="284"/>
      <c r="EO1015" s="284"/>
      <c r="EP1015" s="284"/>
      <c r="EQ1015" s="284"/>
      <c r="ER1015" s="284"/>
      <c r="ES1015" s="284"/>
      <c r="ET1015" s="284"/>
      <c r="EU1015" s="284"/>
      <c r="EV1015" s="284"/>
      <c r="EW1015" s="284"/>
      <c r="EX1015" s="284"/>
      <c r="EY1015" s="284"/>
      <c r="EZ1015" s="284"/>
      <c r="FA1015" s="284"/>
      <c r="FB1015" s="284"/>
      <c r="FC1015" s="284"/>
      <c r="FD1015" s="284"/>
      <c r="FE1015" s="284"/>
      <c r="FF1015" s="284"/>
      <c r="FG1015" s="284"/>
      <c r="FH1015" s="284"/>
      <c r="FI1015" s="284"/>
      <c r="FJ1015" s="284"/>
      <c r="FK1015" s="284"/>
      <c r="FL1015" s="284"/>
      <c r="FM1015" s="284"/>
      <c r="FN1015" s="284"/>
      <c r="FO1015" s="284"/>
      <c r="FP1015" s="284"/>
      <c r="FQ1015" s="284"/>
      <c r="FR1015" s="284"/>
      <c r="FS1015" s="284"/>
      <c r="FT1015" s="284"/>
      <c r="FU1015" s="284"/>
      <c r="FV1015" s="284"/>
      <c r="FW1015" s="284"/>
      <c r="FX1015" s="284"/>
      <c r="FY1015" s="284"/>
      <c r="FZ1015" s="284"/>
      <c r="GA1015" s="284"/>
      <c r="GB1015" s="284"/>
      <c r="GC1015" s="284"/>
      <c r="GD1015" s="284"/>
      <c r="GE1015" s="284"/>
      <c r="GF1015" s="284"/>
      <c r="GG1015" s="284"/>
      <c r="GH1015" s="284"/>
      <c r="GI1015" s="284"/>
      <c r="GJ1015" s="284"/>
      <c r="GK1015" s="284"/>
      <c r="GL1015" s="284"/>
      <c r="GM1015" s="284"/>
      <c r="GN1015" s="284"/>
      <c r="GO1015" s="284"/>
      <c r="GP1015" s="284"/>
      <c r="GQ1015" s="284"/>
      <c r="GR1015" s="284"/>
      <c r="GS1015" s="284"/>
      <c r="GT1015" s="284"/>
      <c r="GU1015" s="284"/>
      <c r="GV1015" s="284"/>
      <c r="GW1015" s="284"/>
      <c r="GX1015" s="284"/>
      <c r="GY1015" s="284"/>
      <c r="GZ1015" s="284"/>
      <c r="HA1015" s="284"/>
      <c r="HB1015" s="284"/>
      <c r="HC1015" s="284"/>
      <c r="HD1015" s="284"/>
      <c r="HE1015" s="284"/>
      <c r="HF1015" s="284"/>
      <c r="HG1015" s="284"/>
      <c r="HH1015" s="284"/>
      <c r="HI1015" s="284"/>
      <c r="HJ1015" s="284"/>
      <c r="HK1015" s="284"/>
      <c r="HL1015" s="284"/>
      <c r="HM1015" s="284"/>
      <c r="HN1015" s="284"/>
      <c r="HO1015" s="284"/>
      <c r="HP1015" s="284"/>
      <c r="HQ1015" s="284"/>
      <c r="HR1015" s="284"/>
      <c r="HS1015" s="284"/>
      <c r="HT1015" s="284"/>
      <c r="HU1015" s="284"/>
      <c r="HV1015" s="284"/>
      <c r="HW1015" s="284"/>
      <c r="HX1015" s="284"/>
      <c r="HY1015" s="284"/>
      <c r="HZ1015" s="284"/>
      <c r="IA1015" s="284"/>
      <c r="IB1015" s="284"/>
      <c r="IC1015" s="284"/>
      <c r="ID1015" s="284"/>
      <c r="IE1015" s="284"/>
      <c r="IF1015" s="284"/>
      <c r="IG1015" s="284"/>
      <c r="IH1015" s="284"/>
      <c r="II1015" s="284"/>
      <c r="IJ1015" s="284"/>
      <c r="IK1015" s="284"/>
    </row>
    <row r="1016" spans="1:245" s="322" customFormat="1" x14ac:dyDescent="0.25">
      <c r="A1016" s="27"/>
      <c r="B1016" s="27"/>
      <c r="C1016" s="279" t="s">
        <v>442</v>
      </c>
      <c r="D1016" s="279"/>
      <c r="E1016" s="279"/>
      <c r="F1016" s="146">
        <f t="shared" si="235"/>
        <v>89</v>
      </c>
      <c r="G1016" s="146">
        <f t="shared" si="235"/>
        <v>30</v>
      </c>
      <c r="H1016" s="146">
        <f t="shared" si="235"/>
        <v>25</v>
      </c>
      <c r="I1016" s="146">
        <f t="shared" si="236"/>
        <v>0</v>
      </c>
      <c r="J1016" s="455"/>
      <c r="K1016" s="455"/>
      <c r="L1016" s="357"/>
      <c r="M1016" s="357"/>
      <c r="N1016" s="357"/>
      <c r="O1016" s="357"/>
      <c r="P1016" s="357"/>
      <c r="Q1016" s="357"/>
      <c r="R1016" s="146"/>
      <c r="S1016" s="146"/>
      <c r="T1016" s="146"/>
      <c r="U1016" s="146"/>
      <c r="V1016" s="146"/>
      <c r="W1016" s="589"/>
      <c r="X1016" s="146"/>
      <c r="Y1016" s="284"/>
      <c r="Z1016" s="284"/>
      <c r="AA1016" s="284"/>
      <c r="AB1016" s="284"/>
      <c r="AC1016" s="284"/>
      <c r="AD1016" s="284"/>
      <c r="AE1016" s="284"/>
      <c r="AF1016" s="284"/>
      <c r="AG1016" s="284"/>
      <c r="AH1016" s="284"/>
      <c r="AI1016" s="284"/>
      <c r="AJ1016" s="284"/>
      <c r="AK1016" s="284"/>
      <c r="AL1016" s="284"/>
      <c r="AM1016" s="284"/>
      <c r="AN1016" s="284"/>
      <c r="AO1016" s="284"/>
      <c r="AP1016" s="284"/>
      <c r="AQ1016" s="284"/>
      <c r="AR1016" s="284"/>
      <c r="AS1016" s="284"/>
      <c r="AT1016" s="284"/>
      <c r="AU1016" s="284"/>
      <c r="AV1016" s="284"/>
      <c r="AW1016" s="284"/>
      <c r="AX1016" s="284"/>
      <c r="AY1016" s="284"/>
      <c r="AZ1016" s="284"/>
      <c r="BA1016" s="284"/>
      <c r="BB1016" s="284"/>
      <c r="BC1016" s="284"/>
      <c r="BD1016" s="284"/>
      <c r="BE1016" s="284"/>
      <c r="BF1016" s="284"/>
      <c r="BG1016" s="284"/>
      <c r="BH1016" s="284"/>
      <c r="BI1016" s="284"/>
      <c r="BJ1016" s="284"/>
      <c r="BK1016" s="284"/>
      <c r="BL1016" s="284"/>
      <c r="BM1016" s="284"/>
      <c r="BN1016" s="284"/>
      <c r="BO1016" s="284"/>
      <c r="BP1016" s="284"/>
      <c r="BQ1016" s="284"/>
      <c r="BR1016" s="284"/>
      <c r="BS1016" s="284"/>
      <c r="BT1016" s="284"/>
      <c r="BU1016" s="284"/>
      <c r="BV1016" s="284"/>
      <c r="BW1016" s="284"/>
      <c r="BX1016" s="284"/>
      <c r="BY1016" s="284"/>
      <c r="BZ1016" s="284"/>
      <c r="CA1016" s="284"/>
      <c r="CB1016" s="284"/>
      <c r="CC1016" s="284"/>
      <c r="CD1016" s="284"/>
      <c r="CE1016" s="284"/>
      <c r="CF1016" s="284"/>
      <c r="CG1016" s="284"/>
      <c r="CH1016" s="284"/>
      <c r="CI1016" s="284"/>
      <c r="CJ1016" s="284"/>
      <c r="CK1016" s="284"/>
      <c r="CL1016" s="284"/>
      <c r="CM1016" s="284"/>
      <c r="CN1016" s="284"/>
      <c r="CO1016" s="284"/>
      <c r="CP1016" s="284"/>
      <c r="CQ1016" s="284"/>
      <c r="CR1016" s="284"/>
      <c r="CS1016" s="284"/>
      <c r="CT1016" s="284"/>
      <c r="CU1016" s="284"/>
      <c r="CV1016" s="284"/>
      <c r="CW1016" s="284"/>
      <c r="CX1016" s="284"/>
      <c r="CY1016" s="284"/>
      <c r="CZ1016" s="284"/>
      <c r="DA1016" s="284"/>
      <c r="DB1016" s="284"/>
      <c r="DC1016" s="284"/>
      <c r="DD1016" s="284"/>
      <c r="DE1016" s="284"/>
      <c r="DF1016" s="284"/>
      <c r="DG1016" s="284"/>
      <c r="DH1016" s="284"/>
      <c r="DI1016" s="284"/>
      <c r="DJ1016" s="284"/>
      <c r="DK1016" s="284"/>
      <c r="DL1016" s="284"/>
      <c r="DM1016" s="284"/>
      <c r="DN1016" s="284"/>
      <c r="DO1016" s="284"/>
      <c r="DP1016" s="284"/>
      <c r="DQ1016" s="284"/>
      <c r="DR1016" s="284"/>
      <c r="DS1016" s="284"/>
      <c r="DT1016" s="284"/>
      <c r="DU1016" s="284"/>
      <c r="DV1016" s="284"/>
      <c r="DW1016" s="284"/>
      <c r="DX1016" s="284"/>
      <c r="DY1016" s="284"/>
      <c r="DZ1016" s="284"/>
      <c r="EA1016" s="284"/>
      <c r="EB1016" s="284"/>
      <c r="EC1016" s="284"/>
      <c r="ED1016" s="284"/>
      <c r="EE1016" s="284"/>
      <c r="EF1016" s="284"/>
      <c r="EG1016" s="284"/>
      <c r="EH1016" s="284"/>
      <c r="EI1016" s="284"/>
      <c r="EJ1016" s="284"/>
      <c r="EK1016" s="284"/>
      <c r="EL1016" s="284"/>
      <c r="EM1016" s="284"/>
      <c r="EN1016" s="284"/>
      <c r="EO1016" s="284"/>
      <c r="EP1016" s="284"/>
      <c r="EQ1016" s="284"/>
      <c r="ER1016" s="284"/>
      <c r="ES1016" s="284"/>
      <c r="ET1016" s="284"/>
      <c r="EU1016" s="284"/>
      <c r="EV1016" s="284"/>
      <c r="EW1016" s="284"/>
      <c r="EX1016" s="284"/>
      <c r="EY1016" s="284"/>
      <c r="EZ1016" s="284"/>
      <c r="FA1016" s="284"/>
      <c r="FB1016" s="284"/>
      <c r="FC1016" s="284"/>
      <c r="FD1016" s="284"/>
      <c r="FE1016" s="284"/>
      <c r="FF1016" s="284"/>
      <c r="FG1016" s="284"/>
      <c r="FH1016" s="284"/>
      <c r="FI1016" s="284"/>
      <c r="FJ1016" s="284"/>
      <c r="FK1016" s="284"/>
      <c r="FL1016" s="284"/>
      <c r="FM1016" s="284"/>
      <c r="FN1016" s="284"/>
      <c r="FO1016" s="284"/>
      <c r="FP1016" s="284"/>
      <c r="FQ1016" s="284"/>
      <c r="FR1016" s="284"/>
      <c r="FS1016" s="284"/>
      <c r="FT1016" s="284"/>
      <c r="FU1016" s="284"/>
      <c r="FV1016" s="284"/>
      <c r="FW1016" s="284"/>
      <c r="FX1016" s="284"/>
      <c r="FY1016" s="284"/>
      <c r="FZ1016" s="284"/>
      <c r="GA1016" s="284"/>
      <c r="GB1016" s="284"/>
      <c r="GC1016" s="284"/>
      <c r="GD1016" s="284"/>
      <c r="GE1016" s="284"/>
      <c r="GF1016" s="284"/>
      <c r="GG1016" s="284"/>
      <c r="GH1016" s="284"/>
      <c r="GI1016" s="284"/>
      <c r="GJ1016" s="284"/>
      <c r="GK1016" s="284"/>
      <c r="GL1016" s="284"/>
      <c r="GM1016" s="284"/>
      <c r="GN1016" s="284"/>
      <c r="GO1016" s="284"/>
      <c r="GP1016" s="284"/>
      <c r="GQ1016" s="284"/>
      <c r="GR1016" s="284"/>
      <c r="GS1016" s="284"/>
      <c r="GT1016" s="284"/>
      <c r="GU1016" s="284"/>
      <c r="GV1016" s="284"/>
      <c r="GW1016" s="284"/>
      <c r="GX1016" s="284"/>
      <c r="GY1016" s="284"/>
      <c r="GZ1016" s="284"/>
      <c r="HA1016" s="284"/>
      <c r="HB1016" s="284"/>
      <c r="HC1016" s="284"/>
      <c r="HD1016" s="284"/>
      <c r="HE1016" s="284"/>
      <c r="HF1016" s="284"/>
      <c r="HG1016" s="284"/>
      <c r="HH1016" s="284"/>
      <c r="HI1016" s="284"/>
      <c r="HJ1016" s="284"/>
      <c r="HK1016" s="284"/>
      <c r="HL1016" s="284"/>
      <c r="HM1016" s="284"/>
      <c r="HN1016" s="284"/>
      <c r="HO1016" s="284"/>
      <c r="HP1016" s="284"/>
      <c r="HQ1016" s="284"/>
      <c r="HR1016" s="284"/>
      <c r="HS1016" s="284"/>
      <c r="HT1016" s="284"/>
      <c r="HU1016" s="284"/>
      <c r="HV1016" s="284"/>
      <c r="HW1016" s="284"/>
      <c r="HX1016" s="284"/>
      <c r="HY1016" s="284"/>
      <c r="HZ1016" s="284"/>
      <c r="IA1016" s="284"/>
      <c r="IB1016" s="284"/>
      <c r="IC1016" s="284"/>
      <c r="ID1016" s="284"/>
      <c r="IE1016" s="284"/>
      <c r="IF1016" s="284"/>
      <c r="IG1016" s="284"/>
      <c r="IH1016" s="284"/>
      <c r="II1016" s="284"/>
      <c r="IJ1016" s="284"/>
      <c r="IK1016" s="284"/>
    </row>
    <row r="1017" spans="1:245" s="322" customFormat="1" x14ac:dyDescent="0.25">
      <c r="A1017" s="27">
        <v>1</v>
      </c>
      <c r="B1017" s="27">
        <v>1</v>
      </c>
      <c r="C1017" s="279" t="s">
        <v>446</v>
      </c>
      <c r="D1017" s="279"/>
      <c r="E1017" s="279"/>
      <c r="F1017" s="146">
        <f t="shared" si="235"/>
        <v>100</v>
      </c>
      <c r="G1017" s="146">
        <f t="shared" si="235"/>
        <v>33</v>
      </c>
      <c r="H1017" s="146">
        <f t="shared" si="235"/>
        <v>49.59</v>
      </c>
      <c r="I1017" s="146">
        <f t="shared" si="236"/>
        <v>150.27272727272728</v>
      </c>
      <c r="J1017" s="455"/>
      <c r="K1017" s="455"/>
      <c r="L1017" s="357"/>
      <c r="M1017" s="357"/>
      <c r="N1017" s="357"/>
      <c r="O1017" s="357"/>
      <c r="P1017" s="357"/>
      <c r="Q1017" s="357"/>
      <c r="R1017" s="146"/>
      <c r="S1017" s="146"/>
      <c r="T1017" s="146"/>
      <c r="U1017" s="146"/>
      <c r="V1017" s="146"/>
      <c r="W1017" s="589"/>
      <c r="X1017" s="146"/>
      <c r="Y1017" s="284"/>
      <c r="Z1017" s="284"/>
      <c r="AA1017" s="284"/>
      <c r="AB1017" s="284"/>
      <c r="AC1017" s="284"/>
      <c r="AD1017" s="284"/>
      <c r="AE1017" s="284"/>
      <c r="AF1017" s="284"/>
      <c r="AG1017" s="284"/>
      <c r="AH1017" s="284"/>
      <c r="AI1017" s="284"/>
      <c r="AJ1017" s="284"/>
      <c r="AK1017" s="284"/>
      <c r="AL1017" s="284"/>
      <c r="AM1017" s="284"/>
      <c r="AN1017" s="284"/>
      <c r="AO1017" s="284"/>
      <c r="AP1017" s="284"/>
      <c r="AQ1017" s="284"/>
      <c r="AR1017" s="284"/>
      <c r="AS1017" s="284"/>
      <c r="AT1017" s="284"/>
      <c r="AU1017" s="284"/>
      <c r="AV1017" s="284"/>
      <c r="AW1017" s="284"/>
      <c r="AX1017" s="284"/>
      <c r="AY1017" s="284"/>
      <c r="AZ1017" s="284"/>
      <c r="BA1017" s="284"/>
      <c r="BB1017" s="284"/>
      <c r="BC1017" s="284"/>
      <c r="BD1017" s="284"/>
      <c r="BE1017" s="284"/>
      <c r="BF1017" s="284"/>
      <c r="BG1017" s="284"/>
      <c r="BH1017" s="284"/>
      <c r="BI1017" s="284"/>
      <c r="BJ1017" s="284"/>
      <c r="BK1017" s="284"/>
      <c r="BL1017" s="284"/>
      <c r="BM1017" s="284"/>
      <c r="BN1017" s="284"/>
      <c r="BO1017" s="284"/>
      <c r="BP1017" s="284"/>
      <c r="BQ1017" s="284"/>
      <c r="BR1017" s="284"/>
      <c r="BS1017" s="284"/>
      <c r="BT1017" s="284"/>
      <c r="BU1017" s="284"/>
      <c r="BV1017" s="284"/>
      <c r="BW1017" s="284"/>
      <c r="BX1017" s="284"/>
      <c r="BY1017" s="284"/>
      <c r="BZ1017" s="284"/>
      <c r="CA1017" s="284"/>
      <c r="CB1017" s="284"/>
      <c r="CC1017" s="284"/>
      <c r="CD1017" s="284"/>
      <c r="CE1017" s="284"/>
      <c r="CF1017" s="284"/>
      <c r="CG1017" s="284"/>
      <c r="CH1017" s="284"/>
      <c r="CI1017" s="284"/>
      <c r="CJ1017" s="284"/>
      <c r="CK1017" s="284"/>
      <c r="CL1017" s="284"/>
      <c r="CM1017" s="284"/>
      <c r="CN1017" s="284"/>
      <c r="CO1017" s="284"/>
      <c r="CP1017" s="284"/>
      <c r="CQ1017" s="284"/>
      <c r="CR1017" s="284"/>
      <c r="CS1017" s="284"/>
      <c r="CT1017" s="284"/>
      <c r="CU1017" s="284"/>
      <c r="CV1017" s="284"/>
      <c r="CW1017" s="284"/>
      <c r="CX1017" s="284"/>
      <c r="CY1017" s="284"/>
      <c r="CZ1017" s="284"/>
      <c r="DA1017" s="284"/>
      <c r="DB1017" s="284"/>
      <c r="DC1017" s="284"/>
      <c r="DD1017" s="284"/>
      <c r="DE1017" s="284"/>
      <c r="DF1017" s="284"/>
      <c r="DG1017" s="284"/>
      <c r="DH1017" s="284"/>
      <c r="DI1017" s="284"/>
      <c r="DJ1017" s="284"/>
      <c r="DK1017" s="284"/>
      <c r="DL1017" s="284"/>
      <c r="DM1017" s="284"/>
      <c r="DN1017" s="284"/>
      <c r="DO1017" s="284"/>
      <c r="DP1017" s="284"/>
      <c r="DQ1017" s="284"/>
      <c r="DR1017" s="284"/>
      <c r="DS1017" s="284"/>
      <c r="DT1017" s="284"/>
      <c r="DU1017" s="284"/>
      <c r="DV1017" s="284"/>
      <c r="DW1017" s="284"/>
      <c r="DX1017" s="284"/>
      <c r="DY1017" s="284"/>
      <c r="DZ1017" s="284"/>
      <c r="EA1017" s="284"/>
      <c r="EB1017" s="284"/>
      <c r="EC1017" s="284"/>
      <c r="ED1017" s="284"/>
      <c r="EE1017" s="284"/>
      <c r="EF1017" s="284"/>
      <c r="EG1017" s="284"/>
      <c r="EH1017" s="284"/>
      <c r="EI1017" s="284"/>
      <c r="EJ1017" s="284"/>
      <c r="EK1017" s="284"/>
      <c r="EL1017" s="284"/>
      <c r="EM1017" s="284"/>
      <c r="EN1017" s="284"/>
      <c r="EO1017" s="284"/>
      <c r="EP1017" s="284"/>
      <c r="EQ1017" s="284"/>
      <c r="ER1017" s="284"/>
      <c r="ES1017" s="284"/>
      <c r="ET1017" s="284"/>
      <c r="EU1017" s="284"/>
      <c r="EV1017" s="284"/>
      <c r="EW1017" s="284"/>
      <c r="EX1017" s="284"/>
      <c r="EY1017" s="284"/>
      <c r="EZ1017" s="284"/>
      <c r="FA1017" s="284"/>
      <c r="FB1017" s="284"/>
      <c r="FC1017" s="284"/>
      <c r="FD1017" s="284"/>
      <c r="FE1017" s="284"/>
      <c r="FF1017" s="284"/>
      <c r="FG1017" s="284"/>
      <c r="FH1017" s="284"/>
      <c r="FI1017" s="284"/>
      <c r="FJ1017" s="284"/>
      <c r="FK1017" s="284"/>
      <c r="FL1017" s="284"/>
      <c r="FM1017" s="284"/>
      <c r="FN1017" s="284"/>
      <c r="FO1017" s="284"/>
      <c r="FP1017" s="284"/>
      <c r="FQ1017" s="284"/>
      <c r="FR1017" s="284"/>
      <c r="FS1017" s="284"/>
      <c r="FT1017" s="284"/>
      <c r="FU1017" s="284"/>
      <c r="FV1017" s="284"/>
      <c r="FW1017" s="284"/>
      <c r="FX1017" s="284"/>
      <c r="FY1017" s="284"/>
      <c r="FZ1017" s="284"/>
      <c r="GA1017" s="284"/>
      <c r="GB1017" s="284"/>
      <c r="GC1017" s="284"/>
      <c r="GD1017" s="284"/>
      <c r="GE1017" s="284"/>
      <c r="GF1017" s="284"/>
      <c r="GG1017" s="284"/>
      <c r="GH1017" s="284"/>
      <c r="GI1017" s="284"/>
      <c r="GJ1017" s="284"/>
      <c r="GK1017" s="284"/>
      <c r="GL1017" s="284"/>
      <c r="GM1017" s="284"/>
      <c r="GN1017" s="284"/>
      <c r="GO1017" s="284"/>
      <c r="GP1017" s="284"/>
      <c r="GQ1017" s="284"/>
      <c r="GR1017" s="284"/>
      <c r="GS1017" s="284"/>
      <c r="GT1017" s="284"/>
      <c r="GU1017" s="284"/>
      <c r="GV1017" s="284"/>
      <c r="GW1017" s="284"/>
      <c r="GX1017" s="284"/>
      <c r="GY1017" s="284"/>
      <c r="GZ1017" s="284"/>
      <c r="HA1017" s="284"/>
      <c r="HB1017" s="284"/>
      <c r="HC1017" s="284"/>
      <c r="HD1017" s="284"/>
      <c r="HE1017" s="284"/>
      <c r="HF1017" s="284"/>
      <c r="HG1017" s="284"/>
      <c r="HH1017" s="284"/>
      <c r="HI1017" s="284"/>
      <c r="HJ1017" s="284"/>
      <c r="HK1017" s="284"/>
      <c r="HL1017" s="284"/>
      <c r="HM1017" s="284"/>
      <c r="HN1017" s="284"/>
      <c r="HO1017" s="284"/>
      <c r="HP1017" s="284"/>
      <c r="HQ1017" s="284"/>
      <c r="HR1017" s="284"/>
      <c r="HS1017" s="284"/>
      <c r="HT1017" s="284"/>
      <c r="HU1017" s="284"/>
      <c r="HV1017" s="284"/>
      <c r="HW1017" s="284"/>
      <c r="HX1017" s="284"/>
      <c r="HY1017" s="284"/>
      <c r="HZ1017" s="284"/>
      <c r="IA1017" s="284"/>
      <c r="IB1017" s="284"/>
      <c r="IC1017" s="284"/>
      <c r="ID1017" s="284"/>
      <c r="IE1017" s="284"/>
      <c r="IF1017" s="284"/>
      <c r="IG1017" s="284"/>
      <c r="IH1017" s="284"/>
      <c r="II1017" s="284"/>
      <c r="IJ1017" s="284"/>
      <c r="IK1017" s="284"/>
    </row>
    <row r="1018" spans="1:245" s="322" customFormat="1" x14ac:dyDescent="0.25">
      <c r="A1018" s="27"/>
      <c r="B1018" s="27">
        <v>1</v>
      </c>
      <c r="C1018" s="845" t="s">
        <v>468</v>
      </c>
      <c r="D1018" s="845"/>
      <c r="E1018" s="282"/>
      <c r="F1018" s="147">
        <f t="shared" si="235"/>
        <v>333.44102564102565</v>
      </c>
      <c r="G1018" s="147">
        <f t="shared" si="235"/>
        <v>112.46153846153847</v>
      </c>
      <c r="H1018" s="147">
        <f t="shared" si="235"/>
        <v>104.71538461538462</v>
      </c>
      <c r="I1018" s="146">
        <f t="shared" si="236"/>
        <v>93.112175102599181</v>
      </c>
      <c r="J1018" s="455"/>
      <c r="K1018" s="455"/>
      <c r="L1018" s="357"/>
      <c r="M1018" s="357"/>
      <c r="N1018" s="357"/>
      <c r="O1018" s="357"/>
      <c r="P1018" s="357"/>
      <c r="Q1018" s="357"/>
      <c r="R1018" s="146">
        <f t="shared" ref="R1018:X1018" si="237">R969</f>
        <v>0</v>
      </c>
      <c r="S1018" s="146">
        <f t="shared" si="237"/>
        <v>0</v>
      </c>
      <c r="T1018" s="146">
        <f t="shared" si="237"/>
        <v>70.012060000000005</v>
      </c>
      <c r="U1018" s="146">
        <f t="shared" si="237"/>
        <v>0</v>
      </c>
      <c r="V1018" s="146">
        <f t="shared" si="237"/>
        <v>70.012060000000005</v>
      </c>
      <c r="W1018" s="146">
        <f t="shared" si="237"/>
        <v>-0.58967999999999998</v>
      </c>
      <c r="X1018" s="146">
        <f t="shared" si="237"/>
        <v>69.422380000000004</v>
      </c>
      <c r="Y1018" s="284"/>
      <c r="Z1018" s="284"/>
      <c r="AA1018" s="284"/>
      <c r="AB1018" s="284"/>
      <c r="AC1018" s="284"/>
      <c r="AD1018" s="284"/>
      <c r="AE1018" s="284"/>
      <c r="AF1018" s="284"/>
      <c r="AG1018" s="284"/>
      <c r="AH1018" s="284"/>
      <c r="AI1018" s="284"/>
      <c r="AJ1018" s="284"/>
      <c r="AK1018" s="284"/>
      <c r="AL1018" s="284"/>
      <c r="AM1018" s="284"/>
      <c r="AN1018" s="284"/>
      <c r="AO1018" s="284"/>
      <c r="AP1018" s="284"/>
      <c r="AQ1018" s="284"/>
      <c r="AR1018" s="284"/>
      <c r="AS1018" s="284"/>
      <c r="AT1018" s="284"/>
      <c r="AU1018" s="284"/>
      <c r="AV1018" s="284"/>
      <c r="AW1018" s="284"/>
      <c r="AX1018" s="284"/>
      <c r="AY1018" s="284"/>
      <c r="AZ1018" s="284"/>
      <c r="BA1018" s="284"/>
      <c r="BB1018" s="284"/>
      <c r="BC1018" s="284"/>
      <c r="BD1018" s="284"/>
      <c r="BE1018" s="284"/>
      <c r="BF1018" s="284"/>
      <c r="BG1018" s="284"/>
      <c r="BH1018" s="284"/>
      <c r="BI1018" s="284"/>
      <c r="BJ1018" s="284"/>
      <c r="BK1018" s="284"/>
      <c r="BL1018" s="284"/>
      <c r="BM1018" s="284"/>
      <c r="BN1018" s="284"/>
      <c r="BO1018" s="284"/>
      <c r="BP1018" s="284"/>
      <c r="BQ1018" s="284"/>
      <c r="BR1018" s="284"/>
      <c r="BS1018" s="284"/>
      <c r="BT1018" s="284"/>
      <c r="BU1018" s="284"/>
      <c r="BV1018" s="284"/>
      <c r="BW1018" s="284"/>
      <c r="BX1018" s="284"/>
      <c r="BY1018" s="284"/>
      <c r="BZ1018" s="284"/>
      <c r="CA1018" s="284"/>
      <c r="CB1018" s="284"/>
      <c r="CC1018" s="284"/>
      <c r="CD1018" s="284"/>
      <c r="CE1018" s="284"/>
      <c r="CF1018" s="284"/>
      <c r="CG1018" s="284"/>
      <c r="CH1018" s="284"/>
      <c r="CI1018" s="284"/>
      <c r="CJ1018" s="284"/>
      <c r="CK1018" s="284"/>
      <c r="CL1018" s="284"/>
      <c r="CM1018" s="284"/>
      <c r="CN1018" s="284"/>
      <c r="CO1018" s="284"/>
      <c r="CP1018" s="284"/>
      <c r="CQ1018" s="284"/>
      <c r="CR1018" s="284"/>
      <c r="CS1018" s="284"/>
      <c r="CT1018" s="284"/>
      <c r="CU1018" s="284"/>
      <c r="CV1018" s="284"/>
      <c r="CW1018" s="284"/>
      <c r="CX1018" s="284"/>
      <c r="CY1018" s="284"/>
      <c r="CZ1018" s="284"/>
      <c r="DA1018" s="284"/>
      <c r="DB1018" s="284"/>
      <c r="DC1018" s="284"/>
      <c r="DD1018" s="284"/>
      <c r="DE1018" s="284"/>
      <c r="DF1018" s="284"/>
      <c r="DG1018" s="284"/>
      <c r="DH1018" s="284"/>
      <c r="DI1018" s="284"/>
      <c r="DJ1018" s="284"/>
      <c r="DK1018" s="284"/>
      <c r="DL1018" s="284"/>
      <c r="DM1018" s="284"/>
      <c r="DN1018" s="284"/>
      <c r="DO1018" s="284"/>
      <c r="DP1018" s="284"/>
      <c r="DQ1018" s="284"/>
      <c r="DR1018" s="284"/>
      <c r="DS1018" s="284"/>
      <c r="DT1018" s="284"/>
      <c r="DU1018" s="284"/>
      <c r="DV1018" s="284"/>
      <c r="DW1018" s="284"/>
      <c r="DX1018" s="284"/>
      <c r="DY1018" s="284"/>
      <c r="DZ1018" s="284"/>
      <c r="EA1018" s="284"/>
      <c r="EB1018" s="284"/>
      <c r="EC1018" s="284"/>
      <c r="ED1018" s="284"/>
      <c r="EE1018" s="284"/>
      <c r="EF1018" s="284"/>
      <c r="EG1018" s="284"/>
      <c r="EH1018" s="284"/>
      <c r="EI1018" s="284"/>
      <c r="EJ1018" s="284"/>
      <c r="EK1018" s="284"/>
      <c r="EL1018" s="284"/>
      <c r="EM1018" s="284"/>
      <c r="EN1018" s="284"/>
      <c r="EO1018" s="284"/>
      <c r="EP1018" s="284"/>
      <c r="EQ1018" s="284"/>
      <c r="ER1018" s="284"/>
      <c r="ES1018" s="284"/>
      <c r="ET1018" s="284"/>
      <c r="EU1018" s="284"/>
      <c r="EV1018" s="284"/>
      <c r="EW1018" s="284"/>
      <c r="EX1018" s="284"/>
      <c r="EY1018" s="284"/>
      <c r="EZ1018" s="284"/>
      <c r="FA1018" s="284"/>
      <c r="FB1018" s="284"/>
      <c r="FC1018" s="284"/>
      <c r="FD1018" s="284"/>
      <c r="FE1018" s="284"/>
      <c r="FF1018" s="284"/>
      <c r="FG1018" s="284"/>
      <c r="FH1018" s="284"/>
      <c r="FI1018" s="284"/>
      <c r="FJ1018" s="284"/>
      <c r="FK1018" s="284"/>
      <c r="FL1018" s="284"/>
      <c r="FM1018" s="284"/>
      <c r="FN1018" s="284"/>
      <c r="FO1018" s="284"/>
      <c r="FP1018" s="284"/>
      <c r="FQ1018" s="284"/>
      <c r="FR1018" s="284"/>
      <c r="FS1018" s="284"/>
      <c r="FT1018" s="284"/>
      <c r="FU1018" s="284"/>
      <c r="FV1018" s="284"/>
      <c r="FW1018" s="284"/>
      <c r="FX1018" s="284"/>
      <c r="FY1018" s="284"/>
      <c r="FZ1018" s="284"/>
      <c r="GA1018" s="284"/>
      <c r="GB1018" s="284"/>
      <c r="GC1018" s="284"/>
      <c r="GD1018" s="284"/>
      <c r="GE1018" s="284"/>
      <c r="GF1018" s="284"/>
      <c r="GG1018" s="284"/>
      <c r="GH1018" s="284"/>
      <c r="GI1018" s="284"/>
      <c r="GJ1018" s="284"/>
      <c r="GK1018" s="284"/>
      <c r="GL1018" s="284"/>
      <c r="GM1018" s="284"/>
      <c r="GN1018" s="284"/>
      <c r="GO1018" s="284"/>
      <c r="GP1018" s="284"/>
      <c r="GQ1018" s="284"/>
      <c r="GR1018" s="284"/>
      <c r="GS1018" s="284"/>
      <c r="GT1018" s="284"/>
      <c r="GU1018" s="284"/>
      <c r="GV1018" s="284"/>
      <c r="GW1018" s="284"/>
      <c r="GX1018" s="284"/>
      <c r="GY1018" s="284"/>
      <c r="GZ1018" s="284"/>
      <c r="HA1018" s="284"/>
      <c r="HB1018" s="284"/>
      <c r="HC1018" s="284"/>
      <c r="HD1018" s="284"/>
      <c r="HE1018" s="284"/>
      <c r="HF1018" s="284"/>
      <c r="HG1018" s="284"/>
      <c r="HH1018" s="284"/>
      <c r="HI1018" s="284"/>
      <c r="HJ1018" s="284"/>
      <c r="HK1018" s="284"/>
      <c r="HL1018" s="284"/>
      <c r="HM1018" s="284"/>
      <c r="HN1018" s="284"/>
      <c r="HO1018" s="284"/>
      <c r="HP1018" s="284"/>
      <c r="HQ1018" s="284"/>
      <c r="HR1018" s="284"/>
      <c r="HS1018" s="284"/>
      <c r="HT1018" s="284"/>
      <c r="HU1018" s="284"/>
      <c r="HV1018" s="284"/>
      <c r="HW1018" s="284"/>
      <c r="HX1018" s="284"/>
      <c r="HY1018" s="284"/>
      <c r="HZ1018" s="284"/>
      <c r="IA1018" s="284"/>
      <c r="IB1018" s="284"/>
      <c r="IC1018" s="284"/>
      <c r="ID1018" s="284"/>
      <c r="IE1018" s="284"/>
      <c r="IF1018" s="284"/>
      <c r="IG1018" s="284"/>
      <c r="IH1018" s="284"/>
      <c r="II1018" s="284"/>
      <c r="IJ1018" s="284"/>
      <c r="IK1018" s="284"/>
    </row>
    <row r="1019" spans="1:245" s="322" customFormat="1" x14ac:dyDescent="0.25">
      <c r="A1019" s="27"/>
      <c r="B1019" s="27">
        <v>1</v>
      </c>
      <c r="C1019" s="392" t="s">
        <v>306</v>
      </c>
      <c r="D1019" s="392"/>
      <c r="E1019" s="279"/>
      <c r="F1019" s="146"/>
      <c r="G1019" s="146"/>
      <c r="H1019" s="146"/>
      <c r="I1019" s="146"/>
      <c r="J1019" s="455"/>
      <c r="K1019" s="455"/>
      <c r="L1019" s="357"/>
      <c r="M1019" s="357"/>
      <c r="N1019" s="357"/>
      <c r="O1019" s="357"/>
      <c r="P1019" s="357"/>
      <c r="Q1019" s="357"/>
      <c r="R1019" s="146"/>
      <c r="S1019" s="146"/>
      <c r="T1019" s="146"/>
      <c r="U1019" s="146"/>
      <c r="V1019" s="146"/>
      <c r="W1019" s="589"/>
      <c r="X1019" s="146"/>
      <c r="Y1019" s="284"/>
      <c r="Z1019" s="284"/>
      <c r="AA1019" s="284"/>
      <c r="AB1019" s="284"/>
      <c r="AC1019" s="284"/>
      <c r="AD1019" s="284"/>
      <c r="AE1019" s="284"/>
      <c r="AF1019" s="284"/>
      <c r="AG1019" s="284"/>
      <c r="AH1019" s="284"/>
      <c r="AI1019" s="284"/>
      <c r="AJ1019" s="284"/>
      <c r="AK1019" s="284"/>
      <c r="AL1019" s="284"/>
      <c r="AM1019" s="284"/>
      <c r="AN1019" s="284"/>
      <c r="AO1019" s="284"/>
      <c r="AP1019" s="284"/>
      <c r="AQ1019" s="284"/>
      <c r="AR1019" s="284"/>
      <c r="AS1019" s="284"/>
      <c r="AT1019" s="284"/>
      <c r="AU1019" s="284"/>
      <c r="AV1019" s="284"/>
      <c r="AW1019" s="284"/>
      <c r="AX1019" s="284"/>
      <c r="AY1019" s="284"/>
      <c r="AZ1019" s="284"/>
      <c r="BA1019" s="284"/>
      <c r="BB1019" s="284"/>
      <c r="BC1019" s="284"/>
      <c r="BD1019" s="284"/>
      <c r="BE1019" s="284"/>
      <c r="BF1019" s="284"/>
      <c r="BG1019" s="284"/>
      <c r="BH1019" s="284"/>
      <c r="BI1019" s="284"/>
      <c r="BJ1019" s="284"/>
      <c r="BK1019" s="284"/>
      <c r="BL1019" s="284"/>
      <c r="BM1019" s="284"/>
      <c r="BN1019" s="284"/>
      <c r="BO1019" s="284"/>
      <c r="BP1019" s="284"/>
      <c r="BQ1019" s="284"/>
      <c r="BR1019" s="284"/>
      <c r="BS1019" s="284"/>
      <c r="BT1019" s="284"/>
      <c r="BU1019" s="284"/>
      <c r="BV1019" s="284"/>
      <c r="BW1019" s="284"/>
      <c r="BX1019" s="284"/>
      <c r="BY1019" s="284"/>
      <c r="BZ1019" s="284"/>
      <c r="CA1019" s="284"/>
      <c r="CB1019" s="284"/>
      <c r="CC1019" s="284"/>
      <c r="CD1019" s="284"/>
      <c r="CE1019" s="284"/>
      <c r="CF1019" s="284"/>
      <c r="CG1019" s="284"/>
      <c r="CH1019" s="284"/>
      <c r="CI1019" s="284"/>
      <c r="CJ1019" s="284"/>
      <c r="CK1019" s="284"/>
      <c r="CL1019" s="284"/>
      <c r="CM1019" s="284"/>
      <c r="CN1019" s="284"/>
      <c r="CO1019" s="284"/>
      <c r="CP1019" s="284"/>
      <c r="CQ1019" s="284"/>
      <c r="CR1019" s="284"/>
      <c r="CS1019" s="284"/>
      <c r="CT1019" s="284"/>
      <c r="CU1019" s="284"/>
      <c r="CV1019" s="284"/>
      <c r="CW1019" s="284"/>
      <c r="CX1019" s="284"/>
      <c r="CY1019" s="284"/>
      <c r="CZ1019" s="284"/>
      <c r="DA1019" s="284"/>
      <c r="DB1019" s="284"/>
      <c r="DC1019" s="284"/>
      <c r="DD1019" s="284"/>
      <c r="DE1019" s="284"/>
      <c r="DF1019" s="284"/>
      <c r="DG1019" s="284"/>
      <c r="DH1019" s="284"/>
      <c r="DI1019" s="284"/>
      <c r="DJ1019" s="284"/>
      <c r="DK1019" s="284"/>
      <c r="DL1019" s="284"/>
      <c r="DM1019" s="284"/>
      <c r="DN1019" s="284"/>
      <c r="DO1019" s="284"/>
      <c r="DP1019" s="284"/>
      <c r="DQ1019" s="284"/>
      <c r="DR1019" s="284"/>
      <c r="DS1019" s="284"/>
      <c r="DT1019" s="284"/>
      <c r="DU1019" s="284"/>
      <c r="DV1019" s="284"/>
      <c r="DW1019" s="284"/>
      <c r="DX1019" s="284"/>
      <c r="DY1019" s="284"/>
      <c r="DZ1019" s="284"/>
      <c r="EA1019" s="284"/>
      <c r="EB1019" s="284"/>
      <c r="EC1019" s="284"/>
      <c r="ED1019" s="284"/>
      <c r="EE1019" s="284"/>
      <c r="EF1019" s="284"/>
      <c r="EG1019" s="284"/>
      <c r="EH1019" s="284"/>
      <c r="EI1019" s="284"/>
      <c r="EJ1019" s="284"/>
      <c r="EK1019" s="284"/>
      <c r="EL1019" s="284"/>
      <c r="EM1019" s="284"/>
      <c r="EN1019" s="284"/>
      <c r="EO1019" s="284"/>
      <c r="EP1019" s="284"/>
      <c r="EQ1019" s="284"/>
      <c r="ER1019" s="284"/>
      <c r="ES1019" s="284"/>
      <c r="ET1019" s="284"/>
      <c r="EU1019" s="284"/>
      <c r="EV1019" s="284"/>
      <c r="EW1019" s="284"/>
      <c r="EX1019" s="284"/>
      <c r="EY1019" s="284"/>
      <c r="EZ1019" s="284"/>
      <c r="FA1019" s="284"/>
      <c r="FB1019" s="284"/>
      <c r="FC1019" s="284"/>
      <c r="FD1019" s="284"/>
      <c r="FE1019" s="284"/>
      <c r="FF1019" s="284"/>
      <c r="FG1019" s="284"/>
      <c r="FH1019" s="284"/>
      <c r="FI1019" s="284"/>
      <c r="FJ1019" s="284"/>
      <c r="FK1019" s="284"/>
      <c r="FL1019" s="284"/>
      <c r="FM1019" s="284"/>
      <c r="FN1019" s="284"/>
      <c r="FO1019" s="284"/>
      <c r="FP1019" s="284"/>
      <c r="FQ1019" s="284"/>
      <c r="FR1019" s="284"/>
      <c r="FS1019" s="284"/>
      <c r="FT1019" s="284"/>
      <c r="FU1019" s="284"/>
      <c r="FV1019" s="284"/>
      <c r="FW1019" s="284"/>
      <c r="FX1019" s="284"/>
      <c r="FY1019" s="284"/>
      <c r="FZ1019" s="284"/>
      <c r="GA1019" s="284"/>
      <c r="GB1019" s="284"/>
      <c r="GC1019" s="284"/>
      <c r="GD1019" s="284"/>
      <c r="GE1019" s="284"/>
      <c r="GF1019" s="284"/>
      <c r="GG1019" s="284"/>
      <c r="GH1019" s="284"/>
      <c r="GI1019" s="284"/>
      <c r="GJ1019" s="284"/>
      <c r="GK1019" s="284"/>
      <c r="GL1019" s="284"/>
      <c r="GM1019" s="284"/>
      <c r="GN1019" s="284"/>
      <c r="GO1019" s="284"/>
      <c r="GP1019" s="284"/>
      <c r="GQ1019" s="284"/>
      <c r="GR1019" s="284"/>
      <c r="GS1019" s="284"/>
      <c r="GT1019" s="284"/>
      <c r="GU1019" s="284"/>
      <c r="GV1019" s="284"/>
      <c r="GW1019" s="284"/>
      <c r="GX1019" s="284"/>
      <c r="GY1019" s="284"/>
      <c r="GZ1019" s="284"/>
      <c r="HA1019" s="284"/>
      <c r="HB1019" s="284"/>
      <c r="HC1019" s="284"/>
      <c r="HD1019" s="284"/>
      <c r="HE1019" s="284"/>
      <c r="HF1019" s="284"/>
      <c r="HG1019" s="284"/>
      <c r="HH1019" s="284"/>
      <c r="HI1019" s="284"/>
      <c r="HJ1019" s="284"/>
      <c r="HK1019" s="284"/>
      <c r="HL1019" s="284"/>
      <c r="HM1019" s="284"/>
      <c r="HN1019" s="284"/>
      <c r="HO1019" s="284"/>
      <c r="HP1019" s="284"/>
      <c r="HQ1019" s="284"/>
      <c r="HR1019" s="284"/>
      <c r="HS1019" s="284"/>
      <c r="HT1019" s="284"/>
      <c r="HU1019" s="284"/>
      <c r="HV1019" s="284"/>
      <c r="HW1019" s="284"/>
      <c r="HX1019" s="284"/>
      <c r="HY1019" s="284"/>
      <c r="HZ1019" s="284"/>
      <c r="IA1019" s="284"/>
      <c r="IB1019" s="284"/>
      <c r="IC1019" s="284"/>
      <c r="ID1019" s="284"/>
      <c r="IE1019" s="284"/>
      <c r="IF1019" s="284"/>
      <c r="IG1019" s="284"/>
      <c r="IH1019" s="284"/>
      <c r="II1019" s="284"/>
      <c r="IJ1019" s="284"/>
      <c r="IK1019" s="284"/>
    </row>
    <row r="1020" spans="1:245" s="322" customFormat="1" x14ac:dyDescent="0.25">
      <c r="A1020" s="27"/>
      <c r="B1020" s="27">
        <v>1</v>
      </c>
      <c r="C1020" s="279" t="s">
        <v>197</v>
      </c>
      <c r="D1020" s="279"/>
      <c r="E1020" s="279"/>
      <c r="F1020" s="146">
        <f>F971</f>
        <v>8</v>
      </c>
      <c r="G1020" s="146">
        <f>G971</f>
        <v>3</v>
      </c>
      <c r="H1020" s="146">
        <f>H971</f>
        <v>0</v>
      </c>
      <c r="I1020" s="146">
        <f>I971</f>
        <v>0</v>
      </c>
      <c r="J1020" s="455"/>
      <c r="K1020" s="455"/>
      <c r="L1020" s="357"/>
      <c r="M1020" s="357"/>
      <c r="N1020" s="357"/>
      <c r="O1020" s="357"/>
      <c r="P1020" s="357"/>
      <c r="Q1020" s="357"/>
      <c r="R1020" s="146"/>
      <c r="S1020" s="146"/>
      <c r="T1020" s="146"/>
      <c r="U1020" s="146"/>
      <c r="V1020" s="146"/>
      <c r="W1020" s="589"/>
      <c r="X1020" s="146"/>
      <c r="Y1020" s="284"/>
      <c r="Z1020" s="284"/>
      <c r="AA1020" s="284"/>
      <c r="AB1020" s="284"/>
      <c r="AC1020" s="284"/>
      <c r="AD1020" s="284"/>
      <c r="AE1020" s="284"/>
      <c r="AF1020" s="284"/>
      <c r="AG1020" s="284"/>
      <c r="AH1020" s="284"/>
      <c r="AI1020" s="284"/>
      <c r="AJ1020" s="284"/>
      <c r="AK1020" s="284"/>
      <c r="AL1020" s="284"/>
      <c r="AM1020" s="284"/>
      <c r="AN1020" s="284"/>
      <c r="AO1020" s="284"/>
      <c r="AP1020" s="284"/>
      <c r="AQ1020" s="284"/>
      <c r="AR1020" s="284"/>
      <c r="AS1020" s="284"/>
      <c r="AT1020" s="284"/>
      <c r="AU1020" s="284"/>
      <c r="AV1020" s="284"/>
      <c r="AW1020" s="284"/>
      <c r="AX1020" s="284"/>
      <c r="AY1020" s="284"/>
      <c r="AZ1020" s="284"/>
      <c r="BA1020" s="284"/>
      <c r="BB1020" s="284"/>
      <c r="BC1020" s="284"/>
      <c r="BD1020" s="284"/>
      <c r="BE1020" s="284"/>
      <c r="BF1020" s="284"/>
      <c r="BG1020" s="284"/>
      <c r="BH1020" s="284"/>
      <c r="BI1020" s="284"/>
      <c r="BJ1020" s="284"/>
      <c r="BK1020" s="284"/>
      <c r="BL1020" s="284"/>
      <c r="BM1020" s="284"/>
      <c r="BN1020" s="284"/>
      <c r="BO1020" s="284"/>
      <c r="BP1020" s="284"/>
      <c r="BQ1020" s="284"/>
      <c r="BR1020" s="284"/>
      <c r="BS1020" s="284"/>
      <c r="BT1020" s="284"/>
      <c r="BU1020" s="284"/>
      <c r="BV1020" s="284"/>
      <c r="BW1020" s="284"/>
      <c r="BX1020" s="284"/>
      <c r="BY1020" s="284"/>
      <c r="BZ1020" s="284"/>
      <c r="CA1020" s="284"/>
      <c r="CB1020" s="284"/>
      <c r="CC1020" s="284"/>
      <c r="CD1020" s="284"/>
      <c r="CE1020" s="284"/>
      <c r="CF1020" s="284"/>
      <c r="CG1020" s="284"/>
      <c r="CH1020" s="284"/>
      <c r="CI1020" s="284"/>
      <c r="CJ1020" s="284"/>
      <c r="CK1020" s="284"/>
      <c r="CL1020" s="284"/>
      <c r="CM1020" s="284"/>
      <c r="CN1020" s="284"/>
      <c r="CO1020" s="284"/>
      <c r="CP1020" s="284"/>
      <c r="CQ1020" s="284"/>
      <c r="CR1020" s="284"/>
      <c r="CS1020" s="284"/>
      <c r="CT1020" s="284"/>
      <c r="CU1020" s="284"/>
      <c r="CV1020" s="284"/>
      <c r="CW1020" s="284"/>
      <c r="CX1020" s="284"/>
      <c r="CY1020" s="284"/>
      <c r="CZ1020" s="284"/>
      <c r="DA1020" s="284"/>
      <c r="DB1020" s="284"/>
      <c r="DC1020" s="284"/>
      <c r="DD1020" s="284"/>
      <c r="DE1020" s="284"/>
      <c r="DF1020" s="284"/>
      <c r="DG1020" s="284"/>
      <c r="DH1020" s="284"/>
      <c r="DI1020" s="284"/>
      <c r="DJ1020" s="284"/>
      <c r="DK1020" s="284"/>
      <c r="DL1020" s="284"/>
      <c r="DM1020" s="284"/>
      <c r="DN1020" s="284"/>
      <c r="DO1020" s="284"/>
      <c r="DP1020" s="284"/>
      <c r="DQ1020" s="284"/>
      <c r="DR1020" s="284"/>
      <c r="DS1020" s="284"/>
      <c r="DT1020" s="284"/>
      <c r="DU1020" s="284"/>
      <c r="DV1020" s="284"/>
      <c r="DW1020" s="284"/>
      <c r="DX1020" s="284"/>
      <c r="DY1020" s="284"/>
      <c r="DZ1020" s="284"/>
      <c r="EA1020" s="284"/>
      <c r="EB1020" s="284"/>
      <c r="EC1020" s="284"/>
      <c r="ED1020" s="284"/>
      <c r="EE1020" s="284"/>
      <c r="EF1020" s="284"/>
      <c r="EG1020" s="284"/>
      <c r="EH1020" s="284"/>
      <c r="EI1020" s="284"/>
      <c r="EJ1020" s="284"/>
      <c r="EK1020" s="284"/>
      <c r="EL1020" s="284"/>
      <c r="EM1020" s="284"/>
      <c r="EN1020" s="284"/>
      <c r="EO1020" s="284"/>
      <c r="EP1020" s="284"/>
      <c r="EQ1020" s="284"/>
      <c r="ER1020" s="284"/>
      <c r="ES1020" s="284"/>
      <c r="ET1020" s="284"/>
      <c r="EU1020" s="284"/>
      <c r="EV1020" s="284"/>
      <c r="EW1020" s="284"/>
      <c r="EX1020" s="284"/>
      <c r="EY1020" s="284"/>
      <c r="EZ1020" s="284"/>
      <c r="FA1020" s="284"/>
      <c r="FB1020" s="284"/>
      <c r="FC1020" s="284"/>
      <c r="FD1020" s="284"/>
      <c r="FE1020" s="284"/>
      <c r="FF1020" s="284"/>
      <c r="FG1020" s="284"/>
      <c r="FH1020" s="284"/>
      <c r="FI1020" s="284"/>
      <c r="FJ1020" s="284"/>
      <c r="FK1020" s="284"/>
      <c r="FL1020" s="284"/>
      <c r="FM1020" s="284"/>
      <c r="FN1020" s="284"/>
      <c r="FO1020" s="284"/>
      <c r="FP1020" s="284"/>
      <c r="FQ1020" s="284"/>
      <c r="FR1020" s="284"/>
      <c r="FS1020" s="284"/>
      <c r="FT1020" s="284"/>
      <c r="FU1020" s="284"/>
      <c r="FV1020" s="284"/>
      <c r="FW1020" s="284"/>
      <c r="FX1020" s="284"/>
      <c r="FY1020" s="284"/>
      <c r="FZ1020" s="284"/>
      <c r="GA1020" s="284"/>
      <c r="GB1020" s="284"/>
      <c r="GC1020" s="284"/>
      <c r="GD1020" s="284"/>
      <c r="GE1020" s="284"/>
      <c r="GF1020" s="284"/>
      <c r="GG1020" s="284"/>
      <c r="GH1020" s="284"/>
      <c r="GI1020" s="284"/>
      <c r="GJ1020" s="284"/>
      <c r="GK1020" s="284"/>
      <c r="GL1020" s="284"/>
      <c r="GM1020" s="284"/>
      <c r="GN1020" s="284"/>
      <c r="GO1020" s="284"/>
      <c r="GP1020" s="284"/>
      <c r="GQ1020" s="284"/>
      <c r="GR1020" s="284"/>
      <c r="GS1020" s="284"/>
      <c r="GT1020" s="284"/>
      <c r="GU1020" s="284"/>
      <c r="GV1020" s="284"/>
      <c r="GW1020" s="284"/>
      <c r="GX1020" s="284"/>
      <c r="GY1020" s="284"/>
      <c r="GZ1020" s="284"/>
      <c r="HA1020" s="284"/>
      <c r="HB1020" s="284"/>
      <c r="HC1020" s="284"/>
      <c r="HD1020" s="284"/>
      <c r="HE1020" s="284"/>
      <c r="HF1020" s="284"/>
      <c r="HG1020" s="284"/>
      <c r="HH1020" s="284"/>
      <c r="HI1020" s="284"/>
      <c r="HJ1020" s="284"/>
      <c r="HK1020" s="284"/>
      <c r="HL1020" s="284"/>
      <c r="HM1020" s="284"/>
      <c r="HN1020" s="284"/>
      <c r="HO1020" s="284"/>
      <c r="HP1020" s="284"/>
      <c r="HQ1020" s="284"/>
      <c r="HR1020" s="284"/>
      <c r="HS1020" s="284"/>
      <c r="HT1020" s="284"/>
      <c r="HU1020" s="284"/>
      <c r="HV1020" s="284"/>
      <c r="HW1020" s="284"/>
      <c r="HX1020" s="284"/>
      <c r="HY1020" s="284"/>
      <c r="HZ1020" s="284"/>
      <c r="IA1020" s="284"/>
      <c r="IB1020" s="284"/>
      <c r="IC1020" s="284"/>
      <c r="ID1020" s="284"/>
      <c r="IE1020" s="284"/>
      <c r="IF1020" s="284"/>
      <c r="IG1020" s="284"/>
      <c r="IH1020" s="284"/>
      <c r="II1020" s="284"/>
      <c r="IJ1020" s="284"/>
      <c r="IK1020" s="284"/>
    </row>
    <row r="1021" spans="1:245" s="322" customFormat="1" x14ac:dyDescent="0.25">
      <c r="A1021" s="27"/>
      <c r="B1021" s="27">
        <v>1</v>
      </c>
      <c r="C1021" s="279" t="s">
        <v>302</v>
      </c>
      <c r="D1021" s="279"/>
      <c r="E1021" s="279"/>
      <c r="F1021" s="146">
        <f t="shared" ref="F1021:H1035" si="238">F972</f>
        <v>0</v>
      </c>
      <c r="G1021" s="146">
        <f t="shared" si="238"/>
        <v>0</v>
      </c>
      <c r="H1021" s="146">
        <f t="shared" si="238"/>
        <v>0</v>
      </c>
      <c r="I1021" s="146"/>
      <c r="J1021" s="455"/>
      <c r="K1021" s="455"/>
      <c r="L1021" s="357"/>
      <c r="M1021" s="357"/>
      <c r="N1021" s="357"/>
      <c r="O1021" s="357"/>
      <c r="P1021" s="357"/>
      <c r="Q1021" s="357"/>
      <c r="R1021" s="146"/>
      <c r="S1021" s="146"/>
      <c r="T1021" s="146"/>
      <c r="U1021" s="146"/>
      <c r="V1021" s="146"/>
      <c r="W1021" s="589"/>
      <c r="X1021" s="146"/>
      <c r="Y1021" s="284"/>
      <c r="Z1021" s="284"/>
      <c r="AA1021" s="284"/>
      <c r="AB1021" s="284"/>
      <c r="AC1021" s="284"/>
      <c r="AD1021" s="284"/>
      <c r="AE1021" s="284"/>
      <c r="AF1021" s="284"/>
      <c r="AG1021" s="284"/>
      <c r="AH1021" s="284"/>
      <c r="AI1021" s="284"/>
      <c r="AJ1021" s="284"/>
      <c r="AK1021" s="284"/>
      <c r="AL1021" s="284"/>
      <c r="AM1021" s="284"/>
      <c r="AN1021" s="284"/>
      <c r="AO1021" s="284"/>
      <c r="AP1021" s="284"/>
      <c r="AQ1021" s="284"/>
      <c r="AR1021" s="284"/>
      <c r="AS1021" s="284"/>
      <c r="AT1021" s="284"/>
      <c r="AU1021" s="284"/>
      <c r="AV1021" s="284"/>
      <c r="AW1021" s="284"/>
      <c r="AX1021" s="284"/>
      <c r="AY1021" s="284"/>
      <c r="AZ1021" s="284"/>
      <c r="BA1021" s="284"/>
      <c r="BB1021" s="284"/>
      <c r="BC1021" s="284"/>
      <c r="BD1021" s="284"/>
      <c r="BE1021" s="284"/>
      <c r="BF1021" s="284"/>
      <c r="BG1021" s="284"/>
      <c r="BH1021" s="284"/>
      <c r="BI1021" s="284"/>
      <c r="BJ1021" s="284"/>
      <c r="BK1021" s="284"/>
      <c r="BL1021" s="284"/>
      <c r="BM1021" s="284"/>
      <c r="BN1021" s="284"/>
      <c r="BO1021" s="284"/>
      <c r="BP1021" s="284"/>
      <c r="BQ1021" s="284"/>
      <c r="BR1021" s="284"/>
      <c r="BS1021" s="284"/>
      <c r="BT1021" s="284"/>
      <c r="BU1021" s="284"/>
      <c r="BV1021" s="284"/>
      <c r="BW1021" s="284"/>
      <c r="BX1021" s="284"/>
      <c r="BY1021" s="284"/>
      <c r="BZ1021" s="284"/>
      <c r="CA1021" s="284"/>
      <c r="CB1021" s="284"/>
      <c r="CC1021" s="284"/>
      <c r="CD1021" s="284"/>
      <c r="CE1021" s="284"/>
      <c r="CF1021" s="284"/>
      <c r="CG1021" s="284"/>
      <c r="CH1021" s="284"/>
      <c r="CI1021" s="284"/>
      <c r="CJ1021" s="284"/>
      <c r="CK1021" s="284"/>
      <c r="CL1021" s="284"/>
      <c r="CM1021" s="284"/>
      <c r="CN1021" s="284"/>
      <c r="CO1021" s="284"/>
      <c r="CP1021" s="284"/>
      <c r="CQ1021" s="284"/>
      <c r="CR1021" s="284"/>
      <c r="CS1021" s="284"/>
      <c r="CT1021" s="284"/>
      <c r="CU1021" s="284"/>
      <c r="CV1021" s="284"/>
      <c r="CW1021" s="284"/>
      <c r="CX1021" s="284"/>
      <c r="CY1021" s="284"/>
      <c r="CZ1021" s="284"/>
      <c r="DA1021" s="284"/>
      <c r="DB1021" s="284"/>
      <c r="DC1021" s="284"/>
      <c r="DD1021" s="284"/>
      <c r="DE1021" s="284"/>
      <c r="DF1021" s="284"/>
      <c r="DG1021" s="284"/>
      <c r="DH1021" s="284"/>
      <c r="DI1021" s="284"/>
      <c r="DJ1021" s="284"/>
      <c r="DK1021" s="284"/>
      <c r="DL1021" s="284"/>
      <c r="DM1021" s="284"/>
      <c r="DN1021" s="284"/>
      <c r="DO1021" s="284"/>
      <c r="DP1021" s="284"/>
      <c r="DQ1021" s="284"/>
      <c r="DR1021" s="284"/>
      <c r="DS1021" s="284"/>
      <c r="DT1021" s="284"/>
      <c r="DU1021" s="284"/>
      <c r="DV1021" s="284"/>
      <c r="DW1021" s="284"/>
      <c r="DX1021" s="284"/>
      <c r="DY1021" s="284"/>
      <c r="DZ1021" s="284"/>
      <c r="EA1021" s="284"/>
      <c r="EB1021" s="284"/>
      <c r="EC1021" s="284"/>
      <c r="ED1021" s="284"/>
      <c r="EE1021" s="284"/>
      <c r="EF1021" s="284"/>
      <c r="EG1021" s="284"/>
      <c r="EH1021" s="284"/>
      <c r="EI1021" s="284"/>
      <c r="EJ1021" s="284"/>
      <c r="EK1021" s="284"/>
      <c r="EL1021" s="284"/>
      <c r="EM1021" s="284"/>
      <c r="EN1021" s="284"/>
      <c r="EO1021" s="284"/>
      <c r="EP1021" s="284"/>
      <c r="EQ1021" s="284"/>
      <c r="ER1021" s="284"/>
      <c r="ES1021" s="284"/>
      <c r="ET1021" s="284"/>
      <c r="EU1021" s="284"/>
      <c r="EV1021" s="284"/>
      <c r="EW1021" s="284"/>
      <c r="EX1021" s="284"/>
      <c r="EY1021" s="284"/>
      <c r="EZ1021" s="284"/>
      <c r="FA1021" s="284"/>
      <c r="FB1021" s="284"/>
      <c r="FC1021" s="284"/>
      <c r="FD1021" s="284"/>
      <c r="FE1021" s="284"/>
      <c r="FF1021" s="284"/>
      <c r="FG1021" s="284"/>
      <c r="FH1021" s="284"/>
      <c r="FI1021" s="284"/>
      <c r="FJ1021" s="284"/>
      <c r="FK1021" s="284"/>
      <c r="FL1021" s="284"/>
      <c r="FM1021" s="284"/>
      <c r="FN1021" s="284"/>
      <c r="FO1021" s="284"/>
      <c r="FP1021" s="284"/>
      <c r="FQ1021" s="284"/>
      <c r="FR1021" s="284"/>
      <c r="FS1021" s="284"/>
      <c r="FT1021" s="284"/>
      <c r="FU1021" s="284"/>
      <c r="FV1021" s="284"/>
      <c r="FW1021" s="284"/>
      <c r="FX1021" s="284"/>
      <c r="FY1021" s="284"/>
      <c r="FZ1021" s="284"/>
      <c r="GA1021" s="284"/>
      <c r="GB1021" s="284"/>
      <c r="GC1021" s="284"/>
      <c r="GD1021" s="284"/>
      <c r="GE1021" s="284"/>
      <c r="GF1021" s="284"/>
      <c r="GG1021" s="284"/>
      <c r="GH1021" s="284"/>
      <c r="GI1021" s="284"/>
      <c r="GJ1021" s="284"/>
      <c r="GK1021" s="284"/>
      <c r="GL1021" s="284"/>
      <c r="GM1021" s="284"/>
      <c r="GN1021" s="284"/>
      <c r="GO1021" s="284"/>
      <c r="GP1021" s="284"/>
      <c r="GQ1021" s="284"/>
      <c r="GR1021" s="284"/>
      <c r="GS1021" s="284"/>
      <c r="GT1021" s="284"/>
      <c r="GU1021" s="284"/>
      <c r="GV1021" s="284"/>
      <c r="GW1021" s="284"/>
      <c r="GX1021" s="284"/>
      <c r="GY1021" s="284"/>
      <c r="GZ1021" s="284"/>
      <c r="HA1021" s="284"/>
      <c r="HB1021" s="284"/>
      <c r="HC1021" s="284"/>
      <c r="HD1021" s="284"/>
      <c r="HE1021" s="284"/>
      <c r="HF1021" s="284"/>
      <c r="HG1021" s="284"/>
      <c r="HH1021" s="284"/>
      <c r="HI1021" s="284"/>
      <c r="HJ1021" s="284"/>
      <c r="HK1021" s="284"/>
      <c r="HL1021" s="284"/>
      <c r="HM1021" s="284"/>
      <c r="HN1021" s="284"/>
      <c r="HO1021" s="284"/>
      <c r="HP1021" s="284"/>
      <c r="HQ1021" s="284"/>
      <c r="HR1021" s="284"/>
      <c r="HS1021" s="284"/>
      <c r="HT1021" s="284"/>
      <c r="HU1021" s="284"/>
      <c r="HV1021" s="284"/>
      <c r="HW1021" s="284"/>
      <c r="HX1021" s="284"/>
      <c r="HY1021" s="284"/>
      <c r="HZ1021" s="284"/>
      <c r="IA1021" s="284"/>
      <c r="IB1021" s="284"/>
      <c r="IC1021" s="284"/>
      <c r="ID1021" s="284"/>
      <c r="IE1021" s="284"/>
      <c r="IF1021" s="284"/>
      <c r="IG1021" s="284"/>
      <c r="IH1021" s="284"/>
      <c r="II1021" s="284"/>
      <c r="IJ1021" s="284"/>
      <c r="IK1021" s="284"/>
    </row>
    <row r="1022" spans="1:245" s="322" customFormat="1" ht="45" x14ac:dyDescent="0.25">
      <c r="A1022" s="27"/>
      <c r="B1022" s="27">
        <v>1</v>
      </c>
      <c r="C1022" s="279" t="s">
        <v>307</v>
      </c>
      <c r="D1022" s="279"/>
      <c r="E1022" s="279"/>
      <c r="F1022" s="146">
        <f t="shared" si="238"/>
        <v>8</v>
      </c>
      <c r="G1022" s="146">
        <f t="shared" si="238"/>
        <v>3</v>
      </c>
      <c r="H1022" s="146">
        <f t="shared" si="238"/>
        <v>0</v>
      </c>
      <c r="I1022" s="146">
        <f t="shared" ref="I1022:I1030" si="239">I973</f>
        <v>0</v>
      </c>
      <c r="J1022" s="455"/>
      <c r="K1022" s="455"/>
      <c r="L1022" s="357"/>
      <c r="M1022" s="357"/>
      <c r="N1022" s="357"/>
      <c r="O1022" s="357"/>
      <c r="P1022" s="357"/>
      <c r="Q1022" s="357"/>
      <c r="R1022" s="146"/>
      <c r="S1022" s="146"/>
      <c r="T1022" s="146"/>
      <c r="U1022" s="146"/>
      <c r="V1022" s="146"/>
      <c r="W1022" s="589"/>
      <c r="X1022" s="146"/>
      <c r="Y1022" s="284"/>
      <c r="Z1022" s="284"/>
      <c r="AA1022" s="284"/>
      <c r="AB1022" s="284"/>
      <c r="AC1022" s="284"/>
      <c r="AD1022" s="284"/>
      <c r="AE1022" s="284"/>
      <c r="AF1022" s="284"/>
      <c r="AG1022" s="284"/>
      <c r="AH1022" s="284"/>
      <c r="AI1022" s="284"/>
      <c r="AJ1022" s="284"/>
      <c r="AK1022" s="284"/>
      <c r="AL1022" s="284"/>
      <c r="AM1022" s="284"/>
      <c r="AN1022" s="284"/>
      <c r="AO1022" s="284"/>
      <c r="AP1022" s="284"/>
      <c r="AQ1022" s="284"/>
      <c r="AR1022" s="284"/>
      <c r="AS1022" s="284"/>
      <c r="AT1022" s="284"/>
      <c r="AU1022" s="284"/>
      <c r="AV1022" s="284"/>
      <c r="AW1022" s="284"/>
      <c r="AX1022" s="284"/>
      <c r="AY1022" s="284"/>
      <c r="AZ1022" s="284"/>
      <c r="BA1022" s="284"/>
      <c r="BB1022" s="284"/>
      <c r="BC1022" s="284"/>
      <c r="BD1022" s="284"/>
      <c r="BE1022" s="284"/>
      <c r="BF1022" s="284"/>
      <c r="BG1022" s="284"/>
      <c r="BH1022" s="284"/>
      <c r="BI1022" s="284"/>
      <c r="BJ1022" s="284"/>
      <c r="BK1022" s="284"/>
      <c r="BL1022" s="284"/>
      <c r="BM1022" s="284"/>
      <c r="BN1022" s="284"/>
      <c r="BO1022" s="284"/>
      <c r="BP1022" s="284"/>
      <c r="BQ1022" s="284"/>
      <c r="BR1022" s="284"/>
      <c r="BS1022" s="284"/>
      <c r="BT1022" s="284"/>
      <c r="BU1022" s="284"/>
      <c r="BV1022" s="284"/>
      <c r="BW1022" s="284"/>
      <c r="BX1022" s="284"/>
      <c r="BY1022" s="284"/>
      <c r="BZ1022" s="284"/>
      <c r="CA1022" s="284"/>
      <c r="CB1022" s="284"/>
      <c r="CC1022" s="284"/>
      <c r="CD1022" s="284"/>
      <c r="CE1022" s="284"/>
      <c r="CF1022" s="284"/>
      <c r="CG1022" s="284"/>
      <c r="CH1022" s="284"/>
      <c r="CI1022" s="284"/>
      <c r="CJ1022" s="284"/>
      <c r="CK1022" s="284"/>
      <c r="CL1022" s="284"/>
      <c r="CM1022" s="284"/>
      <c r="CN1022" s="284"/>
      <c r="CO1022" s="284"/>
      <c r="CP1022" s="284"/>
      <c r="CQ1022" s="284"/>
      <c r="CR1022" s="284"/>
      <c r="CS1022" s="284"/>
      <c r="CT1022" s="284"/>
      <c r="CU1022" s="284"/>
      <c r="CV1022" s="284"/>
      <c r="CW1022" s="284"/>
      <c r="CX1022" s="284"/>
      <c r="CY1022" s="284"/>
      <c r="CZ1022" s="284"/>
      <c r="DA1022" s="284"/>
      <c r="DB1022" s="284"/>
      <c r="DC1022" s="284"/>
      <c r="DD1022" s="284"/>
      <c r="DE1022" s="284"/>
      <c r="DF1022" s="284"/>
      <c r="DG1022" s="284"/>
      <c r="DH1022" s="284"/>
      <c r="DI1022" s="284"/>
      <c r="DJ1022" s="284"/>
      <c r="DK1022" s="284"/>
      <c r="DL1022" s="284"/>
      <c r="DM1022" s="284"/>
      <c r="DN1022" s="284"/>
      <c r="DO1022" s="284"/>
      <c r="DP1022" s="284"/>
      <c r="DQ1022" s="284"/>
      <c r="DR1022" s="284"/>
      <c r="DS1022" s="284"/>
      <c r="DT1022" s="284"/>
      <c r="DU1022" s="284"/>
      <c r="DV1022" s="284"/>
      <c r="DW1022" s="284"/>
      <c r="DX1022" s="284"/>
      <c r="DY1022" s="284"/>
      <c r="DZ1022" s="284"/>
      <c r="EA1022" s="284"/>
      <c r="EB1022" s="284"/>
      <c r="EC1022" s="284"/>
      <c r="ED1022" s="284"/>
      <c r="EE1022" s="284"/>
      <c r="EF1022" s="284"/>
      <c r="EG1022" s="284"/>
      <c r="EH1022" s="284"/>
      <c r="EI1022" s="284"/>
      <c r="EJ1022" s="284"/>
      <c r="EK1022" s="284"/>
      <c r="EL1022" s="284"/>
      <c r="EM1022" s="284"/>
      <c r="EN1022" s="284"/>
      <c r="EO1022" s="284"/>
      <c r="EP1022" s="284"/>
      <c r="EQ1022" s="284"/>
      <c r="ER1022" s="284"/>
      <c r="ES1022" s="284"/>
      <c r="ET1022" s="284"/>
      <c r="EU1022" s="284"/>
      <c r="EV1022" s="284"/>
      <c r="EW1022" s="284"/>
      <c r="EX1022" s="284"/>
      <c r="EY1022" s="284"/>
      <c r="EZ1022" s="284"/>
      <c r="FA1022" s="284"/>
      <c r="FB1022" s="284"/>
      <c r="FC1022" s="284"/>
      <c r="FD1022" s="284"/>
      <c r="FE1022" s="284"/>
      <c r="FF1022" s="284"/>
      <c r="FG1022" s="284"/>
      <c r="FH1022" s="284"/>
      <c r="FI1022" s="284"/>
      <c r="FJ1022" s="284"/>
      <c r="FK1022" s="284"/>
      <c r="FL1022" s="284"/>
      <c r="FM1022" s="284"/>
      <c r="FN1022" s="284"/>
      <c r="FO1022" s="284"/>
      <c r="FP1022" s="284"/>
      <c r="FQ1022" s="284"/>
      <c r="FR1022" s="284"/>
      <c r="FS1022" s="284"/>
      <c r="FT1022" s="284"/>
      <c r="FU1022" s="284"/>
      <c r="FV1022" s="284"/>
      <c r="FW1022" s="284"/>
      <c r="FX1022" s="284"/>
      <c r="FY1022" s="284"/>
      <c r="FZ1022" s="284"/>
      <c r="GA1022" s="284"/>
      <c r="GB1022" s="284"/>
      <c r="GC1022" s="284"/>
      <c r="GD1022" s="284"/>
      <c r="GE1022" s="284"/>
      <c r="GF1022" s="284"/>
      <c r="GG1022" s="284"/>
      <c r="GH1022" s="284"/>
      <c r="GI1022" s="284"/>
      <c r="GJ1022" s="284"/>
      <c r="GK1022" s="284"/>
      <c r="GL1022" s="284"/>
      <c r="GM1022" s="284"/>
      <c r="GN1022" s="284"/>
      <c r="GO1022" s="284"/>
      <c r="GP1022" s="284"/>
      <c r="GQ1022" s="284"/>
      <c r="GR1022" s="284"/>
      <c r="GS1022" s="284"/>
      <c r="GT1022" s="284"/>
      <c r="GU1022" s="284"/>
      <c r="GV1022" s="284"/>
      <c r="GW1022" s="284"/>
      <c r="GX1022" s="284"/>
      <c r="GY1022" s="284"/>
      <c r="GZ1022" s="284"/>
      <c r="HA1022" s="284"/>
      <c r="HB1022" s="284"/>
      <c r="HC1022" s="284"/>
      <c r="HD1022" s="284"/>
      <c r="HE1022" s="284"/>
      <c r="HF1022" s="284"/>
      <c r="HG1022" s="284"/>
      <c r="HH1022" s="284"/>
      <c r="HI1022" s="284"/>
      <c r="HJ1022" s="284"/>
      <c r="HK1022" s="284"/>
      <c r="HL1022" s="284"/>
      <c r="HM1022" s="284"/>
      <c r="HN1022" s="284"/>
      <c r="HO1022" s="284"/>
      <c r="HP1022" s="284"/>
      <c r="HQ1022" s="284"/>
      <c r="HR1022" s="284"/>
      <c r="HS1022" s="284"/>
      <c r="HT1022" s="284"/>
      <c r="HU1022" s="284"/>
      <c r="HV1022" s="284"/>
      <c r="HW1022" s="284"/>
      <c r="HX1022" s="284"/>
      <c r="HY1022" s="284"/>
      <c r="HZ1022" s="284"/>
      <c r="IA1022" s="284"/>
      <c r="IB1022" s="284"/>
      <c r="IC1022" s="284"/>
      <c r="ID1022" s="284"/>
      <c r="IE1022" s="284"/>
      <c r="IF1022" s="284"/>
      <c r="IG1022" s="284"/>
      <c r="IH1022" s="284"/>
      <c r="II1022" s="284"/>
      <c r="IJ1022" s="284"/>
      <c r="IK1022" s="284"/>
    </row>
    <row r="1023" spans="1:245" s="322" customFormat="1" ht="30" x14ac:dyDescent="0.25">
      <c r="A1023" s="27"/>
      <c r="B1023" s="27">
        <v>1</v>
      </c>
      <c r="C1023" s="279" t="s">
        <v>308</v>
      </c>
      <c r="D1023" s="279"/>
      <c r="E1023" s="279"/>
      <c r="F1023" s="146">
        <f t="shared" si="238"/>
        <v>6</v>
      </c>
      <c r="G1023" s="146">
        <f t="shared" si="238"/>
        <v>2</v>
      </c>
      <c r="H1023" s="146">
        <f t="shared" si="238"/>
        <v>0</v>
      </c>
      <c r="I1023" s="146">
        <f t="shared" si="239"/>
        <v>0</v>
      </c>
      <c r="J1023" s="455"/>
      <c r="K1023" s="455"/>
      <c r="L1023" s="357"/>
      <c r="M1023" s="357"/>
      <c r="N1023" s="357"/>
      <c r="O1023" s="357"/>
      <c r="P1023" s="357"/>
      <c r="Q1023" s="357"/>
      <c r="R1023" s="146"/>
      <c r="S1023" s="146"/>
      <c r="T1023" s="146"/>
      <c r="U1023" s="146"/>
      <c r="V1023" s="146"/>
      <c r="W1023" s="589"/>
      <c r="X1023" s="146"/>
      <c r="Y1023" s="284"/>
      <c r="Z1023" s="284"/>
      <c r="AA1023" s="284"/>
      <c r="AB1023" s="284"/>
      <c r="AC1023" s="284"/>
      <c r="AD1023" s="284"/>
      <c r="AE1023" s="284"/>
      <c r="AF1023" s="284"/>
      <c r="AG1023" s="284"/>
      <c r="AH1023" s="284"/>
      <c r="AI1023" s="284"/>
      <c r="AJ1023" s="284"/>
      <c r="AK1023" s="284"/>
      <c r="AL1023" s="284"/>
      <c r="AM1023" s="284"/>
      <c r="AN1023" s="284"/>
      <c r="AO1023" s="284"/>
      <c r="AP1023" s="284"/>
      <c r="AQ1023" s="284"/>
      <c r="AR1023" s="284"/>
      <c r="AS1023" s="284"/>
      <c r="AT1023" s="284"/>
      <c r="AU1023" s="284"/>
      <c r="AV1023" s="284"/>
      <c r="AW1023" s="284"/>
      <c r="AX1023" s="284"/>
      <c r="AY1023" s="284"/>
      <c r="AZ1023" s="284"/>
      <c r="BA1023" s="284"/>
      <c r="BB1023" s="284"/>
      <c r="BC1023" s="284"/>
      <c r="BD1023" s="284"/>
      <c r="BE1023" s="284"/>
      <c r="BF1023" s="284"/>
      <c r="BG1023" s="284"/>
      <c r="BH1023" s="284"/>
      <c r="BI1023" s="284"/>
      <c r="BJ1023" s="284"/>
      <c r="BK1023" s="284"/>
      <c r="BL1023" s="284"/>
      <c r="BM1023" s="284"/>
      <c r="BN1023" s="284"/>
      <c r="BO1023" s="284"/>
      <c r="BP1023" s="284"/>
      <c r="BQ1023" s="284"/>
      <c r="BR1023" s="284"/>
      <c r="BS1023" s="284"/>
      <c r="BT1023" s="284"/>
      <c r="BU1023" s="284"/>
      <c r="BV1023" s="284"/>
      <c r="BW1023" s="284"/>
      <c r="BX1023" s="284"/>
      <c r="BY1023" s="284"/>
      <c r="BZ1023" s="284"/>
      <c r="CA1023" s="284"/>
      <c r="CB1023" s="284"/>
      <c r="CC1023" s="284"/>
      <c r="CD1023" s="284"/>
      <c r="CE1023" s="284"/>
      <c r="CF1023" s="284"/>
      <c r="CG1023" s="284"/>
      <c r="CH1023" s="284"/>
      <c r="CI1023" s="284"/>
      <c r="CJ1023" s="284"/>
      <c r="CK1023" s="284"/>
      <c r="CL1023" s="284"/>
      <c r="CM1023" s="284"/>
      <c r="CN1023" s="284"/>
      <c r="CO1023" s="284"/>
      <c r="CP1023" s="284"/>
      <c r="CQ1023" s="284"/>
      <c r="CR1023" s="284"/>
      <c r="CS1023" s="284"/>
      <c r="CT1023" s="284"/>
      <c r="CU1023" s="284"/>
      <c r="CV1023" s="284"/>
      <c r="CW1023" s="284"/>
      <c r="CX1023" s="284"/>
      <c r="CY1023" s="284"/>
      <c r="CZ1023" s="284"/>
      <c r="DA1023" s="284"/>
      <c r="DB1023" s="284"/>
      <c r="DC1023" s="284"/>
      <c r="DD1023" s="284"/>
      <c r="DE1023" s="284"/>
      <c r="DF1023" s="284"/>
      <c r="DG1023" s="284"/>
      <c r="DH1023" s="284"/>
      <c r="DI1023" s="284"/>
      <c r="DJ1023" s="284"/>
      <c r="DK1023" s="284"/>
      <c r="DL1023" s="284"/>
      <c r="DM1023" s="284"/>
      <c r="DN1023" s="284"/>
      <c r="DO1023" s="284"/>
      <c r="DP1023" s="284"/>
      <c r="DQ1023" s="284"/>
      <c r="DR1023" s="284"/>
      <c r="DS1023" s="284"/>
      <c r="DT1023" s="284"/>
      <c r="DU1023" s="284"/>
      <c r="DV1023" s="284"/>
      <c r="DW1023" s="284"/>
      <c r="DX1023" s="284"/>
      <c r="DY1023" s="284"/>
      <c r="DZ1023" s="284"/>
      <c r="EA1023" s="284"/>
      <c r="EB1023" s="284"/>
      <c r="EC1023" s="284"/>
      <c r="ED1023" s="284"/>
      <c r="EE1023" s="284"/>
      <c r="EF1023" s="284"/>
      <c r="EG1023" s="284"/>
      <c r="EH1023" s="284"/>
      <c r="EI1023" s="284"/>
      <c r="EJ1023" s="284"/>
      <c r="EK1023" s="284"/>
      <c r="EL1023" s="284"/>
      <c r="EM1023" s="284"/>
      <c r="EN1023" s="284"/>
      <c r="EO1023" s="284"/>
      <c r="EP1023" s="284"/>
      <c r="EQ1023" s="284"/>
      <c r="ER1023" s="284"/>
      <c r="ES1023" s="284"/>
      <c r="ET1023" s="284"/>
      <c r="EU1023" s="284"/>
      <c r="EV1023" s="284"/>
      <c r="EW1023" s="284"/>
      <c r="EX1023" s="284"/>
      <c r="EY1023" s="284"/>
      <c r="EZ1023" s="284"/>
      <c r="FA1023" s="284"/>
      <c r="FB1023" s="284"/>
      <c r="FC1023" s="284"/>
      <c r="FD1023" s="284"/>
      <c r="FE1023" s="284"/>
      <c r="FF1023" s="284"/>
      <c r="FG1023" s="284"/>
      <c r="FH1023" s="284"/>
      <c r="FI1023" s="284"/>
      <c r="FJ1023" s="284"/>
      <c r="FK1023" s="284"/>
      <c r="FL1023" s="284"/>
      <c r="FM1023" s="284"/>
      <c r="FN1023" s="284"/>
      <c r="FO1023" s="284"/>
      <c r="FP1023" s="284"/>
      <c r="FQ1023" s="284"/>
      <c r="FR1023" s="284"/>
      <c r="FS1023" s="284"/>
      <c r="FT1023" s="284"/>
      <c r="FU1023" s="284"/>
      <c r="FV1023" s="284"/>
      <c r="FW1023" s="284"/>
      <c r="FX1023" s="284"/>
      <c r="FY1023" s="284"/>
      <c r="FZ1023" s="284"/>
      <c r="GA1023" s="284"/>
      <c r="GB1023" s="284"/>
      <c r="GC1023" s="284"/>
      <c r="GD1023" s="284"/>
      <c r="GE1023" s="284"/>
      <c r="GF1023" s="284"/>
      <c r="GG1023" s="284"/>
      <c r="GH1023" s="284"/>
      <c r="GI1023" s="284"/>
      <c r="GJ1023" s="284"/>
      <c r="GK1023" s="284"/>
      <c r="GL1023" s="284"/>
      <c r="GM1023" s="284"/>
      <c r="GN1023" s="284"/>
      <c r="GO1023" s="284"/>
      <c r="GP1023" s="284"/>
      <c r="GQ1023" s="284"/>
      <c r="GR1023" s="284"/>
      <c r="GS1023" s="284"/>
      <c r="GT1023" s="284"/>
      <c r="GU1023" s="284"/>
      <c r="GV1023" s="284"/>
      <c r="GW1023" s="284"/>
      <c r="GX1023" s="284"/>
      <c r="GY1023" s="284"/>
      <c r="GZ1023" s="284"/>
      <c r="HA1023" s="284"/>
      <c r="HB1023" s="284"/>
      <c r="HC1023" s="284"/>
      <c r="HD1023" s="284"/>
      <c r="HE1023" s="284"/>
      <c r="HF1023" s="284"/>
      <c r="HG1023" s="284"/>
      <c r="HH1023" s="284"/>
      <c r="HI1023" s="284"/>
      <c r="HJ1023" s="284"/>
      <c r="HK1023" s="284"/>
      <c r="HL1023" s="284"/>
      <c r="HM1023" s="284"/>
      <c r="HN1023" s="284"/>
      <c r="HO1023" s="284"/>
      <c r="HP1023" s="284"/>
      <c r="HQ1023" s="284"/>
      <c r="HR1023" s="284"/>
      <c r="HS1023" s="284"/>
      <c r="HT1023" s="284"/>
      <c r="HU1023" s="284"/>
      <c r="HV1023" s="284"/>
      <c r="HW1023" s="284"/>
      <c r="HX1023" s="284"/>
      <c r="HY1023" s="284"/>
      <c r="HZ1023" s="284"/>
      <c r="IA1023" s="284"/>
      <c r="IB1023" s="284"/>
      <c r="IC1023" s="284"/>
      <c r="ID1023" s="284"/>
      <c r="IE1023" s="284"/>
      <c r="IF1023" s="284"/>
      <c r="IG1023" s="284"/>
      <c r="IH1023" s="284"/>
      <c r="II1023" s="284"/>
      <c r="IJ1023" s="284"/>
      <c r="IK1023" s="284"/>
    </row>
    <row r="1024" spans="1:245" s="322" customFormat="1" ht="30" x14ac:dyDescent="0.25">
      <c r="A1024" s="27"/>
      <c r="B1024" s="27">
        <v>1</v>
      </c>
      <c r="C1024" s="279" t="s">
        <v>309</v>
      </c>
      <c r="D1024" s="279"/>
      <c r="E1024" s="279"/>
      <c r="F1024" s="146">
        <f t="shared" si="238"/>
        <v>2</v>
      </c>
      <c r="G1024" s="146">
        <f t="shared" si="238"/>
        <v>1</v>
      </c>
      <c r="H1024" s="146">
        <f t="shared" si="238"/>
        <v>0</v>
      </c>
      <c r="I1024" s="146">
        <f t="shared" si="239"/>
        <v>0</v>
      </c>
      <c r="J1024" s="455"/>
      <c r="K1024" s="455"/>
      <c r="L1024" s="357"/>
      <c r="M1024" s="357"/>
      <c r="N1024" s="357"/>
      <c r="O1024" s="357"/>
      <c r="P1024" s="357"/>
      <c r="Q1024" s="357"/>
      <c r="R1024" s="146"/>
      <c r="S1024" s="146"/>
      <c r="T1024" s="146"/>
      <c r="U1024" s="146"/>
      <c r="V1024" s="146"/>
      <c r="W1024" s="589"/>
      <c r="X1024" s="146"/>
      <c r="Y1024" s="284"/>
      <c r="Z1024" s="284"/>
      <c r="AA1024" s="284"/>
      <c r="AB1024" s="284"/>
      <c r="AC1024" s="284"/>
      <c r="AD1024" s="284"/>
      <c r="AE1024" s="284"/>
      <c r="AF1024" s="284"/>
      <c r="AG1024" s="284"/>
      <c r="AH1024" s="284"/>
      <c r="AI1024" s="284"/>
      <c r="AJ1024" s="284"/>
      <c r="AK1024" s="284"/>
      <c r="AL1024" s="284"/>
      <c r="AM1024" s="284"/>
      <c r="AN1024" s="284"/>
      <c r="AO1024" s="284"/>
      <c r="AP1024" s="284"/>
      <c r="AQ1024" s="284"/>
      <c r="AR1024" s="284"/>
      <c r="AS1024" s="284"/>
      <c r="AT1024" s="284"/>
      <c r="AU1024" s="284"/>
      <c r="AV1024" s="284"/>
      <c r="AW1024" s="284"/>
      <c r="AX1024" s="284"/>
      <c r="AY1024" s="284"/>
      <c r="AZ1024" s="284"/>
      <c r="BA1024" s="284"/>
      <c r="BB1024" s="284"/>
      <c r="BC1024" s="284"/>
      <c r="BD1024" s="284"/>
      <c r="BE1024" s="284"/>
      <c r="BF1024" s="284"/>
      <c r="BG1024" s="284"/>
      <c r="BH1024" s="284"/>
      <c r="BI1024" s="284"/>
      <c r="BJ1024" s="284"/>
      <c r="BK1024" s="284"/>
      <c r="BL1024" s="284"/>
      <c r="BM1024" s="284"/>
      <c r="BN1024" s="284"/>
      <c r="BO1024" s="284"/>
      <c r="BP1024" s="284"/>
      <c r="BQ1024" s="284"/>
      <c r="BR1024" s="284"/>
      <c r="BS1024" s="284"/>
      <c r="BT1024" s="284"/>
      <c r="BU1024" s="284"/>
      <c r="BV1024" s="284"/>
      <c r="BW1024" s="284"/>
      <c r="BX1024" s="284"/>
      <c r="BY1024" s="284"/>
      <c r="BZ1024" s="284"/>
      <c r="CA1024" s="284"/>
      <c r="CB1024" s="284"/>
      <c r="CC1024" s="284"/>
      <c r="CD1024" s="284"/>
      <c r="CE1024" s="284"/>
      <c r="CF1024" s="284"/>
      <c r="CG1024" s="284"/>
      <c r="CH1024" s="284"/>
      <c r="CI1024" s="284"/>
      <c r="CJ1024" s="284"/>
      <c r="CK1024" s="284"/>
      <c r="CL1024" s="284"/>
      <c r="CM1024" s="284"/>
      <c r="CN1024" s="284"/>
      <c r="CO1024" s="284"/>
      <c r="CP1024" s="284"/>
      <c r="CQ1024" s="284"/>
      <c r="CR1024" s="284"/>
      <c r="CS1024" s="284"/>
      <c r="CT1024" s="284"/>
      <c r="CU1024" s="284"/>
      <c r="CV1024" s="284"/>
      <c r="CW1024" s="284"/>
      <c r="CX1024" s="284"/>
      <c r="CY1024" s="284"/>
      <c r="CZ1024" s="284"/>
      <c r="DA1024" s="284"/>
      <c r="DB1024" s="284"/>
      <c r="DC1024" s="284"/>
      <c r="DD1024" s="284"/>
      <c r="DE1024" s="284"/>
      <c r="DF1024" s="284"/>
      <c r="DG1024" s="284"/>
      <c r="DH1024" s="284"/>
      <c r="DI1024" s="284"/>
      <c r="DJ1024" s="284"/>
      <c r="DK1024" s="284"/>
      <c r="DL1024" s="284"/>
      <c r="DM1024" s="284"/>
      <c r="DN1024" s="284"/>
      <c r="DO1024" s="284"/>
      <c r="DP1024" s="284"/>
      <c r="DQ1024" s="284"/>
      <c r="DR1024" s="284"/>
      <c r="DS1024" s="284"/>
      <c r="DT1024" s="284"/>
      <c r="DU1024" s="284"/>
      <c r="DV1024" s="284"/>
      <c r="DW1024" s="284"/>
      <c r="DX1024" s="284"/>
      <c r="DY1024" s="284"/>
      <c r="DZ1024" s="284"/>
      <c r="EA1024" s="284"/>
      <c r="EB1024" s="284"/>
      <c r="EC1024" s="284"/>
      <c r="ED1024" s="284"/>
      <c r="EE1024" s="284"/>
      <c r="EF1024" s="284"/>
      <c r="EG1024" s="284"/>
      <c r="EH1024" s="284"/>
      <c r="EI1024" s="284"/>
      <c r="EJ1024" s="284"/>
      <c r="EK1024" s="284"/>
      <c r="EL1024" s="284"/>
      <c r="EM1024" s="284"/>
      <c r="EN1024" s="284"/>
      <c r="EO1024" s="284"/>
      <c r="EP1024" s="284"/>
      <c r="EQ1024" s="284"/>
      <c r="ER1024" s="284"/>
      <c r="ES1024" s="284"/>
      <c r="ET1024" s="284"/>
      <c r="EU1024" s="284"/>
      <c r="EV1024" s="284"/>
      <c r="EW1024" s="284"/>
      <c r="EX1024" s="284"/>
      <c r="EY1024" s="284"/>
      <c r="EZ1024" s="284"/>
      <c r="FA1024" s="284"/>
      <c r="FB1024" s="284"/>
      <c r="FC1024" s="284"/>
      <c r="FD1024" s="284"/>
      <c r="FE1024" s="284"/>
      <c r="FF1024" s="284"/>
      <c r="FG1024" s="284"/>
      <c r="FH1024" s="284"/>
      <c r="FI1024" s="284"/>
      <c r="FJ1024" s="284"/>
      <c r="FK1024" s="284"/>
      <c r="FL1024" s="284"/>
      <c r="FM1024" s="284"/>
      <c r="FN1024" s="284"/>
      <c r="FO1024" s="284"/>
      <c r="FP1024" s="284"/>
      <c r="FQ1024" s="284"/>
      <c r="FR1024" s="284"/>
      <c r="FS1024" s="284"/>
      <c r="FT1024" s="284"/>
      <c r="FU1024" s="284"/>
      <c r="FV1024" s="284"/>
      <c r="FW1024" s="284"/>
      <c r="FX1024" s="284"/>
      <c r="FY1024" s="284"/>
      <c r="FZ1024" s="284"/>
      <c r="GA1024" s="284"/>
      <c r="GB1024" s="284"/>
      <c r="GC1024" s="284"/>
      <c r="GD1024" s="284"/>
      <c r="GE1024" s="284"/>
      <c r="GF1024" s="284"/>
      <c r="GG1024" s="284"/>
      <c r="GH1024" s="284"/>
      <c r="GI1024" s="284"/>
      <c r="GJ1024" s="284"/>
      <c r="GK1024" s="284"/>
      <c r="GL1024" s="284"/>
      <c r="GM1024" s="284"/>
      <c r="GN1024" s="284"/>
      <c r="GO1024" s="284"/>
      <c r="GP1024" s="284"/>
      <c r="GQ1024" s="284"/>
      <c r="GR1024" s="284"/>
      <c r="GS1024" s="284"/>
      <c r="GT1024" s="284"/>
      <c r="GU1024" s="284"/>
      <c r="GV1024" s="284"/>
      <c r="GW1024" s="284"/>
      <c r="GX1024" s="284"/>
      <c r="GY1024" s="284"/>
      <c r="GZ1024" s="284"/>
      <c r="HA1024" s="284"/>
      <c r="HB1024" s="284"/>
      <c r="HC1024" s="284"/>
      <c r="HD1024" s="284"/>
      <c r="HE1024" s="284"/>
      <c r="HF1024" s="284"/>
      <c r="HG1024" s="284"/>
      <c r="HH1024" s="284"/>
      <c r="HI1024" s="284"/>
      <c r="HJ1024" s="284"/>
      <c r="HK1024" s="284"/>
      <c r="HL1024" s="284"/>
      <c r="HM1024" s="284"/>
      <c r="HN1024" s="284"/>
      <c r="HO1024" s="284"/>
      <c r="HP1024" s="284"/>
      <c r="HQ1024" s="284"/>
      <c r="HR1024" s="284"/>
      <c r="HS1024" s="284"/>
      <c r="HT1024" s="284"/>
      <c r="HU1024" s="284"/>
      <c r="HV1024" s="284"/>
      <c r="HW1024" s="284"/>
      <c r="HX1024" s="284"/>
      <c r="HY1024" s="284"/>
      <c r="HZ1024" s="284"/>
      <c r="IA1024" s="284"/>
      <c r="IB1024" s="284"/>
      <c r="IC1024" s="284"/>
      <c r="ID1024" s="284"/>
      <c r="IE1024" s="284"/>
      <c r="IF1024" s="284"/>
      <c r="IG1024" s="284"/>
      <c r="IH1024" s="284"/>
      <c r="II1024" s="284"/>
      <c r="IJ1024" s="284"/>
      <c r="IK1024" s="284"/>
    </row>
    <row r="1025" spans="1:245" s="322" customFormat="1" ht="45" x14ac:dyDescent="0.25">
      <c r="A1025" s="27"/>
      <c r="B1025" s="27">
        <v>1</v>
      </c>
      <c r="C1025" s="279" t="s">
        <v>354</v>
      </c>
      <c r="D1025" s="279"/>
      <c r="E1025" s="279"/>
      <c r="F1025" s="146">
        <f t="shared" si="238"/>
        <v>0</v>
      </c>
      <c r="G1025" s="146">
        <f t="shared" si="238"/>
        <v>0</v>
      </c>
      <c r="H1025" s="146">
        <f t="shared" si="238"/>
        <v>0</v>
      </c>
      <c r="I1025" s="146" t="e">
        <f t="shared" si="239"/>
        <v>#DIV/0!</v>
      </c>
      <c r="J1025" s="455"/>
      <c r="K1025" s="455"/>
      <c r="L1025" s="357"/>
      <c r="M1025" s="357"/>
      <c r="N1025" s="357"/>
      <c r="O1025" s="357"/>
      <c r="P1025" s="357"/>
      <c r="Q1025" s="357"/>
      <c r="R1025" s="146"/>
      <c r="S1025" s="146"/>
      <c r="T1025" s="146"/>
      <c r="U1025" s="146"/>
      <c r="V1025" s="146"/>
      <c r="W1025" s="589"/>
      <c r="X1025" s="146"/>
      <c r="Y1025" s="284"/>
      <c r="Z1025" s="284"/>
      <c r="AA1025" s="284"/>
      <c r="AB1025" s="284"/>
      <c r="AC1025" s="284"/>
      <c r="AD1025" s="284"/>
      <c r="AE1025" s="284"/>
      <c r="AF1025" s="284"/>
      <c r="AG1025" s="284"/>
      <c r="AH1025" s="284"/>
      <c r="AI1025" s="284"/>
      <c r="AJ1025" s="284"/>
      <c r="AK1025" s="284"/>
      <c r="AL1025" s="284"/>
      <c r="AM1025" s="284"/>
      <c r="AN1025" s="284"/>
      <c r="AO1025" s="284"/>
      <c r="AP1025" s="284"/>
      <c r="AQ1025" s="284"/>
      <c r="AR1025" s="284"/>
      <c r="AS1025" s="284"/>
      <c r="AT1025" s="284"/>
      <c r="AU1025" s="284"/>
      <c r="AV1025" s="284"/>
      <c r="AW1025" s="284"/>
      <c r="AX1025" s="284"/>
      <c r="AY1025" s="284"/>
      <c r="AZ1025" s="284"/>
      <c r="BA1025" s="284"/>
      <c r="BB1025" s="284"/>
      <c r="BC1025" s="284"/>
      <c r="BD1025" s="284"/>
      <c r="BE1025" s="284"/>
      <c r="BF1025" s="284"/>
      <c r="BG1025" s="284"/>
      <c r="BH1025" s="284"/>
      <c r="BI1025" s="284"/>
      <c r="BJ1025" s="284"/>
      <c r="BK1025" s="284"/>
      <c r="BL1025" s="284"/>
      <c r="BM1025" s="284"/>
      <c r="BN1025" s="284"/>
      <c r="BO1025" s="284"/>
      <c r="BP1025" s="284"/>
      <c r="BQ1025" s="284"/>
      <c r="BR1025" s="284"/>
      <c r="BS1025" s="284"/>
      <c r="BT1025" s="284"/>
      <c r="BU1025" s="284"/>
      <c r="BV1025" s="284"/>
      <c r="BW1025" s="284"/>
      <c r="BX1025" s="284"/>
      <c r="BY1025" s="284"/>
      <c r="BZ1025" s="284"/>
      <c r="CA1025" s="284"/>
      <c r="CB1025" s="284"/>
      <c r="CC1025" s="284"/>
      <c r="CD1025" s="284"/>
      <c r="CE1025" s="284"/>
      <c r="CF1025" s="284"/>
      <c r="CG1025" s="284"/>
      <c r="CH1025" s="284"/>
      <c r="CI1025" s="284"/>
      <c r="CJ1025" s="284"/>
      <c r="CK1025" s="284"/>
      <c r="CL1025" s="284"/>
      <c r="CM1025" s="284"/>
      <c r="CN1025" s="284"/>
      <c r="CO1025" s="284"/>
      <c r="CP1025" s="284"/>
      <c r="CQ1025" s="284"/>
      <c r="CR1025" s="284"/>
      <c r="CS1025" s="284"/>
      <c r="CT1025" s="284"/>
      <c r="CU1025" s="284"/>
      <c r="CV1025" s="284"/>
      <c r="CW1025" s="284"/>
      <c r="CX1025" s="284"/>
      <c r="CY1025" s="284"/>
      <c r="CZ1025" s="284"/>
      <c r="DA1025" s="284"/>
      <c r="DB1025" s="284"/>
      <c r="DC1025" s="284"/>
      <c r="DD1025" s="284"/>
      <c r="DE1025" s="284"/>
      <c r="DF1025" s="284"/>
      <c r="DG1025" s="284"/>
      <c r="DH1025" s="284"/>
      <c r="DI1025" s="284"/>
      <c r="DJ1025" s="284"/>
      <c r="DK1025" s="284"/>
      <c r="DL1025" s="284"/>
      <c r="DM1025" s="284"/>
      <c r="DN1025" s="284"/>
      <c r="DO1025" s="284"/>
      <c r="DP1025" s="284"/>
      <c r="DQ1025" s="284"/>
      <c r="DR1025" s="284"/>
      <c r="DS1025" s="284"/>
      <c r="DT1025" s="284"/>
      <c r="DU1025" s="284"/>
      <c r="DV1025" s="284"/>
      <c r="DW1025" s="284"/>
      <c r="DX1025" s="284"/>
      <c r="DY1025" s="284"/>
      <c r="DZ1025" s="284"/>
      <c r="EA1025" s="284"/>
      <c r="EB1025" s="284"/>
      <c r="EC1025" s="284"/>
      <c r="ED1025" s="284"/>
      <c r="EE1025" s="284"/>
      <c r="EF1025" s="284"/>
      <c r="EG1025" s="284"/>
      <c r="EH1025" s="284"/>
      <c r="EI1025" s="284"/>
      <c r="EJ1025" s="284"/>
      <c r="EK1025" s="284"/>
      <c r="EL1025" s="284"/>
      <c r="EM1025" s="284"/>
      <c r="EN1025" s="284"/>
      <c r="EO1025" s="284"/>
      <c r="EP1025" s="284"/>
      <c r="EQ1025" s="284"/>
      <c r="ER1025" s="284"/>
      <c r="ES1025" s="284"/>
      <c r="ET1025" s="284"/>
      <c r="EU1025" s="284"/>
      <c r="EV1025" s="284"/>
      <c r="EW1025" s="284"/>
      <c r="EX1025" s="284"/>
      <c r="EY1025" s="284"/>
      <c r="EZ1025" s="284"/>
      <c r="FA1025" s="284"/>
      <c r="FB1025" s="284"/>
      <c r="FC1025" s="284"/>
      <c r="FD1025" s="284"/>
      <c r="FE1025" s="284"/>
      <c r="FF1025" s="284"/>
      <c r="FG1025" s="284"/>
      <c r="FH1025" s="284"/>
      <c r="FI1025" s="284"/>
      <c r="FJ1025" s="284"/>
      <c r="FK1025" s="284"/>
      <c r="FL1025" s="284"/>
      <c r="FM1025" s="284"/>
      <c r="FN1025" s="284"/>
      <c r="FO1025" s="284"/>
      <c r="FP1025" s="284"/>
      <c r="FQ1025" s="284"/>
      <c r="FR1025" s="284"/>
      <c r="FS1025" s="284"/>
      <c r="FT1025" s="284"/>
      <c r="FU1025" s="284"/>
      <c r="FV1025" s="284"/>
      <c r="FW1025" s="284"/>
      <c r="FX1025" s="284"/>
      <c r="FY1025" s="284"/>
      <c r="FZ1025" s="284"/>
      <c r="GA1025" s="284"/>
      <c r="GB1025" s="284"/>
      <c r="GC1025" s="284"/>
      <c r="GD1025" s="284"/>
      <c r="GE1025" s="284"/>
      <c r="GF1025" s="284"/>
      <c r="GG1025" s="284"/>
      <c r="GH1025" s="284"/>
      <c r="GI1025" s="284"/>
      <c r="GJ1025" s="284"/>
      <c r="GK1025" s="284"/>
      <c r="GL1025" s="284"/>
      <c r="GM1025" s="284"/>
      <c r="GN1025" s="284"/>
      <c r="GO1025" s="284"/>
      <c r="GP1025" s="284"/>
      <c r="GQ1025" s="284"/>
      <c r="GR1025" s="284"/>
      <c r="GS1025" s="284"/>
      <c r="GT1025" s="284"/>
      <c r="GU1025" s="284"/>
      <c r="GV1025" s="284"/>
      <c r="GW1025" s="284"/>
      <c r="GX1025" s="284"/>
      <c r="GY1025" s="284"/>
      <c r="GZ1025" s="284"/>
      <c r="HA1025" s="284"/>
      <c r="HB1025" s="284"/>
      <c r="HC1025" s="284"/>
      <c r="HD1025" s="284"/>
      <c r="HE1025" s="284"/>
      <c r="HF1025" s="284"/>
      <c r="HG1025" s="284"/>
      <c r="HH1025" s="284"/>
      <c r="HI1025" s="284"/>
      <c r="HJ1025" s="284"/>
      <c r="HK1025" s="284"/>
      <c r="HL1025" s="284"/>
      <c r="HM1025" s="284"/>
      <c r="HN1025" s="284"/>
      <c r="HO1025" s="284"/>
      <c r="HP1025" s="284"/>
      <c r="HQ1025" s="284"/>
      <c r="HR1025" s="284"/>
      <c r="HS1025" s="284"/>
      <c r="HT1025" s="284"/>
      <c r="HU1025" s="284"/>
      <c r="HV1025" s="284"/>
      <c r="HW1025" s="284"/>
      <c r="HX1025" s="284"/>
      <c r="HY1025" s="284"/>
      <c r="HZ1025" s="284"/>
      <c r="IA1025" s="284"/>
      <c r="IB1025" s="284"/>
      <c r="IC1025" s="284"/>
      <c r="ID1025" s="284"/>
      <c r="IE1025" s="284"/>
      <c r="IF1025" s="284"/>
      <c r="IG1025" s="284"/>
      <c r="IH1025" s="284"/>
      <c r="II1025" s="284"/>
      <c r="IJ1025" s="284"/>
      <c r="IK1025" s="284"/>
    </row>
    <row r="1026" spans="1:245" s="322" customFormat="1" ht="30" x14ac:dyDescent="0.25">
      <c r="A1026" s="27"/>
      <c r="B1026" s="27">
        <v>1</v>
      </c>
      <c r="C1026" s="279" t="s">
        <v>355</v>
      </c>
      <c r="D1026" s="279"/>
      <c r="E1026" s="279"/>
      <c r="F1026" s="146">
        <f t="shared" si="238"/>
        <v>0</v>
      </c>
      <c r="G1026" s="146">
        <f t="shared" si="238"/>
        <v>0</v>
      </c>
      <c r="H1026" s="146">
        <f t="shared" si="238"/>
        <v>0</v>
      </c>
      <c r="I1026" s="146" t="e">
        <f t="shared" si="239"/>
        <v>#DIV/0!</v>
      </c>
      <c r="J1026" s="455"/>
      <c r="K1026" s="455"/>
      <c r="L1026" s="357"/>
      <c r="M1026" s="357"/>
      <c r="N1026" s="357"/>
      <c r="O1026" s="357"/>
      <c r="P1026" s="357"/>
      <c r="Q1026" s="357"/>
      <c r="R1026" s="146"/>
      <c r="S1026" s="146"/>
      <c r="T1026" s="146"/>
      <c r="U1026" s="146"/>
      <c r="V1026" s="146"/>
      <c r="W1026" s="589"/>
      <c r="X1026" s="146"/>
      <c r="Y1026" s="284"/>
      <c r="Z1026" s="284"/>
      <c r="AA1026" s="284"/>
      <c r="AB1026" s="284"/>
      <c r="AC1026" s="284"/>
      <c r="AD1026" s="284"/>
      <c r="AE1026" s="284"/>
      <c r="AF1026" s="284"/>
      <c r="AG1026" s="284"/>
      <c r="AH1026" s="284"/>
      <c r="AI1026" s="284"/>
      <c r="AJ1026" s="284"/>
      <c r="AK1026" s="284"/>
      <c r="AL1026" s="284"/>
      <c r="AM1026" s="284"/>
      <c r="AN1026" s="284"/>
      <c r="AO1026" s="284"/>
      <c r="AP1026" s="284"/>
      <c r="AQ1026" s="284"/>
      <c r="AR1026" s="284"/>
      <c r="AS1026" s="284"/>
      <c r="AT1026" s="284"/>
      <c r="AU1026" s="284"/>
      <c r="AV1026" s="284"/>
      <c r="AW1026" s="284"/>
      <c r="AX1026" s="284"/>
      <c r="AY1026" s="284"/>
      <c r="AZ1026" s="284"/>
      <c r="BA1026" s="284"/>
      <c r="BB1026" s="284"/>
      <c r="BC1026" s="284"/>
      <c r="BD1026" s="284"/>
      <c r="BE1026" s="284"/>
      <c r="BF1026" s="284"/>
      <c r="BG1026" s="284"/>
      <c r="BH1026" s="284"/>
      <c r="BI1026" s="284"/>
      <c r="BJ1026" s="284"/>
      <c r="BK1026" s="284"/>
      <c r="BL1026" s="284"/>
      <c r="BM1026" s="284"/>
      <c r="BN1026" s="284"/>
      <c r="BO1026" s="284"/>
      <c r="BP1026" s="284"/>
      <c r="BQ1026" s="284"/>
      <c r="BR1026" s="284"/>
      <c r="BS1026" s="284"/>
      <c r="BT1026" s="284"/>
      <c r="BU1026" s="284"/>
      <c r="BV1026" s="284"/>
      <c r="BW1026" s="284"/>
      <c r="BX1026" s="284"/>
      <c r="BY1026" s="284"/>
      <c r="BZ1026" s="284"/>
      <c r="CA1026" s="284"/>
      <c r="CB1026" s="284"/>
      <c r="CC1026" s="284"/>
      <c r="CD1026" s="284"/>
      <c r="CE1026" s="284"/>
      <c r="CF1026" s="284"/>
      <c r="CG1026" s="284"/>
      <c r="CH1026" s="284"/>
      <c r="CI1026" s="284"/>
      <c r="CJ1026" s="284"/>
      <c r="CK1026" s="284"/>
      <c r="CL1026" s="284"/>
      <c r="CM1026" s="284"/>
      <c r="CN1026" s="284"/>
      <c r="CO1026" s="284"/>
      <c r="CP1026" s="284"/>
      <c r="CQ1026" s="284"/>
      <c r="CR1026" s="284"/>
      <c r="CS1026" s="284"/>
      <c r="CT1026" s="284"/>
      <c r="CU1026" s="284"/>
      <c r="CV1026" s="284"/>
      <c r="CW1026" s="284"/>
      <c r="CX1026" s="284"/>
      <c r="CY1026" s="284"/>
      <c r="CZ1026" s="284"/>
      <c r="DA1026" s="284"/>
      <c r="DB1026" s="284"/>
      <c r="DC1026" s="284"/>
      <c r="DD1026" s="284"/>
      <c r="DE1026" s="284"/>
      <c r="DF1026" s="284"/>
      <c r="DG1026" s="284"/>
      <c r="DH1026" s="284"/>
      <c r="DI1026" s="284"/>
      <c r="DJ1026" s="284"/>
      <c r="DK1026" s="284"/>
      <c r="DL1026" s="284"/>
      <c r="DM1026" s="284"/>
      <c r="DN1026" s="284"/>
      <c r="DO1026" s="284"/>
      <c r="DP1026" s="284"/>
      <c r="DQ1026" s="284"/>
      <c r="DR1026" s="284"/>
      <c r="DS1026" s="284"/>
      <c r="DT1026" s="284"/>
      <c r="DU1026" s="284"/>
      <c r="DV1026" s="284"/>
      <c r="DW1026" s="284"/>
      <c r="DX1026" s="284"/>
      <c r="DY1026" s="284"/>
      <c r="DZ1026" s="284"/>
      <c r="EA1026" s="284"/>
      <c r="EB1026" s="284"/>
      <c r="EC1026" s="284"/>
      <c r="ED1026" s="284"/>
      <c r="EE1026" s="284"/>
      <c r="EF1026" s="284"/>
      <c r="EG1026" s="284"/>
      <c r="EH1026" s="284"/>
      <c r="EI1026" s="284"/>
      <c r="EJ1026" s="284"/>
      <c r="EK1026" s="284"/>
      <c r="EL1026" s="284"/>
      <c r="EM1026" s="284"/>
      <c r="EN1026" s="284"/>
      <c r="EO1026" s="284"/>
      <c r="EP1026" s="284"/>
      <c r="EQ1026" s="284"/>
      <c r="ER1026" s="284"/>
      <c r="ES1026" s="284"/>
      <c r="ET1026" s="284"/>
      <c r="EU1026" s="284"/>
      <c r="EV1026" s="284"/>
      <c r="EW1026" s="284"/>
      <c r="EX1026" s="284"/>
      <c r="EY1026" s="284"/>
      <c r="EZ1026" s="284"/>
      <c r="FA1026" s="284"/>
      <c r="FB1026" s="284"/>
      <c r="FC1026" s="284"/>
      <c r="FD1026" s="284"/>
      <c r="FE1026" s="284"/>
      <c r="FF1026" s="284"/>
      <c r="FG1026" s="284"/>
      <c r="FH1026" s="284"/>
      <c r="FI1026" s="284"/>
      <c r="FJ1026" s="284"/>
      <c r="FK1026" s="284"/>
      <c r="FL1026" s="284"/>
      <c r="FM1026" s="284"/>
      <c r="FN1026" s="284"/>
      <c r="FO1026" s="284"/>
      <c r="FP1026" s="284"/>
      <c r="FQ1026" s="284"/>
      <c r="FR1026" s="284"/>
      <c r="FS1026" s="284"/>
      <c r="FT1026" s="284"/>
      <c r="FU1026" s="284"/>
      <c r="FV1026" s="284"/>
      <c r="FW1026" s="284"/>
      <c r="FX1026" s="284"/>
      <c r="FY1026" s="284"/>
      <c r="FZ1026" s="284"/>
      <c r="GA1026" s="284"/>
      <c r="GB1026" s="284"/>
      <c r="GC1026" s="284"/>
      <c r="GD1026" s="284"/>
      <c r="GE1026" s="284"/>
      <c r="GF1026" s="284"/>
      <c r="GG1026" s="284"/>
      <c r="GH1026" s="284"/>
      <c r="GI1026" s="284"/>
      <c r="GJ1026" s="284"/>
      <c r="GK1026" s="284"/>
      <c r="GL1026" s="284"/>
      <c r="GM1026" s="284"/>
      <c r="GN1026" s="284"/>
      <c r="GO1026" s="284"/>
      <c r="GP1026" s="284"/>
      <c r="GQ1026" s="284"/>
      <c r="GR1026" s="284"/>
      <c r="GS1026" s="284"/>
      <c r="GT1026" s="284"/>
      <c r="GU1026" s="284"/>
      <c r="GV1026" s="284"/>
      <c r="GW1026" s="284"/>
      <c r="GX1026" s="284"/>
      <c r="GY1026" s="284"/>
      <c r="GZ1026" s="284"/>
      <c r="HA1026" s="284"/>
      <c r="HB1026" s="284"/>
      <c r="HC1026" s="284"/>
      <c r="HD1026" s="284"/>
      <c r="HE1026" s="284"/>
      <c r="HF1026" s="284"/>
      <c r="HG1026" s="284"/>
      <c r="HH1026" s="284"/>
      <c r="HI1026" s="284"/>
      <c r="HJ1026" s="284"/>
      <c r="HK1026" s="284"/>
      <c r="HL1026" s="284"/>
      <c r="HM1026" s="284"/>
      <c r="HN1026" s="284"/>
      <c r="HO1026" s="284"/>
      <c r="HP1026" s="284"/>
      <c r="HQ1026" s="284"/>
      <c r="HR1026" s="284"/>
      <c r="HS1026" s="284"/>
      <c r="HT1026" s="284"/>
      <c r="HU1026" s="284"/>
      <c r="HV1026" s="284"/>
      <c r="HW1026" s="284"/>
      <c r="HX1026" s="284"/>
      <c r="HY1026" s="284"/>
      <c r="HZ1026" s="284"/>
      <c r="IA1026" s="284"/>
      <c r="IB1026" s="284"/>
      <c r="IC1026" s="284"/>
      <c r="ID1026" s="284"/>
      <c r="IE1026" s="284"/>
      <c r="IF1026" s="284"/>
      <c r="IG1026" s="284"/>
      <c r="IH1026" s="284"/>
      <c r="II1026" s="284"/>
      <c r="IJ1026" s="284"/>
      <c r="IK1026" s="284"/>
    </row>
    <row r="1027" spans="1:245" s="322" customFormat="1" ht="45" x14ac:dyDescent="0.25">
      <c r="A1027" s="27"/>
      <c r="B1027" s="27">
        <v>1</v>
      </c>
      <c r="C1027" s="279" t="s">
        <v>310</v>
      </c>
      <c r="D1027" s="279"/>
      <c r="E1027" s="279"/>
      <c r="F1027" s="146">
        <f t="shared" si="238"/>
        <v>0</v>
      </c>
      <c r="G1027" s="146">
        <f t="shared" si="238"/>
        <v>0</v>
      </c>
      <c r="H1027" s="146">
        <f t="shared" si="238"/>
        <v>0</v>
      </c>
      <c r="I1027" s="146" t="e">
        <f t="shared" si="239"/>
        <v>#DIV/0!</v>
      </c>
      <c r="J1027" s="455"/>
      <c r="K1027" s="455"/>
      <c r="L1027" s="357"/>
      <c r="M1027" s="357"/>
      <c r="N1027" s="357"/>
      <c r="O1027" s="357"/>
      <c r="P1027" s="357"/>
      <c r="Q1027" s="357"/>
      <c r="R1027" s="146"/>
      <c r="S1027" s="146"/>
      <c r="T1027" s="146"/>
      <c r="U1027" s="146"/>
      <c r="V1027" s="146"/>
      <c r="W1027" s="589"/>
      <c r="X1027" s="146"/>
      <c r="Y1027" s="284"/>
      <c r="Z1027" s="284"/>
      <c r="AA1027" s="284"/>
      <c r="AB1027" s="284"/>
      <c r="AC1027" s="284"/>
      <c r="AD1027" s="284"/>
      <c r="AE1027" s="284"/>
      <c r="AF1027" s="284"/>
      <c r="AG1027" s="284"/>
      <c r="AH1027" s="284"/>
      <c r="AI1027" s="284"/>
      <c r="AJ1027" s="284"/>
      <c r="AK1027" s="284"/>
      <c r="AL1027" s="284"/>
      <c r="AM1027" s="284"/>
      <c r="AN1027" s="284"/>
      <c r="AO1027" s="284"/>
      <c r="AP1027" s="284"/>
      <c r="AQ1027" s="284"/>
      <c r="AR1027" s="284"/>
      <c r="AS1027" s="284"/>
      <c r="AT1027" s="284"/>
      <c r="AU1027" s="284"/>
      <c r="AV1027" s="284"/>
      <c r="AW1027" s="284"/>
      <c r="AX1027" s="284"/>
      <c r="AY1027" s="284"/>
      <c r="AZ1027" s="284"/>
      <c r="BA1027" s="284"/>
      <c r="BB1027" s="284"/>
      <c r="BC1027" s="284"/>
      <c r="BD1027" s="284"/>
      <c r="BE1027" s="284"/>
      <c r="BF1027" s="284"/>
      <c r="BG1027" s="284"/>
      <c r="BH1027" s="284"/>
      <c r="BI1027" s="284"/>
      <c r="BJ1027" s="284"/>
      <c r="BK1027" s="284"/>
      <c r="BL1027" s="284"/>
      <c r="BM1027" s="284"/>
      <c r="BN1027" s="284"/>
      <c r="BO1027" s="284"/>
      <c r="BP1027" s="284"/>
      <c r="BQ1027" s="284"/>
      <c r="BR1027" s="284"/>
      <c r="BS1027" s="284"/>
      <c r="BT1027" s="284"/>
      <c r="BU1027" s="284"/>
      <c r="BV1027" s="284"/>
      <c r="BW1027" s="284"/>
      <c r="BX1027" s="284"/>
      <c r="BY1027" s="284"/>
      <c r="BZ1027" s="284"/>
      <c r="CA1027" s="284"/>
      <c r="CB1027" s="284"/>
      <c r="CC1027" s="284"/>
      <c r="CD1027" s="284"/>
      <c r="CE1027" s="284"/>
      <c r="CF1027" s="284"/>
      <c r="CG1027" s="284"/>
      <c r="CH1027" s="284"/>
      <c r="CI1027" s="284"/>
      <c r="CJ1027" s="284"/>
      <c r="CK1027" s="284"/>
      <c r="CL1027" s="284"/>
      <c r="CM1027" s="284"/>
      <c r="CN1027" s="284"/>
      <c r="CO1027" s="284"/>
      <c r="CP1027" s="284"/>
      <c r="CQ1027" s="284"/>
      <c r="CR1027" s="284"/>
      <c r="CS1027" s="284"/>
      <c r="CT1027" s="284"/>
      <c r="CU1027" s="284"/>
      <c r="CV1027" s="284"/>
      <c r="CW1027" s="284"/>
      <c r="CX1027" s="284"/>
      <c r="CY1027" s="284"/>
      <c r="CZ1027" s="284"/>
      <c r="DA1027" s="284"/>
      <c r="DB1027" s="284"/>
      <c r="DC1027" s="284"/>
      <c r="DD1027" s="284"/>
      <c r="DE1027" s="284"/>
      <c r="DF1027" s="284"/>
      <c r="DG1027" s="284"/>
      <c r="DH1027" s="284"/>
      <c r="DI1027" s="284"/>
      <c r="DJ1027" s="284"/>
      <c r="DK1027" s="284"/>
      <c r="DL1027" s="284"/>
      <c r="DM1027" s="284"/>
      <c r="DN1027" s="284"/>
      <c r="DO1027" s="284"/>
      <c r="DP1027" s="284"/>
      <c r="DQ1027" s="284"/>
      <c r="DR1027" s="284"/>
      <c r="DS1027" s="284"/>
      <c r="DT1027" s="284"/>
      <c r="DU1027" s="284"/>
      <c r="DV1027" s="284"/>
      <c r="DW1027" s="284"/>
      <c r="DX1027" s="284"/>
      <c r="DY1027" s="284"/>
      <c r="DZ1027" s="284"/>
      <c r="EA1027" s="284"/>
      <c r="EB1027" s="284"/>
      <c r="EC1027" s="284"/>
      <c r="ED1027" s="284"/>
      <c r="EE1027" s="284"/>
      <c r="EF1027" s="284"/>
      <c r="EG1027" s="284"/>
      <c r="EH1027" s="284"/>
      <c r="EI1027" s="284"/>
      <c r="EJ1027" s="284"/>
      <c r="EK1027" s="284"/>
      <c r="EL1027" s="284"/>
      <c r="EM1027" s="284"/>
      <c r="EN1027" s="284"/>
      <c r="EO1027" s="284"/>
      <c r="EP1027" s="284"/>
      <c r="EQ1027" s="284"/>
      <c r="ER1027" s="284"/>
      <c r="ES1027" s="284"/>
      <c r="ET1027" s="284"/>
      <c r="EU1027" s="284"/>
      <c r="EV1027" s="284"/>
      <c r="EW1027" s="284"/>
      <c r="EX1027" s="284"/>
      <c r="EY1027" s="284"/>
      <c r="EZ1027" s="284"/>
      <c r="FA1027" s="284"/>
      <c r="FB1027" s="284"/>
      <c r="FC1027" s="284"/>
      <c r="FD1027" s="284"/>
      <c r="FE1027" s="284"/>
      <c r="FF1027" s="284"/>
      <c r="FG1027" s="284"/>
      <c r="FH1027" s="284"/>
      <c r="FI1027" s="284"/>
      <c r="FJ1027" s="284"/>
      <c r="FK1027" s="284"/>
      <c r="FL1027" s="284"/>
      <c r="FM1027" s="284"/>
      <c r="FN1027" s="284"/>
      <c r="FO1027" s="284"/>
      <c r="FP1027" s="284"/>
      <c r="FQ1027" s="284"/>
      <c r="FR1027" s="284"/>
      <c r="FS1027" s="284"/>
      <c r="FT1027" s="284"/>
      <c r="FU1027" s="284"/>
      <c r="FV1027" s="284"/>
      <c r="FW1027" s="284"/>
      <c r="FX1027" s="284"/>
      <c r="FY1027" s="284"/>
      <c r="FZ1027" s="284"/>
      <c r="GA1027" s="284"/>
      <c r="GB1027" s="284"/>
      <c r="GC1027" s="284"/>
      <c r="GD1027" s="284"/>
      <c r="GE1027" s="284"/>
      <c r="GF1027" s="284"/>
      <c r="GG1027" s="284"/>
      <c r="GH1027" s="284"/>
      <c r="GI1027" s="284"/>
      <c r="GJ1027" s="284"/>
      <c r="GK1027" s="284"/>
      <c r="GL1027" s="284"/>
      <c r="GM1027" s="284"/>
      <c r="GN1027" s="284"/>
      <c r="GO1027" s="284"/>
      <c r="GP1027" s="284"/>
      <c r="GQ1027" s="284"/>
      <c r="GR1027" s="284"/>
      <c r="GS1027" s="284"/>
      <c r="GT1027" s="284"/>
      <c r="GU1027" s="284"/>
      <c r="GV1027" s="284"/>
      <c r="GW1027" s="284"/>
      <c r="GX1027" s="284"/>
      <c r="GY1027" s="284"/>
      <c r="GZ1027" s="284"/>
      <c r="HA1027" s="284"/>
      <c r="HB1027" s="284"/>
      <c r="HC1027" s="284"/>
      <c r="HD1027" s="284"/>
      <c r="HE1027" s="284"/>
      <c r="HF1027" s="284"/>
      <c r="HG1027" s="284"/>
      <c r="HH1027" s="284"/>
      <c r="HI1027" s="284"/>
      <c r="HJ1027" s="284"/>
      <c r="HK1027" s="284"/>
      <c r="HL1027" s="284"/>
      <c r="HM1027" s="284"/>
      <c r="HN1027" s="284"/>
      <c r="HO1027" s="284"/>
      <c r="HP1027" s="284"/>
      <c r="HQ1027" s="284"/>
      <c r="HR1027" s="284"/>
      <c r="HS1027" s="284"/>
      <c r="HT1027" s="284"/>
      <c r="HU1027" s="284"/>
      <c r="HV1027" s="284"/>
      <c r="HW1027" s="284"/>
      <c r="HX1027" s="284"/>
      <c r="HY1027" s="284"/>
      <c r="HZ1027" s="284"/>
      <c r="IA1027" s="284"/>
      <c r="IB1027" s="284"/>
      <c r="IC1027" s="284"/>
      <c r="ID1027" s="284"/>
      <c r="IE1027" s="284"/>
      <c r="IF1027" s="284"/>
      <c r="IG1027" s="284"/>
      <c r="IH1027" s="284"/>
      <c r="II1027" s="284"/>
      <c r="IJ1027" s="284"/>
      <c r="IK1027" s="284"/>
    </row>
    <row r="1028" spans="1:245" s="322" customFormat="1" ht="30" x14ac:dyDescent="0.25">
      <c r="A1028" s="27"/>
      <c r="B1028" s="27">
        <v>1</v>
      </c>
      <c r="C1028" s="279" t="s">
        <v>311</v>
      </c>
      <c r="D1028" s="279"/>
      <c r="E1028" s="279"/>
      <c r="F1028" s="146">
        <f t="shared" si="238"/>
        <v>0</v>
      </c>
      <c r="G1028" s="146">
        <f t="shared" si="238"/>
        <v>0</v>
      </c>
      <c r="H1028" s="146">
        <f t="shared" si="238"/>
        <v>0</v>
      </c>
      <c r="I1028" s="146" t="e">
        <f t="shared" si="239"/>
        <v>#DIV/0!</v>
      </c>
      <c r="J1028" s="455"/>
      <c r="K1028" s="455"/>
      <c r="L1028" s="357"/>
      <c r="M1028" s="357"/>
      <c r="N1028" s="357"/>
      <c r="O1028" s="357"/>
      <c r="P1028" s="357"/>
      <c r="Q1028" s="357"/>
      <c r="R1028" s="146"/>
      <c r="S1028" s="146"/>
      <c r="T1028" s="146"/>
      <c r="U1028" s="146"/>
      <c r="V1028" s="146"/>
      <c r="W1028" s="589"/>
      <c r="X1028" s="146"/>
      <c r="Y1028" s="284"/>
      <c r="Z1028" s="284"/>
      <c r="AA1028" s="284"/>
      <c r="AB1028" s="284"/>
      <c r="AC1028" s="284"/>
      <c r="AD1028" s="284"/>
      <c r="AE1028" s="284"/>
      <c r="AF1028" s="284"/>
      <c r="AG1028" s="284"/>
      <c r="AH1028" s="284"/>
      <c r="AI1028" s="284"/>
      <c r="AJ1028" s="284"/>
      <c r="AK1028" s="284"/>
      <c r="AL1028" s="284"/>
      <c r="AM1028" s="284"/>
      <c r="AN1028" s="284"/>
      <c r="AO1028" s="284"/>
      <c r="AP1028" s="284"/>
      <c r="AQ1028" s="284"/>
      <c r="AR1028" s="284"/>
      <c r="AS1028" s="284"/>
      <c r="AT1028" s="284"/>
      <c r="AU1028" s="284"/>
      <c r="AV1028" s="284"/>
      <c r="AW1028" s="284"/>
      <c r="AX1028" s="284"/>
      <c r="AY1028" s="284"/>
      <c r="AZ1028" s="284"/>
      <c r="BA1028" s="284"/>
      <c r="BB1028" s="284"/>
      <c r="BC1028" s="284"/>
      <c r="BD1028" s="284"/>
      <c r="BE1028" s="284"/>
      <c r="BF1028" s="284"/>
      <c r="BG1028" s="284"/>
      <c r="BH1028" s="284"/>
      <c r="BI1028" s="284"/>
      <c r="BJ1028" s="284"/>
      <c r="BK1028" s="284"/>
      <c r="BL1028" s="284"/>
      <c r="BM1028" s="284"/>
      <c r="BN1028" s="284"/>
      <c r="BO1028" s="284"/>
      <c r="BP1028" s="284"/>
      <c r="BQ1028" s="284"/>
      <c r="BR1028" s="284"/>
      <c r="BS1028" s="284"/>
      <c r="BT1028" s="284"/>
      <c r="BU1028" s="284"/>
      <c r="BV1028" s="284"/>
      <c r="BW1028" s="284"/>
      <c r="BX1028" s="284"/>
      <c r="BY1028" s="284"/>
      <c r="BZ1028" s="284"/>
      <c r="CA1028" s="284"/>
      <c r="CB1028" s="284"/>
      <c r="CC1028" s="284"/>
      <c r="CD1028" s="284"/>
      <c r="CE1028" s="284"/>
      <c r="CF1028" s="284"/>
      <c r="CG1028" s="284"/>
      <c r="CH1028" s="284"/>
      <c r="CI1028" s="284"/>
      <c r="CJ1028" s="284"/>
      <c r="CK1028" s="284"/>
      <c r="CL1028" s="284"/>
      <c r="CM1028" s="284"/>
      <c r="CN1028" s="284"/>
      <c r="CO1028" s="284"/>
      <c r="CP1028" s="284"/>
      <c r="CQ1028" s="284"/>
      <c r="CR1028" s="284"/>
      <c r="CS1028" s="284"/>
      <c r="CT1028" s="284"/>
      <c r="CU1028" s="284"/>
      <c r="CV1028" s="284"/>
      <c r="CW1028" s="284"/>
      <c r="CX1028" s="284"/>
      <c r="CY1028" s="284"/>
      <c r="CZ1028" s="284"/>
      <c r="DA1028" s="284"/>
      <c r="DB1028" s="284"/>
      <c r="DC1028" s="284"/>
      <c r="DD1028" s="284"/>
      <c r="DE1028" s="284"/>
      <c r="DF1028" s="284"/>
      <c r="DG1028" s="284"/>
      <c r="DH1028" s="284"/>
      <c r="DI1028" s="284"/>
      <c r="DJ1028" s="284"/>
      <c r="DK1028" s="284"/>
      <c r="DL1028" s="284"/>
      <c r="DM1028" s="284"/>
      <c r="DN1028" s="284"/>
      <c r="DO1028" s="284"/>
      <c r="DP1028" s="284"/>
      <c r="DQ1028" s="284"/>
      <c r="DR1028" s="284"/>
      <c r="DS1028" s="284"/>
      <c r="DT1028" s="284"/>
      <c r="DU1028" s="284"/>
      <c r="DV1028" s="284"/>
      <c r="DW1028" s="284"/>
      <c r="DX1028" s="284"/>
      <c r="DY1028" s="284"/>
      <c r="DZ1028" s="284"/>
      <c r="EA1028" s="284"/>
      <c r="EB1028" s="284"/>
      <c r="EC1028" s="284"/>
      <c r="ED1028" s="284"/>
      <c r="EE1028" s="284"/>
      <c r="EF1028" s="284"/>
      <c r="EG1028" s="284"/>
      <c r="EH1028" s="284"/>
      <c r="EI1028" s="284"/>
      <c r="EJ1028" s="284"/>
      <c r="EK1028" s="284"/>
      <c r="EL1028" s="284"/>
      <c r="EM1028" s="284"/>
      <c r="EN1028" s="284"/>
      <c r="EO1028" s="284"/>
      <c r="EP1028" s="284"/>
      <c r="EQ1028" s="284"/>
      <c r="ER1028" s="284"/>
      <c r="ES1028" s="284"/>
      <c r="ET1028" s="284"/>
      <c r="EU1028" s="284"/>
      <c r="EV1028" s="284"/>
      <c r="EW1028" s="284"/>
      <c r="EX1028" s="284"/>
      <c r="EY1028" s="284"/>
      <c r="EZ1028" s="284"/>
      <c r="FA1028" s="284"/>
      <c r="FB1028" s="284"/>
      <c r="FC1028" s="284"/>
      <c r="FD1028" s="284"/>
      <c r="FE1028" s="284"/>
      <c r="FF1028" s="284"/>
      <c r="FG1028" s="284"/>
      <c r="FH1028" s="284"/>
      <c r="FI1028" s="284"/>
      <c r="FJ1028" s="284"/>
      <c r="FK1028" s="284"/>
      <c r="FL1028" s="284"/>
      <c r="FM1028" s="284"/>
      <c r="FN1028" s="284"/>
      <c r="FO1028" s="284"/>
      <c r="FP1028" s="284"/>
      <c r="FQ1028" s="284"/>
      <c r="FR1028" s="284"/>
      <c r="FS1028" s="284"/>
      <c r="FT1028" s="284"/>
      <c r="FU1028" s="284"/>
      <c r="FV1028" s="284"/>
      <c r="FW1028" s="284"/>
      <c r="FX1028" s="284"/>
      <c r="FY1028" s="284"/>
      <c r="FZ1028" s="284"/>
      <c r="GA1028" s="284"/>
      <c r="GB1028" s="284"/>
      <c r="GC1028" s="284"/>
      <c r="GD1028" s="284"/>
      <c r="GE1028" s="284"/>
      <c r="GF1028" s="284"/>
      <c r="GG1028" s="284"/>
      <c r="GH1028" s="284"/>
      <c r="GI1028" s="284"/>
      <c r="GJ1028" s="284"/>
      <c r="GK1028" s="284"/>
      <c r="GL1028" s="284"/>
      <c r="GM1028" s="284"/>
      <c r="GN1028" s="284"/>
      <c r="GO1028" s="284"/>
      <c r="GP1028" s="284"/>
      <c r="GQ1028" s="284"/>
      <c r="GR1028" s="284"/>
      <c r="GS1028" s="284"/>
      <c r="GT1028" s="284"/>
      <c r="GU1028" s="284"/>
      <c r="GV1028" s="284"/>
      <c r="GW1028" s="284"/>
      <c r="GX1028" s="284"/>
      <c r="GY1028" s="284"/>
      <c r="GZ1028" s="284"/>
      <c r="HA1028" s="284"/>
      <c r="HB1028" s="284"/>
      <c r="HC1028" s="284"/>
      <c r="HD1028" s="284"/>
      <c r="HE1028" s="284"/>
      <c r="HF1028" s="284"/>
      <c r="HG1028" s="284"/>
      <c r="HH1028" s="284"/>
      <c r="HI1028" s="284"/>
      <c r="HJ1028" s="284"/>
      <c r="HK1028" s="284"/>
      <c r="HL1028" s="284"/>
      <c r="HM1028" s="284"/>
      <c r="HN1028" s="284"/>
      <c r="HO1028" s="284"/>
      <c r="HP1028" s="284"/>
      <c r="HQ1028" s="284"/>
      <c r="HR1028" s="284"/>
      <c r="HS1028" s="284"/>
      <c r="HT1028" s="284"/>
      <c r="HU1028" s="284"/>
      <c r="HV1028" s="284"/>
      <c r="HW1028" s="284"/>
      <c r="HX1028" s="284"/>
      <c r="HY1028" s="284"/>
      <c r="HZ1028" s="284"/>
      <c r="IA1028" s="284"/>
      <c r="IB1028" s="284"/>
      <c r="IC1028" s="284"/>
      <c r="ID1028" s="284"/>
      <c r="IE1028" s="284"/>
      <c r="IF1028" s="284"/>
      <c r="IG1028" s="284"/>
      <c r="IH1028" s="284"/>
      <c r="II1028" s="284"/>
      <c r="IJ1028" s="284"/>
      <c r="IK1028" s="284"/>
    </row>
    <row r="1029" spans="1:245" s="322" customFormat="1" ht="60" x14ac:dyDescent="0.25">
      <c r="A1029" s="27"/>
      <c r="B1029" s="27">
        <v>1</v>
      </c>
      <c r="C1029" s="279" t="s">
        <v>320</v>
      </c>
      <c r="D1029" s="279"/>
      <c r="E1029" s="279"/>
      <c r="F1029" s="146">
        <f t="shared" si="238"/>
        <v>0</v>
      </c>
      <c r="G1029" s="146">
        <f t="shared" si="238"/>
        <v>0</v>
      </c>
      <c r="H1029" s="146">
        <f t="shared" si="238"/>
        <v>0</v>
      </c>
      <c r="I1029" s="146" t="e">
        <f t="shared" si="239"/>
        <v>#DIV/0!</v>
      </c>
      <c r="J1029" s="455"/>
      <c r="K1029" s="455"/>
      <c r="L1029" s="357"/>
      <c r="M1029" s="357"/>
      <c r="N1029" s="357"/>
      <c r="O1029" s="357"/>
      <c r="P1029" s="357"/>
      <c r="Q1029" s="357"/>
      <c r="R1029" s="146"/>
      <c r="S1029" s="146"/>
      <c r="T1029" s="146"/>
      <c r="U1029" s="146"/>
      <c r="V1029" s="146"/>
      <c r="W1029" s="589"/>
      <c r="X1029" s="146"/>
      <c r="Y1029" s="284"/>
      <c r="Z1029" s="284"/>
      <c r="AA1029" s="284"/>
      <c r="AB1029" s="284"/>
      <c r="AC1029" s="284"/>
      <c r="AD1029" s="284"/>
      <c r="AE1029" s="284"/>
      <c r="AF1029" s="284"/>
      <c r="AG1029" s="284"/>
      <c r="AH1029" s="284"/>
      <c r="AI1029" s="284"/>
      <c r="AJ1029" s="284"/>
      <c r="AK1029" s="284"/>
      <c r="AL1029" s="284"/>
      <c r="AM1029" s="284"/>
      <c r="AN1029" s="284"/>
      <c r="AO1029" s="284"/>
      <c r="AP1029" s="284"/>
      <c r="AQ1029" s="284"/>
      <c r="AR1029" s="284"/>
      <c r="AS1029" s="284"/>
      <c r="AT1029" s="284"/>
      <c r="AU1029" s="284"/>
      <c r="AV1029" s="284"/>
      <c r="AW1029" s="284"/>
      <c r="AX1029" s="284"/>
      <c r="AY1029" s="284"/>
      <c r="AZ1029" s="284"/>
      <c r="BA1029" s="284"/>
      <c r="BB1029" s="284"/>
      <c r="BC1029" s="284"/>
      <c r="BD1029" s="284"/>
      <c r="BE1029" s="284"/>
      <c r="BF1029" s="284"/>
      <c r="BG1029" s="284"/>
      <c r="BH1029" s="284"/>
      <c r="BI1029" s="284"/>
      <c r="BJ1029" s="284"/>
      <c r="BK1029" s="284"/>
      <c r="BL1029" s="284"/>
      <c r="BM1029" s="284"/>
      <c r="BN1029" s="284"/>
      <c r="BO1029" s="284"/>
      <c r="BP1029" s="284"/>
      <c r="BQ1029" s="284"/>
      <c r="BR1029" s="284"/>
      <c r="BS1029" s="284"/>
      <c r="BT1029" s="284"/>
      <c r="BU1029" s="284"/>
      <c r="BV1029" s="284"/>
      <c r="BW1029" s="284"/>
      <c r="BX1029" s="284"/>
      <c r="BY1029" s="284"/>
      <c r="BZ1029" s="284"/>
      <c r="CA1029" s="284"/>
      <c r="CB1029" s="284"/>
      <c r="CC1029" s="284"/>
      <c r="CD1029" s="284"/>
      <c r="CE1029" s="284"/>
      <c r="CF1029" s="284"/>
      <c r="CG1029" s="284"/>
      <c r="CH1029" s="284"/>
      <c r="CI1029" s="284"/>
      <c r="CJ1029" s="284"/>
      <c r="CK1029" s="284"/>
      <c r="CL1029" s="284"/>
      <c r="CM1029" s="284"/>
      <c r="CN1029" s="284"/>
      <c r="CO1029" s="284"/>
      <c r="CP1029" s="284"/>
      <c r="CQ1029" s="284"/>
      <c r="CR1029" s="284"/>
      <c r="CS1029" s="284"/>
      <c r="CT1029" s="284"/>
      <c r="CU1029" s="284"/>
      <c r="CV1029" s="284"/>
      <c r="CW1029" s="284"/>
      <c r="CX1029" s="284"/>
      <c r="CY1029" s="284"/>
      <c r="CZ1029" s="284"/>
      <c r="DA1029" s="284"/>
      <c r="DB1029" s="284"/>
      <c r="DC1029" s="284"/>
      <c r="DD1029" s="284"/>
      <c r="DE1029" s="284"/>
      <c r="DF1029" s="284"/>
      <c r="DG1029" s="284"/>
      <c r="DH1029" s="284"/>
      <c r="DI1029" s="284"/>
      <c r="DJ1029" s="284"/>
      <c r="DK1029" s="284"/>
      <c r="DL1029" s="284"/>
      <c r="DM1029" s="284"/>
      <c r="DN1029" s="284"/>
      <c r="DO1029" s="284"/>
      <c r="DP1029" s="284"/>
      <c r="DQ1029" s="284"/>
      <c r="DR1029" s="284"/>
      <c r="DS1029" s="284"/>
      <c r="DT1029" s="284"/>
      <c r="DU1029" s="284"/>
      <c r="DV1029" s="284"/>
      <c r="DW1029" s="284"/>
      <c r="DX1029" s="284"/>
      <c r="DY1029" s="284"/>
      <c r="DZ1029" s="284"/>
      <c r="EA1029" s="284"/>
      <c r="EB1029" s="284"/>
      <c r="EC1029" s="284"/>
      <c r="ED1029" s="284"/>
      <c r="EE1029" s="284"/>
      <c r="EF1029" s="284"/>
      <c r="EG1029" s="284"/>
      <c r="EH1029" s="284"/>
      <c r="EI1029" s="284"/>
      <c r="EJ1029" s="284"/>
      <c r="EK1029" s="284"/>
      <c r="EL1029" s="284"/>
      <c r="EM1029" s="284"/>
      <c r="EN1029" s="284"/>
      <c r="EO1029" s="284"/>
      <c r="EP1029" s="284"/>
      <c r="EQ1029" s="284"/>
      <c r="ER1029" s="284"/>
      <c r="ES1029" s="284"/>
      <c r="ET1029" s="284"/>
      <c r="EU1029" s="284"/>
      <c r="EV1029" s="284"/>
      <c r="EW1029" s="284"/>
      <c r="EX1029" s="284"/>
      <c r="EY1029" s="284"/>
      <c r="EZ1029" s="284"/>
      <c r="FA1029" s="284"/>
      <c r="FB1029" s="284"/>
      <c r="FC1029" s="284"/>
      <c r="FD1029" s="284"/>
      <c r="FE1029" s="284"/>
      <c r="FF1029" s="284"/>
      <c r="FG1029" s="284"/>
      <c r="FH1029" s="284"/>
      <c r="FI1029" s="284"/>
      <c r="FJ1029" s="284"/>
      <c r="FK1029" s="284"/>
      <c r="FL1029" s="284"/>
      <c r="FM1029" s="284"/>
      <c r="FN1029" s="284"/>
      <c r="FO1029" s="284"/>
      <c r="FP1029" s="284"/>
      <c r="FQ1029" s="284"/>
      <c r="FR1029" s="284"/>
      <c r="FS1029" s="284"/>
      <c r="FT1029" s="284"/>
      <c r="FU1029" s="284"/>
      <c r="FV1029" s="284"/>
      <c r="FW1029" s="284"/>
      <c r="FX1029" s="284"/>
      <c r="FY1029" s="284"/>
      <c r="FZ1029" s="284"/>
      <c r="GA1029" s="284"/>
      <c r="GB1029" s="284"/>
      <c r="GC1029" s="284"/>
      <c r="GD1029" s="284"/>
      <c r="GE1029" s="284"/>
      <c r="GF1029" s="284"/>
      <c r="GG1029" s="284"/>
      <c r="GH1029" s="284"/>
      <c r="GI1029" s="284"/>
      <c r="GJ1029" s="284"/>
      <c r="GK1029" s="284"/>
      <c r="GL1029" s="284"/>
      <c r="GM1029" s="284"/>
      <c r="GN1029" s="284"/>
      <c r="GO1029" s="284"/>
      <c r="GP1029" s="284"/>
      <c r="GQ1029" s="284"/>
      <c r="GR1029" s="284"/>
      <c r="GS1029" s="284"/>
      <c r="GT1029" s="284"/>
      <c r="GU1029" s="284"/>
      <c r="GV1029" s="284"/>
      <c r="GW1029" s="284"/>
      <c r="GX1029" s="284"/>
      <c r="GY1029" s="284"/>
      <c r="GZ1029" s="284"/>
      <c r="HA1029" s="284"/>
      <c r="HB1029" s="284"/>
      <c r="HC1029" s="284"/>
      <c r="HD1029" s="284"/>
      <c r="HE1029" s="284"/>
      <c r="HF1029" s="284"/>
      <c r="HG1029" s="284"/>
      <c r="HH1029" s="284"/>
      <c r="HI1029" s="284"/>
      <c r="HJ1029" s="284"/>
      <c r="HK1029" s="284"/>
      <c r="HL1029" s="284"/>
      <c r="HM1029" s="284"/>
      <c r="HN1029" s="284"/>
      <c r="HO1029" s="284"/>
      <c r="HP1029" s="284"/>
      <c r="HQ1029" s="284"/>
      <c r="HR1029" s="284"/>
      <c r="HS1029" s="284"/>
      <c r="HT1029" s="284"/>
      <c r="HU1029" s="284"/>
      <c r="HV1029" s="284"/>
      <c r="HW1029" s="284"/>
      <c r="HX1029" s="284"/>
      <c r="HY1029" s="284"/>
      <c r="HZ1029" s="284"/>
      <c r="IA1029" s="284"/>
      <c r="IB1029" s="284"/>
      <c r="IC1029" s="284"/>
      <c r="ID1029" s="284"/>
      <c r="IE1029" s="284"/>
      <c r="IF1029" s="284"/>
      <c r="IG1029" s="284"/>
      <c r="IH1029" s="284"/>
      <c r="II1029" s="284"/>
      <c r="IJ1029" s="284"/>
      <c r="IK1029" s="284"/>
    </row>
    <row r="1030" spans="1:245" s="322" customFormat="1" ht="45" x14ac:dyDescent="0.25">
      <c r="A1030" s="27">
        <v>1</v>
      </c>
      <c r="B1030" s="27">
        <v>1</v>
      </c>
      <c r="C1030" s="279" t="s">
        <v>321</v>
      </c>
      <c r="D1030" s="279"/>
      <c r="E1030" s="279"/>
      <c r="F1030" s="146">
        <f t="shared" si="238"/>
        <v>0</v>
      </c>
      <c r="G1030" s="146">
        <f t="shared" si="238"/>
        <v>0</v>
      </c>
      <c r="H1030" s="146">
        <f t="shared" si="238"/>
        <v>0</v>
      </c>
      <c r="I1030" s="146" t="e">
        <f t="shared" si="239"/>
        <v>#DIV/0!</v>
      </c>
      <c r="J1030" s="455"/>
      <c r="K1030" s="455"/>
      <c r="L1030" s="357"/>
      <c r="M1030" s="357"/>
      <c r="N1030" s="357"/>
      <c r="O1030" s="357"/>
      <c r="P1030" s="357"/>
      <c r="Q1030" s="357"/>
      <c r="R1030" s="146"/>
      <c r="S1030" s="146"/>
      <c r="T1030" s="146"/>
      <c r="U1030" s="146"/>
      <c r="V1030" s="146"/>
      <c r="W1030" s="589"/>
      <c r="X1030" s="146"/>
      <c r="Y1030" s="284"/>
      <c r="Z1030" s="284"/>
      <c r="AA1030" s="284"/>
      <c r="AB1030" s="284"/>
      <c r="AC1030" s="284"/>
      <c r="AD1030" s="284"/>
      <c r="AE1030" s="284"/>
      <c r="AF1030" s="284"/>
      <c r="AG1030" s="284"/>
      <c r="AH1030" s="284"/>
      <c r="AI1030" s="284"/>
      <c r="AJ1030" s="284"/>
      <c r="AK1030" s="284"/>
      <c r="AL1030" s="284"/>
      <c r="AM1030" s="284"/>
      <c r="AN1030" s="284"/>
      <c r="AO1030" s="284"/>
      <c r="AP1030" s="284"/>
      <c r="AQ1030" s="284"/>
      <c r="AR1030" s="284"/>
      <c r="AS1030" s="284"/>
      <c r="AT1030" s="284"/>
      <c r="AU1030" s="284"/>
      <c r="AV1030" s="284"/>
      <c r="AW1030" s="284"/>
      <c r="AX1030" s="284"/>
      <c r="AY1030" s="284"/>
      <c r="AZ1030" s="284"/>
      <c r="BA1030" s="284"/>
      <c r="BB1030" s="284"/>
      <c r="BC1030" s="284"/>
      <c r="BD1030" s="284"/>
      <c r="BE1030" s="284"/>
      <c r="BF1030" s="284"/>
      <c r="BG1030" s="284"/>
      <c r="BH1030" s="284"/>
      <c r="BI1030" s="284"/>
      <c r="BJ1030" s="284"/>
      <c r="BK1030" s="284"/>
      <c r="BL1030" s="284"/>
      <c r="BM1030" s="284"/>
      <c r="BN1030" s="284"/>
      <c r="BO1030" s="284"/>
      <c r="BP1030" s="284"/>
      <c r="BQ1030" s="284"/>
      <c r="BR1030" s="284"/>
      <c r="BS1030" s="284"/>
      <c r="BT1030" s="284"/>
      <c r="BU1030" s="284"/>
      <c r="BV1030" s="284"/>
      <c r="BW1030" s="284"/>
      <c r="BX1030" s="284"/>
      <c r="BY1030" s="284"/>
      <c r="BZ1030" s="284"/>
      <c r="CA1030" s="284"/>
      <c r="CB1030" s="284"/>
      <c r="CC1030" s="284"/>
      <c r="CD1030" s="284"/>
      <c r="CE1030" s="284"/>
      <c r="CF1030" s="284"/>
      <c r="CG1030" s="284"/>
      <c r="CH1030" s="284"/>
      <c r="CI1030" s="284"/>
      <c r="CJ1030" s="284"/>
      <c r="CK1030" s="284"/>
      <c r="CL1030" s="284"/>
      <c r="CM1030" s="284"/>
      <c r="CN1030" s="284"/>
      <c r="CO1030" s="284"/>
      <c r="CP1030" s="284"/>
      <c r="CQ1030" s="284"/>
      <c r="CR1030" s="284"/>
      <c r="CS1030" s="284"/>
      <c r="CT1030" s="284"/>
      <c r="CU1030" s="284"/>
      <c r="CV1030" s="284"/>
      <c r="CW1030" s="284"/>
      <c r="CX1030" s="284"/>
      <c r="CY1030" s="284"/>
      <c r="CZ1030" s="284"/>
      <c r="DA1030" s="284"/>
      <c r="DB1030" s="284"/>
      <c r="DC1030" s="284"/>
      <c r="DD1030" s="284"/>
      <c r="DE1030" s="284"/>
      <c r="DF1030" s="284"/>
      <c r="DG1030" s="284"/>
      <c r="DH1030" s="284"/>
      <c r="DI1030" s="284"/>
      <c r="DJ1030" s="284"/>
      <c r="DK1030" s="284"/>
      <c r="DL1030" s="284"/>
      <c r="DM1030" s="284"/>
      <c r="DN1030" s="284"/>
      <c r="DO1030" s="284"/>
      <c r="DP1030" s="284"/>
      <c r="DQ1030" s="284"/>
      <c r="DR1030" s="284"/>
      <c r="DS1030" s="284"/>
      <c r="DT1030" s="284"/>
      <c r="DU1030" s="284"/>
      <c r="DV1030" s="284"/>
      <c r="DW1030" s="284"/>
      <c r="DX1030" s="284"/>
      <c r="DY1030" s="284"/>
      <c r="DZ1030" s="284"/>
      <c r="EA1030" s="284"/>
      <c r="EB1030" s="284"/>
      <c r="EC1030" s="284"/>
      <c r="ED1030" s="284"/>
      <c r="EE1030" s="284"/>
      <c r="EF1030" s="284"/>
      <c r="EG1030" s="284"/>
      <c r="EH1030" s="284"/>
      <c r="EI1030" s="284"/>
      <c r="EJ1030" s="284"/>
      <c r="EK1030" s="284"/>
      <c r="EL1030" s="284"/>
      <c r="EM1030" s="284"/>
      <c r="EN1030" s="284"/>
      <c r="EO1030" s="284"/>
      <c r="EP1030" s="284"/>
      <c r="EQ1030" s="284"/>
      <c r="ER1030" s="284"/>
      <c r="ES1030" s="284"/>
      <c r="ET1030" s="284"/>
      <c r="EU1030" s="284"/>
      <c r="EV1030" s="284"/>
      <c r="EW1030" s="284"/>
      <c r="EX1030" s="284"/>
      <c r="EY1030" s="284"/>
      <c r="EZ1030" s="284"/>
      <c r="FA1030" s="284"/>
      <c r="FB1030" s="284"/>
      <c r="FC1030" s="284"/>
      <c r="FD1030" s="284"/>
      <c r="FE1030" s="284"/>
      <c r="FF1030" s="284"/>
      <c r="FG1030" s="284"/>
      <c r="FH1030" s="284"/>
      <c r="FI1030" s="284"/>
      <c r="FJ1030" s="284"/>
      <c r="FK1030" s="284"/>
      <c r="FL1030" s="284"/>
      <c r="FM1030" s="284"/>
      <c r="FN1030" s="284"/>
      <c r="FO1030" s="284"/>
      <c r="FP1030" s="284"/>
      <c r="FQ1030" s="284"/>
      <c r="FR1030" s="284"/>
      <c r="FS1030" s="284"/>
      <c r="FT1030" s="284"/>
      <c r="FU1030" s="284"/>
      <c r="FV1030" s="284"/>
      <c r="FW1030" s="284"/>
      <c r="FX1030" s="284"/>
      <c r="FY1030" s="284"/>
      <c r="FZ1030" s="284"/>
      <c r="GA1030" s="284"/>
      <c r="GB1030" s="284"/>
      <c r="GC1030" s="284"/>
      <c r="GD1030" s="284"/>
      <c r="GE1030" s="284"/>
      <c r="GF1030" s="284"/>
      <c r="GG1030" s="284"/>
      <c r="GH1030" s="284"/>
      <c r="GI1030" s="284"/>
      <c r="GJ1030" s="284"/>
      <c r="GK1030" s="284"/>
      <c r="GL1030" s="284"/>
      <c r="GM1030" s="284"/>
      <c r="GN1030" s="284"/>
      <c r="GO1030" s="284"/>
      <c r="GP1030" s="284"/>
      <c r="GQ1030" s="284"/>
      <c r="GR1030" s="284"/>
      <c r="GS1030" s="284"/>
      <c r="GT1030" s="284"/>
      <c r="GU1030" s="284"/>
      <c r="GV1030" s="284"/>
      <c r="GW1030" s="284"/>
      <c r="GX1030" s="284"/>
      <c r="GY1030" s="284"/>
      <c r="GZ1030" s="284"/>
      <c r="HA1030" s="284"/>
      <c r="HB1030" s="284"/>
      <c r="HC1030" s="284"/>
      <c r="HD1030" s="284"/>
      <c r="HE1030" s="284"/>
      <c r="HF1030" s="284"/>
      <c r="HG1030" s="284"/>
      <c r="HH1030" s="284"/>
      <c r="HI1030" s="284"/>
      <c r="HJ1030" s="284"/>
      <c r="HK1030" s="284"/>
      <c r="HL1030" s="284"/>
      <c r="HM1030" s="284"/>
      <c r="HN1030" s="284"/>
      <c r="HO1030" s="284"/>
      <c r="HP1030" s="284"/>
      <c r="HQ1030" s="284"/>
      <c r="HR1030" s="284"/>
      <c r="HS1030" s="284"/>
      <c r="HT1030" s="284"/>
      <c r="HU1030" s="284"/>
      <c r="HV1030" s="284"/>
      <c r="HW1030" s="284"/>
      <c r="HX1030" s="284"/>
      <c r="HY1030" s="284"/>
      <c r="HZ1030" s="284"/>
      <c r="IA1030" s="284"/>
      <c r="IB1030" s="284"/>
      <c r="IC1030" s="284"/>
      <c r="ID1030" s="284"/>
      <c r="IE1030" s="284"/>
      <c r="IF1030" s="284"/>
      <c r="IG1030" s="284"/>
      <c r="IH1030" s="284"/>
      <c r="II1030" s="284"/>
      <c r="IJ1030" s="284"/>
      <c r="IK1030" s="284"/>
    </row>
    <row r="1031" spans="1:245" s="322" customFormat="1" x14ac:dyDescent="0.25">
      <c r="A1031" s="27">
        <v>1</v>
      </c>
      <c r="B1031" s="27">
        <v>1</v>
      </c>
      <c r="C1031" s="279" t="s">
        <v>157</v>
      </c>
      <c r="D1031" s="279"/>
      <c r="E1031" s="279"/>
      <c r="F1031" s="146">
        <f t="shared" si="238"/>
        <v>0</v>
      </c>
      <c r="G1031" s="146">
        <f t="shared" si="238"/>
        <v>0</v>
      </c>
      <c r="H1031" s="146">
        <f t="shared" si="238"/>
        <v>0</v>
      </c>
      <c r="I1031" s="146"/>
      <c r="J1031" s="455"/>
      <c r="K1031" s="455"/>
      <c r="L1031" s="357"/>
      <c r="M1031" s="357"/>
      <c r="N1031" s="357"/>
      <c r="O1031" s="357"/>
      <c r="P1031" s="357"/>
      <c r="Q1031" s="357"/>
      <c r="R1031" s="146"/>
      <c r="S1031" s="146"/>
      <c r="T1031" s="146"/>
      <c r="U1031" s="146"/>
      <c r="V1031" s="146"/>
      <c r="W1031" s="589"/>
      <c r="X1031" s="146"/>
      <c r="Y1031" s="284"/>
      <c r="Z1031" s="284"/>
      <c r="AA1031" s="284"/>
      <c r="AB1031" s="284"/>
      <c r="AC1031" s="284"/>
      <c r="AD1031" s="284"/>
      <c r="AE1031" s="284"/>
      <c r="AF1031" s="284"/>
      <c r="AG1031" s="284"/>
      <c r="AH1031" s="284"/>
      <c r="AI1031" s="284"/>
      <c r="AJ1031" s="284"/>
      <c r="AK1031" s="284"/>
      <c r="AL1031" s="284"/>
      <c r="AM1031" s="284"/>
      <c r="AN1031" s="284"/>
      <c r="AO1031" s="284"/>
      <c r="AP1031" s="284"/>
      <c r="AQ1031" s="284"/>
      <c r="AR1031" s="284"/>
      <c r="AS1031" s="284"/>
      <c r="AT1031" s="284"/>
      <c r="AU1031" s="284"/>
      <c r="AV1031" s="284"/>
      <c r="AW1031" s="284"/>
      <c r="AX1031" s="284"/>
      <c r="AY1031" s="284"/>
      <c r="AZ1031" s="284"/>
      <c r="BA1031" s="284"/>
      <c r="BB1031" s="284"/>
      <c r="BC1031" s="284"/>
      <c r="BD1031" s="284"/>
      <c r="BE1031" s="284"/>
      <c r="BF1031" s="284"/>
      <c r="BG1031" s="284"/>
      <c r="BH1031" s="284"/>
      <c r="BI1031" s="284"/>
      <c r="BJ1031" s="284"/>
      <c r="BK1031" s="284"/>
      <c r="BL1031" s="284"/>
      <c r="BM1031" s="284"/>
      <c r="BN1031" s="284"/>
      <c r="BO1031" s="284"/>
      <c r="BP1031" s="284"/>
      <c r="BQ1031" s="284"/>
      <c r="BR1031" s="284"/>
      <c r="BS1031" s="284"/>
      <c r="BT1031" s="284"/>
      <c r="BU1031" s="284"/>
      <c r="BV1031" s="284"/>
      <c r="BW1031" s="284"/>
      <c r="BX1031" s="284"/>
      <c r="BY1031" s="284"/>
      <c r="BZ1031" s="284"/>
      <c r="CA1031" s="284"/>
      <c r="CB1031" s="284"/>
      <c r="CC1031" s="284"/>
      <c r="CD1031" s="284"/>
      <c r="CE1031" s="284"/>
      <c r="CF1031" s="284"/>
      <c r="CG1031" s="284"/>
      <c r="CH1031" s="284"/>
      <c r="CI1031" s="284"/>
      <c r="CJ1031" s="284"/>
      <c r="CK1031" s="284"/>
      <c r="CL1031" s="284"/>
      <c r="CM1031" s="284"/>
      <c r="CN1031" s="284"/>
      <c r="CO1031" s="284"/>
      <c r="CP1031" s="284"/>
      <c r="CQ1031" s="284"/>
      <c r="CR1031" s="284"/>
      <c r="CS1031" s="284"/>
      <c r="CT1031" s="284"/>
      <c r="CU1031" s="284"/>
      <c r="CV1031" s="284"/>
      <c r="CW1031" s="284"/>
      <c r="CX1031" s="284"/>
      <c r="CY1031" s="284"/>
      <c r="CZ1031" s="284"/>
      <c r="DA1031" s="284"/>
      <c r="DB1031" s="284"/>
      <c r="DC1031" s="284"/>
      <c r="DD1031" s="284"/>
      <c r="DE1031" s="284"/>
      <c r="DF1031" s="284"/>
      <c r="DG1031" s="284"/>
      <c r="DH1031" s="284"/>
      <c r="DI1031" s="284"/>
      <c r="DJ1031" s="284"/>
      <c r="DK1031" s="284"/>
      <c r="DL1031" s="284"/>
      <c r="DM1031" s="284"/>
      <c r="DN1031" s="284"/>
      <c r="DO1031" s="284"/>
      <c r="DP1031" s="284"/>
      <c r="DQ1031" s="284"/>
      <c r="DR1031" s="284"/>
      <c r="DS1031" s="284"/>
      <c r="DT1031" s="284"/>
      <c r="DU1031" s="284"/>
      <c r="DV1031" s="284"/>
      <c r="DW1031" s="284"/>
      <c r="DX1031" s="284"/>
      <c r="DY1031" s="284"/>
      <c r="DZ1031" s="284"/>
      <c r="EA1031" s="284"/>
      <c r="EB1031" s="284"/>
      <c r="EC1031" s="284"/>
      <c r="ED1031" s="284"/>
      <c r="EE1031" s="284"/>
      <c r="EF1031" s="284"/>
      <c r="EG1031" s="284"/>
      <c r="EH1031" s="284"/>
      <c r="EI1031" s="284"/>
      <c r="EJ1031" s="284"/>
      <c r="EK1031" s="284"/>
      <c r="EL1031" s="284"/>
      <c r="EM1031" s="284"/>
      <c r="EN1031" s="284"/>
      <c r="EO1031" s="284"/>
      <c r="EP1031" s="284"/>
      <c r="EQ1031" s="284"/>
      <c r="ER1031" s="284"/>
      <c r="ES1031" s="284"/>
      <c r="ET1031" s="284"/>
      <c r="EU1031" s="284"/>
      <c r="EV1031" s="284"/>
      <c r="EW1031" s="284"/>
      <c r="EX1031" s="284"/>
      <c r="EY1031" s="284"/>
      <c r="EZ1031" s="284"/>
      <c r="FA1031" s="284"/>
      <c r="FB1031" s="284"/>
      <c r="FC1031" s="284"/>
      <c r="FD1031" s="284"/>
      <c r="FE1031" s="284"/>
      <c r="FF1031" s="284"/>
      <c r="FG1031" s="284"/>
      <c r="FH1031" s="284"/>
      <c r="FI1031" s="284"/>
      <c r="FJ1031" s="284"/>
      <c r="FK1031" s="284"/>
      <c r="FL1031" s="284"/>
      <c r="FM1031" s="284"/>
      <c r="FN1031" s="284"/>
      <c r="FO1031" s="284"/>
      <c r="FP1031" s="284"/>
      <c r="FQ1031" s="284"/>
      <c r="FR1031" s="284"/>
      <c r="FS1031" s="284"/>
      <c r="FT1031" s="284"/>
      <c r="FU1031" s="284"/>
      <c r="FV1031" s="284"/>
      <c r="FW1031" s="284"/>
      <c r="FX1031" s="284"/>
      <c r="FY1031" s="284"/>
      <c r="FZ1031" s="284"/>
      <c r="GA1031" s="284"/>
      <c r="GB1031" s="284"/>
      <c r="GC1031" s="284"/>
      <c r="GD1031" s="284"/>
      <c r="GE1031" s="284"/>
      <c r="GF1031" s="284"/>
      <c r="GG1031" s="284"/>
      <c r="GH1031" s="284"/>
      <c r="GI1031" s="284"/>
      <c r="GJ1031" s="284"/>
      <c r="GK1031" s="284"/>
      <c r="GL1031" s="284"/>
      <c r="GM1031" s="284"/>
      <c r="GN1031" s="284"/>
      <c r="GO1031" s="284"/>
      <c r="GP1031" s="284"/>
      <c r="GQ1031" s="284"/>
      <c r="GR1031" s="284"/>
      <c r="GS1031" s="284"/>
      <c r="GT1031" s="284"/>
      <c r="GU1031" s="284"/>
      <c r="GV1031" s="284"/>
      <c r="GW1031" s="284"/>
      <c r="GX1031" s="284"/>
      <c r="GY1031" s="284"/>
      <c r="GZ1031" s="284"/>
      <c r="HA1031" s="284"/>
      <c r="HB1031" s="284"/>
      <c r="HC1031" s="284"/>
      <c r="HD1031" s="284"/>
      <c r="HE1031" s="284"/>
      <c r="HF1031" s="284"/>
      <c r="HG1031" s="284"/>
      <c r="HH1031" s="284"/>
      <c r="HI1031" s="284"/>
      <c r="HJ1031" s="284"/>
      <c r="HK1031" s="284"/>
      <c r="HL1031" s="284"/>
      <c r="HM1031" s="284"/>
      <c r="HN1031" s="284"/>
      <c r="HO1031" s="284"/>
      <c r="HP1031" s="284"/>
      <c r="HQ1031" s="284"/>
      <c r="HR1031" s="284"/>
      <c r="HS1031" s="284"/>
      <c r="HT1031" s="284"/>
      <c r="HU1031" s="284"/>
      <c r="HV1031" s="284"/>
      <c r="HW1031" s="284"/>
      <c r="HX1031" s="284"/>
      <c r="HY1031" s="284"/>
      <c r="HZ1031" s="284"/>
      <c r="IA1031" s="284"/>
      <c r="IB1031" s="284"/>
      <c r="IC1031" s="284"/>
      <c r="ID1031" s="284"/>
      <c r="IE1031" s="284"/>
      <c r="IF1031" s="284"/>
      <c r="IG1031" s="284"/>
      <c r="IH1031" s="284"/>
      <c r="II1031" s="284"/>
      <c r="IJ1031" s="284"/>
      <c r="IK1031" s="284"/>
    </row>
    <row r="1032" spans="1:245" s="322" customFormat="1" ht="30" x14ac:dyDescent="0.25">
      <c r="A1032" s="27">
        <v>1</v>
      </c>
      <c r="B1032" s="27">
        <v>1</v>
      </c>
      <c r="C1032" s="279" t="s">
        <v>158</v>
      </c>
      <c r="D1032" s="279"/>
      <c r="E1032" s="279"/>
      <c r="F1032" s="146">
        <f t="shared" si="238"/>
        <v>46</v>
      </c>
      <c r="G1032" s="146">
        <f t="shared" si="238"/>
        <v>15</v>
      </c>
      <c r="H1032" s="146">
        <f t="shared" si="238"/>
        <v>21</v>
      </c>
      <c r="I1032" s="146">
        <f>I983</f>
        <v>140</v>
      </c>
      <c r="J1032" s="455"/>
      <c r="K1032" s="455"/>
      <c r="L1032" s="357"/>
      <c r="M1032" s="357"/>
      <c r="N1032" s="357"/>
      <c r="O1032" s="357"/>
      <c r="P1032" s="357"/>
      <c r="Q1032" s="357"/>
      <c r="R1032" s="146"/>
      <c r="S1032" s="146"/>
      <c r="T1032" s="146"/>
      <c r="U1032" s="146"/>
      <c r="V1032" s="146"/>
      <c r="W1032" s="589"/>
      <c r="X1032" s="146"/>
      <c r="Y1032" s="284"/>
      <c r="Z1032" s="284"/>
      <c r="AA1032" s="284"/>
      <c r="AB1032" s="284"/>
      <c r="AC1032" s="284"/>
      <c r="AD1032" s="284"/>
      <c r="AE1032" s="284"/>
      <c r="AF1032" s="284"/>
      <c r="AG1032" s="284"/>
      <c r="AH1032" s="284"/>
      <c r="AI1032" s="284"/>
      <c r="AJ1032" s="284"/>
      <c r="AK1032" s="284"/>
      <c r="AL1032" s="284"/>
      <c r="AM1032" s="284"/>
      <c r="AN1032" s="284"/>
      <c r="AO1032" s="284"/>
      <c r="AP1032" s="284"/>
      <c r="AQ1032" s="284"/>
      <c r="AR1032" s="284"/>
      <c r="AS1032" s="284"/>
      <c r="AT1032" s="284"/>
      <c r="AU1032" s="284"/>
      <c r="AV1032" s="284"/>
      <c r="AW1032" s="284"/>
      <c r="AX1032" s="284"/>
      <c r="AY1032" s="284"/>
      <c r="AZ1032" s="284"/>
      <c r="BA1032" s="284"/>
      <c r="BB1032" s="284"/>
      <c r="BC1032" s="284"/>
      <c r="BD1032" s="284"/>
      <c r="BE1032" s="284"/>
      <c r="BF1032" s="284"/>
      <c r="BG1032" s="284"/>
      <c r="BH1032" s="284"/>
      <c r="BI1032" s="284"/>
      <c r="BJ1032" s="284"/>
      <c r="BK1032" s="284"/>
      <c r="BL1032" s="284"/>
      <c r="BM1032" s="284"/>
      <c r="BN1032" s="284"/>
      <c r="BO1032" s="284"/>
      <c r="BP1032" s="284"/>
      <c r="BQ1032" s="284"/>
      <c r="BR1032" s="284"/>
      <c r="BS1032" s="284"/>
      <c r="BT1032" s="284"/>
      <c r="BU1032" s="284"/>
      <c r="BV1032" s="284"/>
      <c r="BW1032" s="284"/>
      <c r="BX1032" s="284"/>
      <c r="BY1032" s="284"/>
      <c r="BZ1032" s="284"/>
      <c r="CA1032" s="284"/>
      <c r="CB1032" s="284"/>
      <c r="CC1032" s="284"/>
      <c r="CD1032" s="284"/>
      <c r="CE1032" s="284"/>
      <c r="CF1032" s="284"/>
      <c r="CG1032" s="284"/>
      <c r="CH1032" s="284"/>
      <c r="CI1032" s="284"/>
      <c r="CJ1032" s="284"/>
      <c r="CK1032" s="284"/>
      <c r="CL1032" s="284"/>
      <c r="CM1032" s="284"/>
      <c r="CN1032" s="284"/>
      <c r="CO1032" s="284"/>
      <c r="CP1032" s="284"/>
      <c r="CQ1032" s="284"/>
      <c r="CR1032" s="284"/>
      <c r="CS1032" s="284"/>
      <c r="CT1032" s="284"/>
      <c r="CU1032" s="284"/>
      <c r="CV1032" s="284"/>
      <c r="CW1032" s="284"/>
      <c r="CX1032" s="284"/>
      <c r="CY1032" s="284"/>
      <c r="CZ1032" s="284"/>
      <c r="DA1032" s="284"/>
      <c r="DB1032" s="284"/>
      <c r="DC1032" s="284"/>
      <c r="DD1032" s="284"/>
      <c r="DE1032" s="284"/>
      <c r="DF1032" s="284"/>
      <c r="DG1032" s="284"/>
      <c r="DH1032" s="284"/>
      <c r="DI1032" s="284"/>
      <c r="DJ1032" s="284"/>
      <c r="DK1032" s="284"/>
      <c r="DL1032" s="284"/>
      <c r="DM1032" s="284"/>
      <c r="DN1032" s="284"/>
      <c r="DO1032" s="284"/>
      <c r="DP1032" s="284"/>
      <c r="DQ1032" s="284"/>
      <c r="DR1032" s="284"/>
      <c r="DS1032" s="284"/>
      <c r="DT1032" s="284"/>
      <c r="DU1032" s="284"/>
      <c r="DV1032" s="284"/>
      <c r="DW1032" s="284"/>
      <c r="DX1032" s="284"/>
      <c r="DY1032" s="284"/>
      <c r="DZ1032" s="284"/>
      <c r="EA1032" s="284"/>
      <c r="EB1032" s="284"/>
      <c r="EC1032" s="284"/>
      <c r="ED1032" s="284"/>
      <c r="EE1032" s="284"/>
      <c r="EF1032" s="284"/>
      <c r="EG1032" s="284"/>
      <c r="EH1032" s="284"/>
      <c r="EI1032" s="284"/>
      <c r="EJ1032" s="284"/>
      <c r="EK1032" s="284"/>
      <c r="EL1032" s="284"/>
      <c r="EM1032" s="284"/>
      <c r="EN1032" s="284"/>
      <c r="EO1032" s="284"/>
      <c r="EP1032" s="284"/>
      <c r="EQ1032" s="284"/>
      <c r="ER1032" s="284"/>
      <c r="ES1032" s="284"/>
      <c r="ET1032" s="284"/>
      <c r="EU1032" s="284"/>
      <c r="EV1032" s="284"/>
      <c r="EW1032" s="284"/>
      <c r="EX1032" s="284"/>
      <c r="EY1032" s="284"/>
      <c r="EZ1032" s="284"/>
      <c r="FA1032" s="284"/>
      <c r="FB1032" s="284"/>
      <c r="FC1032" s="284"/>
      <c r="FD1032" s="284"/>
      <c r="FE1032" s="284"/>
      <c r="FF1032" s="284"/>
      <c r="FG1032" s="284"/>
      <c r="FH1032" s="284"/>
      <c r="FI1032" s="284"/>
      <c r="FJ1032" s="284"/>
      <c r="FK1032" s="284"/>
      <c r="FL1032" s="284"/>
      <c r="FM1032" s="284"/>
      <c r="FN1032" s="284"/>
      <c r="FO1032" s="284"/>
      <c r="FP1032" s="284"/>
      <c r="FQ1032" s="284"/>
      <c r="FR1032" s="284"/>
      <c r="FS1032" s="284"/>
      <c r="FT1032" s="284"/>
      <c r="FU1032" s="284"/>
      <c r="FV1032" s="284"/>
      <c r="FW1032" s="284"/>
      <c r="FX1032" s="284"/>
      <c r="FY1032" s="284"/>
      <c r="FZ1032" s="284"/>
      <c r="GA1032" s="284"/>
      <c r="GB1032" s="284"/>
      <c r="GC1032" s="284"/>
      <c r="GD1032" s="284"/>
      <c r="GE1032" s="284"/>
      <c r="GF1032" s="284"/>
      <c r="GG1032" s="284"/>
      <c r="GH1032" s="284"/>
      <c r="GI1032" s="284"/>
      <c r="GJ1032" s="284"/>
      <c r="GK1032" s="284"/>
      <c r="GL1032" s="284"/>
      <c r="GM1032" s="284"/>
      <c r="GN1032" s="284"/>
      <c r="GO1032" s="284"/>
      <c r="GP1032" s="284"/>
      <c r="GQ1032" s="284"/>
      <c r="GR1032" s="284"/>
      <c r="GS1032" s="284"/>
      <c r="GT1032" s="284"/>
      <c r="GU1032" s="284"/>
      <c r="GV1032" s="284"/>
      <c r="GW1032" s="284"/>
      <c r="GX1032" s="284"/>
      <c r="GY1032" s="284"/>
      <c r="GZ1032" s="284"/>
      <c r="HA1032" s="284"/>
      <c r="HB1032" s="284"/>
      <c r="HC1032" s="284"/>
      <c r="HD1032" s="284"/>
      <c r="HE1032" s="284"/>
      <c r="HF1032" s="284"/>
      <c r="HG1032" s="284"/>
      <c r="HH1032" s="284"/>
      <c r="HI1032" s="284"/>
      <c r="HJ1032" s="284"/>
      <c r="HK1032" s="284"/>
      <c r="HL1032" s="284"/>
      <c r="HM1032" s="284"/>
      <c r="HN1032" s="284"/>
      <c r="HO1032" s="284"/>
      <c r="HP1032" s="284"/>
      <c r="HQ1032" s="284"/>
      <c r="HR1032" s="284"/>
      <c r="HS1032" s="284"/>
      <c r="HT1032" s="284"/>
      <c r="HU1032" s="284"/>
      <c r="HV1032" s="284"/>
      <c r="HW1032" s="284"/>
      <c r="HX1032" s="284"/>
      <c r="HY1032" s="284"/>
      <c r="HZ1032" s="284"/>
      <c r="IA1032" s="284"/>
      <c r="IB1032" s="284"/>
      <c r="IC1032" s="284"/>
      <c r="ID1032" s="284"/>
      <c r="IE1032" s="284"/>
      <c r="IF1032" s="284"/>
      <c r="IG1032" s="284"/>
      <c r="IH1032" s="284"/>
      <c r="II1032" s="284"/>
      <c r="IJ1032" s="284"/>
      <c r="IK1032" s="284"/>
    </row>
    <row r="1033" spans="1:245" s="322" customFormat="1" ht="30" x14ac:dyDescent="0.25">
      <c r="A1033" s="27">
        <v>1</v>
      </c>
      <c r="B1033" s="27">
        <v>1</v>
      </c>
      <c r="C1033" s="279" t="s">
        <v>319</v>
      </c>
      <c r="D1033" s="279"/>
      <c r="E1033" s="279"/>
      <c r="F1033" s="146">
        <f t="shared" si="238"/>
        <v>0</v>
      </c>
      <c r="G1033" s="146">
        <f t="shared" si="238"/>
        <v>0</v>
      </c>
      <c r="H1033" s="146">
        <f t="shared" si="238"/>
        <v>0</v>
      </c>
      <c r="I1033" s="146"/>
      <c r="J1033" s="455"/>
      <c r="K1033" s="455"/>
      <c r="L1033" s="357"/>
      <c r="M1033" s="357"/>
      <c r="N1033" s="357"/>
      <c r="O1033" s="357"/>
      <c r="P1033" s="357"/>
      <c r="Q1033" s="357"/>
      <c r="R1033" s="146"/>
      <c r="S1033" s="146"/>
      <c r="T1033" s="146"/>
      <c r="U1033" s="146"/>
      <c r="V1033" s="146"/>
      <c r="W1033" s="589"/>
      <c r="X1033" s="146"/>
      <c r="Y1033" s="284"/>
      <c r="Z1033" s="284"/>
      <c r="AA1033" s="284"/>
      <c r="AB1033" s="284"/>
      <c r="AC1033" s="284"/>
      <c r="AD1033" s="284"/>
      <c r="AE1033" s="284"/>
      <c r="AF1033" s="284"/>
      <c r="AG1033" s="284"/>
      <c r="AH1033" s="284"/>
      <c r="AI1033" s="284"/>
      <c r="AJ1033" s="284"/>
      <c r="AK1033" s="284"/>
      <c r="AL1033" s="284"/>
      <c r="AM1033" s="284"/>
      <c r="AN1033" s="284"/>
      <c r="AO1033" s="284"/>
      <c r="AP1033" s="284"/>
      <c r="AQ1033" s="284"/>
      <c r="AR1033" s="284"/>
      <c r="AS1033" s="284"/>
      <c r="AT1033" s="284"/>
      <c r="AU1033" s="284"/>
      <c r="AV1033" s="284"/>
      <c r="AW1033" s="284"/>
      <c r="AX1033" s="284"/>
      <c r="AY1033" s="284"/>
      <c r="AZ1033" s="284"/>
      <c r="BA1033" s="284"/>
      <c r="BB1033" s="284"/>
      <c r="BC1033" s="284"/>
      <c r="BD1033" s="284"/>
      <c r="BE1033" s="284"/>
      <c r="BF1033" s="284"/>
      <c r="BG1033" s="284"/>
      <c r="BH1033" s="284"/>
      <c r="BI1033" s="284"/>
      <c r="BJ1033" s="284"/>
      <c r="BK1033" s="284"/>
      <c r="BL1033" s="284"/>
      <c r="BM1033" s="284"/>
      <c r="BN1033" s="284"/>
      <c r="BO1033" s="284"/>
      <c r="BP1033" s="284"/>
      <c r="BQ1033" s="284"/>
      <c r="BR1033" s="284"/>
      <c r="BS1033" s="284"/>
      <c r="BT1033" s="284"/>
      <c r="BU1033" s="284"/>
      <c r="BV1033" s="284"/>
      <c r="BW1033" s="284"/>
      <c r="BX1033" s="284"/>
      <c r="BY1033" s="284"/>
      <c r="BZ1033" s="284"/>
      <c r="CA1033" s="284"/>
      <c r="CB1033" s="284"/>
      <c r="CC1033" s="284"/>
      <c r="CD1033" s="284"/>
      <c r="CE1033" s="284"/>
      <c r="CF1033" s="284"/>
      <c r="CG1033" s="284"/>
      <c r="CH1033" s="284"/>
      <c r="CI1033" s="284"/>
      <c r="CJ1033" s="284"/>
      <c r="CK1033" s="284"/>
      <c r="CL1033" s="284"/>
      <c r="CM1033" s="284"/>
      <c r="CN1033" s="284"/>
      <c r="CO1033" s="284"/>
      <c r="CP1033" s="284"/>
      <c r="CQ1033" s="284"/>
      <c r="CR1033" s="284"/>
      <c r="CS1033" s="284"/>
      <c r="CT1033" s="284"/>
      <c r="CU1033" s="284"/>
      <c r="CV1033" s="284"/>
      <c r="CW1033" s="284"/>
      <c r="CX1033" s="284"/>
      <c r="CY1033" s="284"/>
      <c r="CZ1033" s="284"/>
      <c r="DA1033" s="284"/>
      <c r="DB1033" s="284"/>
      <c r="DC1033" s="284"/>
      <c r="DD1033" s="284"/>
      <c r="DE1033" s="284"/>
      <c r="DF1033" s="284"/>
      <c r="DG1033" s="284"/>
      <c r="DH1033" s="284"/>
      <c r="DI1033" s="284"/>
      <c r="DJ1033" s="284"/>
      <c r="DK1033" s="284"/>
      <c r="DL1033" s="284"/>
      <c r="DM1033" s="284"/>
      <c r="DN1033" s="284"/>
      <c r="DO1033" s="284"/>
      <c r="DP1033" s="284"/>
      <c r="DQ1033" s="284"/>
      <c r="DR1033" s="284"/>
      <c r="DS1033" s="284"/>
      <c r="DT1033" s="284"/>
      <c r="DU1033" s="284"/>
      <c r="DV1033" s="284"/>
      <c r="DW1033" s="284"/>
      <c r="DX1033" s="284"/>
      <c r="DY1033" s="284"/>
      <c r="DZ1033" s="284"/>
      <c r="EA1033" s="284"/>
      <c r="EB1033" s="284"/>
      <c r="EC1033" s="284"/>
      <c r="ED1033" s="284"/>
      <c r="EE1033" s="284"/>
      <c r="EF1033" s="284"/>
      <c r="EG1033" s="284"/>
      <c r="EH1033" s="284"/>
      <c r="EI1033" s="284"/>
      <c r="EJ1033" s="284"/>
      <c r="EK1033" s="284"/>
      <c r="EL1033" s="284"/>
      <c r="EM1033" s="284"/>
      <c r="EN1033" s="284"/>
      <c r="EO1033" s="284"/>
      <c r="EP1033" s="284"/>
      <c r="EQ1033" s="284"/>
      <c r="ER1033" s="284"/>
      <c r="ES1033" s="284"/>
      <c r="ET1033" s="284"/>
      <c r="EU1033" s="284"/>
      <c r="EV1033" s="284"/>
      <c r="EW1033" s="284"/>
      <c r="EX1033" s="284"/>
      <c r="EY1033" s="284"/>
      <c r="EZ1033" s="284"/>
      <c r="FA1033" s="284"/>
      <c r="FB1033" s="284"/>
      <c r="FC1033" s="284"/>
      <c r="FD1033" s="284"/>
      <c r="FE1033" s="284"/>
      <c r="FF1033" s="284"/>
      <c r="FG1033" s="284"/>
      <c r="FH1033" s="284"/>
      <c r="FI1033" s="284"/>
      <c r="FJ1033" s="284"/>
      <c r="FK1033" s="284"/>
      <c r="FL1033" s="284"/>
      <c r="FM1033" s="284"/>
      <c r="FN1033" s="284"/>
      <c r="FO1033" s="284"/>
      <c r="FP1033" s="284"/>
      <c r="FQ1033" s="284"/>
      <c r="FR1033" s="284"/>
      <c r="FS1033" s="284"/>
      <c r="FT1033" s="284"/>
      <c r="FU1033" s="284"/>
      <c r="FV1033" s="284"/>
      <c r="FW1033" s="284"/>
      <c r="FX1033" s="284"/>
      <c r="FY1033" s="284"/>
      <c r="FZ1033" s="284"/>
      <c r="GA1033" s="284"/>
      <c r="GB1033" s="284"/>
      <c r="GC1033" s="284"/>
      <c r="GD1033" s="284"/>
      <c r="GE1033" s="284"/>
      <c r="GF1033" s="284"/>
      <c r="GG1033" s="284"/>
      <c r="GH1033" s="284"/>
      <c r="GI1033" s="284"/>
      <c r="GJ1033" s="284"/>
      <c r="GK1033" s="284"/>
      <c r="GL1033" s="284"/>
      <c r="GM1033" s="284"/>
      <c r="GN1033" s="284"/>
      <c r="GO1033" s="284"/>
      <c r="GP1033" s="284"/>
      <c r="GQ1033" s="284"/>
      <c r="GR1033" s="284"/>
      <c r="GS1033" s="284"/>
      <c r="GT1033" s="284"/>
      <c r="GU1033" s="284"/>
      <c r="GV1033" s="284"/>
      <c r="GW1033" s="284"/>
      <c r="GX1033" s="284"/>
      <c r="GY1033" s="284"/>
      <c r="GZ1033" s="284"/>
      <c r="HA1033" s="284"/>
      <c r="HB1033" s="284"/>
      <c r="HC1033" s="284"/>
      <c r="HD1033" s="284"/>
      <c r="HE1033" s="284"/>
      <c r="HF1033" s="284"/>
      <c r="HG1033" s="284"/>
      <c r="HH1033" s="284"/>
      <c r="HI1033" s="284"/>
      <c r="HJ1033" s="284"/>
      <c r="HK1033" s="284"/>
      <c r="HL1033" s="284"/>
      <c r="HM1033" s="284"/>
      <c r="HN1033" s="284"/>
      <c r="HO1033" s="284"/>
      <c r="HP1033" s="284"/>
      <c r="HQ1033" s="284"/>
      <c r="HR1033" s="284"/>
      <c r="HS1033" s="284"/>
      <c r="HT1033" s="284"/>
      <c r="HU1033" s="284"/>
      <c r="HV1033" s="284"/>
      <c r="HW1033" s="284"/>
      <c r="HX1033" s="284"/>
      <c r="HY1033" s="284"/>
      <c r="HZ1033" s="284"/>
      <c r="IA1033" s="284"/>
      <c r="IB1033" s="284"/>
      <c r="IC1033" s="284"/>
      <c r="ID1033" s="284"/>
      <c r="IE1033" s="284"/>
      <c r="IF1033" s="284"/>
      <c r="IG1033" s="284"/>
      <c r="IH1033" s="284"/>
      <c r="II1033" s="284"/>
      <c r="IJ1033" s="284"/>
      <c r="IK1033" s="284"/>
    </row>
    <row r="1034" spans="1:245" s="322" customFormat="1" x14ac:dyDescent="0.25">
      <c r="A1034" s="27">
        <v>1</v>
      </c>
      <c r="B1034" s="27">
        <v>1</v>
      </c>
      <c r="C1034" s="279" t="s">
        <v>356</v>
      </c>
      <c r="D1034" s="279"/>
      <c r="E1034" s="279"/>
      <c r="F1034" s="146">
        <f t="shared" si="238"/>
        <v>8</v>
      </c>
      <c r="G1034" s="146">
        <f t="shared" si="238"/>
        <v>3</v>
      </c>
      <c r="H1034" s="146">
        <f t="shared" si="238"/>
        <v>8</v>
      </c>
      <c r="I1034" s="146">
        <f>I985</f>
        <v>266.66666666666663</v>
      </c>
      <c r="J1034" s="455"/>
      <c r="K1034" s="455"/>
      <c r="L1034" s="357"/>
      <c r="M1034" s="357"/>
      <c r="N1034" s="357"/>
      <c r="O1034" s="357"/>
      <c r="P1034" s="357"/>
      <c r="Q1034" s="357"/>
      <c r="R1034" s="146"/>
      <c r="S1034" s="146"/>
      <c r="T1034" s="146"/>
      <c r="U1034" s="146"/>
      <c r="V1034" s="146"/>
      <c r="W1034" s="589"/>
      <c r="X1034" s="146"/>
      <c r="Y1034" s="284"/>
      <c r="Z1034" s="284"/>
      <c r="AA1034" s="284"/>
      <c r="AB1034" s="284"/>
      <c r="AC1034" s="284"/>
      <c r="AD1034" s="284"/>
      <c r="AE1034" s="284"/>
      <c r="AF1034" s="284"/>
      <c r="AG1034" s="284"/>
      <c r="AH1034" s="284"/>
      <c r="AI1034" s="284"/>
      <c r="AJ1034" s="284"/>
      <c r="AK1034" s="284"/>
      <c r="AL1034" s="284"/>
      <c r="AM1034" s="284"/>
      <c r="AN1034" s="284"/>
      <c r="AO1034" s="284"/>
      <c r="AP1034" s="284"/>
      <c r="AQ1034" s="284"/>
      <c r="AR1034" s="284"/>
      <c r="AS1034" s="284"/>
      <c r="AT1034" s="284"/>
      <c r="AU1034" s="284"/>
      <c r="AV1034" s="284"/>
      <c r="AW1034" s="284"/>
      <c r="AX1034" s="284"/>
      <c r="AY1034" s="284"/>
      <c r="AZ1034" s="284"/>
      <c r="BA1034" s="284"/>
      <c r="BB1034" s="284"/>
      <c r="BC1034" s="284"/>
      <c r="BD1034" s="284"/>
      <c r="BE1034" s="284"/>
      <c r="BF1034" s="284"/>
      <c r="BG1034" s="284"/>
      <c r="BH1034" s="284"/>
      <c r="BI1034" s="284"/>
      <c r="BJ1034" s="284"/>
      <c r="BK1034" s="284"/>
      <c r="BL1034" s="284"/>
      <c r="BM1034" s="284"/>
      <c r="BN1034" s="284"/>
      <c r="BO1034" s="284"/>
      <c r="BP1034" s="284"/>
      <c r="BQ1034" s="284"/>
      <c r="BR1034" s="284"/>
      <c r="BS1034" s="284"/>
      <c r="BT1034" s="284"/>
      <c r="BU1034" s="284"/>
      <c r="BV1034" s="284"/>
      <c r="BW1034" s="284"/>
      <c r="BX1034" s="284"/>
      <c r="BY1034" s="284"/>
      <c r="BZ1034" s="284"/>
      <c r="CA1034" s="284"/>
      <c r="CB1034" s="284"/>
      <c r="CC1034" s="284"/>
      <c r="CD1034" s="284"/>
      <c r="CE1034" s="284"/>
      <c r="CF1034" s="284"/>
      <c r="CG1034" s="284"/>
      <c r="CH1034" s="284"/>
      <c r="CI1034" s="284"/>
      <c r="CJ1034" s="284"/>
      <c r="CK1034" s="284"/>
      <c r="CL1034" s="284"/>
      <c r="CM1034" s="284"/>
      <c r="CN1034" s="284"/>
      <c r="CO1034" s="284"/>
      <c r="CP1034" s="284"/>
      <c r="CQ1034" s="284"/>
      <c r="CR1034" s="284"/>
      <c r="CS1034" s="284"/>
      <c r="CT1034" s="284"/>
      <c r="CU1034" s="284"/>
      <c r="CV1034" s="284"/>
      <c r="CW1034" s="284"/>
      <c r="CX1034" s="284"/>
      <c r="CY1034" s="284"/>
      <c r="CZ1034" s="284"/>
      <c r="DA1034" s="284"/>
      <c r="DB1034" s="284"/>
      <c r="DC1034" s="284"/>
      <c r="DD1034" s="284"/>
      <c r="DE1034" s="284"/>
      <c r="DF1034" s="284"/>
      <c r="DG1034" s="284"/>
      <c r="DH1034" s="284"/>
      <c r="DI1034" s="284"/>
      <c r="DJ1034" s="284"/>
      <c r="DK1034" s="284"/>
      <c r="DL1034" s="284"/>
      <c r="DM1034" s="284"/>
      <c r="DN1034" s="284"/>
      <c r="DO1034" s="284"/>
      <c r="DP1034" s="284"/>
      <c r="DQ1034" s="284"/>
      <c r="DR1034" s="284"/>
      <c r="DS1034" s="284"/>
      <c r="DT1034" s="284"/>
      <c r="DU1034" s="284"/>
      <c r="DV1034" s="284"/>
      <c r="DW1034" s="284"/>
      <c r="DX1034" s="284"/>
      <c r="DY1034" s="284"/>
      <c r="DZ1034" s="284"/>
      <c r="EA1034" s="284"/>
      <c r="EB1034" s="284"/>
      <c r="EC1034" s="284"/>
      <c r="ED1034" s="284"/>
      <c r="EE1034" s="284"/>
      <c r="EF1034" s="284"/>
      <c r="EG1034" s="284"/>
      <c r="EH1034" s="284"/>
      <c r="EI1034" s="284"/>
      <c r="EJ1034" s="284"/>
      <c r="EK1034" s="284"/>
      <c r="EL1034" s="284"/>
      <c r="EM1034" s="284"/>
      <c r="EN1034" s="284"/>
      <c r="EO1034" s="284"/>
      <c r="EP1034" s="284"/>
      <c r="EQ1034" s="284"/>
      <c r="ER1034" s="284"/>
      <c r="ES1034" s="284"/>
      <c r="ET1034" s="284"/>
      <c r="EU1034" s="284"/>
      <c r="EV1034" s="284"/>
      <c r="EW1034" s="284"/>
      <c r="EX1034" s="284"/>
      <c r="EY1034" s="284"/>
      <c r="EZ1034" s="284"/>
      <c r="FA1034" s="284"/>
      <c r="FB1034" s="284"/>
      <c r="FC1034" s="284"/>
      <c r="FD1034" s="284"/>
      <c r="FE1034" s="284"/>
      <c r="FF1034" s="284"/>
      <c r="FG1034" s="284"/>
      <c r="FH1034" s="284"/>
      <c r="FI1034" s="284"/>
      <c r="FJ1034" s="284"/>
      <c r="FK1034" s="284"/>
      <c r="FL1034" s="284"/>
      <c r="FM1034" s="284"/>
      <c r="FN1034" s="284"/>
      <c r="FO1034" s="284"/>
      <c r="FP1034" s="284"/>
      <c r="FQ1034" s="284"/>
      <c r="FR1034" s="284"/>
      <c r="FS1034" s="284"/>
      <c r="FT1034" s="284"/>
      <c r="FU1034" s="284"/>
      <c r="FV1034" s="284"/>
      <c r="FW1034" s="284"/>
      <c r="FX1034" s="284"/>
      <c r="FY1034" s="284"/>
      <c r="FZ1034" s="284"/>
      <c r="GA1034" s="284"/>
      <c r="GB1034" s="284"/>
      <c r="GC1034" s="284"/>
      <c r="GD1034" s="284"/>
      <c r="GE1034" s="284"/>
      <c r="GF1034" s="284"/>
      <c r="GG1034" s="284"/>
      <c r="GH1034" s="284"/>
      <c r="GI1034" s="284"/>
      <c r="GJ1034" s="284"/>
      <c r="GK1034" s="284"/>
      <c r="GL1034" s="284"/>
      <c r="GM1034" s="284"/>
      <c r="GN1034" s="284"/>
      <c r="GO1034" s="284"/>
      <c r="GP1034" s="284"/>
      <c r="GQ1034" s="284"/>
      <c r="GR1034" s="284"/>
      <c r="GS1034" s="284"/>
      <c r="GT1034" s="284"/>
      <c r="GU1034" s="284"/>
      <c r="GV1034" s="284"/>
      <c r="GW1034" s="284"/>
      <c r="GX1034" s="284"/>
      <c r="GY1034" s="284"/>
      <c r="GZ1034" s="284"/>
      <c r="HA1034" s="284"/>
      <c r="HB1034" s="284"/>
      <c r="HC1034" s="284"/>
      <c r="HD1034" s="284"/>
      <c r="HE1034" s="284"/>
      <c r="HF1034" s="284"/>
      <c r="HG1034" s="284"/>
      <c r="HH1034" s="284"/>
      <c r="HI1034" s="284"/>
      <c r="HJ1034" s="284"/>
      <c r="HK1034" s="284"/>
      <c r="HL1034" s="284"/>
      <c r="HM1034" s="284"/>
      <c r="HN1034" s="284"/>
      <c r="HO1034" s="284"/>
      <c r="HP1034" s="284"/>
      <c r="HQ1034" s="284"/>
      <c r="HR1034" s="284"/>
      <c r="HS1034" s="284"/>
      <c r="HT1034" s="284"/>
      <c r="HU1034" s="284"/>
      <c r="HV1034" s="284"/>
      <c r="HW1034" s="284"/>
      <c r="HX1034" s="284"/>
      <c r="HY1034" s="284"/>
      <c r="HZ1034" s="284"/>
      <c r="IA1034" s="284"/>
      <c r="IB1034" s="284"/>
      <c r="IC1034" s="284"/>
      <c r="ID1034" s="284"/>
      <c r="IE1034" s="284"/>
      <c r="IF1034" s="284"/>
      <c r="IG1034" s="284"/>
      <c r="IH1034" s="284"/>
      <c r="II1034" s="284"/>
      <c r="IJ1034" s="284"/>
      <c r="IK1034" s="284"/>
    </row>
    <row r="1035" spans="1:245" s="322" customFormat="1" x14ac:dyDescent="0.25">
      <c r="A1035" s="27">
        <v>1</v>
      </c>
      <c r="B1035" s="27">
        <v>1</v>
      </c>
      <c r="C1035" s="845" t="s">
        <v>165</v>
      </c>
      <c r="D1035" s="845"/>
      <c r="E1035" s="282"/>
      <c r="F1035" s="147">
        <f t="shared" si="238"/>
        <v>54</v>
      </c>
      <c r="G1035" s="147">
        <f t="shared" si="238"/>
        <v>18</v>
      </c>
      <c r="H1035" s="147">
        <f t="shared" si="238"/>
        <v>21</v>
      </c>
      <c r="I1035" s="147">
        <f>I986</f>
        <v>116.66666666666667</v>
      </c>
      <c r="J1035" s="455"/>
      <c r="K1035" s="455"/>
      <c r="L1035" s="357"/>
      <c r="M1035" s="357"/>
      <c r="N1035" s="357"/>
      <c r="O1035" s="357"/>
      <c r="P1035" s="357"/>
      <c r="Q1035" s="357"/>
      <c r="R1035" s="146">
        <f t="shared" ref="R1035:X1035" si="240">R986</f>
        <v>280.65931</v>
      </c>
      <c r="S1035" s="146">
        <f t="shared" si="240"/>
        <v>93.55310333333334</v>
      </c>
      <c r="T1035" s="146">
        <f t="shared" si="240"/>
        <v>20.91845</v>
      </c>
      <c r="U1035" s="146">
        <f t="shared" si="240"/>
        <v>0</v>
      </c>
      <c r="V1035" s="146">
        <f t="shared" si="240"/>
        <v>-72.634653333333347</v>
      </c>
      <c r="W1035" s="589">
        <f t="shared" si="240"/>
        <v>-0.89</v>
      </c>
      <c r="X1035" s="146">
        <f t="shared" si="240"/>
        <v>20.028449999999999</v>
      </c>
      <c r="Y1035" s="284"/>
      <c r="Z1035" s="284"/>
      <c r="AA1035" s="284"/>
      <c r="AB1035" s="284"/>
      <c r="AC1035" s="284"/>
      <c r="AD1035" s="284"/>
      <c r="AE1035" s="284"/>
      <c r="AF1035" s="284"/>
      <c r="AG1035" s="284"/>
      <c r="AH1035" s="284"/>
      <c r="AI1035" s="284"/>
      <c r="AJ1035" s="284"/>
      <c r="AK1035" s="284"/>
      <c r="AL1035" s="284"/>
      <c r="AM1035" s="284"/>
      <c r="AN1035" s="284"/>
      <c r="AO1035" s="284"/>
      <c r="AP1035" s="284"/>
      <c r="AQ1035" s="284"/>
      <c r="AR1035" s="284"/>
      <c r="AS1035" s="284"/>
      <c r="AT1035" s="284"/>
      <c r="AU1035" s="284"/>
      <c r="AV1035" s="284"/>
      <c r="AW1035" s="284"/>
      <c r="AX1035" s="284"/>
      <c r="AY1035" s="284"/>
      <c r="AZ1035" s="284"/>
      <c r="BA1035" s="284"/>
      <c r="BB1035" s="284"/>
      <c r="BC1035" s="284"/>
      <c r="BD1035" s="284"/>
      <c r="BE1035" s="284"/>
      <c r="BF1035" s="284"/>
      <c r="BG1035" s="284"/>
      <c r="BH1035" s="284"/>
      <c r="BI1035" s="284"/>
      <c r="BJ1035" s="284"/>
      <c r="BK1035" s="284"/>
      <c r="BL1035" s="284"/>
      <c r="BM1035" s="284"/>
      <c r="BN1035" s="284"/>
      <c r="BO1035" s="284"/>
      <c r="BP1035" s="284"/>
      <c r="BQ1035" s="284"/>
      <c r="BR1035" s="284"/>
      <c r="BS1035" s="284"/>
      <c r="BT1035" s="284"/>
      <c r="BU1035" s="284"/>
      <c r="BV1035" s="284"/>
      <c r="BW1035" s="284"/>
      <c r="BX1035" s="284"/>
      <c r="BY1035" s="284"/>
      <c r="BZ1035" s="284"/>
      <c r="CA1035" s="284"/>
      <c r="CB1035" s="284"/>
      <c r="CC1035" s="284"/>
      <c r="CD1035" s="284"/>
      <c r="CE1035" s="284"/>
      <c r="CF1035" s="284"/>
      <c r="CG1035" s="284"/>
      <c r="CH1035" s="284"/>
      <c r="CI1035" s="284"/>
      <c r="CJ1035" s="284"/>
      <c r="CK1035" s="284"/>
      <c r="CL1035" s="284"/>
      <c r="CM1035" s="284"/>
      <c r="CN1035" s="284"/>
      <c r="CO1035" s="284"/>
      <c r="CP1035" s="284"/>
      <c r="CQ1035" s="284"/>
      <c r="CR1035" s="284"/>
      <c r="CS1035" s="284"/>
      <c r="CT1035" s="284"/>
      <c r="CU1035" s="284"/>
      <c r="CV1035" s="284"/>
      <c r="CW1035" s="284"/>
      <c r="CX1035" s="284"/>
      <c r="CY1035" s="284"/>
      <c r="CZ1035" s="284"/>
      <c r="DA1035" s="284"/>
      <c r="DB1035" s="284"/>
      <c r="DC1035" s="284"/>
      <c r="DD1035" s="284"/>
      <c r="DE1035" s="284"/>
      <c r="DF1035" s="284"/>
      <c r="DG1035" s="284"/>
      <c r="DH1035" s="284"/>
      <c r="DI1035" s="284"/>
      <c r="DJ1035" s="284"/>
      <c r="DK1035" s="284"/>
      <c r="DL1035" s="284"/>
      <c r="DM1035" s="284"/>
      <c r="DN1035" s="284"/>
      <c r="DO1035" s="284"/>
      <c r="DP1035" s="284"/>
      <c r="DQ1035" s="284"/>
      <c r="DR1035" s="284"/>
      <c r="DS1035" s="284"/>
      <c r="DT1035" s="284"/>
      <c r="DU1035" s="284"/>
      <c r="DV1035" s="284"/>
      <c r="DW1035" s="284"/>
      <c r="DX1035" s="284"/>
      <c r="DY1035" s="284"/>
      <c r="DZ1035" s="284"/>
      <c r="EA1035" s="284"/>
      <c r="EB1035" s="284"/>
      <c r="EC1035" s="284"/>
      <c r="ED1035" s="284"/>
      <c r="EE1035" s="284"/>
      <c r="EF1035" s="284"/>
      <c r="EG1035" s="284"/>
      <c r="EH1035" s="284"/>
      <c r="EI1035" s="284"/>
      <c r="EJ1035" s="284"/>
      <c r="EK1035" s="284"/>
      <c r="EL1035" s="284"/>
      <c r="EM1035" s="284"/>
      <c r="EN1035" s="284"/>
      <c r="EO1035" s="284"/>
      <c r="EP1035" s="284"/>
      <c r="EQ1035" s="284"/>
      <c r="ER1035" s="284"/>
      <c r="ES1035" s="284"/>
      <c r="ET1035" s="284"/>
      <c r="EU1035" s="284"/>
      <c r="EV1035" s="284"/>
      <c r="EW1035" s="284"/>
      <c r="EX1035" s="284"/>
      <c r="EY1035" s="284"/>
      <c r="EZ1035" s="284"/>
      <c r="FA1035" s="284"/>
      <c r="FB1035" s="284"/>
      <c r="FC1035" s="284"/>
      <c r="FD1035" s="284"/>
      <c r="FE1035" s="284"/>
      <c r="FF1035" s="284"/>
      <c r="FG1035" s="284"/>
      <c r="FH1035" s="284"/>
      <c r="FI1035" s="284"/>
      <c r="FJ1035" s="284"/>
      <c r="FK1035" s="284"/>
      <c r="FL1035" s="284"/>
      <c r="FM1035" s="284"/>
      <c r="FN1035" s="284"/>
      <c r="FO1035" s="284"/>
      <c r="FP1035" s="284"/>
      <c r="FQ1035" s="284"/>
      <c r="FR1035" s="284"/>
      <c r="FS1035" s="284"/>
      <c r="FT1035" s="284"/>
      <c r="FU1035" s="284"/>
      <c r="FV1035" s="284"/>
      <c r="FW1035" s="284"/>
      <c r="FX1035" s="284"/>
      <c r="FY1035" s="284"/>
      <c r="FZ1035" s="284"/>
      <c r="GA1035" s="284"/>
      <c r="GB1035" s="284"/>
      <c r="GC1035" s="284"/>
      <c r="GD1035" s="284"/>
      <c r="GE1035" s="284"/>
      <c r="GF1035" s="284"/>
      <c r="GG1035" s="284"/>
      <c r="GH1035" s="284"/>
      <c r="GI1035" s="284"/>
      <c r="GJ1035" s="284"/>
      <c r="GK1035" s="284"/>
      <c r="GL1035" s="284"/>
      <c r="GM1035" s="284"/>
      <c r="GN1035" s="284"/>
      <c r="GO1035" s="284"/>
      <c r="GP1035" s="284"/>
      <c r="GQ1035" s="284"/>
      <c r="GR1035" s="284"/>
      <c r="GS1035" s="284"/>
      <c r="GT1035" s="284"/>
      <c r="GU1035" s="284"/>
      <c r="GV1035" s="284"/>
      <c r="GW1035" s="284"/>
      <c r="GX1035" s="284"/>
      <c r="GY1035" s="284"/>
      <c r="GZ1035" s="284"/>
      <c r="HA1035" s="284"/>
      <c r="HB1035" s="284"/>
      <c r="HC1035" s="284"/>
      <c r="HD1035" s="284"/>
      <c r="HE1035" s="284"/>
      <c r="HF1035" s="284"/>
      <c r="HG1035" s="284"/>
      <c r="HH1035" s="284"/>
      <c r="HI1035" s="284"/>
      <c r="HJ1035" s="284"/>
      <c r="HK1035" s="284"/>
      <c r="HL1035" s="284"/>
      <c r="HM1035" s="284"/>
      <c r="HN1035" s="284"/>
      <c r="HO1035" s="284"/>
      <c r="HP1035" s="284"/>
      <c r="HQ1035" s="284"/>
      <c r="HR1035" s="284"/>
      <c r="HS1035" s="284"/>
      <c r="HT1035" s="284"/>
      <c r="HU1035" s="284"/>
      <c r="HV1035" s="284"/>
      <c r="HW1035" s="284"/>
      <c r="HX1035" s="284"/>
      <c r="HY1035" s="284"/>
      <c r="HZ1035" s="284"/>
      <c r="IA1035" s="284"/>
      <c r="IB1035" s="284"/>
      <c r="IC1035" s="284"/>
      <c r="ID1035" s="284"/>
      <c r="IE1035" s="284"/>
      <c r="IF1035" s="284"/>
      <c r="IG1035" s="284"/>
      <c r="IH1035" s="284"/>
      <c r="II1035" s="284"/>
      <c r="IJ1035" s="284"/>
      <c r="IK1035" s="284"/>
    </row>
    <row r="1036" spans="1:245" s="322" customFormat="1" ht="15.75" x14ac:dyDescent="0.25">
      <c r="A1036" s="27">
        <v>1</v>
      </c>
      <c r="B1036" s="27">
        <v>1</v>
      </c>
      <c r="C1036" s="1380" t="s">
        <v>14</v>
      </c>
      <c r="D1036" s="1380"/>
      <c r="E1036" s="279"/>
      <c r="F1036" s="146"/>
      <c r="G1036" s="146"/>
      <c r="H1036" s="146"/>
      <c r="I1036" s="146"/>
      <c r="J1036" s="455"/>
      <c r="K1036" s="455"/>
      <c r="L1036" s="357"/>
      <c r="M1036" s="357"/>
      <c r="N1036" s="357"/>
      <c r="O1036" s="357"/>
      <c r="P1036" s="357"/>
      <c r="Q1036" s="357"/>
      <c r="R1036" s="146"/>
      <c r="S1036" s="146"/>
      <c r="T1036" s="146"/>
      <c r="U1036" s="146"/>
      <c r="V1036" s="146"/>
      <c r="W1036" s="589"/>
      <c r="X1036" s="146"/>
      <c r="Y1036" s="284"/>
      <c r="Z1036" s="284"/>
      <c r="AA1036" s="284"/>
      <c r="AB1036" s="284"/>
      <c r="AC1036" s="284"/>
      <c r="AD1036" s="284"/>
      <c r="AE1036" s="284"/>
      <c r="AF1036" s="284"/>
      <c r="AG1036" s="284"/>
      <c r="AH1036" s="284"/>
      <c r="AI1036" s="284"/>
      <c r="AJ1036" s="284"/>
      <c r="AK1036" s="284"/>
      <c r="AL1036" s="284"/>
      <c r="AM1036" s="284"/>
      <c r="AN1036" s="284"/>
      <c r="AO1036" s="284"/>
      <c r="AP1036" s="284"/>
      <c r="AQ1036" s="284"/>
      <c r="AR1036" s="284"/>
      <c r="AS1036" s="284"/>
      <c r="AT1036" s="284"/>
      <c r="AU1036" s="284"/>
      <c r="AV1036" s="284"/>
      <c r="AW1036" s="284"/>
      <c r="AX1036" s="284"/>
      <c r="AY1036" s="284"/>
      <c r="AZ1036" s="284"/>
      <c r="BA1036" s="284"/>
      <c r="BB1036" s="284"/>
      <c r="BC1036" s="284"/>
      <c r="BD1036" s="284"/>
      <c r="BE1036" s="284"/>
      <c r="BF1036" s="284"/>
      <c r="BG1036" s="284"/>
      <c r="BH1036" s="284"/>
      <c r="BI1036" s="284"/>
      <c r="BJ1036" s="284"/>
      <c r="BK1036" s="284"/>
      <c r="BL1036" s="284"/>
      <c r="BM1036" s="284"/>
      <c r="BN1036" s="284"/>
      <c r="BO1036" s="284"/>
      <c r="BP1036" s="284"/>
      <c r="BQ1036" s="284"/>
      <c r="BR1036" s="284"/>
      <c r="BS1036" s="284"/>
      <c r="BT1036" s="284"/>
      <c r="BU1036" s="284"/>
      <c r="BV1036" s="284"/>
      <c r="BW1036" s="284"/>
      <c r="BX1036" s="284"/>
      <c r="BY1036" s="284"/>
      <c r="BZ1036" s="284"/>
      <c r="CA1036" s="284"/>
      <c r="CB1036" s="284"/>
      <c r="CC1036" s="284"/>
      <c r="CD1036" s="284"/>
      <c r="CE1036" s="284"/>
      <c r="CF1036" s="284"/>
      <c r="CG1036" s="284"/>
      <c r="CH1036" s="284"/>
      <c r="CI1036" s="284"/>
      <c r="CJ1036" s="284"/>
      <c r="CK1036" s="284"/>
      <c r="CL1036" s="284"/>
      <c r="CM1036" s="284"/>
      <c r="CN1036" s="284"/>
      <c r="CO1036" s="284"/>
      <c r="CP1036" s="284"/>
      <c r="CQ1036" s="284"/>
      <c r="CR1036" s="284"/>
      <c r="CS1036" s="284"/>
      <c r="CT1036" s="284"/>
      <c r="CU1036" s="284"/>
      <c r="CV1036" s="284"/>
      <c r="CW1036" s="284"/>
      <c r="CX1036" s="284"/>
      <c r="CY1036" s="284"/>
      <c r="CZ1036" s="284"/>
      <c r="DA1036" s="284"/>
      <c r="DB1036" s="284"/>
      <c r="DC1036" s="284"/>
      <c r="DD1036" s="284"/>
      <c r="DE1036" s="284"/>
      <c r="DF1036" s="284"/>
      <c r="DG1036" s="284"/>
      <c r="DH1036" s="284"/>
      <c r="DI1036" s="284"/>
      <c r="DJ1036" s="284"/>
      <c r="DK1036" s="284"/>
      <c r="DL1036" s="284"/>
      <c r="DM1036" s="284"/>
      <c r="DN1036" s="284"/>
      <c r="DO1036" s="284"/>
      <c r="DP1036" s="284"/>
      <c r="DQ1036" s="284"/>
      <c r="DR1036" s="284"/>
      <c r="DS1036" s="284"/>
      <c r="DT1036" s="284"/>
      <c r="DU1036" s="284"/>
      <c r="DV1036" s="284"/>
      <c r="DW1036" s="284"/>
      <c r="DX1036" s="284"/>
      <c r="DY1036" s="284"/>
      <c r="DZ1036" s="284"/>
      <c r="EA1036" s="284"/>
      <c r="EB1036" s="284"/>
      <c r="EC1036" s="284"/>
      <c r="ED1036" s="284"/>
      <c r="EE1036" s="284"/>
      <c r="EF1036" s="284"/>
      <c r="EG1036" s="284"/>
      <c r="EH1036" s="284"/>
      <c r="EI1036" s="284"/>
      <c r="EJ1036" s="284"/>
      <c r="EK1036" s="284"/>
      <c r="EL1036" s="284"/>
      <c r="EM1036" s="284"/>
      <c r="EN1036" s="284"/>
      <c r="EO1036" s="284"/>
      <c r="EP1036" s="284"/>
      <c r="EQ1036" s="284"/>
      <c r="ER1036" s="284"/>
      <c r="ES1036" s="284"/>
      <c r="ET1036" s="284"/>
      <c r="EU1036" s="284"/>
      <c r="EV1036" s="284"/>
      <c r="EW1036" s="284"/>
      <c r="EX1036" s="284"/>
      <c r="EY1036" s="284"/>
      <c r="EZ1036" s="284"/>
      <c r="FA1036" s="284"/>
      <c r="FB1036" s="284"/>
      <c r="FC1036" s="284"/>
      <c r="FD1036" s="284"/>
      <c r="FE1036" s="284"/>
      <c r="FF1036" s="284"/>
      <c r="FG1036" s="284"/>
      <c r="FH1036" s="284"/>
      <c r="FI1036" s="284"/>
      <c r="FJ1036" s="284"/>
      <c r="FK1036" s="284"/>
      <c r="FL1036" s="284"/>
      <c r="FM1036" s="284"/>
      <c r="FN1036" s="284"/>
      <c r="FO1036" s="284"/>
      <c r="FP1036" s="284"/>
      <c r="FQ1036" s="284"/>
      <c r="FR1036" s="284"/>
      <c r="FS1036" s="284"/>
      <c r="FT1036" s="284"/>
      <c r="FU1036" s="284"/>
      <c r="FV1036" s="284"/>
      <c r="FW1036" s="284"/>
      <c r="FX1036" s="284"/>
      <c r="FY1036" s="284"/>
      <c r="FZ1036" s="284"/>
      <c r="GA1036" s="284"/>
      <c r="GB1036" s="284"/>
      <c r="GC1036" s="284"/>
      <c r="GD1036" s="284"/>
      <c r="GE1036" s="284"/>
      <c r="GF1036" s="284"/>
      <c r="GG1036" s="284"/>
      <c r="GH1036" s="284"/>
      <c r="GI1036" s="284"/>
      <c r="GJ1036" s="284"/>
      <c r="GK1036" s="284"/>
      <c r="GL1036" s="284"/>
      <c r="GM1036" s="284"/>
      <c r="GN1036" s="284"/>
      <c r="GO1036" s="284"/>
      <c r="GP1036" s="284"/>
      <c r="GQ1036" s="284"/>
      <c r="GR1036" s="284"/>
      <c r="GS1036" s="284"/>
      <c r="GT1036" s="284"/>
      <c r="GU1036" s="284"/>
      <c r="GV1036" s="284"/>
      <c r="GW1036" s="284"/>
      <c r="GX1036" s="284"/>
      <c r="GY1036" s="284"/>
      <c r="GZ1036" s="284"/>
      <c r="HA1036" s="284"/>
      <c r="HB1036" s="284"/>
      <c r="HC1036" s="284"/>
      <c r="HD1036" s="284"/>
      <c r="HE1036" s="284"/>
      <c r="HF1036" s="284"/>
      <c r="HG1036" s="284"/>
      <c r="HH1036" s="284"/>
      <c r="HI1036" s="284"/>
      <c r="HJ1036" s="284"/>
      <c r="HK1036" s="284"/>
      <c r="HL1036" s="284"/>
      <c r="HM1036" s="284"/>
      <c r="HN1036" s="284"/>
      <c r="HO1036" s="284"/>
      <c r="HP1036" s="284"/>
      <c r="HQ1036" s="284"/>
      <c r="HR1036" s="284"/>
      <c r="HS1036" s="284"/>
      <c r="HT1036" s="284"/>
      <c r="HU1036" s="284"/>
      <c r="HV1036" s="284"/>
      <c r="HW1036" s="284"/>
      <c r="HX1036" s="284"/>
      <c r="HY1036" s="284"/>
      <c r="HZ1036" s="284"/>
      <c r="IA1036" s="284"/>
      <c r="IB1036" s="284"/>
      <c r="IC1036" s="284"/>
      <c r="ID1036" s="284"/>
      <c r="IE1036" s="284"/>
      <c r="IF1036" s="284"/>
      <c r="IG1036" s="284"/>
      <c r="IH1036" s="284"/>
      <c r="II1036" s="284"/>
      <c r="IJ1036" s="284"/>
      <c r="IK1036" s="284"/>
    </row>
    <row r="1037" spans="1:245" s="322" customFormat="1" x14ac:dyDescent="0.25">
      <c r="A1037" s="27">
        <v>1</v>
      </c>
      <c r="B1037" s="27">
        <v>1</v>
      </c>
      <c r="C1037" s="326" t="s">
        <v>197</v>
      </c>
      <c r="D1037" s="326"/>
      <c r="E1037" s="279"/>
      <c r="F1037" s="146">
        <f>F960+F971</f>
        <v>31</v>
      </c>
      <c r="G1037" s="146">
        <f>G960+G971</f>
        <v>11</v>
      </c>
      <c r="H1037" s="146">
        <f>H960+H971</f>
        <v>12</v>
      </c>
      <c r="I1037" s="146">
        <f t="shared" ref="I1037:I1048" si="241">H1037/G1037*100</f>
        <v>109.09090909090908</v>
      </c>
      <c r="J1037" s="455"/>
      <c r="K1037" s="455"/>
      <c r="L1037" s="357"/>
      <c r="M1037" s="357"/>
      <c r="N1037" s="357"/>
      <c r="O1037" s="357"/>
      <c r="P1037" s="357"/>
      <c r="Q1037" s="357"/>
      <c r="R1037" s="146"/>
      <c r="S1037" s="146"/>
      <c r="T1037" s="146"/>
      <c r="U1037" s="146"/>
      <c r="V1037" s="146"/>
      <c r="W1037" s="589"/>
      <c r="X1037" s="146"/>
      <c r="Y1037" s="284"/>
      <c r="Z1037" s="284"/>
      <c r="AA1037" s="284"/>
      <c r="AB1037" s="284"/>
      <c r="AC1037" s="284"/>
      <c r="AD1037" s="284"/>
      <c r="AE1037" s="284"/>
      <c r="AF1037" s="284"/>
      <c r="AG1037" s="284"/>
      <c r="AH1037" s="284"/>
      <c r="AI1037" s="284"/>
      <c r="AJ1037" s="284"/>
      <c r="AK1037" s="284"/>
      <c r="AL1037" s="284"/>
      <c r="AM1037" s="284"/>
      <c r="AN1037" s="284"/>
      <c r="AO1037" s="284"/>
      <c r="AP1037" s="284"/>
      <c r="AQ1037" s="284"/>
      <c r="AR1037" s="284"/>
      <c r="AS1037" s="284"/>
      <c r="AT1037" s="284"/>
      <c r="AU1037" s="284"/>
      <c r="AV1037" s="284"/>
      <c r="AW1037" s="284"/>
      <c r="AX1037" s="284"/>
      <c r="AY1037" s="284"/>
      <c r="AZ1037" s="284"/>
      <c r="BA1037" s="284"/>
      <c r="BB1037" s="284"/>
      <c r="BC1037" s="284"/>
      <c r="BD1037" s="284"/>
      <c r="BE1037" s="284"/>
      <c r="BF1037" s="284"/>
      <c r="BG1037" s="284"/>
      <c r="BH1037" s="284"/>
      <c r="BI1037" s="284"/>
      <c r="BJ1037" s="284"/>
      <c r="BK1037" s="284"/>
      <c r="BL1037" s="284"/>
      <c r="BM1037" s="284"/>
      <c r="BN1037" s="284"/>
      <c r="BO1037" s="284"/>
      <c r="BP1037" s="284"/>
      <c r="BQ1037" s="284"/>
      <c r="BR1037" s="284"/>
      <c r="BS1037" s="284"/>
      <c r="BT1037" s="284"/>
      <c r="BU1037" s="284"/>
      <c r="BV1037" s="284"/>
      <c r="BW1037" s="284"/>
      <c r="BX1037" s="284"/>
      <c r="BY1037" s="284"/>
      <c r="BZ1037" s="284"/>
      <c r="CA1037" s="284"/>
      <c r="CB1037" s="284"/>
      <c r="CC1037" s="284"/>
      <c r="CD1037" s="284"/>
      <c r="CE1037" s="284"/>
      <c r="CF1037" s="284"/>
      <c r="CG1037" s="284"/>
      <c r="CH1037" s="284"/>
      <c r="CI1037" s="284"/>
      <c r="CJ1037" s="284"/>
      <c r="CK1037" s="284"/>
      <c r="CL1037" s="284"/>
      <c r="CM1037" s="284"/>
      <c r="CN1037" s="284"/>
      <c r="CO1037" s="284"/>
      <c r="CP1037" s="284"/>
      <c r="CQ1037" s="284"/>
      <c r="CR1037" s="284"/>
      <c r="CS1037" s="284"/>
      <c r="CT1037" s="284"/>
      <c r="CU1037" s="284"/>
      <c r="CV1037" s="284"/>
      <c r="CW1037" s="284"/>
      <c r="CX1037" s="284"/>
      <c r="CY1037" s="284"/>
      <c r="CZ1037" s="284"/>
      <c r="DA1037" s="284"/>
      <c r="DB1037" s="284"/>
      <c r="DC1037" s="284"/>
      <c r="DD1037" s="284"/>
      <c r="DE1037" s="284"/>
      <c r="DF1037" s="284"/>
      <c r="DG1037" s="284"/>
      <c r="DH1037" s="284"/>
      <c r="DI1037" s="284"/>
      <c r="DJ1037" s="284"/>
      <c r="DK1037" s="284"/>
      <c r="DL1037" s="284"/>
      <c r="DM1037" s="284"/>
      <c r="DN1037" s="284"/>
      <c r="DO1037" s="284"/>
      <c r="DP1037" s="284"/>
      <c r="DQ1037" s="284"/>
      <c r="DR1037" s="284"/>
      <c r="DS1037" s="284"/>
      <c r="DT1037" s="284"/>
      <c r="DU1037" s="284"/>
      <c r="DV1037" s="284"/>
      <c r="DW1037" s="284"/>
      <c r="DX1037" s="284"/>
      <c r="DY1037" s="284"/>
      <c r="DZ1037" s="284"/>
      <c r="EA1037" s="284"/>
      <c r="EB1037" s="284"/>
      <c r="EC1037" s="284"/>
      <c r="ED1037" s="284"/>
      <c r="EE1037" s="284"/>
      <c r="EF1037" s="284"/>
      <c r="EG1037" s="284"/>
      <c r="EH1037" s="284"/>
      <c r="EI1037" s="284"/>
      <c r="EJ1037" s="284"/>
      <c r="EK1037" s="284"/>
      <c r="EL1037" s="284"/>
      <c r="EM1037" s="284"/>
      <c r="EN1037" s="284"/>
      <c r="EO1037" s="284"/>
      <c r="EP1037" s="284"/>
      <c r="EQ1037" s="284"/>
      <c r="ER1037" s="284"/>
      <c r="ES1037" s="284"/>
      <c r="ET1037" s="284"/>
      <c r="EU1037" s="284"/>
      <c r="EV1037" s="284"/>
      <c r="EW1037" s="284"/>
      <c r="EX1037" s="284"/>
      <c r="EY1037" s="284"/>
      <c r="EZ1037" s="284"/>
      <c r="FA1037" s="284"/>
      <c r="FB1037" s="284"/>
      <c r="FC1037" s="284"/>
      <c r="FD1037" s="284"/>
      <c r="FE1037" s="284"/>
      <c r="FF1037" s="284"/>
      <c r="FG1037" s="284"/>
      <c r="FH1037" s="284"/>
      <c r="FI1037" s="284"/>
      <c r="FJ1037" s="284"/>
      <c r="FK1037" s="284"/>
      <c r="FL1037" s="284"/>
      <c r="FM1037" s="284"/>
      <c r="FN1037" s="284"/>
      <c r="FO1037" s="284"/>
      <c r="FP1037" s="284"/>
      <c r="FQ1037" s="284"/>
      <c r="FR1037" s="284"/>
      <c r="FS1037" s="284"/>
      <c r="FT1037" s="284"/>
      <c r="FU1037" s="284"/>
      <c r="FV1037" s="284"/>
      <c r="FW1037" s="284"/>
      <c r="FX1037" s="284"/>
      <c r="FY1037" s="284"/>
      <c r="FZ1037" s="284"/>
      <c r="GA1037" s="284"/>
      <c r="GB1037" s="284"/>
      <c r="GC1037" s="284"/>
      <c r="GD1037" s="284"/>
      <c r="GE1037" s="284"/>
      <c r="GF1037" s="284"/>
      <c r="GG1037" s="284"/>
      <c r="GH1037" s="284"/>
      <c r="GI1037" s="284"/>
      <c r="GJ1037" s="284"/>
      <c r="GK1037" s="284"/>
      <c r="GL1037" s="284"/>
      <c r="GM1037" s="284"/>
      <c r="GN1037" s="284"/>
      <c r="GO1037" s="284"/>
      <c r="GP1037" s="284"/>
      <c r="GQ1037" s="284"/>
      <c r="GR1037" s="284"/>
      <c r="GS1037" s="284"/>
      <c r="GT1037" s="284"/>
      <c r="GU1037" s="284"/>
      <c r="GV1037" s="284"/>
      <c r="GW1037" s="284"/>
      <c r="GX1037" s="284"/>
      <c r="GY1037" s="284"/>
      <c r="GZ1037" s="284"/>
      <c r="HA1037" s="284"/>
      <c r="HB1037" s="284"/>
      <c r="HC1037" s="284"/>
      <c r="HD1037" s="284"/>
      <c r="HE1037" s="284"/>
      <c r="HF1037" s="284"/>
      <c r="HG1037" s="284"/>
      <c r="HH1037" s="284"/>
      <c r="HI1037" s="284"/>
      <c r="HJ1037" s="284"/>
      <c r="HK1037" s="284"/>
      <c r="HL1037" s="284"/>
      <c r="HM1037" s="284"/>
      <c r="HN1037" s="284"/>
      <c r="HO1037" s="284"/>
      <c r="HP1037" s="284"/>
      <c r="HQ1037" s="284"/>
      <c r="HR1037" s="284"/>
      <c r="HS1037" s="284"/>
      <c r="HT1037" s="284"/>
      <c r="HU1037" s="284"/>
      <c r="HV1037" s="284"/>
      <c r="HW1037" s="284"/>
      <c r="HX1037" s="284"/>
      <c r="HY1037" s="284"/>
      <c r="HZ1037" s="284"/>
      <c r="IA1037" s="284"/>
      <c r="IB1037" s="284"/>
      <c r="IC1037" s="284"/>
      <c r="ID1037" s="284"/>
      <c r="IE1037" s="284"/>
      <c r="IF1037" s="284"/>
      <c r="IG1037" s="284"/>
      <c r="IH1037" s="284"/>
      <c r="II1037" s="284"/>
      <c r="IJ1037" s="284"/>
      <c r="IK1037" s="284"/>
    </row>
    <row r="1038" spans="1:245" s="322" customFormat="1" x14ac:dyDescent="0.25">
      <c r="A1038" s="27">
        <v>1</v>
      </c>
      <c r="B1038" s="27">
        <v>1</v>
      </c>
      <c r="C1038" s="326" t="s">
        <v>157</v>
      </c>
      <c r="D1038" s="326"/>
      <c r="E1038" s="279"/>
      <c r="F1038" s="146">
        <f>F1015</f>
        <v>100.76470588235294</v>
      </c>
      <c r="G1038" s="146">
        <f>G1015</f>
        <v>33.882352941176471</v>
      </c>
      <c r="H1038" s="146">
        <f>H1015</f>
        <v>30.834117647058825</v>
      </c>
      <c r="I1038" s="146">
        <f t="shared" si="241"/>
        <v>91.003472222222229</v>
      </c>
      <c r="J1038" s="455"/>
      <c r="K1038" s="455"/>
      <c r="L1038" s="357"/>
      <c r="M1038" s="357"/>
      <c r="N1038" s="357"/>
      <c r="O1038" s="357"/>
      <c r="P1038" s="357"/>
      <c r="Q1038" s="357"/>
      <c r="R1038" s="146"/>
      <c r="S1038" s="146"/>
      <c r="T1038" s="146"/>
      <c r="U1038" s="146"/>
      <c r="V1038" s="146"/>
      <c r="W1038" s="589"/>
      <c r="X1038" s="146"/>
      <c r="Y1038" s="284"/>
      <c r="Z1038" s="284"/>
      <c r="AA1038" s="284"/>
      <c r="AB1038" s="284"/>
      <c r="AC1038" s="284"/>
      <c r="AD1038" s="284"/>
      <c r="AE1038" s="284"/>
      <c r="AF1038" s="284"/>
      <c r="AG1038" s="284"/>
      <c r="AH1038" s="284"/>
      <c r="AI1038" s="284"/>
      <c r="AJ1038" s="284"/>
      <c r="AK1038" s="284"/>
      <c r="AL1038" s="284"/>
      <c r="AM1038" s="284"/>
      <c r="AN1038" s="284"/>
      <c r="AO1038" s="284"/>
      <c r="AP1038" s="284"/>
      <c r="AQ1038" s="284"/>
      <c r="AR1038" s="284"/>
      <c r="AS1038" s="284"/>
      <c r="AT1038" s="284"/>
      <c r="AU1038" s="284"/>
      <c r="AV1038" s="284"/>
      <c r="AW1038" s="284"/>
      <c r="AX1038" s="284"/>
      <c r="AY1038" s="284"/>
      <c r="AZ1038" s="284"/>
      <c r="BA1038" s="284"/>
      <c r="BB1038" s="284"/>
      <c r="BC1038" s="284"/>
      <c r="BD1038" s="284"/>
      <c r="BE1038" s="284"/>
      <c r="BF1038" s="284"/>
      <c r="BG1038" s="284"/>
      <c r="BH1038" s="284"/>
      <c r="BI1038" s="284"/>
      <c r="BJ1038" s="284"/>
      <c r="BK1038" s="284"/>
      <c r="BL1038" s="284"/>
      <c r="BM1038" s="284"/>
      <c r="BN1038" s="284"/>
      <c r="BO1038" s="284"/>
      <c r="BP1038" s="284"/>
      <c r="BQ1038" s="284"/>
      <c r="BR1038" s="284"/>
      <c r="BS1038" s="284"/>
      <c r="BT1038" s="284"/>
      <c r="BU1038" s="284"/>
      <c r="BV1038" s="284"/>
      <c r="BW1038" s="284"/>
      <c r="BX1038" s="284"/>
      <c r="BY1038" s="284"/>
      <c r="BZ1038" s="284"/>
      <c r="CA1038" s="284"/>
      <c r="CB1038" s="284"/>
      <c r="CC1038" s="284"/>
      <c r="CD1038" s="284"/>
      <c r="CE1038" s="284"/>
      <c r="CF1038" s="284"/>
      <c r="CG1038" s="284"/>
      <c r="CH1038" s="284"/>
      <c r="CI1038" s="284"/>
      <c r="CJ1038" s="284"/>
      <c r="CK1038" s="284"/>
      <c r="CL1038" s="284"/>
      <c r="CM1038" s="284"/>
      <c r="CN1038" s="284"/>
      <c r="CO1038" s="284"/>
      <c r="CP1038" s="284"/>
      <c r="CQ1038" s="284"/>
      <c r="CR1038" s="284"/>
      <c r="CS1038" s="284"/>
      <c r="CT1038" s="284"/>
      <c r="CU1038" s="284"/>
      <c r="CV1038" s="284"/>
      <c r="CW1038" s="284"/>
      <c r="CX1038" s="284"/>
      <c r="CY1038" s="284"/>
      <c r="CZ1038" s="284"/>
      <c r="DA1038" s="284"/>
      <c r="DB1038" s="284"/>
      <c r="DC1038" s="284"/>
      <c r="DD1038" s="284"/>
      <c r="DE1038" s="284"/>
      <c r="DF1038" s="284"/>
      <c r="DG1038" s="284"/>
      <c r="DH1038" s="284"/>
      <c r="DI1038" s="284"/>
      <c r="DJ1038" s="284"/>
      <c r="DK1038" s="284"/>
      <c r="DL1038" s="284"/>
      <c r="DM1038" s="284"/>
      <c r="DN1038" s="284"/>
      <c r="DO1038" s="284"/>
      <c r="DP1038" s="284"/>
      <c r="DQ1038" s="284"/>
      <c r="DR1038" s="284"/>
      <c r="DS1038" s="284"/>
      <c r="DT1038" s="284"/>
      <c r="DU1038" s="284"/>
      <c r="DV1038" s="284"/>
      <c r="DW1038" s="284"/>
      <c r="DX1038" s="284"/>
      <c r="DY1038" s="284"/>
      <c r="DZ1038" s="284"/>
      <c r="EA1038" s="284"/>
      <c r="EB1038" s="284"/>
      <c r="EC1038" s="284"/>
      <c r="ED1038" s="284"/>
      <c r="EE1038" s="284"/>
      <c r="EF1038" s="284"/>
      <c r="EG1038" s="284"/>
      <c r="EH1038" s="284"/>
      <c r="EI1038" s="284"/>
      <c r="EJ1038" s="284"/>
      <c r="EK1038" s="284"/>
      <c r="EL1038" s="284"/>
      <c r="EM1038" s="284"/>
      <c r="EN1038" s="284"/>
      <c r="EO1038" s="284"/>
      <c r="EP1038" s="284"/>
      <c r="EQ1038" s="284"/>
      <c r="ER1038" s="284"/>
      <c r="ES1038" s="284"/>
      <c r="ET1038" s="284"/>
      <c r="EU1038" s="284"/>
      <c r="EV1038" s="284"/>
      <c r="EW1038" s="284"/>
      <c r="EX1038" s="284"/>
      <c r="EY1038" s="284"/>
      <c r="EZ1038" s="284"/>
      <c r="FA1038" s="284"/>
      <c r="FB1038" s="284"/>
      <c r="FC1038" s="284"/>
      <c r="FD1038" s="284"/>
      <c r="FE1038" s="284"/>
      <c r="FF1038" s="284"/>
      <c r="FG1038" s="284"/>
      <c r="FH1038" s="284"/>
      <c r="FI1038" s="284"/>
      <c r="FJ1038" s="284"/>
      <c r="FK1038" s="284"/>
      <c r="FL1038" s="284"/>
      <c r="FM1038" s="284"/>
      <c r="FN1038" s="284"/>
      <c r="FO1038" s="284"/>
      <c r="FP1038" s="284"/>
      <c r="FQ1038" s="284"/>
      <c r="FR1038" s="284"/>
      <c r="FS1038" s="284"/>
      <c r="FT1038" s="284"/>
      <c r="FU1038" s="284"/>
      <c r="FV1038" s="284"/>
      <c r="FW1038" s="284"/>
      <c r="FX1038" s="284"/>
      <c r="FY1038" s="284"/>
      <c r="FZ1038" s="284"/>
      <c r="GA1038" s="284"/>
      <c r="GB1038" s="284"/>
      <c r="GC1038" s="284"/>
      <c r="GD1038" s="284"/>
      <c r="GE1038" s="284"/>
      <c r="GF1038" s="284"/>
      <c r="GG1038" s="284"/>
      <c r="GH1038" s="284"/>
      <c r="GI1038" s="284"/>
      <c r="GJ1038" s="284"/>
      <c r="GK1038" s="284"/>
      <c r="GL1038" s="284"/>
      <c r="GM1038" s="284"/>
      <c r="GN1038" s="284"/>
      <c r="GO1038" s="284"/>
      <c r="GP1038" s="284"/>
      <c r="GQ1038" s="284"/>
      <c r="GR1038" s="284"/>
      <c r="GS1038" s="284"/>
      <c r="GT1038" s="284"/>
      <c r="GU1038" s="284"/>
      <c r="GV1038" s="284"/>
      <c r="GW1038" s="284"/>
      <c r="GX1038" s="284"/>
      <c r="GY1038" s="284"/>
      <c r="GZ1038" s="284"/>
      <c r="HA1038" s="284"/>
      <c r="HB1038" s="284"/>
      <c r="HC1038" s="284"/>
      <c r="HD1038" s="284"/>
      <c r="HE1038" s="284"/>
      <c r="HF1038" s="284"/>
      <c r="HG1038" s="284"/>
      <c r="HH1038" s="284"/>
      <c r="HI1038" s="284"/>
      <c r="HJ1038" s="284"/>
      <c r="HK1038" s="284"/>
      <c r="HL1038" s="284"/>
      <c r="HM1038" s="284"/>
      <c r="HN1038" s="284"/>
      <c r="HO1038" s="284"/>
      <c r="HP1038" s="284"/>
      <c r="HQ1038" s="284"/>
      <c r="HR1038" s="284"/>
      <c r="HS1038" s="284"/>
      <c r="HT1038" s="284"/>
      <c r="HU1038" s="284"/>
      <c r="HV1038" s="284"/>
      <c r="HW1038" s="284"/>
      <c r="HX1038" s="284"/>
      <c r="HY1038" s="284"/>
      <c r="HZ1038" s="284"/>
      <c r="IA1038" s="284"/>
      <c r="IB1038" s="284"/>
      <c r="IC1038" s="284"/>
      <c r="ID1038" s="284"/>
      <c r="IE1038" s="284"/>
      <c r="IF1038" s="284"/>
      <c r="IG1038" s="284"/>
      <c r="IH1038" s="284"/>
      <c r="II1038" s="284"/>
      <c r="IJ1038" s="284"/>
      <c r="IK1038" s="284"/>
    </row>
    <row r="1039" spans="1:245" s="322" customFormat="1" ht="29.25" x14ac:dyDescent="0.25">
      <c r="A1039" s="27">
        <v>1</v>
      </c>
      <c r="B1039" s="27">
        <v>1</v>
      </c>
      <c r="C1039" s="1381" t="s">
        <v>158</v>
      </c>
      <c r="D1039" s="1381"/>
      <c r="E1039" s="279"/>
      <c r="F1039" s="146">
        <f>F1032</f>
        <v>46</v>
      </c>
      <c r="G1039" s="146">
        <f>G1032</f>
        <v>15</v>
      </c>
      <c r="H1039" s="146">
        <f>H1032</f>
        <v>21</v>
      </c>
      <c r="I1039" s="146">
        <f t="shared" si="241"/>
        <v>140</v>
      </c>
      <c r="J1039" s="455"/>
      <c r="K1039" s="455"/>
      <c r="L1039" s="357"/>
      <c r="M1039" s="357"/>
      <c r="N1039" s="357"/>
      <c r="O1039" s="357"/>
      <c r="P1039" s="357"/>
      <c r="Q1039" s="357"/>
      <c r="R1039" s="146"/>
      <c r="S1039" s="146"/>
      <c r="T1039" s="146"/>
      <c r="U1039" s="146"/>
      <c r="V1039" s="146"/>
      <c r="W1039" s="589"/>
      <c r="X1039" s="146"/>
      <c r="Y1039" s="284"/>
      <c r="Z1039" s="284"/>
      <c r="AA1039" s="284"/>
      <c r="AB1039" s="284"/>
      <c r="AC1039" s="284"/>
      <c r="AD1039" s="284"/>
      <c r="AE1039" s="284"/>
      <c r="AF1039" s="284"/>
      <c r="AG1039" s="284"/>
      <c r="AH1039" s="284"/>
      <c r="AI1039" s="284"/>
      <c r="AJ1039" s="284"/>
      <c r="AK1039" s="284"/>
      <c r="AL1039" s="284"/>
      <c r="AM1039" s="284"/>
      <c r="AN1039" s="284"/>
      <c r="AO1039" s="284"/>
      <c r="AP1039" s="284"/>
      <c r="AQ1039" s="284"/>
      <c r="AR1039" s="284"/>
      <c r="AS1039" s="284"/>
      <c r="AT1039" s="284"/>
      <c r="AU1039" s="284"/>
      <c r="AV1039" s="284"/>
      <c r="AW1039" s="284"/>
      <c r="AX1039" s="284"/>
      <c r="AY1039" s="284"/>
      <c r="AZ1039" s="284"/>
      <c r="BA1039" s="284"/>
      <c r="BB1039" s="284"/>
      <c r="BC1039" s="284"/>
      <c r="BD1039" s="284"/>
      <c r="BE1039" s="284"/>
      <c r="BF1039" s="284"/>
      <c r="BG1039" s="284"/>
      <c r="BH1039" s="284"/>
      <c r="BI1039" s="284"/>
      <c r="BJ1039" s="284"/>
      <c r="BK1039" s="284"/>
      <c r="BL1039" s="284"/>
      <c r="BM1039" s="284"/>
      <c r="BN1039" s="284"/>
      <c r="BO1039" s="284"/>
      <c r="BP1039" s="284"/>
      <c r="BQ1039" s="284"/>
      <c r="BR1039" s="284"/>
      <c r="BS1039" s="284"/>
      <c r="BT1039" s="284"/>
      <c r="BU1039" s="284"/>
      <c r="BV1039" s="284"/>
      <c r="BW1039" s="284"/>
      <c r="BX1039" s="284"/>
      <c r="BY1039" s="284"/>
      <c r="BZ1039" s="284"/>
      <c r="CA1039" s="284"/>
      <c r="CB1039" s="284"/>
      <c r="CC1039" s="284"/>
      <c r="CD1039" s="284"/>
      <c r="CE1039" s="284"/>
      <c r="CF1039" s="284"/>
      <c r="CG1039" s="284"/>
      <c r="CH1039" s="284"/>
      <c r="CI1039" s="284"/>
      <c r="CJ1039" s="284"/>
      <c r="CK1039" s="284"/>
      <c r="CL1039" s="284"/>
      <c r="CM1039" s="284"/>
      <c r="CN1039" s="284"/>
      <c r="CO1039" s="284"/>
      <c r="CP1039" s="284"/>
      <c r="CQ1039" s="284"/>
      <c r="CR1039" s="284"/>
      <c r="CS1039" s="284"/>
      <c r="CT1039" s="284"/>
      <c r="CU1039" s="284"/>
      <c r="CV1039" s="284"/>
      <c r="CW1039" s="284"/>
      <c r="CX1039" s="284"/>
      <c r="CY1039" s="284"/>
      <c r="CZ1039" s="284"/>
      <c r="DA1039" s="284"/>
      <c r="DB1039" s="284"/>
      <c r="DC1039" s="284"/>
      <c r="DD1039" s="284"/>
      <c r="DE1039" s="284"/>
      <c r="DF1039" s="284"/>
      <c r="DG1039" s="284"/>
      <c r="DH1039" s="284"/>
      <c r="DI1039" s="284"/>
      <c r="DJ1039" s="284"/>
      <c r="DK1039" s="284"/>
      <c r="DL1039" s="284"/>
      <c r="DM1039" s="284"/>
      <c r="DN1039" s="284"/>
      <c r="DO1039" s="284"/>
      <c r="DP1039" s="284"/>
      <c r="DQ1039" s="284"/>
      <c r="DR1039" s="284"/>
      <c r="DS1039" s="284"/>
      <c r="DT1039" s="284"/>
      <c r="DU1039" s="284"/>
      <c r="DV1039" s="284"/>
      <c r="DW1039" s="284"/>
      <c r="DX1039" s="284"/>
      <c r="DY1039" s="284"/>
      <c r="DZ1039" s="284"/>
      <c r="EA1039" s="284"/>
      <c r="EB1039" s="284"/>
      <c r="EC1039" s="284"/>
      <c r="ED1039" s="284"/>
      <c r="EE1039" s="284"/>
      <c r="EF1039" s="284"/>
      <c r="EG1039" s="284"/>
      <c r="EH1039" s="284"/>
      <c r="EI1039" s="284"/>
      <c r="EJ1039" s="284"/>
      <c r="EK1039" s="284"/>
      <c r="EL1039" s="284"/>
      <c r="EM1039" s="284"/>
      <c r="EN1039" s="284"/>
      <c r="EO1039" s="284"/>
      <c r="EP1039" s="284"/>
      <c r="EQ1039" s="284"/>
      <c r="ER1039" s="284"/>
      <c r="ES1039" s="284"/>
      <c r="ET1039" s="284"/>
      <c r="EU1039" s="284"/>
      <c r="EV1039" s="284"/>
      <c r="EW1039" s="284"/>
      <c r="EX1039" s="284"/>
      <c r="EY1039" s="284"/>
      <c r="EZ1039" s="284"/>
      <c r="FA1039" s="284"/>
      <c r="FB1039" s="284"/>
      <c r="FC1039" s="284"/>
      <c r="FD1039" s="284"/>
      <c r="FE1039" s="284"/>
      <c r="FF1039" s="284"/>
      <c r="FG1039" s="284"/>
      <c r="FH1039" s="284"/>
      <c r="FI1039" s="284"/>
      <c r="FJ1039" s="284"/>
      <c r="FK1039" s="284"/>
      <c r="FL1039" s="284"/>
      <c r="FM1039" s="284"/>
      <c r="FN1039" s="284"/>
      <c r="FO1039" s="284"/>
      <c r="FP1039" s="284"/>
      <c r="FQ1039" s="284"/>
      <c r="FR1039" s="284"/>
      <c r="FS1039" s="284"/>
      <c r="FT1039" s="284"/>
      <c r="FU1039" s="284"/>
      <c r="FV1039" s="284"/>
      <c r="FW1039" s="284"/>
      <c r="FX1039" s="284"/>
      <c r="FY1039" s="284"/>
      <c r="FZ1039" s="284"/>
      <c r="GA1039" s="284"/>
      <c r="GB1039" s="284"/>
      <c r="GC1039" s="284"/>
      <c r="GD1039" s="284"/>
      <c r="GE1039" s="284"/>
      <c r="GF1039" s="284"/>
      <c r="GG1039" s="284"/>
      <c r="GH1039" s="284"/>
      <c r="GI1039" s="284"/>
      <c r="GJ1039" s="284"/>
      <c r="GK1039" s="284"/>
      <c r="GL1039" s="284"/>
      <c r="GM1039" s="284"/>
      <c r="GN1039" s="284"/>
      <c r="GO1039" s="284"/>
      <c r="GP1039" s="284"/>
      <c r="GQ1039" s="284"/>
      <c r="GR1039" s="284"/>
      <c r="GS1039" s="284"/>
      <c r="GT1039" s="284"/>
      <c r="GU1039" s="284"/>
      <c r="GV1039" s="284"/>
      <c r="GW1039" s="284"/>
      <c r="GX1039" s="284"/>
      <c r="GY1039" s="284"/>
      <c r="GZ1039" s="284"/>
      <c r="HA1039" s="284"/>
      <c r="HB1039" s="284"/>
      <c r="HC1039" s="284"/>
      <c r="HD1039" s="284"/>
      <c r="HE1039" s="284"/>
      <c r="HF1039" s="284"/>
      <c r="HG1039" s="284"/>
      <c r="HH1039" s="284"/>
      <c r="HI1039" s="284"/>
      <c r="HJ1039" s="284"/>
      <c r="HK1039" s="284"/>
      <c r="HL1039" s="284"/>
      <c r="HM1039" s="284"/>
      <c r="HN1039" s="284"/>
      <c r="HO1039" s="284"/>
      <c r="HP1039" s="284"/>
      <c r="HQ1039" s="284"/>
      <c r="HR1039" s="284"/>
      <c r="HS1039" s="284"/>
      <c r="HT1039" s="284"/>
      <c r="HU1039" s="284"/>
      <c r="HV1039" s="284"/>
      <c r="HW1039" s="284"/>
      <c r="HX1039" s="284"/>
      <c r="HY1039" s="284"/>
      <c r="HZ1039" s="284"/>
      <c r="IA1039" s="284"/>
      <c r="IB1039" s="284"/>
      <c r="IC1039" s="284"/>
      <c r="ID1039" s="284"/>
      <c r="IE1039" s="284"/>
      <c r="IF1039" s="284"/>
      <c r="IG1039" s="284"/>
      <c r="IH1039" s="284"/>
      <c r="II1039" s="284"/>
      <c r="IJ1039" s="284"/>
      <c r="IK1039" s="284"/>
    </row>
    <row r="1040" spans="1:245" x14ac:dyDescent="0.25">
      <c r="A1040" s="27">
        <v>1</v>
      </c>
      <c r="B1040" s="27">
        <v>1</v>
      </c>
      <c r="C1040" s="327" t="s">
        <v>88</v>
      </c>
      <c r="D1040" s="327"/>
      <c r="E1040" s="327"/>
      <c r="F1040" s="358">
        <f>SUM(F987)</f>
        <v>387.44102564102565</v>
      </c>
      <c r="G1040" s="358">
        <f>SUM(G987)</f>
        <v>130.46153846153845</v>
      </c>
      <c r="H1040" s="358">
        <f>SUM(H987)</f>
        <v>125.71538461538462</v>
      </c>
      <c r="I1040" s="358">
        <f t="shared" si="241"/>
        <v>96.362028301886809</v>
      </c>
      <c r="J1040" s="267"/>
      <c r="K1040" s="267"/>
      <c r="L1040" s="267"/>
      <c r="M1040" s="267"/>
      <c r="N1040" s="267"/>
      <c r="O1040" s="267"/>
      <c r="P1040" s="267"/>
      <c r="Q1040" s="267"/>
      <c r="R1040" s="358">
        <f>R987</f>
        <v>280.65931</v>
      </c>
      <c r="S1040" s="358">
        <f>S987</f>
        <v>93.55310333333334</v>
      </c>
      <c r="T1040" s="358">
        <f>T987</f>
        <v>90.930509999999998</v>
      </c>
      <c r="U1040" s="358"/>
      <c r="V1040" s="358">
        <f>V987</f>
        <v>-2.6225933333333415</v>
      </c>
      <c r="W1040" s="358">
        <f>W987</f>
        <v>-1.4796800000000001</v>
      </c>
      <c r="X1040" s="358">
        <f>X987</f>
        <v>89.450829999999996</v>
      </c>
    </row>
    <row r="1041" spans="1:24" x14ac:dyDescent="0.25">
      <c r="A1041" s="27">
        <v>1</v>
      </c>
      <c r="B1041" s="27">
        <v>1</v>
      </c>
      <c r="C1041" s="664" t="s">
        <v>0</v>
      </c>
      <c r="D1041" s="664"/>
      <c r="E1041" s="664"/>
      <c r="F1041" s="268">
        <f>SUM(F993)</f>
        <v>10</v>
      </c>
      <c r="G1041" s="268">
        <f>SUM(G993)</f>
        <v>4</v>
      </c>
      <c r="H1041" s="268">
        <f>SUM(H993)</f>
        <v>2</v>
      </c>
      <c r="I1041" s="268">
        <f t="shared" si="241"/>
        <v>50</v>
      </c>
      <c r="J1041" s="339">
        <f>L1041/F1041</f>
        <v>9.4</v>
      </c>
      <c r="K1041" s="339">
        <f>N1041/H1041</f>
        <v>10</v>
      </c>
      <c r="L1041" s="268">
        <f>SUM(L993)</f>
        <v>94</v>
      </c>
      <c r="M1041" s="268">
        <f>SUM(M993)</f>
        <v>31</v>
      </c>
      <c r="N1041" s="268">
        <f>SUM(N993)</f>
        <v>20</v>
      </c>
      <c r="O1041" s="268">
        <f>N1041/M1041*100</f>
        <v>64.516129032258064</v>
      </c>
      <c r="P1041" s="268">
        <f>SUM(P993)</f>
        <v>0.31333333333333335</v>
      </c>
      <c r="Q1041" s="226">
        <f>N1041/$C$3*12/P1041</f>
        <v>191.48936170212764</v>
      </c>
      <c r="R1041" s="268"/>
      <c r="S1041" s="268"/>
      <c r="T1041" s="268"/>
      <c r="U1041" s="268"/>
      <c r="V1041" s="268"/>
      <c r="W1041" s="268"/>
      <c r="X1041" s="268"/>
    </row>
    <row r="1042" spans="1:24" x14ac:dyDescent="0.25">
      <c r="A1042" s="27">
        <v>1</v>
      </c>
      <c r="B1042" s="27">
        <v>1</v>
      </c>
      <c r="C1042" s="665" t="s">
        <v>16</v>
      </c>
      <c r="D1042" s="665"/>
      <c r="E1042" s="665"/>
      <c r="F1042" s="303">
        <f t="shared" ref="F1042:H1043" si="242">SUM(F997)</f>
        <v>0</v>
      </c>
      <c r="G1042" s="303">
        <f t="shared" si="242"/>
        <v>0</v>
      </c>
      <c r="H1042" s="303">
        <f t="shared" si="242"/>
        <v>1</v>
      </c>
      <c r="I1042" s="303" t="e">
        <f t="shared" si="241"/>
        <v>#DIV/0!</v>
      </c>
      <c r="J1042" s="356" t="e">
        <f>L1042/F1042</f>
        <v>#DIV/0!</v>
      </c>
      <c r="K1042" s="356">
        <f>N1042/H1042</f>
        <v>8</v>
      </c>
      <c r="L1042" s="303">
        <f t="shared" ref="L1042:N1043" si="243">SUM(L997)</f>
        <v>0</v>
      </c>
      <c r="M1042" s="303">
        <f t="shared" si="243"/>
        <v>0</v>
      </c>
      <c r="N1042" s="303">
        <f t="shared" si="243"/>
        <v>8</v>
      </c>
      <c r="O1042" s="303" t="e">
        <f>N1042/M1042*100</f>
        <v>#DIV/0!</v>
      </c>
      <c r="P1042" s="303">
        <f>SUM(P997)</f>
        <v>0</v>
      </c>
      <c r="Q1042" s="226" t="e">
        <f>N1042/$C$3*12/P1042</f>
        <v>#DIV/0!</v>
      </c>
      <c r="R1042" s="303"/>
      <c r="S1042" s="303"/>
      <c r="T1042" s="303"/>
      <c r="U1042" s="303"/>
      <c r="V1042" s="303"/>
      <c r="W1042" s="303"/>
      <c r="X1042" s="303"/>
    </row>
    <row r="1043" spans="1:24" ht="29.25" x14ac:dyDescent="0.25">
      <c r="A1043" s="27">
        <v>1</v>
      </c>
      <c r="B1043" s="27">
        <v>1</v>
      </c>
      <c r="C1043" s="264" t="s">
        <v>173</v>
      </c>
      <c r="D1043" s="264"/>
      <c r="E1043" s="264"/>
      <c r="F1043" s="283">
        <f t="shared" si="242"/>
        <v>10</v>
      </c>
      <c r="G1043" s="283">
        <f t="shared" si="242"/>
        <v>4</v>
      </c>
      <c r="H1043" s="283">
        <f t="shared" si="242"/>
        <v>3</v>
      </c>
      <c r="I1043" s="283">
        <f t="shared" si="241"/>
        <v>75</v>
      </c>
      <c r="J1043" s="356">
        <f>L1043/F1043</f>
        <v>9.4</v>
      </c>
      <c r="K1043" s="356">
        <f>N1043/H1043</f>
        <v>9.3333333333333339</v>
      </c>
      <c r="L1043" s="283">
        <f t="shared" si="243"/>
        <v>94</v>
      </c>
      <c r="M1043" s="283">
        <f t="shared" si="243"/>
        <v>31</v>
      </c>
      <c r="N1043" s="283">
        <f t="shared" si="243"/>
        <v>28</v>
      </c>
      <c r="O1043" s="283">
        <f>N1043/M1043*100</f>
        <v>90.322580645161281</v>
      </c>
      <c r="P1043" s="283">
        <f>SUM(P998)</f>
        <v>0.31333333333333335</v>
      </c>
      <c r="Q1043" s="226">
        <f>N1043/$C$3*12/P1043</f>
        <v>268.08510638297872</v>
      </c>
      <c r="R1043" s="283">
        <f>SUM(R998)</f>
        <v>300</v>
      </c>
      <c r="S1043" s="283">
        <f>SUM(S998)</f>
        <v>100</v>
      </c>
      <c r="T1043" s="283">
        <f>SUM(T998)</f>
        <v>54.580520000000007</v>
      </c>
      <c r="U1043" s="283"/>
      <c r="V1043" s="283">
        <f>SUM(V998)</f>
        <v>-45.419479999999993</v>
      </c>
      <c r="W1043" s="283">
        <f>SUM(W998)</f>
        <v>0</v>
      </c>
      <c r="X1043" s="283">
        <f>SUM(X998)</f>
        <v>54.580520000000007</v>
      </c>
    </row>
    <row r="1044" spans="1:24" x14ac:dyDescent="0.25">
      <c r="A1044" s="27">
        <v>1</v>
      </c>
      <c r="B1044" s="27">
        <v>1</v>
      </c>
      <c r="C1044" s="331" t="s">
        <v>325</v>
      </c>
      <c r="D1044" s="331"/>
      <c r="E1044" s="331"/>
      <c r="F1044" s="566">
        <f t="shared" ref="F1044:H1048" si="244">F999</f>
        <v>35</v>
      </c>
      <c r="G1044" s="566">
        <f t="shared" si="244"/>
        <v>12</v>
      </c>
      <c r="H1044" s="566">
        <f t="shared" si="244"/>
        <v>0</v>
      </c>
      <c r="I1044" s="566">
        <f t="shared" si="241"/>
        <v>0</v>
      </c>
      <c r="J1044" s="365"/>
      <c r="K1044" s="365"/>
      <c r="L1044" s="566"/>
      <c r="M1044" s="566"/>
      <c r="N1044" s="566"/>
      <c r="O1044" s="566"/>
      <c r="P1044" s="566"/>
      <c r="Q1044" s="332"/>
      <c r="R1044" s="566"/>
      <c r="S1044" s="566"/>
      <c r="T1044" s="566"/>
      <c r="U1044" s="566"/>
      <c r="V1044" s="566"/>
      <c r="W1044" s="566"/>
      <c r="X1044" s="566"/>
    </row>
    <row r="1045" spans="1:24" x14ac:dyDescent="0.25">
      <c r="A1045" s="27">
        <v>1</v>
      </c>
      <c r="B1045" s="27">
        <v>1</v>
      </c>
      <c r="C1045" s="301" t="s">
        <v>326</v>
      </c>
      <c r="D1045" s="301"/>
      <c r="E1045" s="301"/>
      <c r="F1045" s="607">
        <f t="shared" si="244"/>
        <v>35</v>
      </c>
      <c r="G1045" s="607">
        <f t="shared" si="244"/>
        <v>12</v>
      </c>
      <c r="H1045" s="607">
        <f t="shared" si="244"/>
        <v>0</v>
      </c>
      <c r="I1045" s="607">
        <f t="shared" si="241"/>
        <v>0</v>
      </c>
      <c r="J1045" s="666"/>
      <c r="K1045" s="666"/>
      <c r="L1045" s="607"/>
      <c r="M1045" s="607"/>
      <c r="N1045" s="607"/>
      <c r="O1045" s="607"/>
      <c r="P1045" s="607"/>
      <c r="Q1045" s="300"/>
      <c r="R1045" s="607"/>
      <c r="S1045" s="607"/>
      <c r="T1045" s="607"/>
      <c r="U1045" s="607"/>
      <c r="V1045" s="607"/>
      <c r="W1045" s="607"/>
      <c r="X1045" s="607"/>
    </row>
    <row r="1046" spans="1:24" x14ac:dyDescent="0.25">
      <c r="A1046" s="27">
        <v>1</v>
      </c>
      <c r="B1046" s="27">
        <v>1</v>
      </c>
      <c r="C1046" s="20" t="s">
        <v>327</v>
      </c>
      <c r="D1046" s="20"/>
      <c r="E1046" s="20"/>
      <c r="F1046" s="298">
        <f t="shared" si="244"/>
        <v>0</v>
      </c>
      <c r="G1046" s="298">
        <f t="shared" si="244"/>
        <v>0</v>
      </c>
      <c r="H1046" s="298">
        <f t="shared" si="244"/>
        <v>0</v>
      </c>
      <c r="I1046" s="298" t="e">
        <f t="shared" si="241"/>
        <v>#DIV/0!</v>
      </c>
      <c r="J1046" s="368"/>
      <c r="K1046" s="368"/>
      <c r="L1046" s="298"/>
      <c r="M1046" s="298"/>
      <c r="N1046" s="298"/>
      <c r="O1046" s="298"/>
      <c r="P1046" s="298"/>
      <c r="Q1046" s="300"/>
      <c r="R1046" s="298"/>
      <c r="S1046" s="298"/>
      <c r="T1046" s="298"/>
      <c r="U1046" s="298"/>
      <c r="V1046" s="298"/>
      <c r="W1046" s="298"/>
      <c r="X1046" s="298"/>
    </row>
    <row r="1047" spans="1:24" ht="30" x14ac:dyDescent="0.25">
      <c r="A1047" s="27">
        <v>1</v>
      </c>
      <c r="B1047" s="27">
        <v>1</v>
      </c>
      <c r="C1047" s="658" t="s">
        <v>328</v>
      </c>
      <c r="D1047" s="667"/>
      <c r="E1047" s="667"/>
      <c r="F1047" s="607">
        <f t="shared" si="244"/>
        <v>0</v>
      </c>
      <c r="G1047" s="303">
        <f t="shared" si="244"/>
        <v>0</v>
      </c>
      <c r="H1047" s="303">
        <f t="shared" si="244"/>
        <v>0</v>
      </c>
      <c r="I1047" s="303" t="e">
        <f t="shared" si="241"/>
        <v>#DIV/0!</v>
      </c>
      <c r="J1047" s="666"/>
      <c r="K1047" s="339"/>
      <c r="L1047" s="303"/>
      <c r="M1047" s="303"/>
      <c r="N1047" s="303"/>
      <c r="O1047" s="303"/>
      <c r="P1047" s="607"/>
      <c r="Q1047" s="226"/>
      <c r="R1047" s="607"/>
      <c r="S1047" s="607"/>
      <c r="T1047" s="303"/>
      <c r="U1047" s="303"/>
      <c r="V1047" s="607"/>
      <c r="W1047" s="607"/>
      <c r="X1047" s="607"/>
    </row>
    <row r="1048" spans="1:24" ht="15.75" thickBot="1" x14ac:dyDescent="0.3">
      <c r="C1048" s="544" t="s">
        <v>343</v>
      </c>
      <c r="D1048" s="544"/>
      <c r="E1048" s="544"/>
      <c r="F1048" s="669">
        <f t="shared" si="244"/>
        <v>35</v>
      </c>
      <c r="G1048" s="669">
        <f t="shared" si="244"/>
        <v>12</v>
      </c>
      <c r="H1048" s="669">
        <f t="shared" si="244"/>
        <v>0</v>
      </c>
      <c r="I1048" s="669">
        <f t="shared" si="241"/>
        <v>0</v>
      </c>
      <c r="J1048" s="670"/>
      <c r="K1048" s="670"/>
      <c r="L1048" s="668"/>
      <c r="M1048" s="668"/>
      <c r="N1048" s="668"/>
      <c r="O1048" s="668"/>
      <c r="P1048" s="668"/>
      <c r="Q1048" s="336"/>
      <c r="R1048" s="373">
        <f t="shared" ref="R1048:X1048" si="245">R1003</f>
        <v>84.6</v>
      </c>
      <c r="S1048" s="373">
        <f t="shared" si="245"/>
        <v>28.2</v>
      </c>
      <c r="T1048" s="373">
        <f t="shared" si="245"/>
        <v>0</v>
      </c>
      <c r="U1048" s="373">
        <f t="shared" si="245"/>
        <v>0</v>
      </c>
      <c r="V1048" s="373">
        <f t="shared" si="245"/>
        <v>-28.2</v>
      </c>
      <c r="W1048" s="373">
        <f t="shared" si="245"/>
        <v>0</v>
      </c>
      <c r="X1048" s="373">
        <f t="shared" si="245"/>
        <v>0</v>
      </c>
    </row>
    <row r="1049" spans="1:24" ht="15.75" thickBot="1" x14ac:dyDescent="0.3">
      <c r="A1049" s="27">
        <v>1</v>
      </c>
      <c r="B1049" s="27">
        <v>1</v>
      </c>
      <c r="C1049" s="1677" t="s">
        <v>68</v>
      </c>
      <c r="D1049" s="602"/>
      <c r="E1049" s="602"/>
      <c r="F1049" s="363"/>
      <c r="G1049" s="363"/>
      <c r="H1049" s="363"/>
      <c r="I1049" s="363"/>
      <c r="J1049" s="263"/>
      <c r="K1049" s="263"/>
      <c r="L1049" s="263"/>
      <c r="M1049" s="263"/>
      <c r="N1049" s="263"/>
      <c r="O1049" s="263"/>
      <c r="P1049" s="263"/>
      <c r="Q1049" s="263"/>
      <c r="R1049" s="337"/>
      <c r="S1049" s="337"/>
      <c r="T1049" s="337"/>
      <c r="U1049" s="337"/>
      <c r="V1049" s="337"/>
      <c r="W1049" s="671"/>
      <c r="X1049" s="337"/>
    </row>
    <row r="1050" spans="1:24" ht="29.25" x14ac:dyDescent="0.25">
      <c r="A1050" s="27">
        <v>1</v>
      </c>
      <c r="B1050" s="27">
        <v>1</v>
      </c>
      <c r="C1050" s="1666" t="s">
        <v>366</v>
      </c>
      <c r="D1050" s="1348"/>
      <c r="E1050" s="672"/>
      <c r="F1050" s="265"/>
      <c r="G1050" s="265"/>
      <c r="H1050" s="265"/>
      <c r="I1050" s="265"/>
      <c r="J1050" s="673"/>
      <c r="K1050" s="673"/>
      <c r="L1050" s="265"/>
      <c r="M1050" s="265"/>
      <c r="N1050" s="265"/>
      <c r="O1050" s="265"/>
      <c r="P1050" s="265"/>
      <c r="Q1050" s="265"/>
      <c r="R1050" s="117"/>
      <c r="S1050" s="117"/>
      <c r="T1050" s="117"/>
      <c r="U1050" s="117"/>
      <c r="V1050" s="117"/>
      <c r="W1050" s="378"/>
      <c r="X1050" s="117"/>
    </row>
    <row r="1051" spans="1:24" s="254" customFormat="1" x14ac:dyDescent="0.25">
      <c r="A1051" s="27">
        <v>1</v>
      </c>
      <c r="B1051" s="27">
        <v>1</v>
      </c>
      <c r="C1051" s="266" t="s">
        <v>5</v>
      </c>
      <c r="D1051" s="266"/>
      <c r="E1051" s="266"/>
      <c r="F1051" s="267"/>
      <c r="G1051" s="267"/>
      <c r="H1051" s="267"/>
      <c r="I1051" s="267"/>
      <c r="J1051" s="267"/>
      <c r="K1051" s="267"/>
      <c r="L1051" s="268"/>
      <c r="M1051" s="268"/>
      <c r="N1051" s="268"/>
      <c r="O1051" s="268"/>
      <c r="P1051" s="268"/>
      <c r="Q1051" s="268"/>
      <c r="R1051" s="267"/>
      <c r="S1051" s="267"/>
      <c r="T1051" s="267"/>
      <c r="U1051" s="267"/>
      <c r="V1051" s="267"/>
      <c r="W1051" s="267"/>
      <c r="X1051" s="267"/>
    </row>
    <row r="1052" spans="1:24" s="254" customFormat="1" x14ac:dyDescent="0.25">
      <c r="A1052" s="27">
        <v>1</v>
      </c>
      <c r="B1052" s="27">
        <v>1</v>
      </c>
      <c r="C1052" s="329" t="s">
        <v>10</v>
      </c>
      <c r="D1052" s="329"/>
      <c r="E1052" s="674">
        <v>340</v>
      </c>
      <c r="F1052" s="250"/>
      <c r="G1052" s="29">
        <f>F1052/12*$C$3</f>
        <v>0</v>
      </c>
      <c r="H1052" s="29">
        <v>1</v>
      </c>
      <c r="I1052" s="29" t="e">
        <f>H1052/G1052*100</f>
        <v>#DIV/0!</v>
      </c>
      <c r="J1052" s="550">
        <v>11</v>
      </c>
      <c r="K1052" s="32">
        <f>N1052/H1052</f>
        <v>7</v>
      </c>
      <c r="L1052" s="226">
        <f>ROUND(F1052*J1052,0)</f>
        <v>0</v>
      </c>
      <c r="M1052" s="226">
        <f>ROUND(L1052/12*$C$3,0)</f>
        <v>0</v>
      </c>
      <c r="N1052" s="226">
        <v>7</v>
      </c>
      <c r="O1052" s="226" t="e">
        <f>N1052/M1052*100</f>
        <v>#DIV/0!</v>
      </c>
      <c r="P1052" s="226">
        <f>L1052/E1052</f>
        <v>0</v>
      </c>
      <c r="Q1052" s="226" t="e">
        <f>N1052/$C$3*12/P1052</f>
        <v>#DIV/0!</v>
      </c>
      <c r="R1052" s="252"/>
      <c r="S1052" s="252"/>
      <c r="T1052" s="252"/>
      <c r="U1052" s="252"/>
      <c r="V1052" s="252"/>
      <c r="W1052" s="252"/>
      <c r="X1052" s="252"/>
    </row>
    <row r="1053" spans="1:24" s="254" customFormat="1" x14ac:dyDescent="0.25">
      <c r="A1053" s="27"/>
      <c r="B1053" s="27">
        <v>1</v>
      </c>
      <c r="C1053" s="329" t="s">
        <v>6</v>
      </c>
      <c r="D1053" s="329"/>
      <c r="E1053" s="674">
        <v>340</v>
      </c>
      <c r="F1053" s="250"/>
      <c r="G1053" s="29">
        <f>F1053/12*$C$3</f>
        <v>0</v>
      </c>
      <c r="H1053" s="29">
        <v>1</v>
      </c>
      <c r="I1053" s="29" t="e">
        <f>H1053/G1053*100</f>
        <v>#DIV/0!</v>
      </c>
      <c r="J1053" s="550">
        <v>9</v>
      </c>
      <c r="K1053" s="32">
        <f>N1053/H1053</f>
        <v>8</v>
      </c>
      <c r="L1053" s="226">
        <f>ROUND(F1053*J1053,0)</f>
        <v>0</v>
      </c>
      <c r="M1053" s="226">
        <f>ROUND(L1053/12*$C$3,0)</f>
        <v>0</v>
      </c>
      <c r="N1053" s="226">
        <v>8</v>
      </c>
      <c r="O1053" s="226" t="e">
        <f>N1053/M1053*100</f>
        <v>#DIV/0!</v>
      </c>
      <c r="P1053" s="226">
        <f>L1053/E1053</f>
        <v>0</v>
      </c>
      <c r="Q1053" s="226" t="e">
        <f>N1053/$C$3*12/P1053</f>
        <v>#DIV/0!</v>
      </c>
      <c r="R1053" s="252"/>
      <c r="S1053" s="252"/>
      <c r="T1053" s="252"/>
      <c r="U1053" s="252"/>
      <c r="V1053" s="252"/>
      <c r="W1053" s="252"/>
      <c r="X1053" s="252"/>
    </row>
    <row r="1054" spans="1:24" s="254" customFormat="1" x14ac:dyDescent="0.25">
      <c r="A1054" s="27"/>
      <c r="B1054" s="27">
        <v>1</v>
      </c>
      <c r="C1054" s="329" t="s">
        <v>26</v>
      </c>
      <c r="D1054" s="329"/>
      <c r="E1054" s="674">
        <v>340</v>
      </c>
      <c r="F1054" s="250"/>
      <c r="G1054" s="29">
        <f>F1054/12*$C$3</f>
        <v>0</v>
      </c>
      <c r="H1054" s="29"/>
      <c r="I1054" s="29" t="e">
        <f>H1054/G1054*100</f>
        <v>#DIV/0!</v>
      </c>
      <c r="J1054" s="550">
        <v>5.3</v>
      </c>
      <c r="K1054" s="32" t="e">
        <f>N1054/H1054</f>
        <v>#DIV/0!</v>
      </c>
      <c r="L1054" s="226">
        <f>ROUND(F1054*J1054,0)</f>
        <v>0</v>
      </c>
      <c r="M1054" s="226">
        <f>ROUND(L1054/12*$C$3,0)</f>
        <v>0</v>
      </c>
      <c r="N1054" s="226"/>
      <c r="O1054" s="226" t="e">
        <f>N1054/M1054*100</f>
        <v>#DIV/0!</v>
      </c>
      <c r="P1054" s="226">
        <f>L1054/E1054</f>
        <v>0</v>
      </c>
      <c r="Q1054" s="226" t="e">
        <f>N1054/$C$3*12/P1054</f>
        <v>#DIV/0!</v>
      </c>
      <c r="R1054" s="252"/>
      <c r="S1054" s="252"/>
      <c r="T1054" s="252"/>
      <c r="U1054" s="252"/>
      <c r="V1054" s="252"/>
      <c r="W1054" s="252"/>
      <c r="X1054" s="252"/>
    </row>
    <row r="1055" spans="1:24" s="254" customFormat="1" x14ac:dyDescent="0.25">
      <c r="A1055" s="27">
        <v>1</v>
      </c>
      <c r="B1055" s="27">
        <v>1</v>
      </c>
      <c r="C1055" s="329" t="s">
        <v>224</v>
      </c>
      <c r="D1055" s="329"/>
      <c r="E1055" s="674">
        <v>320</v>
      </c>
      <c r="F1055" s="250"/>
      <c r="G1055" s="29">
        <f>F1055/12*$C$3</f>
        <v>0</v>
      </c>
      <c r="H1055" s="29"/>
      <c r="I1055" s="29" t="e">
        <f>H1055/G1055*100</f>
        <v>#DIV/0!</v>
      </c>
      <c r="J1055" s="550">
        <v>9</v>
      </c>
      <c r="K1055" s="32" t="e">
        <f>N1055/H1055</f>
        <v>#DIV/0!</v>
      </c>
      <c r="L1055" s="226">
        <f>ROUND(F1055*J1055,0)</f>
        <v>0</v>
      </c>
      <c r="M1055" s="226">
        <f>ROUND(L1055/12*$C$3,0)</f>
        <v>0</v>
      </c>
      <c r="N1055" s="226"/>
      <c r="O1055" s="226" t="e">
        <f>N1055/M1055*100</f>
        <v>#DIV/0!</v>
      </c>
      <c r="P1055" s="226">
        <f>L1055/E1055</f>
        <v>0</v>
      </c>
      <c r="Q1055" s="226" t="e">
        <f>N1055/$C$3*12/P1055</f>
        <v>#DIV/0!</v>
      </c>
      <c r="R1055" s="252"/>
      <c r="S1055" s="252"/>
      <c r="T1055" s="252"/>
      <c r="U1055" s="252"/>
      <c r="V1055" s="252"/>
      <c r="W1055" s="252"/>
      <c r="X1055" s="252"/>
    </row>
    <row r="1056" spans="1:24" s="254" customFormat="1" x14ac:dyDescent="0.25">
      <c r="A1056" s="27">
        <v>1</v>
      </c>
      <c r="B1056" s="27">
        <v>1</v>
      </c>
      <c r="C1056" s="271" t="s">
        <v>7</v>
      </c>
      <c r="D1056" s="271"/>
      <c r="E1056" s="271"/>
      <c r="F1056" s="272">
        <f>SUM(F1052:F1055)</f>
        <v>0</v>
      </c>
      <c r="G1056" s="272">
        <f>SUM(G1052:G1055)</f>
        <v>0</v>
      </c>
      <c r="H1056" s="272">
        <f>SUM(H1052:H1055)</f>
        <v>2</v>
      </c>
      <c r="I1056" s="272" t="e">
        <f>H1056/G1056*100</f>
        <v>#DIV/0!</v>
      </c>
      <c r="J1056" s="273">
        <f>IF(F1056=0,0,L1056/F1056)</f>
        <v>0</v>
      </c>
      <c r="K1056" s="274">
        <f>N1056/H1056</f>
        <v>7.5</v>
      </c>
      <c r="L1056" s="272">
        <f>SUM(L1052:L1055)</f>
        <v>0</v>
      </c>
      <c r="M1056" s="272">
        <f>SUM(M1052:M1055)</f>
        <v>0</v>
      </c>
      <c r="N1056" s="272">
        <f>SUM(N1052:N1055)</f>
        <v>15</v>
      </c>
      <c r="O1056" s="139" t="e">
        <f>N1056/M1056*100</f>
        <v>#DIV/0!</v>
      </c>
      <c r="P1056" s="272">
        <f>SUM(P1052:P1055)</f>
        <v>0</v>
      </c>
      <c r="Q1056" s="139" t="e">
        <f>N1056/$C$3*12/P1056</f>
        <v>#DIV/0!</v>
      </c>
      <c r="R1056" s="272"/>
      <c r="S1056" s="248">
        <f>R1056/12*$C$3</f>
        <v>0</v>
      </c>
      <c r="T1056" s="737">
        <f>X1056-W1056-U1056</f>
        <v>56.977029999999999</v>
      </c>
      <c r="U1056" s="272"/>
      <c r="V1056" s="272">
        <f>T1056-S1056</f>
        <v>56.977029999999999</v>
      </c>
      <c r="W1056" s="272">
        <v>0</v>
      </c>
      <c r="X1056" s="1419">
        <v>56.977029999999999</v>
      </c>
    </row>
    <row r="1057" spans="1:24" s="254" customFormat="1" x14ac:dyDescent="0.25">
      <c r="A1057" s="27">
        <v>1</v>
      </c>
      <c r="B1057" s="27">
        <v>1</v>
      </c>
      <c r="C1057" s="391" t="s">
        <v>14</v>
      </c>
      <c r="D1057" s="391"/>
      <c r="E1057" s="275"/>
      <c r="F1057" s="272"/>
      <c r="G1057" s="272"/>
      <c r="H1057" s="272"/>
      <c r="I1057" s="272"/>
      <c r="J1057" s="276"/>
      <c r="K1057" s="276"/>
      <c r="L1057" s="272"/>
      <c r="M1057" s="272"/>
      <c r="N1057" s="272"/>
      <c r="O1057" s="272"/>
      <c r="P1057" s="272"/>
      <c r="Q1057" s="272"/>
      <c r="R1057" s="267"/>
      <c r="S1057" s="267"/>
      <c r="T1057" s="267"/>
      <c r="U1057" s="267"/>
      <c r="V1057" s="267"/>
      <c r="W1057" s="267"/>
      <c r="X1057" s="267"/>
    </row>
    <row r="1058" spans="1:24" s="254" customFormat="1" x14ac:dyDescent="0.25">
      <c r="A1058" s="27">
        <v>1</v>
      </c>
      <c r="B1058" s="27">
        <v>1</v>
      </c>
      <c r="C1058" s="392" t="s">
        <v>467</v>
      </c>
      <c r="D1058" s="392"/>
      <c r="E1058" s="277"/>
      <c r="F1058" s="182"/>
      <c r="G1058" s="182"/>
      <c r="H1058" s="182"/>
      <c r="I1058" s="182"/>
      <c r="J1058" s="278"/>
      <c r="K1058" s="278"/>
      <c r="L1058" s="169"/>
      <c r="M1058" s="169"/>
      <c r="N1058" s="169"/>
      <c r="O1058" s="169"/>
      <c r="P1058" s="169"/>
      <c r="Q1058" s="169"/>
      <c r="R1058" s="146"/>
      <c r="S1058" s="146"/>
      <c r="T1058" s="146"/>
      <c r="U1058" s="146"/>
      <c r="V1058" s="146"/>
      <c r="W1058" s="146"/>
      <c r="X1058" s="146"/>
    </row>
    <row r="1059" spans="1:24" s="254" customFormat="1" x14ac:dyDescent="0.25">
      <c r="A1059" s="27">
        <v>1</v>
      </c>
      <c r="B1059" s="27">
        <v>1</v>
      </c>
      <c r="C1059" s="279" t="s">
        <v>197</v>
      </c>
      <c r="D1059" s="279"/>
      <c r="E1059" s="279"/>
      <c r="F1059" s="146">
        <f>SUM(F1061:F1064)+F1060/2.7</f>
        <v>0</v>
      </c>
      <c r="G1059" s="146">
        <f>SUM(G1061:G1064)+G1060/2.7</f>
        <v>0</v>
      </c>
      <c r="H1059" s="146">
        <f>SUM(H1061:H1064)+H1060/2.7</f>
        <v>0</v>
      </c>
      <c r="I1059" s="146" t="e">
        <f>H1059/G1059*100</f>
        <v>#DIV/0!</v>
      </c>
      <c r="J1059" s="280"/>
      <c r="K1059" s="280"/>
      <c r="L1059" s="120"/>
      <c r="M1059" s="120"/>
      <c r="N1059" s="120"/>
      <c r="O1059" s="120"/>
      <c r="P1059" s="120"/>
      <c r="Q1059" s="120"/>
      <c r="R1059" s="252"/>
      <c r="S1059" s="252"/>
      <c r="T1059" s="252"/>
      <c r="U1059" s="252"/>
      <c r="V1059" s="252"/>
      <c r="W1059" s="252"/>
      <c r="X1059" s="252"/>
    </row>
    <row r="1060" spans="1:24" s="254" customFormat="1" x14ac:dyDescent="0.25">
      <c r="A1060" s="27"/>
      <c r="B1060" s="27"/>
      <c r="C1060" s="279" t="s">
        <v>297</v>
      </c>
      <c r="D1060" s="279"/>
      <c r="E1060" s="279"/>
      <c r="F1060" s="146"/>
      <c r="G1060" s="146"/>
      <c r="H1060" s="146"/>
      <c r="I1060" s="146"/>
      <c r="J1060" s="280"/>
      <c r="K1060" s="280"/>
      <c r="L1060" s="120"/>
      <c r="M1060" s="120"/>
      <c r="N1060" s="120"/>
      <c r="O1060" s="120"/>
      <c r="P1060" s="120"/>
      <c r="Q1060" s="120"/>
      <c r="R1060" s="252"/>
      <c r="S1060" s="252"/>
      <c r="T1060" s="252"/>
      <c r="U1060" s="252"/>
      <c r="V1060" s="252"/>
      <c r="W1060" s="252"/>
      <c r="X1060" s="252"/>
    </row>
    <row r="1061" spans="1:24" s="254" customFormat="1" x14ac:dyDescent="0.25">
      <c r="A1061" s="27">
        <v>1</v>
      </c>
      <c r="B1061" s="27">
        <v>1</v>
      </c>
      <c r="C1061" s="279" t="s">
        <v>302</v>
      </c>
      <c r="D1061" s="279"/>
      <c r="E1061" s="279"/>
      <c r="F1061" s="146"/>
      <c r="G1061" s="29">
        <f>ROUND(F1061/12*$C$3,0)</f>
        <v>0</v>
      </c>
      <c r="H1061" s="146"/>
      <c r="I1061" s="146"/>
      <c r="J1061" s="280"/>
      <c r="K1061" s="280"/>
      <c r="L1061" s="120"/>
      <c r="M1061" s="120"/>
      <c r="N1061" s="120"/>
      <c r="O1061" s="120"/>
      <c r="P1061" s="120"/>
      <c r="Q1061" s="120"/>
      <c r="R1061" s="252"/>
      <c r="S1061" s="252"/>
      <c r="T1061" s="252"/>
      <c r="U1061" s="252"/>
      <c r="V1061" s="252"/>
      <c r="W1061" s="252"/>
      <c r="X1061" s="252"/>
    </row>
    <row r="1062" spans="1:24" s="254" customFormat="1" ht="30" x14ac:dyDescent="0.25">
      <c r="A1062" s="27">
        <v>1</v>
      </c>
      <c r="B1062" s="27">
        <v>1</v>
      </c>
      <c r="C1062" s="279" t="s">
        <v>303</v>
      </c>
      <c r="D1062" s="279"/>
      <c r="E1062" s="279"/>
      <c r="F1062" s="146"/>
      <c r="G1062" s="29">
        <f>ROUND(F1062/12*$C$3,0)</f>
        <v>0</v>
      </c>
      <c r="H1062" s="146"/>
      <c r="I1062" s="146" t="e">
        <f t="shared" ref="I1062:I1068" si="246">H1062/G1062*100</f>
        <v>#DIV/0!</v>
      </c>
      <c r="J1062" s="280"/>
      <c r="K1062" s="280"/>
      <c r="L1062" s="120"/>
      <c r="M1062" s="120"/>
      <c r="N1062" s="120"/>
      <c r="O1062" s="120"/>
      <c r="P1062" s="120"/>
      <c r="Q1062" s="120"/>
      <c r="R1062" s="252"/>
      <c r="S1062" s="252"/>
      <c r="T1062" s="252"/>
      <c r="U1062" s="252"/>
      <c r="V1062" s="252"/>
      <c r="W1062" s="252"/>
      <c r="X1062" s="252"/>
    </row>
    <row r="1063" spans="1:24" s="254" customFormat="1" ht="30" x14ac:dyDescent="0.25">
      <c r="A1063" s="27">
        <v>1</v>
      </c>
      <c r="B1063" s="27">
        <v>1</v>
      </c>
      <c r="C1063" s="279" t="s">
        <v>304</v>
      </c>
      <c r="D1063" s="279"/>
      <c r="E1063" s="279"/>
      <c r="F1063" s="146"/>
      <c r="G1063" s="29">
        <f>ROUND(F1063/12*$C$3,0)</f>
        <v>0</v>
      </c>
      <c r="H1063" s="146"/>
      <c r="I1063" s="146" t="e">
        <f t="shared" si="246"/>
        <v>#DIV/0!</v>
      </c>
      <c r="J1063" s="280"/>
      <c r="K1063" s="280"/>
      <c r="L1063" s="120"/>
      <c r="M1063" s="120"/>
      <c r="N1063" s="120"/>
      <c r="O1063" s="120"/>
      <c r="P1063" s="120"/>
      <c r="Q1063" s="120"/>
      <c r="R1063" s="252"/>
      <c r="S1063" s="252"/>
      <c r="T1063" s="252"/>
      <c r="U1063" s="252"/>
      <c r="V1063" s="252"/>
      <c r="W1063" s="252"/>
      <c r="X1063" s="252"/>
    </row>
    <row r="1064" spans="1:24" s="254" customFormat="1" x14ac:dyDescent="0.25">
      <c r="A1064" s="27">
        <v>1</v>
      </c>
      <c r="B1064" s="27">
        <v>1</v>
      </c>
      <c r="C1064" s="279" t="s">
        <v>305</v>
      </c>
      <c r="D1064" s="279"/>
      <c r="E1064" s="279"/>
      <c r="F1064" s="146"/>
      <c r="G1064" s="29">
        <f>ROUND(F1064/12*$C$3,0)</f>
        <v>0</v>
      </c>
      <c r="H1064" s="146"/>
      <c r="I1064" s="146" t="e">
        <f t="shared" si="246"/>
        <v>#DIV/0!</v>
      </c>
      <c r="J1064" s="280"/>
      <c r="K1064" s="280"/>
      <c r="L1064" s="120"/>
      <c r="M1064" s="120"/>
      <c r="N1064" s="120"/>
      <c r="O1064" s="120"/>
      <c r="P1064" s="120"/>
      <c r="Q1064" s="120"/>
      <c r="R1064" s="252"/>
      <c r="S1064" s="252"/>
      <c r="T1064" s="252"/>
      <c r="U1064" s="252"/>
      <c r="V1064" s="252"/>
      <c r="W1064" s="252"/>
      <c r="X1064" s="252"/>
    </row>
    <row r="1065" spans="1:24" s="254" customFormat="1" x14ac:dyDescent="0.25">
      <c r="A1065" s="27">
        <v>1</v>
      </c>
      <c r="B1065" s="27">
        <v>1</v>
      </c>
      <c r="C1065" s="279" t="s">
        <v>157</v>
      </c>
      <c r="D1065" s="279"/>
      <c r="E1065" s="279"/>
      <c r="F1065" s="146"/>
      <c r="G1065" s="29">
        <f>G1066+G1067/8.5</f>
        <v>0</v>
      </c>
      <c r="H1065" s="29">
        <f>H1066+H1067/8.5</f>
        <v>0</v>
      </c>
      <c r="I1065" s="146" t="e">
        <f t="shared" si="246"/>
        <v>#DIV/0!</v>
      </c>
      <c r="J1065" s="280"/>
      <c r="K1065" s="280"/>
      <c r="L1065" s="120"/>
      <c r="M1065" s="120"/>
      <c r="N1065" s="120"/>
      <c r="O1065" s="120"/>
      <c r="P1065" s="120"/>
      <c r="Q1065" s="120"/>
      <c r="R1065" s="252"/>
      <c r="S1065" s="252"/>
      <c r="T1065" s="252"/>
      <c r="U1065" s="252"/>
      <c r="V1065" s="252"/>
      <c r="W1065" s="252"/>
      <c r="X1065" s="252"/>
    </row>
    <row r="1066" spans="1:24" s="254" customFormat="1" x14ac:dyDescent="0.25">
      <c r="A1066" s="27"/>
      <c r="B1066" s="27"/>
      <c r="C1066" s="279" t="s">
        <v>442</v>
      </c>
      <c r="D1066" s="279"/>
      <c r="E1066" s="279"/>
      <c r="F1066" s="146"/>
      <c r="G1066" s="29">
        <f>ROUND(F1066/12*$C$3,0)</f>
        <v>0</v>
      </c>
      <c r="H1066" s="29"/>
      <c r="I1066" s="146" t="e">
        <f t="shared" si="246"/>
        <v>#DIV/0!</v>
      </c>
      <c r="J1066" s="280"/>
      <c r="K1066" s="280"/>
      <c r="L1066" s="120"/>
      <c r="M1066" s="120"/>
      <c r="N1066" s="120"/>
      <c r="O1066" s="120"/>
      <c r="P1066" s="120"/>
      <c r="Q1066" s="120"/>
      <c r="R1066" s="252"/>
      <c r="S1066" s="252"/>
      <c r="T1066" s="252"/>
      <c r="U1066" s="252"/>
      <c r="V1066" s="252"/>
      <c r="W1066" s="252"/>
      <c r="X1066" s="252"/>
    </row>
    <row r="1067" spans="1:24" s="254" customFormat="1" x14ac:dyDescent="0.25">
      <c r="A1067" s="27">
        <v>1</v>
      </c>
      <c r="B1067" s="27">
        <v>1</v>
      </c>
      <c r="C1067" s="279" t="s">
        <v>446</v>
      </c>
      <c r="D1067" s="279"/>
      <c r="E1067" s="279"/>
      <c r="F1067" s="146"/>
      <c r="G1067" s="29">
        <f>ROUND(F1067/12*$C$3,0)</f>
        <v>0</v>
      </c>
      <c r="H1067" s="29"/>
      <c r="I1067" s="146" t="e">
        <f t="shared" si="246"/>
        <v>#DIV/0!</v>
      </c>
      <c r="J1067" s="280"/>
      <c r="K1067" s="280"/>
      <c r="L1067" s="120"/>
      <c r="M1067" s="120"/>
      <c r="N1067" s="120"/>
      <c r="O1067" s="120"/>
      <c r="P1067" s="120"/>
      <c r="Q1067" s="120"/>
      <c r="R1067" s="252"/>
      <c r="S1067" s="252"/>
      <c r="T1067" s="252"/>
      <c r="U1067" s="252"/>
      <c r="V1067" s="252"/>
      <c r="W1067" s="252"/>
      <c r="X1067" s="252"/>
    </row>
    <row r="1068" spans="1:24" s="254" customFormat="1" x14ac:dyDescent="0.25">
      <c r="A1068" s="27">
        <v>1</v>
      </c>
      <c r="B1068" s="27">
        <v>1</v>
      </c>
      <c r="C1068" s="845" t="s">
        <v>468</v>
      </c>
      <c r="D1068" s="845"/>
      <c r="E1068" s="282"/>
      <c r="F1068" s="147"/>
      <c r="G1068" s="147">
        <f>G1059+G1066*3.2+G1067/3.9</f>
        <v>0</v>
      </c>
      <c r="H1068" s="147">
        <f>H1059+H1066*3.2+H1067/3.9</f>
        <v>0</v>
      </c>
      <c r="I1068" s="147" t="e">
        <f t="shared" si="246"/>
        <v>#DIV/0!</v>
      </c>
      <c r="J1068" s="280"/>
      <c r="K1068" s="280"/>
      <c r="L1068" s="120"/>
      <c r="M1068" s="120"/>
      <c r="N1068" s="120"/>
      <c r="O1068" s="120"/>
      <c r="P1068" s="120"/>
      <c r="Q1068" s="120"/>
      <c r="R1068" s="283"/>
      <c r="S1068" s="248">
        <f>R1068/12*$C$3</f>
        <v>0</v>
      </c>
      <c r="T1068" s="283">
        <f>X1068-W1068</f>
        <v>0</v>
      </c>
      <c r="U1068" s="283"/>
      <c r="V1068" s="283">
        <f>T1068-S1068</f>
        <v>0</v>
      </c>
      <c r="W1068" s="283"/>
      <c r="X1068" s="283"/>
    </row>
    <row r="1069" spans="1:24" s="254" customFormat="1" x14ac:dyDescent="0.25">
      <c r="A1069" s="27">
        <v>1</v>
      </c>
      <c r="B1069" s="27">
        <v>1</v>
      </c>
      <c r="C1069" s="392" t="s">
        <v>306</v>
      </c>
      <c r="D1069" s="392"/>
      <c r="E1069" s="279"/>
      <c r="F1069" s="146"/>
      <c r="G1069" s="146"/>
      <c r="H1069" s="146"/>
      <c r="I1069" s="147"/>
      <c r="J1069" s="280"/>
      <c r="K1069" s="280"/>
      <c r="L1069" s="120"/>
      <c r="M1069" s="120"/>
      <c r="N1069" s="120"/>
      <c r="O1069" s="120"/>
      <c r="P1069" s="120"/>
      <c r="Q1069" s="120"/>
      <c r="R1069" s="252"/>
      <c r="S1069" s="252"/>
      <c r="T1069" s="252"/>
      <c r="U1069" s="252"/>
      <c r="V1069" s="252"/>
      <c r="W1069" s="252"/>
      <c r="X1069" s="252"/>
    </row>
    <row r="1070" spans="1:24" s="254" customFormat="1" x14ac:dyDescent="0.25">
      <c r="A1070" s="27">
        <v>1</v>
      </c>
      <c r="B1070" s="27">
        <v>1</v>
      </c>
      <c r="C1070" s="279" t="s">
        <v>197</v>
      </c>
      <c r="D1070" s="279"/>
      <c r="E1070" s="279"/>
      <c r="F1070" s="146"/>
      <c r="G1070" s="146">
        <f>SUM(G1072,G1077)</f>
        <v>0</v>
      </c>
      <c r="H1070" s="146">
        <f>SUM(H1072,H1077)</f>
        <v>0</v>
      </c>
      <c r="I1070" s="147" t="e">
        <f>H1070/G1070*100</f>
        <v>#DIV/0!</v>
      </c>
      <c r="J1070" s="280"/>
      <c r="K1070" s="280"/>
      <c r="L1070" s="120"/>
      <c r="M1070" s="120"/>
      <c r="N1070" s="120"/>
      <c r="O1070" s="120"/>
      <c r="P1070" s="120"/>
      <c r="Q1070" s="120"/>
      <c r="R1070" s="252"/>
      <c r="S1070" s="252"/>
      <c r="T1070" s="252"/>
      <c r="U1070" s="252"/>
      <c r="V1070" s="252"/>
      <c r="W1070" s="252"/>
      <c r="X1070" s="252"/>
    </row>
    <row r="1071" spans="1:24" s="254" customFormat="1" x14ac:dyDescent="0.25">
      <c r="A1071" s="27">
        <v>1</v>
      </c>
      <c r="B1071" s="27">
        <v>1</v>
      </c>
      <c r="C1071" s="279" t="s">
        <v>302</v>
      </c>
      <c r="D1071" s="279"/>
      <c r="E1071" s="279"/>
      <c r="F1071" s="146"/>
      <c r="G1071" s="29">
        <f>ROUND(F1071/12*$C$3,0)</f>
        <v>0</v>
      </c>
      <c r="H1071" s="146"/>
      <c r="I1071" s="147"/>
      <c r="J1071" s="280"/>
      <c r="K1071" s="280"/>
      <c r="L1071" s="120"/>
      <c r="M1071" s="120"/>
      <c r="N1071" s="120"/>
      <c r="O1071" s="120"/>
      <c r="P1071" s="120"/>
      <c r="Q1071" s="120"/>
      <c r="R1071" s="252"/>
      <c r="S1071" s="252"/>
      <c r="T1071" s="252"/>
      <c r="U1071" s="252"/>
      <c r="V1071" s="252"/>
      <c r="W1071" s="252"/>
      <c r="X1071" s="252"/>
    </row>
    <row r="1072" spans="1:24" s="254" customFormat="1" ht="45" x14ac:dyDescent="0.25">
      <c r="A1072" s="27">
        <v>1</v>
      </c>
      <c r="B1072" s="27">
        <v>1</v>
      </c>
      <c r="C1072" s="279" t="s">
        <v>307</v>
      </c>
      <c r="D1072" s="279"/>
      <c r="E1072" s="279"/>
      <c r="F1072" s="146"/>
      <c r="G1072" s="146">
        <f>SUM(G1073:G1076)</f>
        <v>0</v>
      </c>
      <c r="H1072" s="146">
        <f>SUM(H1073:H1076)</f>
        <v>0</v>
      </c>
      <c r="I1072" s="147" t="e">
        <f t="shared" ref="I1072:I1080" si="247">H1072/G1072*100</f>
        <v>#DIV/0!</v>
      </c>
      <c r="J1072" s="280"/>
      <c r="K1072" s="280"/>
      <c r="L1072" s="120"/>
      <c r="M1072" s="120"/>
      <c r="N1072" s="120"/>
      <c r="O1072" s="120"/>
      <c r="P1072" s="120"/>
      <c r="Q1072" s="120"/>
      <c r="R1072" s="252"/>
      <c r="S1072" s="252"/>
      <c r="T1072" s="252"/>
      <c r="U1072" s="252"/>
      <c r="V1072" s="252"/>
      <c r="W1072" s="252"/>
      <c r="X1072" s="252"/>
    </row>
    <row r="1073" spans="1:24" s="254" customFormat="1" ht="30" x14ac:dyDescent="0.25">
      <c r="A1073" s="27">
        <v>1</v>
      </c>
      <c r="B1073" s="27">
        <v>1</v>
      </c>
      <c r="C1073" s="279" t="s">
        <v>308</v>
      </c>
      <c r="D1073" s="279"/>
      <c r="E1073" s="279"/>
      <c r="F1073" s="146"/>
      <c r="G1073" s="29">
        <f>ROUND(F1073/12*$C$3,0)</f>
        <v>0</v>
      </c>
      <c r="H1073" s="146"/>
      <c r="I1073" s="147" t="e">
        <f t="shared" si="247"/>
        <v>#DIV/0!</v>
      </c>
      <c r="J1073" s="280"/>
      <c r="K1073" s="280"/>
      <c r="L1073" s="120"/>
      <c r="M1073" s="120"/>
      <c r="N1073" s="120"/>
      <c r="O1073" s="120"/>
      <c r="P1073" s="120"/>
      <c r="Q1073" s="120"/>
      <c r="R1073" s="252"/>
      <c r="S1073" s="252"/>
      <c r="T1073" s="252"/>
      <c r="U1073" s="252"/>
      <c r="V1073" s="252"/>
      <c r="W1073" s="252"/>
      <c r="X1073" s="252"/>
    </row>
    <row r="1074" spans="1:24" s="254" customFormat="1" ht="30" x14ac:dyDescent="0.25">
      <c r="A1074" s="27">
        <v>1</v>
      </c>
      <c r="B1074" s="27">
        <v>1</v>
      </c>
      <c r="C1074" s="279" t="s">
        <v>309</v>
      </c>
      <c r="D1074" s="279"/>
      <c r="E1074" s="279"/>
      <c r="F1074" s="146"/>
      <c r="G1074" s="29">
        <f>ROUND(F1074/12*$C$3,0)</f>
        <v>0</v>
      </c>
      <c r="H1074" s="146"/>
      <c r="I1074" s="147" t="e">
        <f t="shared" si="247"/>
        <v>#DIV/0!</v>
      </c>
      <c r="J1074" s="280"/>
      <c r="K1074" s="280"/>
      <c r="L1074" s="120"/>
      <c r="M1074" s="120"/>
      <c r="N1074" s="120"/>
      <c r="O1074" s="120"/>
      <c r="P1074" s="120"/>
      <c r="Q1074" s="120"/>
      <c r="R1074" s="252"/>
      <c r="S1074" s="252"/>
      <c r="T1074" s="252"/>
      <c r="U1074" s="252"/>
      <c r="V1074" s="252"/>
      <c r="W1074" s="252"/>
      <c r="X1074" s="252"/>
    </row>
    <row r="1075" spans="1:24" s="254" customFormat="1" ht="45" x14ac:dyDescent="0.25">
      <c r="A1075" s="27">
        <v>1</v>
      </c>
      <c r="B1075" s="27">
        <v>1</v>
      </c>
      <c r="C1075" s="279" t="s">
        <v>354</v>
      </c>
      <c r="D1075" s="279"/>
      <c r="E1075" s="279"/>
      <c r="F1075" s="146"/>
      <c r="G1075" s="29">
        <f>ROUND(F1075/12*$C$3,0)</f>
        <v>0</v>
      </c>
      <c r="H1075" s="146"/>
      <c r="I1075" s="147" t="e">
        <f t="shared" si="247"/>
        <v>#DIV/0!</v>
      </c>
      <c r="J1075" s="280"/>
      <c r="K1075" s="280"/>
      <c r="L1075" s="120"/>
      <c r="M1075" s="120"/>
      <c r="N1075" s="120"/>
      <c r="O1075" s="120"/>
      <c r="P1075" s="120"/>
      <c r="Q1075" s="120"/>
      <c r="R1075" s="252"/>
      <c r="S1075" s="252"/>
      <c r="T1075" s="252"/>
      <c r="U1075" s="252"/>
      <c r="V1075" s="252"/>
      <c r="W1075" s="252"/>
      <c r="X1075" s="252"/>
    </row>
    <row r="1076" spans="1:24" s="254" customFormat="1" ht="30" x14ac:dyDescent="0.25">
      <c r="A1076" s="27">
        <v>1</v>
      </c>
      <c r="B1076" s="27">
        <v>1</v>
      </c>
      <c r="C1076" s="279" t="s">
        <v>355</v>
      </c>
      <c r="D1076" s="279"/>
      <c r="E1076" s="279"/>
      <c r="F1076" s="146"/>
      <c r="G1076" s="29">
        <f>ROUND(F1076/12*$C$3,0)</f>
        <v>0</v>
      </c>
      <c r="H1076" s="146"/>
      <c r="I1076" s="147" t="e">
        <f t="shared" si="247"/>
        <v>#DIV/0!</v>
      </c>
      <c r="J1076" s="280"/>
      <c r="K1076" s="280"/>
      <c r="L1076" s="120"/>
      <c r="M1076" s="120"/>
      <c r="N1076" s="120"/>
      <c r="O1076" s="120"/>
      <c r="P1076" s="120"/>
      <c r="Q1076" s="120"/>
      <c r="R1076" s="252"/>
      <c r="S1076" s="252"/>
      <c r="T1076" s="252"/>
      <c r="U1076" s="252"/>
      <c r="V1076" s="252"/>
      <c r="W1076" s="252"/>
      <c r="X1076" s="252"/>
    </row>
    <row r="1077" spans="1:24" s="254" customFormat="1" ht="45" x14ac:dyDescent="0.25">
      <c r="A1077" s="27">
        <v>1</v>
      </c>
      <c r="B1077" s="27">
        <v>1</v>
      </c>
      <c r="C1077" s="279" t="s">
        <v>310</v>
      </c>
      <c r="D1077" s="279"/>
      <c r="E1077" s="279"/>
      <c r="F1077" s="146"/>
      <c r="G1077" s="146">
        <f>SUM(G1078:G1080)</f>
        <v>0</v>
      </c>
      <c r="H1077" s="146">
        <f>SUM(H1078:H1080)</f>
        <v>0</v>
      </c>
      <c r="I1077" s="147" t="e">
        <f t="shared" si="247"/>
        <v>#DIV/0!</v>
      </c>
      <c r="J1077" s="280"/>
      <c r="K1077" s="280"/>
      <c r="L1077" s="120"/>
      <c r="M1077" s="120"/>
      <c r="N1077" s="120"/>
      <c r="O1077" s="120"/>
      <c r="P1077" s="120"/>
      <c r="Q1077" s="120"/>
      <c r="R1077" s="252"/>
      <c r="S1077" s="252"/>
      <c r="T1077" s="252"/>
      <c r="U1077" s="252"/>
      <c r="V1077" s="252"/>
      <c r="W1077" s="252"/>
      <c r="X1077" s="252"/>
    </row>
    <row r="1078" spans="1:24" s="254" customFormat="1" ht="30" x14ac:dyDescent="0.25">
      <c r="A1078" s="27">
        <v>1</v>
      </c>
      <c r="B1078" s="27">
        <v>1</v>
      </c>
      <c r="C1078" s="279" t="s">
        <v>311</v>
      </c>
      <c r="D1078" s="279"/>
      <c r="E1078" s="279"/>
      <c r="F1078" s="146"/>
      <c r="G1078" s="29">
        <f t="shared" ref="G1078:G1083" si="248">ROUND(F1078/12*$C$3,0)</f>
        <v>0</v>
      </c>
      <c r="H1078" s="146"/>
      <c r="I1078" s="147" t="e">
        <f t="shared" si="247"/>
        <v>#DIV/0!</v>
      </c>
      <c r="J1078" s="280"/>
      <c r="K1078" s="280"/>
      <c r="L1078" s="120"/>
      <c r="M1078" s="120"/>
      <c r="N1078" s="120"/>
      <c r="O1078" s="120"/>
      <c r="P1078" s="120"/>
      <c r="Q1078" s="120"/>
      <c r="R1078" s="252"/>
      <c r="S1078" s="252"/>
      <c r="T1078" s="252"/>
      <c r="U1078" s="252"/>
      <c r="V1078" s="252"/>
      <c r="W1078" s="252"/>
      <c r="X1078" s="252"/>
    </row>
    <row r="1079" spans="1:24" s="254" customFormat="1" ht="60" x14ac:dyDescent="0.25">
      <c r="A1079" s="27">
        <v>1</v>
      </c>
      <c r="B1079" s="27">
        <v>1</v>
      </c>
      <c r="C1079" s="279" t="s">
        <v>320</v>
      </c>
      <c r="D1079" s="279"/>
      <c r="E1079" s="279"/>
      <c r="F1079" s="146"/>
      <c r="G1079" s="29">
        <f t="shared" si="248"/>
        <v>0</v>
      </c>
      <c r="H1079" s="146"/>
      <c r="I1079" s="147" t="e">
        <f t="shared" si="247"/>
        <v>#DIV/0!</v>
      </c>
      <c r="J1079" s="280"/>
      <c r="K1079" s="280"/>
      <c r="L1079" s="120"/>
      <c r="M1079" s="120"/>
      <c r="N1079" s="120"/>
      <c r="O1079" s="120"/>
      <c r="P1079" s="120"/>
      <c r="Q1079" s="120"/>
      <c r="R1079" s="252"/>
      <c r="S1079" s="252"/>
      <c r="T1079" s="252"/>
      <c r="U1079" s="252"/>
      <c r="V1079" s="252"/>
      <c r="W1079" s="252"/>
      <c r="X1079" s="252"/>
    </row>
    <row r="1080" spans="1:24" s="254" customFormat="1" ht="45" x14ac:dyDescent="0.25">
      <c r="A1080" s="27">
        <v>1</v>
      </c>
      <c r="B1080" s="27">
        <v>1</v>
      </c>
      <c r="C1080" s="279" t="s">
        <v>321</v>
      </c>
      <c r="D1080" s="279"/>
      <c r="E1080" s="279"/>
      <c r="F1080" s="146"/>
      <c r="G1080" s="29">
        <f t="shared" si="248"/>
        <v>0</v>
      </c>
      <c r="H1080" s="146"/>
      <c r="I1080" s="147" t="e">
        <f t="shared" si="247"/>
        <v>#DIV/0!</v>
      </c>
      <c r="J1080" s="280"/>
      <c r="K1080" s="280"/>
      <c r="L1080" s="120"/>
      <c r="M1080" s="120"/>
      <c r="N1080" s="120"/>
      <c r="O1080" s="120"/>
      <c r="P1080" s="120"/>
      <c r="Q1080" s="120"/>
      <c r="R1080" s="252"/>
      <c r="S1080" s="252"/>
      <c r="T1080" s="252"/>
      <c r="U1080" s="252"/>
      <c r="V1080" s="252"/>
      <c r="W1080" s="252"/>
      <c r="X1080" s="252"/>
    </row>
    <row r="1081" spans="1:24" s="254" customFormat="1" x14ac:dyDescent="0.25">
      <c r="A1081" s="27">
        <v>1</v>
      </c>
      <c r="B1081" s="27">
        <v>1</v>
      </c>
      <c r="C1081" s="279" t="s">
        <v>157</v>
      </c>
      <c r="D1081" s="279"/>
      <c r="E1081" s="279"/>
      <c r="F1081" s="146"/>
      <c r="G1081" s="29">
        <f t="shared" si="248"/>
        <v>0</v>
      </c>
      <c r="H1081" s="146"/>
      <c r="I1081" s="147"/>
      <c r="J1081" s="280"/>
      <c r="K1081" s="280"/>
      <c r="L1081" s="120"/>
      <c r="M1081" s="120"/>
      <c r="N1081" s="120"/>
      <c r="O1081" s="120"/>
      <c r="P1081" s="120"/>
      <c r="Q1081" s="120"/>
      <c r="R1081" s="252"/>
      <c r="S1081" s="252"/>
      <c r="T1081" s="252"/>
      <c r="U1081" s="252"/>
      <c r="V1081" s="252"/>
      <c r="W1081" s="252"/>
      <c r="X1081" s="252"/>
    </row>
    <row r="1082" spans="1:24" s="254" customFormat="1" ht="30" x14ac:dyDescent="0.25">
      <c r="A1082" s="27">
        <v>1</v>
      </c>
      <c r="B1082" s="27">
        <v>1</v>
      </c>
      <c r="C1082" s="279" t="s">
        <v>158</v>
      </c>
      <c r="D1082" s="279"/>
      <c r="E1082" s="279"/>
      <c r="F1082" s="146"/>
      <c r="G1082" s="29">
        <f t="shared" si="248"/>
        <v>0</v>
      </c>
      <c r="H1082" s="29"/>
      <c r="I1082" s="147" t="e">
        <f>H1082/G1082*100</f>
        <v>#DIV/0!</v>
      </c>
      <c r="J1082" s="280"/>
      <c r="K1082" s="280"/>
      <c r="L1082" s="120"/>
      <c r="M1082" s="120"/>
      <c r="N1082" s="120"/>
      <c r="O1082" s="120"/>
      <c r="P1082" s="120"/>
      <c r="Q1082" s="120"/>
      <c r="R1082" s="252"/>
      <c r="S1082" s="252"/>
      <c r="T1082" s="252"/>
      <c r="U1082" s="252"/>
      <c r="V1082" s="252"/>
      <c r="W1082" s="252"/>
      <c r="X1082" s="252"/>
    </row>
    <row r="1083" spans="1:24" s="254" customFormat="1" ht="30" x14ac:dyDescent="0.25">
      <c r="A1083" s="27">
        <v>1</v>
      </c>
      <c r="B1083" s="27">
        <v>1</v>
      </c>
      <c r="C1083" s="279" t="s">
        <v>319</v>
      </c>
      <c r="D1083" s="279"/>
      <c r="E1083" s="279"/>
      <c r="F1083" s="146"/>
      <c r="G1083" s="29">
        <f t="shared" si="248"/>
        <v>0</v>
      </c>
      <c r="H1083" s="29"/>
      <c r="I1083" s="147"/>
      <c r="J1083" s="280"/>
      <c r="K1083" s="280"/>
      <c r="L1083" s="120"/>
      <c r="M1083" s="120"/>
      <c r="N1083" s="120"/>
      <c r="O1083" s="120"/>
      <c r="P1083" s="120"/>
      <c r="Q1083" s="120"/>
      <c r="R1083" s="252"/>
      <c r="S1083" s="252"/>
      <c r="T1083" s="252"/>
      <c r="U1083" s="252"/>
      <c r="V1083" s="252"/>
      <c r="W1083" s="252"/>
      <c r="X1083" s="252"/>
    </row>
    <row r="1084" spans="1:24" s="254" customFormat="1" x14ac:dyDescent="0.25">
      <c r="A1084" s="27">
        <v>1</v>
      </c>
      <c r="B1084" s="27">
        <v>1</v>
      </c>
      <c r="C1084" s="845" t="s">
        <v>165</v>
      </c>
      <c r="D1084" s="845"/>
      <c r="E1084" s="282"/>
      <c r="F1084" s="147"/>
      <c r="G1084" s="147">
        <f>G1070+G1082</f>
        <v>0</v>
      </c>
      <c r="H1084" s="147">
        <f>H1070+H1082</f>
        <v>0</v>
      </c>
      <c r="I1084" s="147" t="e">
        <f>H1084/G1084*100</f>
        <v>#DIV/0!</v>
      </c>
      <c r="J1084" s="280"/>
      <c r="K1084" s="280"/>
      <c r="L1084" s="120"/>
      <c r="M1084" s="120"/>
      <c r="N1084" s="120"/>
      <c r="O1084" s="120"/>
      <c r="P1084" s="120"/>
      <c r="Q1084" s="120"/>
      <c r="R1084" s="283"/>
      <c r="S1084" s="248">
        <f>R1084/12*$C$3</f>
        <v>0</v>
      </c>
      <c r="T1084" s="283">
        <f>X1084-W1084</f>
        <v>0</v>
      </c>
      <c r="U1084" s="283"/>
      <c r="V1084" s="283">
        <f>T1084-S1084</f>
        <v>0</v>
      </c>
      <c r="W1084" s="283"/>
      <c r="X1084" s="283"/>
    </row>
    <row r="1085" spans="1:24" s="254" customFormat="1" x14ac:dyDescent="0.25">
      <c r="A1085" s="27">
        <v>1</v>
      </c>
      <c r="B1085" s="27">
        <v>1</v>
      </c>
      <c r="C1085" s="285" t="s">
        <v>342</v>
      </c>
      <c r="D1085" s="285"/>
      <c r="E1085" s="285"/>
      <c r="F1085" s="272"/>
      <c r="G1085" s="272">
        <f>G1084+G1068</f>
        <v>0</v>
      </c>
      <c r="H1085" s="272">
        <f>H1084+H1068</f>
        <v>0</v>
      </c>
      <c r="I1085" s="272" t="e">
        <f>H1085/G1085*100</f>
        <v>#DIV/0!</v>
      </c>
      <c r="J1085" s="276"/>
      <c r="K1085" s="276"/>
      <c r="L1085" s="272"/>
      <c r="M1085" s="272"/>
      <c r="N1085" s="272"/>
      <c r="O1085" s="272"/>
      <c r="P1085" s="272"/>
      <c r="Q1085" s="272"/>
      <c r="R1085" s="283">
        <f t="shared" ref="R1085:X1085" si="249">SUM(R1084,R1068)</f>
        <v>0</v>
      </c>
      <c r="S1085" s="283">
        <f t="shared" si="249"/>
        <v>0</v>
      </c>
      <c r="T1085" s="283">
        <f t="shared" si="249"/>
        <v>0</v>
      </c>
      <c r="U1085" s="283">
        <f t="shared" si="249"/>
        <v>0</v>
      </c>
      <c r="V1085" s="283">
        <f t="shared" si="249"/>
        <v>0</v>
      </c>
      <c r="W1085" s="283">
        <f t="shared" si="249"/>
        <v>0</v>
      </c>
      <c r="X1085" s="283">
        <f t="shared" si="249"/>
        <v>0</v>
      </c>
    </row>
    <row r="1086" spans="1:24" s="254" customFormat="1" x14ac:dyDescent="0.25">
      <c r="A1086" s="27">
        <v>1</v>
      </c>
      <c r="B1086" s="27">
        <v>1</v>
      </c>
      <c r="C1086" s="10" t="s">
        <v>31</v>
      </c>
      <c r="D1086" s="10"/>
      <c r="E1086" s="10"/>
      <c r="F1086" s="286"/>
      <c r="G1086" s="286"/>
      <c r="H1086" s="286"/>
      <c r="I1086" s="286"/>
      <c r="J1086" s="276"/>
      <c r="K1086" s="276"/>
      <c r="L1086" s="272"/>
      <c r="M1086" s="272"/>
      <c r="N1086" s="272"/>
      <c r="O1086" s="272"/>
      <c r="P1086" s="272"/>
      <c r="Q1086" s="272"/>
      <c r="R1086" s="117"/>
      <c r="S1086" s="117"/>
      <c r="T1086" s="117"/>
      <c r="U1086" s="117"/>
      <c r="V1086" s="117"/>
      <c r="W1086" s="117"/>
      <c r="X1086" s="117"/>
    </row>
    <row r="1087" spans="1:24" s="254" customFormat="1" x14ac:dyDescent="0.25">
      <c r="A1087" s="27"/>
      <c r="B1087" s="27">
        <v>1</v>
      </c>
      <c r="C1087" s="12" t="s">
        <v>10</v>
      </c>
      <c r="D1087" s="12"/>
      <c r="E1087" s="287">
        <v>300</v>
      </c>
      <c r="F1087" s="286"/>
      <c r="G1087" s="286">
        <f>ROUND(F1087/12*$C$3,0)</f>
        <v>0</v>
      </c>
      <c r="H1087" s="286"/>
      <c r="I1087" s="29" t="e">
        <f>H1087/G1087*100</f>
        <v>#DIV/0!</v>
      </c>
      <c r="J1087" s="675">
        <v>10.6</v>
      </c>
      <c r="K1087" s="32" t="e">
        <f>N1087/H1087</f>
        <v>#DIV/0!</v>
      </c>
      <c r="L1087" s="226">
        <f>ROUND(F1087*J1087,0)</f>
        <v>0</v>
      </c>
      <c r="M1087" s="226">
        <f>ROUND(L1087/12*$C$3,0)</f>
        <v>0</v>
      </c>
      <c r="N1087" s="269"/>
      <c r="O1087" s="226" t="e">
        <f>N1087/M1087*100</f>
        <v>#DIV/0!</v>
      </c>
      <c r="P1087" s="226">
        <f>L1087/E1087</f>
        <v>0</v>
      </c>
      <c r="Q1087" s="226" t="e">
        <f>N1087/$C$3*12/P1087</f>
        <v>#DIV/0!</v>
      </c>
      <c r="R1087" s="117"/>
      <c r="S1087" s="117"/>
      <c r="T1087" s="117"/>
      <c r="U1087" s="117"/>
      <c r="V1087" s="117"/>
      <c r="W1087" s="117"/>
      <c r="X1087" s="117"/>
    </row>
    <row r="1088" spans="1:24" s="254" customFormat="1" x14ac:dyDescent="0.25">
      <c r="A1088" s="27"/>
      <c r="B1088" s="27">
        <v>1</v>
      </c>
      <c r="C1088" s="12" t="s">
        <v>224</v>
      </c>
      <c r="D1088" s="12"/>
      <c r="E1088" s="287">
        <v>300</v>
      </c>
      <c r="F1088" s="286"/>
      <c r="G1088" s="286">
        <f>ROUND(F1088/12*$C$3,0)</f>
        <v>0</v>
      </c>
      <c r="H1088" s="286"/>
      <c r="I1088" s="29" t="e">
        <f>H1088/G1088*100</f>
        <v>#DIV/0!</v>
      </c>
      <c r="J1088" s="675">
        <v>9</v>
      </c>
      <c r="K1088" s="32" t="e">
        <f>N1088/H1088</f>
        <v>#DIV/0!</v>
      </c>
      <c r="L1088" s="226">
        <f>ROUND(F1088*J1088,0)</f>
        <v>0</v>
      </c>
      <c r="M1088" s="226">
        <f>ROUND(L1088/12*$C$3,0)</f>
        <v>0</v>
      </c>
      <c r="N1088" s="269"/>
      <c r="O1088" s="226" t="e">
        <f>N1088/M1088*100</f>
        <v>#DIV/0!</v>
      </c>
      <c r="P1088" s="226">
        <f>L1088/E1088</f>
        <v>0</v>
      </c>
      <c r="Q1088" s="226" t="e">
        <f>N1088/$C$3*12/P1088</f>
        <v>#DIV/0!</v>
      </c>
      <c r="R1088" s="117"/>
      <c r="S1088" s="117"/>
      <c r="T1088" s="117"/>
      <c r="U1088" s="117"/>
      <c r="V1088" s="117"/>
      <c r="W1088" s="117"/>
      <c r="X1088" s="117"/>
    </row>
    <row r="1089" spans="1:245" s="254" customFormat="1" x14ac:dyDescent="0.25">
      <c r="A1089" s="27">
        <v>1</v>
      </c>
      <c r="B1089" s="27">
        <v>1</v>
      </c>
      <c r="C1089" s="12" t="s">
        <v>6</v>
      </c>
      <c r="D1089" s="12"/>
      <c r="E1089" s="287">
        <v>300</v>
      </c>
      <c r="F1089" s="288"/>
      <c r="G1089" s="29">
        <f>ROUND(F1089/12*$C$3,0)</f>
        <v>0</v>
      </c>
      <c r="H1089" s="286"/>
      <c r="I1089" s="29" t="e">
        <f>H1089/G1089*100</f>
        <v>#DIV/0!</v>
      </c>
      <c r="J1089" s="278">
        <v>11.2</v>
      </c>
      <c r="K1089" s="32" t="e">
        <f>N1089/H1089</f>
        <v>#DIV/0!</v>
      </c>
      <c r="L1089" s="226">
        <f>ROUND(F1089*J1089,0)</f>
        <v>0</v>
      </c>
      <c r="M1089" s="226">
        <f>ROUND(L1089/12*$C$3,0)</f>
        <v>0</v>
      </c>
      <c r="N1089" s="226"/>
      <c r="O1089" s="226" t="e">
        <f>N1089/M1089*100</f>
        <v>#DIV/0!</v>
      </c>
      <c r="P1089" s="226">
        <f>L1089/E1089</f>
        <v>0</v>
      </c>
      <c r="Q1089" s="226" t="e">
        <f>N1089/$C$3*12/P1089</f>
        <v>#DIV/0!</v>
      </c>
      <c r="R1089" s="252"/>
      <c r="S1089" s="252"/>
      <c r="T1089" s="252"/>
      <c r="U1089" s="252"/>
      <c r="V1089" s="252"/>
      <c r="W1089" s="252"/>
      <c r="X1089" s="252"/>
    </row>
    <row r="1090" spans="1:245" s="254" customFormat="1" x14ac:dyDescent="0.25">
      <c r="A1090" s="27">
        <v>1</v>
      </c>
      <c r="B1090" s="27">
        <v>1</v>
      </c>
      <c r="C1090" s="282" t="s">
        <v>13</v>
      </c>
      <c r="D1090" s="282"/>
      <c r="E1090" s="282"/>
      <c r="F1090" s="289"/>
      <c r="G1090" s="289">
        <f>SUM(G1087:G1089)</f>
        <v>0</v>
      </c>
      <c r="H1090" s="289">
        <f>SUM(H1087:H1089)</f>
        <v>0</v>
      </c>
      <c r="I1090" s="289" t="e">
        <f>H1090/G1090*100</f>
        <v>#DIV/0!</v>
      </c>
      <c r="J1090" s="273">
        <f>IF(F1090=0,0,L1090/F1090)</f>
        <v>0</v>
      </c>
      <c r="K1090" s="274" t="e">
        <f>N1090/H1090</f>
        <v>#DIV/0!</v>
      </c>
      <c r="L1090" s="289">
        <f>SUM(L1087:L1089)</f>
        <v>0</v>
      </c>
      <c r="M1090" s="289">
        <f>SUM(M1087:M1089)</f>
        <v>0</v>
      </c>
      <c r="N1090" s="289">
        <f>SUM(N1087:N1089)</f>
        <v>0</v>
      </c>
      <c r="O1090" s="226" t="e">
        <f>N1090/M1090*100</f>
        <v>#DIV/0!</v>
      </c>
      <c r="P1090" s="289">
        <f>SUM(P1087:P1089)</f>
        <v>0</v>
      </c>
      <c r="Q1090" s="226" t="e">
        <f>N1090/$C$3*12/P1090</f>
        <v>#DIV/0!</v>
      </c>
      <c r="R1090" s="289"/>
      <c r="S1090" s="289"/>
      <c r="T1090" s="289"/>
      <c r="U1090" s="289"/>
      <c r="V1090" s="289"/>
      <c r="W1090" s="289"/>
      <c r="X1090" s="289"/>
    </row>
    <row r="1091" spans="1:245" s="254" customFormat="1" x14ac:dyDescent="0.25">
      <c r="A1091" s="27">
        <v>1</v>
      </c>
      <c r="B1091" s="27">
        <v>1</v>
      </c>
      <c r="C1091" s="10" t="s">
        <v>148</v>
      </c>
      <c r="D1091" s="10"/>
      <c r="E1091" s="282"/>
      <c r="F1091" s="289"/>
      <c r="G1091" s="289"/>
      <c r="H1091" s="289"/>
      <c r="I1091" s="289"/>
      <c r="J1091" s="273"/>
      <c r="K1091" s="274"/>
      <c r="L1091" s="289"/>
      <c r="M1091" s="289"/>
      <c r="N1091" s="289"/>
      <c r="O1091" s="226"/>
      <c r="P1091" s="226"/>
      <c r="Q1091" s="226"/>
      <c r="R1091" s="289"/>
      <c r="S1091" s="289"/>
      <c r="T1091" s="289"/>
      <c r="U1091" s="289"/>
      <c r="V1091" s="289"/>
      <c r="W1091" s="289"/>
      <c r="X1091" s="289"/>
    </row>
    <row r="1092" spans="1:245" s="254" customFormat="1" x14ac:dyDescent="0.25">
      <c r="A1092" s="27">
        <v>1</v>
      </c>
      <c r="B1092" s="27">
        <v>1</v>
      </c>
      <c r="C1092" s="3" t="s">
        <v>183</v>
      </c>
      <c r="D1092" s="3"/>
      <c r="E1092" s="13">
        <v>240</v>
      </c>
      <c r="F1092" s="288"/>
      <c r="G1092" s="29">
        <f>ROUND(F1092/12*$C$3,0)</f>
        <v>0</v>
      </c>
      <c r="H1092" s="29"/>
      <c r="I1092" s="29" t="e">
        <f>H1092/G1092*100</f>
        <v>#DIV/0!</v>
      </c>
      <c r="J1092" s="278">
        <v>8</v>
      </c>
      <c r="K1092" s="32" t="e">
        <f>N1092/H1092</f>
        <v>#DIV/0!</v>
      </c>
      <c r="L1092" s="226">
        <f>ROUND(F1092*J1092,0)</f>
        <v>0</v>
      </c>
      <c r="M1092" s="226">
        <f>ROUND(L1092/12*$C$3,0)</f>
        <v>0</v>
      </c>
      <c r="N1092" s="226"/>
      <c r="O1092" s="226" t="e">
        <f>N1092/M1092*100</f>
        <v>#DIV/0!</v>
      </c>
      <c r="P1092" s="226">
        <f>L1092/E1092</f>
        <v>0</v>
      </c>
      <c r="Q1092" s="226" t="e">
        <f>N1092/$C$3*12/P1092</f>
        <v>#DIV/0!</v>
      </c>
      <c r="R1092" s="252"/>
      <c r="S1092" s="289"/>
      <c r="T1092" s="289"/>
      <c r="U1092" s="289"/>
      <c r="V1092" s="289"/>
      <c r="W1092" s="252"/>
      <c r="X1092" s="252"/>
    </row>
    <row r="1093" spans="1:245" s="254" customFormat="1" x14ac:dyDescent="0.25">
      <c r="A1093" s="27"/>
      <c r="B1093" s="27">
        <v>1</v>
      </c>
      <c r="C1093" s="12" t="s">
        <v>77</v>
      </c>
      <c r="D1093" s="12"/>
      <c r="E1093" s="13"/>
      <c r="F1093" s="288"/>
      <c r="G1093" s="29">
        <f>ROUND(F1093/12*$C$3,0)</f>
        <v>0</v>
      </c>
      <c r="H1093" s="29"/>
      <c r="I1093" s="29"/>
      <c r="J1093" s="278"/>
      <c r="K1093" s="32"/>
      <c r="L1093" s="226">
        <f>ROUND(F1093*J1093,0)</f>
        <v>0</v>
      </c>
      <c r="M1093" s="226">
        <f>ROUND(G1093*J1093,0)</f>
        <v>0</v>
      </c>
      <c r="N1093" s="226"/>
      <c r="O1093" s="226"/>
      <c r="P1093" s="226"/>
      <c r="Q1093" s="226"/>
      <c r="R1093" s="252"/>
      <c r="S1093" s="289"/>
      <c r="T1093" s="289"/>
      <c r="U1093" s="289"/>
      <c r="V1093" s="289"/>
      <c r="W1093" s="252"/>
      <c r="X1093" s="252"/>
    </row>
    <row r="1094" spans="1:245" s="297" customFormat="1" x14ac:dyDescent="0.25">
      <c r="A1094" s="27"/>
      <c r="B1094" s="27">
        <v>1</v>
      </c>
      <c r="C1094" s="282" t="s">
        <v>186</v>
      </c>
      <c r="D1094" s="740"/>
      <c r="E1094" s="512"/>
      <c r="F1094" s="147">
        <f>F1092+F1093</f>
        <v>0</v>
      </c>
      <c r="G1094" s="147">
        <f>G1092+G1093</f>
        <v>0</v>
      </c>
      <c r="H1094" s="147">
        <f>H1092+H1093</f>
        <v>0</v>
      </c>
      <c r="I1094" s="22" t="e">
        <f t="shared" ref="I1094:I1100" si="250">H1094/G1094*100</f>
        <v>#DIV/0!</v>
      </c>
      <c r="J1094" s="280">
        <f t="shared" ref="J1094:N1094" si="251">J1092+J1093</f>
        <v>8</v>
      </c>
      <c r="K1094" s="280" t="e">
        <f t="shared" si="251"/>
        <v>#DIV/0!</v>
      </c>
      <c r="L1094" s="120">
        <f t="shared" si="251"/>
        <v>0</v>
      </c>
      <c r="M1094" s="120">
        <f t="shared" si="251"/>
        <v>0</v>
      </c>
      <c r="N1094" s="120">
        <f t="shared" si="251"/>
        <v>0</v>
      </c>
      <c r="O1094" s="139" t="e">
        <f>N1094/M1094*100</f>
        <v>#DIV/0!</v>
      </c>
      <c r="P1094" s="139">
        <f>SUM(P1092:P1093)</f>
        <v>0</v>
      </c>
      <c r="Q1094" s="226" t="e">
        <f>N1094/$C$3*12/P1094</f>
        <v>#DIV/0!</v>
      </c>
      <c r="R1094" s="252"/>
      <c r="S1094" s="252"/>
      <c r="T1094" s="252"/>
      <c r="U1094" s="252"/>
      <c r="V1094" s="252"/>
      <c r="W1094" s="252"/>
      <c r="X1094" s="252"/>
      <c r="Y1094" s="254"/>
      <c r="Z1094" s="254"/>
      <c r="AA1094" s="254"/>
      <c r="AB1094" s="254"/>
      <c r="AC1094" s="254"/>
      <c r="AD1094" s="254"/>
      <c r="AE1094" s="254"/>
      <c r="AF1094" s="254"/>
      <c r="AG1094" s="254"/>
      <c r="AH1094" s="254"/>
      <c r="AI1094" s="254"/>
      <c r="AJ1094" s="254"/>
      <c r="AK1094" s="254"/>
      <c r="AL1094" s="254"/>
      <c r="AM1094" s="254"/>
      <c r="AN1094" s="254"/>
      <c r="AO1094" s="254"/>
      <c r="AP1094" s="254"/>
      <c r="AQ1094" s="254"/>
      <c r="AR1094" s="254"/>
      <c r="AS1094" s="254"/>
      <c r="AT1094" s="254"/>
      <c r="AU1094" s="254"/>
      <c r="AV1094" s="254"/>
      <c r="AW1094" s="254"/>
      <c r="AX1094" s="254"/>
      <c r="AY1094" s="254"/>
      <c r="AZ1094" s="254"/>
      <c r="BA1094" s="254"/>
      <c r="BB1094" s="254"/>
      <c r="BC1094" s="254"/>
      <c r="BD1094" s="254"/>
      <c r="BE1094" s="254"/>
      <c r="BF1094" s="254"/>
      <c r="BG1094" s="254"/>
      <c r="BH1094" s="254"/>
      <c r="BI1094" s="254"/>
      <c r="BJ1094" s="254"/>
      <c r="BK1094" s="254"/>
      <c r="BL1094" s="254"/>
      <c r="BM1094" s="254"/>
      <c r="BN1094" s="254"/>
      <c r="BO1094" s="254"/>
      <c r="BP1094" s="254"/>
      <c r="BQ1094" s="254"/>
      <c r="BR1094" s="254"/>
      <c r="BS1094" s="254"/>
      <c r="BT1094" s="254"/>
      <c r="BU1094" s="254"/>
      <c r="BV1094" s="254"/>
      <c r="BW1094" s="254"/>
      <c r="BX1094" s="254"/>
      <c r="BY1094" s="254"/>
      <c r="BZ1094" s="254"/>
      <c r="CA1094" s="254"/>
      <c r="CB1094" s="254"/>
      <c r="CC1094" s="254"/>
      <c r="CD1094" s="254"/>
      <c r="CE1094" s="254"/>
      <c r="CF1094" s="254"/>
      <c r="CG1094" s="254"/>
      <c r="CH1094" s="254"/>
      <c r="CI1094" s="254"/>
      <c r="CJ1094" s="254"/>
      <c r="CK1094" s="254"/>
      <c r="CL1094" s="254"/>
      <c r="CM1094" s="254"/>
      <c r="CN1094" s="254"/>
      <c r="CO1094" s="254"/>
      <c r="CP1094" s="254"/>
      <c r="CQ1094" s="254"/>
      <c r="CR1094" s="254"/>
      <c r="CS1094" s="254"/>
      <c r="CT1094" s="254"/>
      <c r="CU1094" s="254"/>
      <c r="CV1094" s="254"/>
      <c r="CW1094" s="254"/>
      <c r="CX1094" s="254"/>
      <c r="CY1094" s="254"/>
      <c r="CZ1094" s="254"/>
      <c r="DA1094" s="254"/>
      <c r="DB1094" s="254"/>
      <c r="DC1094" s="254"/>
      <c r="DD1094" s="254"/>
      <c r="DE1094" s="254"/>
      <c r="DF1094" s="254"/>
      <c r="DG1094" s="254"/>
      <c r="DH1094" s="254"/>
      <c r="DI1094" s="254"/>
      <c r="DJ1094" s="254"/>
      <c r="DK1094" s="254"/>
      <c r="DL1094" s="254"/>
      <c r="DM1094" s="254"/>
      <c r="DN1094" s="254"/>
      <c r="DO1094" s="254"/>
      <c r="DP1094" s="254"/>
      <c r="DQ1094" s="254"/>
      <c r="DR1094" s="254"/>
      <c r="DS1094" s="254"/>
      <c r="DT1094" s="254"/>
      <c r="DU1094" s="254"/>
      <c r="DV1094" s="254"/>
      <c r="DW1094" s="254"/>
      <c r="DX1094" s="254"/>
      <c r="DY1094" s="254"/>
      <c r="DZ1094" s="254"/>
      <c r="EA1094" s="254"/>
      <c r="EB1094" s="254"/>
      <c r="EC1094" s="254"/>
      <c r="ED1094" s="254"/>
      <c r="EE1094" s="254"/>
      <c r="EF1094" s="254"/>
      <c r="EG1094" s="254"/>
      <c r="EH1094" s="254"/>
      <c r="EI1094" s="254"/>
      <c r="EJ1094" s="254"/>
      <c r="EK1094" s="254"/>
      <c r="EL1094" s="254"/>
      <c r="EM1094" s="254"/>
      <c r="EN1094" s="254"/>
      <c r="EO1094" s="254"/>
      <c r="EP1094" s="254"/>
      <c r="EQ1094" s="254"/>
      <c r="ER1094" s="254"/>
      <c r="ES1094" s="254"/>
      <c r="ET1094" s="254"/>
      <c r="EU1094" s="254"/>
      <c r="EV1094" s="254"/>
      <c r="EW1094" s="254"/>
      <c r="EX1094" s="254"/>
      <c r="EY1094" s="254"/>
      <c r="EZ1094" s="254"/>
      <c r="FA1094" s="254"/>
      <c r="FB1094" s="254"/>
      <c r="FC1094" s="254"/>
      <c r="FD1094" s="254"/>
      <c r="FE1094" s="254"/>
      <c r="FF1094" s="254"/>
      <c r="FG1094" s="254"/>
      <c r="FH1094" s="254"/>
      <c r="FI1094" s="254"/>
      <c r="FJ1094" s="254"/>
      <c r="FK1094" s="254"/>
      <c r="FL1094" s="254"/>
      <c r="FM1094" s="254"/>
      <c r="FN1094" s="254"/>
      <c r="FO1094" s="254"/>
      <c r="FP1094" s="254"/>
      <c r="FQ1094" s="254"/>
      <c r="FR1094" s="254"/>
      <c r="FS1094" s="254"/>
      <c r="FT1094" s="254"/>
      <c r="FU1094" s="254"/>
      <c r="FV1094" s="254"/>
      <c r="FW1094" s="254"/>
      <c r="FX1094" s="254"/>
      <c r="FY1094" s="254"/>
      <c r="FZ1094" s="254"/>
      <c r="GA1094" s="254"/>
      <c r="GB1094" s="254"/>
      <c r="GC1094" s="254"/>
      <c r="GD1094" s="254"/>
      <c r="GE1094" s="254"/>
      <c r="GF1094" s="254"/>
      <c r="GG1094" s="254"/>
      <c r="GH1094" s="254"/>
      <c r="GI1094" s="254"/>
      <c r="GJ1094" s="254"/>
      <c r="GK1094" s="254"/>
      <c r="GL1094" s="254"/>
      <c r="GM1094" s="254"/>
      <c r="GN1094" s="254"/>
      <c r="GO1094" s="254"/>
      <c r="GP1094" s="254"/>
      <c r="GQ1094" s="254"/>
      <c r="GR1094" s="254"/>
      <c r="GS1094" s="254"/>
      <c r="GT1094" s="254"/>
      <c r="GU1094" s="254"/>
      <c r="GV1094" s="254"/>
      <c r="GW1094" s="254"/>
      <c r="GX1094" s="254"/>
      <c r="GY1094" s="254"/>
      <c r="GZ1094" s="254"/>
      <c r="HA1094" s="254"/>
      <c r="HB1094" s="254"/>
      <c r="HC1094" s="254"/>
      <c r="HD1094" s="254"/>
      <c r="HE1094" s="254"/>
      <c r="HF1094" s="254"/>
      <c r="HG1094" s="254"/>
      <c r="HH1094" s="254"/>
      <c r="HI1094" s="254"/>
      <c r="HJ1094" s="254"/>
      <c r="HK1094" s="254"/>
      <c r="HL1094" s="254"/>
      <c r="HM1094" s="254"/>
      <c r="HN1094" s="254"/>
      <c r="HO1094" s="254"/>
      <c r="HP1094" s="254"/>
      <c r="HQ1094" s="254"/>
      <c r="HR1094" s="254"/>
      <c r="HS1094" s="254"/>
      <c r="HT1094" s="254"/>
      <c r="HU1094" s="254"/>
      <c r="HV1094" s="254"/>
      <c r="HW1094" s="254"/>
      <c r="HX1094" s="254"/>
      <c r="HY1094" s="254"/>
      <c r="HZ1094" s="254"/>
      <c r="IA1094" s="254"/>
      <c r="IB1094" s="254"/>
      <c r="IC1094" s="254"/>
      <c r="ID1094" s="254"/>
      <c r="IE1094" s="254"/>
      <c r="IF1094" s="254"/>
      <c r="IG1094" s="254"/>
      <c r="IH1094" s="254"/>
      <c r="II1094" s="254"/>
      <c r="IJ1094" s="254"/>
      <c r="IK1094" s="254"/>
    </row>
    <row r="1095" spans="1:245" s="254" customFormat="1" ht="29.25" x14ac:dyDescent="0.25">
      <c r="A1095" s="27">
        <v>1</v>
      </c>
      <c r="B1095" s="27">
        <v>1</v>
      </c>
      <c r="C1095" s="20" t="s">
        <v>172</v>
      </c>
      <c r="D1095" s="20"/>
      <c r="E1095" s="20"/>
      <c r="F1095" s="283"/>
      <c r="G1095" s="283">
        <f>SUM(G1094,G1090)</f>
        <v>0</v>
      </c>
      <c r="H1095" s="283">
        <f>SUM(H1094,H1090)</f>
        <v>0</v>
      </c>
      <c r="I1095" s="283" t="e">
        <f t="shared" si="250"/>
        <v>#DIV/0!</v>
      </c>
      <c r="J1095" s="293" t="e">
        <f>L1095/F1095</f>
        <v>#DIV/0!</v>
      </c>
      <c r="K1095" s="345" t="e">
        <f>N1095/H1095</f>
        <v>#DIV/0!</v>
      </c>
      <c r="L1095" s="283">
        <f>SUM(L1094,L1090)</f>
        <v>0</v>
      </c>
      <c r="M1095" s="283">
        <f>SUM(M1094,M1090)</f>
        <v>0</v>
      </c>
      <c r="N1095" s="283">
        <f>SUM(N1094,N1090)</f>
        <v>0</v>
      </c>
      <c r="O1095" s="226" t="e">
        <f>N1095/M1095*100</f>
        <v>#DIV/0!</v>
      </c>
      <c r="P1095" s="283">
        <f>SUM(P1094,P1090)</f>
        <v>0</v>
      </c>
      <c r="Q1095" s="226" t="e">
        <f>N1095/$C$3*12/P1095</f>
        <v>#DIV/0!</v>
      </c>
      <c r="R1095" s="283"/>
      <c r="S1095" s="248">
        <f>R1095/12*$C$3</f>
        <v>0</v>
      </c>
      <c r="T1095" s="289">
        <f>X1095-W1095-U1095</f>
        <v>0</v>
      </c>
      <c r="U1095" s="289"/>
      <c r="V1095" s="289">
        <f>T1095-S1095</f>
        <v>0</v>
      </c>
      <c r="W1095" s="283"/>
      <c r="X1095" s="283"/>
    </row>
    <row r="1096" spans="1:245" s="254" customFormat="1" x14ac:dyDescent="0.25">
      <c r="A1096" s="27">
        <v>1</v>
      </c>
      <c r="B1096" s="27">
        <v>1</v>
      </c>
      <c r="C1096" s="20" t="s">
        <v>325</v>
      </c>
      <c r="D1096" s="20"/>
      <c r="E1096" s="20"/>
      <c r="F1096" s="298"/>
      <c r="G1096" s="283">
        <f>G1097</f>
        <v>0</v>
      </c>
      <c r="H1096" s="283">
        <f>H1097</f>
        <v>0</v>
      </c>
      <c r="I1096" s="283" t="e">
        <f t="shared" si="250"/>
        <v>#DIV/0!</v>
      </c>
      <c r="J1096" s="299"/>
      <c r="K1096" s="270"/>
      <c r="L1096" s="298"/>
      <c r="M1096" s="298"/>
      <c r="N1096" s="298"/>
      <c r="O1096" s="300"/>
      <c r="P1096" s="298"/>
      <c r="Q1096" s="300"/>
      <c r="R1096" s="298"/>
      <c r="S1096" s="248"/>
      <c r="T1096" s="296"/>
      <c r="U1096" s="296"/>
      <c r="V1096" s="296"/>
      <c r="W1096" s="298"/>
      <c r="X1096" s="298"/>
    </row>
    <row r="1097" spans="1:245" s="254" customFormat="1" x14ac:dyDescent="0.25">
      <c r="A1097" s="27">
        <v>1</v>
      </c>
      <c r="B1097" s="27">
        <v>1</v>
      </c>
      <c r="C1097" s="301" t="s">
        <v>326</v>
      </c>
      <c r="D1097" s="301"/>
      <c r="E1097" s="301"/>
      <c r="F1097" s="302"/>
      <c r="G1097" s="303">
        <f>ROUND(F1097/12*$C$3,0)</f>
        <v>0</v>
      </c>
      <c r="H1097" s="303"/>
      <c r="I1097" s="303" t="e">
        <f t="shared" si="250"/>
        <v>#DIV/0!</v>
      </c>
      <c r="J1097" s="606"/>
      <c r="K1097" s="270"/>
      <c r="L1097" s="607"/>
      <c r="M1097" s="607"/>
      <c r="N1097" s="607"/>
      <c r="O1097" s="300"/>
      <c r="P1097" s="607"/>
      <c r="Q1097" s="300"/>
      <c r="R1097" s="607"/>
      <c r="S1097" s="248"/>
      <c r="T1097" s="609"/>
      <c r="U1097" s="609"/>
      <c r="V1097" s="609"/>
      <c r="W1097" s="607"/>
      <c r="X1097" s="607"/>
    </row>
    <row r="1098" spans="1:245" s="254" customFormat="1" x14ac:dyDescent="0.25">
      <c r="A1098" s="27">
        <v>1</v>
      </c>
      <c r="B1098" s="27">
        <v>1</v>
      </c>
      <c r="C1098" s="20" t="s">
        <v>327</v>
      </c>
      <c r="D1098" s="20"/>
      <c r="E1098" s="20"/>
      <c r="F1098" s="298"/>
      <c r="G1098" s="298">
        <f>G1099</f>
        <v>0</v>
      </c>
      <c r="H1098" s="298">
        <f>H1099</f>
        <v>0</v>
      </c>
      <c r="I1098" s="283" t="e">
        <f t="shared" si="250"/>
        <v>#DIV/0!</v>
      </c>
      <c r="J1098" s="299"/>
      <c r="K1098" s="270"/>
      <c r="L1098" s="298"/>
      <c r="M1098" s="298"/>
      <c r="N1098" s="298"/>
      <c r="O1098" s="300"/>
      <c r="P1098" s="298"/>
      <c r="Q1098" s="300"/>
      <c r="R1098" s="298"/>
      <c r="S1098" s="248"/>
      <c r="T1098" s="296"/>
      <c r="U1098" s="296"/>
      <c r="V1098" s="296"/>
      <c r="W1098" s="298"/>
      <c r="X1098" s="298"/>
    </row>
    <row r="1099" spans="1:245" s="254" customFormat="1" ht="30" x14ac:dyDescent="0.25">
      <c r="A1099" s="27">
        <v>1</v>
      </c>
      <c r="B1099" s="27">
        <v>1</v>
      </c>
      <c r="C1099" s="301" t="s">
        <v>328</v>
      </c>
      <c r="D1099" s="301"/>
      <c r="E1099" s="301"/>
      <c r="F1099" s="302"/>
      <c r="G1099" s="303">
        <f>ROUND(F1099/12*$C$3,0)</f>
        <v>0</v>
      </c>
      <c r="H1099" s="303"/>
      <c r="I1099" s="303" t="e">
        <f t="shared" si="250"/>
        <v>#DIV/0!</v>
      </c>
      <c r="J1099" s="606"/>
      <c r="K1099" s="267"/>
      <c r="L1099" s="303"/>
      <c r="M1099" s="303"/>
      <c r="N1099" s="607"/>
      <c r="O1099" s="226"/>
      <c r="P1099" s="303"/>
      <c r="Q1099" s="300"/>
      <c r="R1099" s="303"/>
      <c r="S1099" s="248"/>
      <c r="T1099" s="609"/>
      <c r="U1099" s="609"/>
      <c r="V1099" s="609"/>
      <c r="W1099" s="303"/>
      <c r="X1099" s="607"/>
    </row>
    <row r="1100" spans="1:245" s="254" customFormat="1" ht="15.75" thickBot="1" x14ac:dyDescent="0.3">
      <c r="A1100" s="27"/>
      <c r="B1100" s="27"/>
      <c r="C1100" s="20" t="s">
        <v>343</v>
      </c>
      <c r="D1100" s="20"/>
      <c r="E1100" s="20"/>
      <c r="F1100" s="298"/>
      <c r="G1100" s="283">
        <f>SUM(G1099,G1096)</f>
        <v>0</v>
      </c>
      <c r="H1100" s="283"/>
      <c r="I1100" s="283" t="e">
        <f t="shared" si="250"/>
        <v>#DIV/0!</v>
      </c>
      <c r="J1100" s="610"/>
      <c r="K1100" s="650"/>
      <c r="L1100" s="348"/>
      <c r="M1100" s="348"/>
      <c r="N1100" s="668"/>
      <c r="O1100" s="332"/>
      <c r="P1100" s="348"/>
      <c r="Q1100" s="336"/>
      <c r="R1100" s="348"/>
      <c r="S1100" s="676">
        <f>R1100/12*$C$3</f>
        <v>0</v>
      </c>
      <c r="T1100" s="614">
        <f>X1100-W1100-U1100</f>
        <v>0</v>
      </c>
      <c r="U1100" s="614"/>
      <c r="V1100" s="614">
        <f>T1100-S1100</f>
        <v>0</v>
      </c>
      <c r="W1100" s="348">
        <v>0</v>
      </c>
      <c r="X1100" s="348">
        <v>0</v>
      </c>
    </row>
    <row r="1101" spans="1:245" s="284" customFormat="1" ht="15.75" thickBot="1" x14ac:dyDescent="0.3">
      <c r="A1101" s="27">
        <v>1</v>
      </c>
      <c r="B1101" s="27">
        <v>1</v>
      </c>
      <c r="C1101" s="1046" t="s">
        <v>17</v>
      </c>
      <c r="D1101" s="1046"/>
      <c r="E1101" s="677"/>
      <c r="F1101" s="520"/>
      <c r="G1101" s="520"/>
      <c r="H1101" s="520"/>
      <c r="I1101" s="520"/>
      <c r="J1101" s="678"/>
      <c r="K1101" s="678"/>
      <c r="L1101" s="677"/>
      <c r="M1101" s="677"/>
      <c r="N1101" s="679">
        <f>N1095+N1056</f>
        <v>15</v>
      </c>
      <c r="O1101" s="677"/>
      <c r="P1101" s="677"/>
      <c r="Q1101" s="677"/>
      <c r="R1101" s="680">
        <f t="shared" ref="R1101:X1101" si="252">SUM(R1100,R1095,R1085,R1056)</f>
        <v>0</v>
      </c>
      <c r="S1101" s="679">
        <f t="shared" si="252"/>
        <v>0</v>
      </c>
      <c r="T1101" s="1475">
        <f t="shared" si="252"/>
        <v>56.977029999999999</v>
      </c>
      <c r="U1101" s="679">
        <f t="shared" si="252"/>
        <v>0</v>
      </c>
      <c r="V1101" s="679">
        <f t="shared" si="252"/>
        <v>56.977029999999999</v>
      </c>
      <c r="W1101" s="680">
        <f t="shared" si="252"/>
        <v>0</v>
      </c>
      <c r="X1101" s="680">
        <f t="shared" si="252"/>
        <v>56.977029999999999</v>
      </c>
    </row>
    <row r="1102" spans="1:245" ht="29.25" x14ac:dyDescent="0.25">
      <c r="A1102" s="27">
        <v>1</v>
      </c>
      <c r="B1102" s="27">
        <v>1</v>
      </c>
      <c r="C1102" s="1404" t="s">
        <v>350</v>
      </c>
      <c r="D1102" s="1404"/>
      <c r="E1102" s="318"/>
      <c r="F1102" s="681"/>
      <c r="G1102" s="681"/>
      <c r="H1102" s="681"/>
      <c r="I1102" s="681"/>
      <c r="J1102" s="320"/>
      <c r="K1102" s="320"/>
      <c r="L1102" s="320"/>
      <c r="M1102" s="320"/>
      <c r="N1102" s="320"/>
      <c r="O1102" s="320"/>
      <c r="P1102" s="320"/>
      <c r="Q1102" s="320"/>
      <c r="R1102" s="65">
        <f t="shared" ref="R1102:X1102" si="253">R1101</f>
        <v>0</v>
      </c>
      <c r="S1102" s="65">
        <f t="shared" si="253"/>
        <v>0</v>
      </c>
      <c r="T1102" s="1476">
        <f t="shared" si="253"/>
        <v>56.977029999999999</v>
      </c>
      <c r="U1102" s="65">
        <f t="shared" si="253"/>
        <v>0</v>
      </c>
      <c r="V1102" s="65">
        <f t="shared" si="253"/>
        <v>56.977029999999999</v>
      </c>
      <c r="W1102" s="65">
        <f t="shared" si="253"/>
        <v>0</v>
      </c>
      <c r="X1102" s="65">
        <f t="shared" si="253"/>
        <v>56.977029999999999</v>
      </c>
    </row>
    <row r="1103" spans="1:245" ht="29.25" x14ac:dyDescent="0.25">
      <c r="A1103" s="27">
        <v>1</v>
      </c>
      <c r="B1103" s="27">
        <v>1</v>
      </c>
      <c r="C1103" s="271" t="s">
        <v>93</v>
      </c>
      <c r="D1103" s="271"/>
      <c r="E1103" s="271"/>
      <c r="F1103" s="22">
        <f>SUM(F1056)</f>
        <v>0</v>
      </c>
      <c r="G1103" s="22">
        <f>SUM(G1056)</f>
        <v>0</v>
      </c>
      <c r="H1103" s="22">
        <f>SUM(H1056)</f>
        <v>2</v>
      </c>
      <c r="I1103" s="22" t="e">
        <f>H1103/G1103*100</f>
        <v>#DIV/0!</v>
      </c>
      <c r="J1103" s="324" t="e">
        <f>L1103/F1103</f>
        <v>#DIV/0!</v>
      </c>
      <c r="K1103" s="324">
        <f>N1103/H1103</f>
        <v>7.5</v>
      </c>
      <c r="L1103" s="22">
        <f>SUM(L1056)</f>
        <v>0</v>
      </c>
      <c r="M1103" s="22">
        <f>SUM(M1056)</f>
        <v>0</v>
      </c>
      <c r="N1103" s="22">
        <f>SUM(N1056)</f>
        <v>15</v>
      </c>
      <c r="O1103" s="226" t="e">
        <f>N1103/M1103*100</f>
        <v>#DIV/0!</v>
      </c>
      <c r="P1103" s="22">
        <f>SUM(P1056)</f>
        <v>0</v>
      </c>
      <c r="Q1103" s="226" t="e">
        <f>N1103/$C$3*12/P1103</f>
        <v>#DIV/0!</v>
      </c>
      <c r="R1103" s="22">
        <f t="shared" ref="R1103:X1103" si="254">SUM(R1056)</f>
        <v>0</v>
      </c>
      <c r="S1103" s="22">
        <f t="shared" si="254"/>
        <v>0</v>
      </c>
      <c r="T1103" s="390">
        <f t="shared" si="254"/>
        <v>56.977029999999999</v>
      </c>
      <c r="U1103" s="22">
        <f t="shared" si="254"/>
        <v>0</v>
      </c>
      <c r="V1103" s="22">
        <f t="shared" si="254"/>
        <v>56.977029999999999</v>
      </c>
      <c r="W1103" s="22">
        <f t="shared" si="254"/>
        <v>0</v>
      </c>
      <c r="X1103" s="22">
        <f t="shared" si="254"/>
        <v>56.977029999999999</v>
      </c>
    </row>
    <row r="1104" spans="1:245" x14ac:dyDescent="0.25">
      <c r="A1104" s="27">
        <v>1</v>
      </c>
      <c r="B1104" s="27">
        <v>1</v>
      </c>
      <c r="C1104" s="1124" t="s">
        <v>312</v>
      </c>
      <c r="D1104" s="1124"/>
      <c r="E1104" s="271"/>
      <c r="F1104" s="22"/>
      <c r="G1104" s="22"/>
      <c r="H1104" s="22"/>
      <c r="I1104" s="22"/>
      <c r="J1104" s="324"/>
      <c r="K1104" s="324"/>
      <c r="L1104" s="22"/>
      <c r="M1104" s="22"/>
      <c r="N1104" s="22"/>
      <c r="O1104" s="226"/>
      <c r="P1104" s="22"/>
      <c r="Q1104" s="226"/>
      <c r="R1104" s="22"/>
      <c r="S1104" s="22"/>
      <c r="T1104" s="22"/>
      <c r="U1104" s="22"/>
      <c r="V1104" s="22"/>
      <c r="W1104" s="237"/>
      <c r="X1104" s="22"/>
    </row>
    <row r="1105" spans="1:24" x14ac:dyDescent="0.25">
      <c r="A1105" s="27">
        <v>1</v>
      </c>
      <c r="B1105" s="27">
        <v>1</v>
      </c>
      <c r="C1105" s="392" t="s">
        <v>467</v>
      </c>
      <c r="D1105" s="392"/>
      <c r="E1105" s="271"/>
      <c r="F1105" s="22"/>
      <c r="G1105" s="22"/>
      <c r="H1105" s="22"/>
      <c r="I1105" s="22"/>
      <c r="J1105" s="324"/>
      <c r="K1105" s="324"/>
      <c r="L1105" s="22"/>
      <c r="M1105" s="22"/>
      <c r="N1105" s="22"/>
      <c r="O1105" s="226"/>
      <c r="P1105" s="22"/>
      <c r="Q1105" s="226"/>
      <c r="R1105" s="22"/>
      <c r="S1105" s="22"/>
      <c r="T1105" s="22"/>
      <c r="U1105" s="22"/>
      <c r="V1105" s="22"/>
      <c r="W1105" s="237"/>
      <c r="X1105" s="22"/>
    </row>
    <row r="1106" spans="1:24" x14ac:dyDescent="0.25">
      <c r="A1106" s="27">
        <v>1</v>
      </c>
      <c r="B1106" s="27">
        <v>1</v>
      </c>
      <c r="C1106" s="279" t="s">
        <v>197</v>
      </c>
      <c r="D1106" s="279"/>
      <c r="E1106" s="271"/>
      <c r="F1106" s="22">
        <f>F1059</f>
        <v>0</v>
      </c>
      <c r="G1106" s="22">
        <f>G1059</f>
        <v>0</v>
      </c>
      <c r="H1106" s="22">
        <f>H1059</f>
        <v>0</v>
      </c>
      <c r="I1106" s="22" t="e">
        <f>I1059</f>
        <v>#DIV/0!</v>
      </c>
      <c r="J1106" s="324"/>
      <c r="K1106" s="324"/>
      <c r="L1106" s="22"/>
      <c r="M1106" s="22"/>
      <c r="N1106" s="22"/>
      <c r="O1106" s="226"/>
      <c r="P1106" s="22"/>
      <c r="Q1106" s="226"/>
      <c r="R1106" s="22"/>
      <c r="S1106" s="22"/>
      <c r="T1106" s="22"/>
      <c r="U1106" s="22"/>
      <c r="V1106" s="22"/>
      <c r="W1106" s="237"/>
      <c r="X1106" s="22"/>
    </row>
    <row r="1107" spans="1:24" x14ac:dyDescent="0.25">
      <c r="C1107" s="279" t="s">
        <v>297</v>
      </c>
      <c r="D1107" s="279"/>
      <c r="E1107" s="271"/>
      <c r="F1107" s="22">
        <f t="shared" ref="F1107:H1131" si="255">F1060</f>
        <v>0</v>
      </c>
      <c r="G1107" s="22">
        <f t="shared" si="255"/>
        <v>0</v>
      </c>
      <c r="H1107" s="22">
        <f t="shared" si="255"/>
        <v>0</v>
      </c>
      <c r="I1107" s="22"/>
      <c r="J1107" s="324"/>
      <c r="K1107" s="324"/>
      <c r="L1107" s="22"/>
      <c r="M1107" s="22"/>
      <c r="N1107" s="22"/>
      <c r="O1107" s="226"/>
      <c r="P1107" s="22"/>
      <c r="Q1107" s="226"/>
      <c r="R1107" s="22"/>
      <c r="S1107" s="22"/>
      <c r="T1107" s="22"/>
      <c r="U1107" s="22"/>
      <c r="V1107" s="22"/>
      <c r="W1107" s="237"/>
      <c r="X1107" s="22"/>
    </row>
    <row r="1108" spans="1:24" x14ac:dyDescent="0.25">
      <c r="B1108" s="27">
        <v>1</v>
      </c>
      <c r="C1108" s="279" t="s">
        <v>302</v>
      </c>
      <c r="D1108" s="279"/>
      <c r="E1108" s="271"/>
      <c r="F1108" s="22">
        <f t="shared" si="255"/>
        <v>0</v>
      </c>
      <c r="G1108" s="22">
        <f t="shared" si="255"/>
        <v>0</v>
      </c>
      <c r="H1108" s="22">
        <f t="shared" si="255"/>
        <v>0</v>
      </c>
      <c r="I1108" s="22">
        <f t="shared" ref="I1108:I1131" si="256">I1061</f>
        <v>0</v>
      </c>
      <c r="J1108" s="324"/>
      <c r="K1108" s="324"/>
      <c r="L1108" s="22"/>
      <c r="M1108" s="22"/>
      <c r="N1108" s="22"/>
      <c r="O1108" s="226"/>
      <c r="P1108" s="22"/>
      <c r="Q1108" s="226"/>
      <c r="R1108" s="22"/>
      <c r="S1108" s="22"/>
      <c r="T1108" s="22"/>
      <c r="U1108" s="22"/>
      <c r="V1108" s="22"/>
      <c r="W1108" s="237"/>
      <c r="X1108" s="22"/>
    </row>
    <row r="1109" spans="1:24" ht="30" x14ac:dyDescent="0.25">
      <c r="B1109" s="27">
        <v>1</v>
      </c>
      <c r="C1109" s="279" t="s">
        <v>303</v>
      </c>
      <c r="D1109" s="279"/>
      <c r="E1109" s="271"/>
      <c r="F1109" s="22">
        <f t="shared" si="255"/>
        <v>0</v>
      </c>
      <c r="G1109" s="22">
        <f t="shared" si="255"/>
        <v>0</v>
      </c>
      <c r="H1109" s="22">
        <f t="shared" si="255"/>
        <v>0</v>
      </c>
      <c r="I1109" s="22" t="e">
        <f t="shared" si="256"/>
        <v>#DIV/0!</v>
      </c>
      <c r="J1109" s="324"/>
      <c r="K1109" s="324"/>
      <c r="L1109" s="22"/>
      <c r="M1109" s="22"/>
      <c r="N1109" s="22"/>
      <c r="O1109" s="226"/>
      <c r="P1109" s="22"/>
      <c r="Q1109" s="226"/>
      <c r="R1109" s="22"/>
      <c r="S1109" s="22"/>
      <c r="T1109" s="22"/>
      <c r="U1109" s="22"/>
      <c r="V1109" s="22"/>
      <c r="W1109" s="237"/>
      <c r="X1109" s="22"/>
    </row>
    <row r="1110" spans="1:24" ht="30" x14ac:dyDescent="0.25">
      <c r="B1110" s="27">
        <v>1</v>
      </c>
      <c r="C1110" s="279" t="s">
        <v>304</v>
      </c>
      <c r="D1110" s="279"/>
      <c r="E1110" s="271"/>
      <c r="F1110" s="22">
        <f t="shared" si="255"/>
        <v>0</v>
      </c>
      <c r="G1110" s="22">
        <f t="shared" si="255"/>
        <v>0</v>
      </c>
      <c r="H1110" s="22">
        <f t="shared" si="255"/>
        <v>0</v>
      </c>
      <c r="I1110" s="22" t="e">
        <f t="shared" si="256"/>
        <v>#DIV/0!</v>
      </c>
      <c r="J1110" s="324"/>
      <c r="K1110" s="324"/>
      <c r="L1110" s="22"/>
      <c r="M1110" s="22"/>
      <c r="N1110" s="22"/>
      <c r="O1110" s="226"/>
      <c r="P1110" s="22"/>
      <c r="Q1110" s="226"/>
      <c r="R1110" s="22"/>
      <c r="S1110" s="22"/>
      <c r="T1110" s="22"/>
      <c r="U1110" s="22"/>
      <c r="V1110" s="22"/>
      <c r="W1110" s="237"/>
      <c r="X1110" s="22"/>
    </row>
    <row r="1111" spans="1:24" x14ac:dyDescent="0.25">
      <c r="B1111" s="27">
        <v>1</v>
      </c>
      <c r="C1111" s="279" t="s">
        <v>305</v>
      </c>
      <c r="D1111" s="279"/>
      <c r="E1111" s="271"/>
      <c r="F1111" s="22">
        <f t="shared" si="255"/>
        <v>0</v>
      </c>
      <c r="G1111" s="22">
        <f t="shared" si="255"/>
        <v>0</v>
      </c>
      <c r="H1111" s="22">
        <f t="shared" si="255"/>
        <v>0</v>
      </c>
      <c r="I1111" s="22" t="e">
        <f t="shared" si="256"/>
        <v>#DIV/0!</v>
      </c>
      <c r="J1111" s="324"/>
      <c r="K1111" s="324"/>
      <c r="L1111" s="22"/>
      <c r="M1111" s="22"/>
      <c r="N1111" s="22"/>
      <c r="O1111" s="226"/>
      <c r="P1111" s="22"/>
      <c r="Q1111" s="226"/>
      <c r="R1111" s="22"/>
      <c r="S1111" s="22"/>
      <c r="T1111" s="22"/>
      <c r="U1111" s="22"/>
      <c r="V1111" s="22"/>
      <c r="W1111" s="237"/>
      <c r="X1111" s="22"/>
    </row>
    <row r="1112" spans="1:24" x14ac:dyDescent="0.25">
      <c r="B1112" s="27">
        <v>1</v>
      </c>
      <c r="C1112" s="279" t="s">
        <v>157</v>
      </c>
      <c r="D1112" s="279"/>
      <c r="E1112" s="271"/>
      <c r="F1112" s="22">
        <f t="shared" si="255"/>
        <v>0</v>
      </c>
      <c r="G1112" s="22">
        <f t="shared" si="255"/>
        <v>0</v>
      </c>
      <c r="H1112" s="22">
        <f t="shared" si="255"/>
        <v>0</v>
      </c>
      <c r="I1112" s="22" t="e">
        <f t="shared" si="256"/>
        <v>#DIV/0!</v>
      </c>
      <c r="J1112" s="324"/>
      <c r="K1112" s="324"/>
      <c r="L1112" s="22"/>
      <c r="M1112" s="22"/>
      <c r="N1112" s="22"/>
      <c r="O1112" s="226"/>
      <c r="P1112" s="22"/>
      <c r="Q1112" s="226"/>
      <c r="R1112" s="22"/>
      <c r="S1112" s="22"/>
      <c r="T1112" s="22"/>
      <c r="U1112" s="22"/>
      <c r="V1112" s="22"/>
      <c r="W1112" s="237"/>
      <c r="X1112" s="22"/>
    </row>
    <row r="1113" spans="1:24" x14ac:dyDescent="0.25">
      <c r="C1113" s="279" t="s">
        <v>442</v>
      </c>
      <c r="D1113" s="279"/>
      <c r="E1113" s="271"/>
      <c r="F1113" s="22">
        <f t="shared" si="255"/>
        <v>0</v>
      </c>
      <c r="G1113" s="22">
        <f t="shared" si="255"/>
        <v>0</v>
      </c>
      <c r="H1113" s="22">
        <f t="shared" si="255"/>
        <v>0</v>
      </c>
      <c r="I1113" s="22" t="e">
        <f t="shared" si="256"/>
        <v>#DIV/0!</v>
      </c>
      <c r="J1113" s="324"/>
      <c r="K1113" s="324"/>
      <c r="L1113" s="22"/>
      <c r="M1113" s="22"/>
      <c r="N1113" s="22"/>
      <c r="O1113" s="226"/>
      <c r="P1113" s="22"/>
      <c r="Q1113" s="226"/>
      <c r="R1113" s="22"/>
      <c r="S1113" s="22"/>
      <c r="T1113" s="22"/>
      <c r="U1113" s="22"/>
      <c r="V1113" s="22"/>
      <c r="W1113" s="237"/>
      <c r="X1113" s="22"/>
    </row>
    <row r="1114" spans="1:24" x14ac:dyDescent="0.25">
      <c r="B1114" s="27">
        <v>1</v>
      </c>
      <c r="C1114" s="279" t="s">
        <v>446</v>
      </c>
      <c r="D1114" s="279"/>
      <c r="E1114" s="271"/>
      <c r="F1114" s="22">
        <f t="shared" si="255"/>
        <v>0</v>
      </c>
      <c r="G1114" s="22">
        <f t="shared" si="255"/>
        <v>0</v>
      </c>
      <c r="H1114" s="22">
        <f t="shared" si="255"/>
        <v>0</v>
      </c>
      <c r="I1114" s="22" t="e">
        <f t="shared" si="256"/>
        <v>#DIV/0!</v>
      </c>
      <c r="J1114" s="324"/>
      <c r="K1114" s="324"/>
      <c r="L1114" s="22"/>
      <c r="M1114" s="22"/>
      <c r="N1114" s="22"/>
      <c r="O1114" s="226"/>
      <c r="P1114" s="22"/>
      <c r="Q1114" s="226"/>
      <c r="R1114" s="22"/>
      <c r="S1114" s="22"/>
      <c r="T1114" s="22"/>
      <c r="U1114" s="22"/>
      <c r="V1114" s="22"/>
      <c r="W1114" s="237"/>
      <c r="X1114" s="22"/>
    </row>
    <row r="1115" spans="1:24" x14ac:dyDescent="0.25">
      <c r="B1115" s="27">
        <v>1</v>
      </c>
      <c r="C1115" s="845" t="s">
        <v>468</v>
      </c>
      <c r="D1115" s="845"/>
      <c r="E1115" s="271"/>
      <c r="F1115" s="22">
        <f t="shared" si="255"/>
        <v>0</v>
      </c>
      <c r="G1115" s="22">
        <f t="shared" si="255"/>
        <v>0</v>
      </c>
      <c r="H1115" s="22">
        <f t="shared" si="255"/>
        <v>0</v>
      </c>
      <c r="I1115" s="22" t="e">
        <f t="shared" si="256"/>
        <v>#DIV/0!</v>
      </c>
      <c r="J1115" s="324"/>
      <c r="K1115" s="324"/>
      <c r="L1115" s="22"/>
      <c r="M1115" s="22"/>
      <c r="N1115" s="22"/>
      <c r="O1115" s="226"/>
      <c r="P1115" s="22"/>
      <c r="Q1115" s="226"/>
      <c r="R1115" s="22">
        <f t="shared" ref="R1115:X1115" si="257">R1068</f>
        <v>0</v>
      </c>
      <c r="S1115" s="22">
        <f t="shared" si="257"/>
        <v>0</v>
      </c>
      <c r="T1115" s="22">
        <f t="shared" si="257"/>
        <v>0</v>
      </c>
      <c r="U1115" s="22">
        <f t="shared" si="257"/>
        <v>0</v>
      </c>
      <c r="V1115" s="22">
        <f t="shared" si="257"/>
        <v>0</v>
      </c>
      <c r="W1115" s="22">
        <f t="shared" si="257"/>
        <v>0</v>
      </c>
      <c r="X1115" s="22">
        <f t="shared" si="257"/>
        <v>0</v>
      </c>
    </row>
    <row r="1116" spans="1:24" x14ac:dyDescent="0.25">
      <c r="B1116" s="27">
        <v>1</v>
      </c>
      <c r="C1116" s="392" t="s">
        <v>306</v>
      </c>
      <c r="D1116" s="392"/>
      <c r="E1116" s="271"/>
      <c r="F1116" s="22">
        <f t="shared" si="255"/>
        <v>0</v>
      </c>
      <c r="G1116" s="22">
        <f t="shared" si="255"/>
        <v>0</v>
      </c>
      <c r="H1116" s="22">
        <f t="shared" si="255"/>
        <v>0</v>
      </c>
      <c r="I1116" s="22">
        <f t="shared" si="256"/>
        <v>0</v>
      </c>
      <c r="J1116" s="324"/>
      <c r="K1116" s="324"/>
      <c r="L1116" s="22"/>
      <c r="M1116" s="22"/>
      <c r="N1116" s="22"/>
      <c r="O1116" s="226"/>
      <c r="P1116" s="22"/>
      <c r="Q1116" s="226"/>
      <c r="R1116" s="22"/>
      <c r="S1116" s="22"/>
      <c r="T1116" s="22"/>
      <c r="U1116" s="22"/>
      <c r="V1116" s="22"/>
      <c r="W1116" s="237"/>
      <c r="X1116" s="22"/>
    </row>
    <row r="1117" spans="1:24" x14ac:dyDescent="0.25">
      <c r="B1117" s="27">
        <v>1</v>
      </c>
      <c r="C1117" s="279" t="s">
        <v>197</v>
      </c>
      <c r="D1117" s="279"/>
      <c r="E1117" s="271"/>
      <c r="F1117" s="22">
        <f t="shared" si="255"/>
        <v>0</v>
      </c>
      <c r="G1117" s="22">
        <f t="shared" si="255"/>
        <v>0</v>
      </c>
      <c r="H1117" s="22">
        <f t="shared" si="255"/>
        <v>0</v>
      </c>
      <c r="I1117" s="22" t="e">
        <f t="shared" si="256"/>
        <v>#DIV/0!</v>
      </c>
      <c r="J1117" s="324"/>
      <c r="K1117" s="324"/>
      <c r="L1117" s="22"/>
      <c r="M1117" s="22"/>
      <c r="N1117" s="22"/>
      <c r="O1117" s="226"/>
      <c r="P1117" s="22"/>
      <c r="Q1117" s="226"/>
      <c r="R1117" s="22"/>
      <c r="S1117" s="22"/>
      <c r="T1117" s="22"/>
      <c r="U1117" s="22"/>
      <c r="V1117" s="22"/>
      <c r="W1117" s="237"/>
      <c r="X1117" s="22"/>
    </row>
    <row r="1118" spans="1:24" x14ac:dyDescent="0.25">
      <c r="B1118" s="27">
        <v>1</v>
      </c>
      <c r="C1118" s="279" t="s">
        <v>302</v>
      </c>
      <c r="D1118" s="279"/>
      <c r="E1118" s="271"/>
      <c r="F1118" s="22">
        <f t="shared" si="255"/>
        <v>0</v>
      </c>
      <c r="G1118" s="22">
        <f t="shared" si="255"/>
        <v>0</v>
      </c>
      <c r="H1118" s="22">
        <f t="shared" si="255"/>
        <v>0</v>
      </c>
      <c r="I1118" s="22">
        <f t="shared" si="256"/>
        <v>0</v>
      </c>
      <c r="J1118" s="324"/>
      <c r="K1118" s="324"/>
      <c r="L1118" s="22"/>
      <c r="M1118" s="22"/>
      <c r="N1118" s="22"/>
      <c r="O1118" s="226"/>
      <c r="P1118" s="22"/>
      <c r="Q1118" s="226"/>
      <c r="R1118" s="22"/>
      <c r="S1118" s="22"/>
      <c r="T1118" s="22"/>
      <c r="U1118" s="22"/>
      <c r="V1118" s="22"/>
      <c r="W1118" s="237"/>
      <c r="X1118" s="22"/>
    </row>
    <row r="1119" spans="1:24" ht="45" x14ac:dyDescent="0.25">
      <c r="A1119" s="27">
        <v>1</v>
      </c>
      <c r="B1119" s="27">
        <v>1</v>
      </c>
      <c r="C1119" s="279" t="s">
        <v>307</v>
      </c>
      <c r="D1119" s="279"/>
      <c r="E1119" s="271"/>
      <c r="F1119" s="22">
        <f t="shared" si="255"/>
        <v>0</v>
      </c>
      <c r="G1119" s="22">
        <f t="shared" si="255"/>
        <v>0</v>
      </c>
      <c r="H1119" s="22">
        <f t="shared" si="255"/>
        <v>0</v>
      </c>
      <c r="I1119" s="22" t="e">
        <f t="shared" si="256"/>
        <v>#DIV/0!</v>
      </c>
      <c r="J1119" s="324"/>
      <c r="K1119" s="324"/>
      <c r="L1119" s="22"/>
      <c r="M1119" s="22"/>
      <c r="N1119" s="22"/>
      <c r="O1119" s="226"/>
      <c r="P1119" s="22"/>
      <c r="Q1119" s="226"/>
      <c r="R1119" s="22"/>
      <c r="S1119" s="22"/>
      <c r="T1119" s="22"/>
      <c r="U1119" s="22"/>
      <c r="V1119" s="22"/>
      <c r="W1119" s="237"/>
      <c r="X1119" s="22"/>
    </row>
    <row r="1120" spans="1:24" ht="30" x14ac:dyDescent="0.25">
      <c r="A1120" s="27">
        <v>1</v>
      </c>
      <c r="B1120" s="27">
        <v>1</v>
      </c>
      <c r="C1120" s="279" t="s">
        <v>308</v>
      </c>
      <c r="D1120" s="279"/>
      <c r="E1120" s="271"/>
      <c r="F1120" s="22">
        <f t="shared" si="255"/>
        <v>0</v>
      </c>
      <c r="G1120" s="22">
        <f t="shared" si="255"/>
        <v>0</v>
      </c>
      <c r="H1120" s="22">
        <f t="shared" si="255"/>
        <v>0</v>
      </c>
      <c r="I1120" s="22" t="e">
        <f t="shared" si="256"/>
        <v>#DIV/0!</v>
      </c>
      <c r="J1120" s="324"/>
      <c r="K1120" s="324"/>
      <c r="L1120" s="22"/>
      <c r="M1120" s="22"/>
      <c r="N1120" s="22"/>
      <c r="O1120" s="226"/>
      <c r="P1120" s="22"/>
      <c r="Q1120" s="226"/>
      <c r="R1120" s="22"/>
      <c r="S1120" s="22"/>
      <c r="T1120" s="22"/>
      <c r="U1120" s="22"/>
      <c r="V1120" s="22"/>
      <c r="W1120" s="237"/>
      <c r="X1120" s="22"/>
    </row>
    <row r="1121" spans="1:24" ht="30" x14ac:dyDescent="0.25">
      <c r="A1121" s="27">
        <v>1</v>
      </c>
      <c r="B1121" s="27">
        <v>1</v>
      </c>
      <c r="C1121" s="279" t="s">
        <v>309</v>
      </c>
      <c r="D1121" s="279"/>
      <c r="E1121" s="271"/>
      <c r="F1121" s="22">
        <f t="shared" si="255"/>
        <v>0</v>
      </c>
      <c r="G1121" s="22">
        <f t="shared" si="255"/>
        <v>0</v>
      </c>
      <c r="H1121" s="22">
        <f t="shared" si="255"/>
        <v>0</v>
      </c>
      <c r="I1121" s="22" t="e">
        <f t="shared" si="256"/>
        <v>#DIV/0!</v>
      </c>
      <c r="J1121" s="324"/>
      <c r="K1121" s="324"/>
      <c r="L1121" s="22"/>
      <c r="M1121" s="22"/>
      <c r="N1121" s="22"/>
      <c r="O1121" s="226"/>
      <c r="P1121" s="22"/>
      <c r="Q1121" s="226"/>
      <c r="R1121" s="22"/>
      <c r="S1121" s="22"/>
      <c r="T1121" s="22"/>
      <c r="U1121" s="22"/>
      <c r="V1121" s="22"/>
      <c r="W1121" s="237"/>
      <c r="X1121" s="22"/>
    </row>
    <row r="1122" spans="1:24" ht="45" x14ac:dyDescent="0.25">
      <c r="A1122" s="27">
        <v>1</v>
      </c>
      <c r="B1122" s="27">
        <v>1</v>
      </c>
      <c r="C1122" s="279" t="s">
        <v>354</v>
      </c>
      <c r="D1122" s="279"/>
      <c r="E1122" s="271"/>
      <c r="F1122" s="22">
        <f t="shared" si="255"/>
        <v>0</v>
      </c>
      <c r="G1122" s="22">
        <f t="shared" si="255"/>
        <v>0</v>
      </c>
      <c r="H1122" s="22">
        <f t="shared" si="255"/>
        <v>0</v>
      </c>
      <c r="I1122" s="22" t="e">
        <f t="shared" si="256"/>
        <v>#DIV/0!</v>
      </c>
      <c r="J1122" s="324"/>
      <c r="K1122" s="324"/>
      <c r="L1122" s="22"/>
      <c r="M1122" s="22"/>
      <c r="N1122" s="22"/>
      <c r="O1122" s="226"/>
      <c r="P1122" s="22"/>
      <c r="Q1122" s="226"/>
      <c r="R1122" s="22"/>
      <c r="S1122" s="22"/>
      <c r="T1122" s="22"/>
      <c r="U1122" s="22"/>
      <c r="V1122" s="22"/>
      <c r="W1122" s="237"/>
      <c r="X1122" s="22"/>
    </row>
    <row r="1123" spans="1:24" ht="30" x14ac:dyDescent="0.25">
      <c r="A1123" s="27">
        <v>1</v>
      </c>
      <c r="B1123" s="27">
        <v>1</v>
      </c>
      <c r="C1123" s="279" t="s">
        <v>355</v>
      </c>
      <c r="D1123" s="279"/>
      <c r="E1123" s="271"/>
      <c r="F1123" s="22">
        <f t="shared" si="255"/>
        <v>0</v>
      </c>
      <c r="G1123" s="22">
        <f t="shared" si="255"/>
        <v>0</v>
      </c>
      <c r="H1123" s="22">
        <f t="shared" si="255"/>
        <v>0</v>
      </c>
      <c r="I1123" s="22" t="e">
        <f t="shared" si="256"/>
        <v>#DIV/0!</v>
      </c>
      <c r="J1123" s="324"/>
      <c r="K1123" s="324"/>
      <c r="L1123" s="22"/>
      <c r="M1123" s="22"/>
      <c r="N1123" s="22"/>
      <c r="O1123" s="226"/>
      <c r="P1123" s="22"/>
      <c r="Q1123" s="226"/>
      <c r="R1123" s="22"/>
      <c r="S1123" s="22"/>
      <c r="T1123" s="22"/>
      <c r="U1123" s="22"/>
      <c r="V1123" s="22"/>
      <c r="W1123" s="237"/>
      <c r="X1123" s="22"/>
    </row>
    <row r="1124" spans="1:24" ht="45" x14ac:dyDescent="0.25">
      <c r="A1124" s="27">
        <v>1</v>
      </c>
      <c r="B1124" s="27">
        <v>1</v>
      </c>
      <c r="C1124" s="279" t="s">
        <v>310</v>
      </c>
      <c r="D1124" s="279"/>
      <c r="E1124" s="271"/>
      <c r="F1124" s="22">
        <f t="shared" si="255"/>
        <v>0</v>
      </c>
      <c r="G1124" s="22">
        <f t="shared" si="255"/>
        <v>0</v>
      </c>
      <c r="H1124" s="22">
        <f t="shared" si="255"/>
        <v>0</v>
      </c>
      <c r="I1124" s="22" t="e">
        <f t="shared" si="256"/>
        <v>#DIV/0!</v>
      </c>
      <c r="J1124" s="324"/>
      <c r="K1124" s="324"/>
      <c r="L1124" s="22"/>
      <c r="M1124" s="22"/>
      <c r="N1124" s="22"/>
      <c r="O1124" s="226"/>
      <c r="P1124" s="22"/>
      <c r="Q1124" s="226"/>
      <c r="R1124" s="22"/>
      <c r="S1124" s="22"/>
      <c r="T1124" s="22"/>
      <c r="U1124" s="22"/>
      <c r="V1124" s="22"/>
      <c r="W1124" s="237"/>
      <c r="X1124" s="22"/>
    </row>
    <row r="1125" spans="1:24" ht="30" x14ac:dyDescent="0.25">
      <c r="A1125" s="27">
        <v>1</v>
      </c>
      <c r="B1125" s="27">
        <v>1</v>
      </c>
      <c r="C1125" s="279" t="s">
        <v>311</v>
      </c>
      <c r="D1125" s="279"/>
      <c r="E1125" s="271"/>
      <c r="F1125" s="22">
        <f t="shared" si="255"/>
        <v>0</v>
      </c>
      <c r="G1125" s="22">
        <f t="shared" si="255"/>
        <v>0</v>
      </c>
      <c r="H1125" s="22">
        <f t="shared" si="255"/>
        <v>0</v>
      </c>
      <c r="I1125" s="22" t="e">
        <f t="shared" si="256"/>
        <v>#DIV/0!</v>
      </c>
      <c r="J1125" s="324"/>
      <c r="K1125" s="324"/>
      <c r="L1125" s="22"/>
      <c r="M1125" s="22"/>
      <c r="N1125" s="22"/>
      <c r="O1125" s="226"/>
      <c r="P1125" s="22"/>
      <c r="Q1125" s="226"/>
      <c r="R1125" s="22"/>
      <c r="S1125" s="22"/>
      <c r="T1125" s="22"/>
      <c r="U1125" s="22"/>
      <c r="V1125" s="22"/>
      <c r="W1125" s="237"/>
      <c r="X1125" s="22"/>
    </row>
    <row r="1126" spans="1:24" ht="60" x14ac:dyDescent="0.25">
      <c r="A1126" s="27">
        <v>1</v>
      </c>
      <c r="B1126" s="27">
        <v>1</v>
      </c>
      <c r="C1126" s="279" t="s">
        <v>320</v>
      </c>
      <c r="D1126" s="279"/>
      <c r="E1126" s="271"/>
      <c r="F1126" s="22">
        <f t="shared" si="255"/>
        <v>0</v>
      </c>
      <c r="G1126" s="22">
        <f t="shared" si="255"/>
        <v>0</v>
      </c>
      <c r="H1126" s="22">
        <f t="shared" si="255"/>
        <v>0</v>
      </c>
      <c r="I1126" s="22" t="e">
        <f t="shared" si="256"/>
        <v>#DIV/0!</v>
      </c>
      <c r="J1126" s="324"/>
      <c r="K1126" s="324"/>
      <c r="L1126" s="22"/>
      <c r="M1126" s="22"/>
      <c r="N1126" s="22"/>
      <c r="O1126" s="226"/>
      <c r="P1126" s="22"/>
      <c r="Q1126" s="226"/>
      <c r="R1126" s="22"/>
      <c r="S1126" s="22"/>
      <c r="T1126" s="22"/>
      <c r="U1126" s="22"/>
      <c r="V1126" s="22"/>
      <c r="W1126" s="237"/>
      <c r="X1126" s="22"/>
    </row>
    <row r="1127" spans="1:24" ht="45" x14ac:dyDescent="0.25">
      <c r="A1127" s="27">
        <v>1</v>
      </c>
      <c r="B1127" s="27">
        <v>1</v>
      </c>
      <c r="C1127" s="279" t="s">
        <v>321</v>
      </c>
      <c r="D1127" s="279"/>
      <c r="E1127" s="271"/>
      <c r="F1127" s="22">
        <f t="shared" si="255"/>
        <v>0</v>
      </c>
      <c r="G1127" s="22">
        <f t="shared" si="255"/>
        <v>0</v>
      </c>
      <c r="H1127" s="22">
        <f t="shared" si="255"/>
        <v>0</v>
      </c>
      <c r="I1127" s="22" t="e">
        <f t="shared" si="256"/>
        <v>#DIV/0!</v>
      </c>
      <c r="J1127" s="324"/>
      <c r="K1127" s="324"/>
      <c r="L1127" s="22"/>
      <c r="M1127" s="22"/>
      <c r="N1127" s="22"/>
      <c r="O1127" s="226"/>
      <c r="P1127" s="22"/>
      <c r="Q1127" s="226"/>
      <c r="R1127" s="22"/>
      <c r="S1127" s="22"/>
      <c r="T1127" s="22"/>
      <c r="U1127" s="22"/>
      <c r="V1127" s="22"/>
      <c r="W1127" s="237"/>
      <c r="X1127" s="22"/>
    </row>
    <row r="1128" spans="1:24" x14ac:dyDescent="0.25">
      <c r="A1128" s="27">
        <v>1</v>
      </c>
      <c r="B1128" s="27">
        <v>1</v>
      </c>
      <c r="C1128" s="279" t="s">
        <v>157</v>
      </c>
      <c r="D1128" s="279"/>
      <c r="E1128" s="271"/>
      <c r="F1128" s="22">
        <f t="shared" si="255"/>
        <v>0</v>
      </c>
      <c r="G1128" s="22">
        <f t="shared" si="255"/>
        <v>0</v>
      </c>
      <c r="H1128" s="22">
        <f t="shared" si="255"/>
        <v>0</v>
      </c>
      <c r="I1128" s="22">
        <f t="shared" si="256"/>
        <v>0</v>
      </c>
      <c r="J1128" s="324"/>
      <c r="K1128" s="324"/>
      <c r="L1128" s="22"/>
      <c r="M1128" s="22"/>
      <c r="N1128" s="22"/>
      <c r="O1128" s="226"/>
      <c r="P1128" s="22"/>
      <c r="Q1128" s="226"/>
      <c r="R1128" s="22"/>
      <c r="S1128" s="22"/>
      <c r="T1128" s="22"/>
      <c r="U1128" s="22"/>
      <c r="V1128" s="22"/>
      <c r="W1128" s="237"/>
      <c r="X1128" s="22"/>
    </row>
    <row r="1129" spans="1:24" ht="30" x14ac:dyDescent="0.25">
      <c r="A1129" s="27">
        <v>1</v>
      </c>
      <c r="B1129" s="27">
        <v>1</v>
      </c>
      <c r="C1129" s="279" t="s">
        <v>158</v>
      </c>
      <c r="D1129" s="279"/>
      <c r="E1129" s="271"/>
      <c r="F1129" s="22">
        <f t="shared" si="255"/>
        <v>0</v>
      </c>
      <c r="G1129" s="22">
        <f t="shared" si="255"/>
        <v>0</v>
      </c>
      <c r="H1129" s="22">
        <f t="shared" si="255"/>
        <v>0</v>
      </c>
      <c r="I1129" s="22" t="e">
        <f t="shared" si="256"/>
        <v>#DIV/0!</v>
      </c>
      <c r="J1129" s="324"/>
      <c r="K1129" s="324"/>
      <c r="L1129" s="22"/>
      <c r="M1129" s="22"/>
      <c r="N1129" s="22"/>
      <c r="O1129" s="226"/>
      <c r="P1129" s="22"/>
      <c r="Q1129" s="226"/>
      <c r="R1129" s="22"/>
      <c r="S1129" s="22"/>
      <c r="T1129" s="22"/>
      <c r="U1129" s="22"/>
      <c r="V1129" s="22"/>
      <c r="W1129" s="237"/>
      <c r="X1129" s="22"/>
    </row>
    <row r="1130" spans="1:24" ht="30" x14ac:dyDescent="0.25">
      <c r="A1130" s="27">
        <v>1</v>
      </c>
      <c r="B1130" s="27">
        <v>1</v>
      </c>
      <c r="C1130" s="279" t="s">
        <v>319</v>
      </c>
      <c r="D1130" s="279"/>
      <c r="E1130" s="271"/>
      <c r="F1130" s="22">
        <f t="shared" si="255"/>
        <v>0</v>
      </c>
      <c r="G1130" s="22">
        <f t="shared" si="255"/>
        <v>0</v>
      </c>
      <c r="H1130" s="22">
        <f t="shared" si="255"/>
        <v>0</v>
      </c>
      <c r="I1130" s="22">
        <f t="shared" si="256"/>
        <v>0</v>
      </c>
      <c r="J1130" s="324"/>
      <c r="K1130" s="324"/>
      <c r="L1130" s="22"/>
      <c r="M1130" s="22"/>
      <c r="N1130" s="22"/>
      <c r="O1130" s="226"/>
      <c r="P1130" s="22"/>
      <c r="Q1130" s="226"/>
      <c r="R1130" s="22"/>
      <c r="S1130" s="22"/>
      <c r="T1130" s="22"/>
      <c r="U1130" s="22"/>
      <c r="V1130" s="22"/>
      <c r="W1130" s="237"/>
      <c r="X1130" s="22"/>
    </row>
    <row r="1131" spans="1:24" x14ac:dyDescent="0.25">
      <c r="A1131" s="27">
        <v>1</v>
      </c>
      <c r="B1131" s="27">
        <v>1</v>
      </c>
      <c r="C1131" s="845" t="s">
        <v>165</v>
      </c>
      <c r="D1131" s="845"/>
      <c r="E1131" s="271"/>
      <c r="F1131" s="22">
        <f t="shared" si="255"/>
        <v>0</v>
      </c>
      <c r="G1131" s="22">
        <f t="shared" si="255"/>
        <v>0</v>
      </c>
      <c r="H1131" s="22">
        <f t="shared" si="255"/>
        <v>0</v>
      </c>
      <c r="I1131" s="22" t="e">
        <f t="shared" si="256"/>
        <v>#DIV/0!</v>
      </c>
      <c r="J1131" s="324"/>
      <c r="K1131" s="324"/>
      <c r="L1131" s="22"/>
      <c r="M1131" s="22"/>
      <c r="N1131" s="22"/>
      <c r="O1131" s="226"/>
      <c r="P1131" s="22"/>
      <c r="Q1131" s="226"/>
      <c r="R1131" s="22">
        <f t="shared" ref="R1131:X1131" si="258">R1084</f>
        <v>0</v>
      </c>
      <c r="S1131" s="22">
        <f t="shared" si="258"/>
        <v>0</v>
      </c>
      <c r="T1131" s="22">
        <f t="shared" si="258"/>
        <v>0</v>
      </c>
      <c r="U1131" s="22">
        <f t="shared" si="258"/>
        <v>0</v>
      </c>
      <c r="V1131" s="22">
        <f t="shared" si="258"/>
        <v>0</v>
      </c>
      <c r="W1131" s="22">
        <f t="shared" si="258"/>
        <v>0</v>
      </c>
      <c r="X1131" s="22">
        <f t="shared" si="258"/>
        <v>0</v>
      </c>
    </row>
    <row r="1132" spans="1:24" ht="15.75" x14ac:dyDescent="0.25">
      <c r="A1132" s="27">
        <v>1</v>
      </c>
      <c r="B1132" s="27">
        <v>1</v>
      </c>
      <c r="C1132" s="1380" t="s">
        <v>14</v>
      </c>
      <c r="D1132" s="1380"/>
      <c r="E1132" s="271"/>
      <c r="F1132" s="22"/>
      <c r="G1132" s="22"/>
      <c r="H1132" s="22"/>
      <c r="I1132" s="22"/>
      <c r="J1132" s="324"/>
      <c r="K1132" s="324"/>
      <c r="L1132" s="22"/>
      <c r="M1132" s="22"/>
      <c r="N1132" s="22"/>
      <c r="O1132" s="226"/>
      <c r="P1132" s="22"/>
      <c r="Q1132" s="226"/>
      <c r="R1132" s="22"/>
      <c r="S1132" s="22"/>
      <c r="T1132" s="22"/>
      <c r="U1132" s="22"/>
      <c r="V1132" s="22"/>
      <c r="W1132" s="237"/>
      <c r="X1132" s="22"/>
    </row>
    <row r="1133" spans="1:24" ht="29.25" x14ac:dyDescent="0.25">
      <c r="A1133" s="27">
        <v>1</v>
      </c>
      <c r="B1133" s="27">
        <v>1</v>
      </c>
      <c r="C1133" s="271" t="s">
        <v>197</v>
      </c>
      <c r="D1133" s="271"/>
      <c r="E1133" s="271"/>
      <c r="F1133" s="22">
        <f>F1117+F1106</f>
        <v>0</v>
      </c>
      <c r="G1133" s="22">
        <f>G1117+G1106</f>
        <v>0</v>
      </c>
      <c r="H1133" s="22">
        <f>H1117+H1106</f>
        <v>0</v>
      </c>
      <c r="I1133" s="22" t="e">
        <f>H1133/G1133*100</f>
        <v>#DIV/0!</v>
      </c>
      <c r="J1133" s="324"/>
      <c r="K1133" s="324"/>
      <c r="L1133" s="22"/>
      <c r="M1133" s="22"/>
      <c r="N1133" s="22"/>
      <c r="O1133" s="226"/>
      <c r="P1133" s="22"/>
      <c r="Q1133" s="226"/>
      <c r="R1133" s="22"/>
      <c r="S1133" s="22"/>
      <c r="T1133" s="22"/>
      <c r="U1133" s="22"/>
      <c r="V1133" s="22"/>
      <c r="W1133" s="237"/>
      <c r="X1133" s="22"/>
    </row>
    <row r="1134" spans="1:24" x14ac:dyDescent="0.25">
      <c r="A1134" s="27">
        <v>1</v>
      </c>
      <c r="B1134" s="27">
        <v>1</v>
      </c>
      <c r="C1134" s="271" t="s">
        <v>157</v>
      </c>
      <c r="D1134" s="271"/>
      <c r="E1134" s="271"/>
      <c r="F1134" s="22">
        <f>F1112</f>
        <v>0</v>
      </c>
      <c r="G1134" s="22">
        <f>G1112</f>
        <v>0</v>
      </c>
      <c r="H1134" s="22">
        <f>H1112</f>
        <v>0</v>
      </c>
      <c r="I1134" s="22" t="e">
        <f>H1134/G1134*100</f>
        <v>#DIV/0!</v>
      </c>
      <c r="J1134" s="324"/>
      <c r="K1134" s="324"/>
      <c r="L1134" s="22"/>
      <c r="M1134" s="22"/>
      <c r="N1134" s="22"/>
      <c r="O1134" s="226"/>
      <c r="P1134" s="22"/>
      <c r="Q1134" s="226"/>
      <c r="R1134" s="22"/>
      <c r="S1134" s="22"/>
      <c r="T1134" s="22"/>
      <c r="U1134" s="22"/>
      <c r="V1134" s="22"/>
      <c r="W1134" s="237"/>
      <c r="X1134" s="22"/>
    </row>
    <row r="1135" spans="1:24" ht="29.25" x14ac:dyDescent="0.25">
      <c r="A1135" s="27">
        <v>1</v>
      </c>
      <c r="B1135" s="27">
        <v>1</v>
      </c>
      <c r="C1135" s="271" t="s">
        <v>158</v>
      </c>
      <c r="D1135" s="271"/>
      <c r="E1135" s="271"/>
      <c r="F1135" s="22">
        <f>F1129</f>
        <v>0</v>
      </c>
      <c r="G1135" s="22">
        <f>G1129</f>
        <v>0</v>
      </c>
      <c r="H1135" s="22">
        <f>H1129</f>
        <v>0</v>
      </c>
      <c r="I1135" s="22" t="e">
        <f>H1135/G1135*100</f>
        <v>#DIV/0!</v>
      </c>
      <c r="J1135" s="324"/>
      <c r="K1135" s="324"/>
      <c r="L1135" s="22"/>
      <c r="M1135" s="22"/>
      <c r="N1135" s="22"/>
      <c r="O1135" s="226"/>
      <c r="P1135" s="22"/>
      <c r="Q1135" s="226"/>
      <c r="R1135" s="22"/>
      <c r="S1135" s="22"/>
      <c r="T1135" s="22"/>
      <c r="U1135" s="22"/>
      <c r="V1135" s="22"/>
      <c r="W1135" s="237"/>
      <c r="X1135" s="22"/>
    </row>
    <row r="1136" spans="1:24" x14ac:dyDescent="0.25">
      <c r="A1136" s="27">
        <v>1</v>
      </c>
      <c r="B1136" s="27">
        <v>1</v>
      </c>
      <c r="C1136" s="327" t="s">
        <v>88</v>
      </c>
      <c r="D1136" s="327"/>
      <c r="E1136" s="327"/>
      <c r="F1136" s="22">
        <f>F1084+F1068</f>
        <v>0</v>
      </c>
      <c r="G1136" s="22">
        <f>G1084+G1068</f>
        <v>0</v>
      </c>
      <c r="H1136" s="22">
        <f>H1084+H1068</f>
        <v>0</v>
      </c>
      <c r="I1136" s="22" t="e">
        <f>H1136/G1136*100</f>
        <v>#DIV/0!</v>
      </c>
      <c r="J1136" s="13"/>
      <c r="K1136" s="13"/>
      <c r="L1136" s="13"/>
      <c r="M1136" s="13"/>
      <c r="N1136" s="13"/>
      <c r="O1136" s="13"/>
      <c r="P1136" s="13"/>
      <c r="Q1136" s="13"/>
      <c r="R1136" s="22">
        <f t="shared" ref="R1136:X1136" si="259">SUM(R1085)</f>
        <v>0</v>
      </c>
      <c r="S1136" s="22">
        <f t="shared" si="259"/>
        <v>0</v>
      </c>
      <c r="T1136" s="22">
        <f t="shared" si="259"/>
        <v>0</v>
      </c>
      <c r="U1136" s="22">
        <f t="shared" si="259"/>
        <v>0</v>
      </c>
      <c r="V1136" s="22">
        <f t="shared" si="259"/>
        <v>0</v>
      </c>
      <c r="W1136" s="22">
        <f t="shared" si="259"/>
        <v>0</v>
      </c>
      <c r="X1136" s="22">
        <f t="shared" si="259"/>
        <v>0</v>
      </c>
    </row>
    <row r="1137" spans="1:24" x14ac:dyDescent="0.25">
      <c r="B1137" s="27">
        <v>1</v>
      </c>
      <c r="C1137" s="14" t="s">
        <v>31</v>
      </c>
      <c r="D1137" s="14"/>
      <c r="E1137" s="327"/>
      <c r="F1137" s="22"/>
      <c r="G1137" s="22"/>
      <c r="H1137" s="22"/>
      <c r="I1137" s="22"/>
      <c r="J1137" s="13"/>
      <c r="K1137" s="13"/>
      <c r="L1137" s="13"/>
      <c r="M1137" s="13"/>
      <c r="N1137" s="13"/>
      <c r="O1137" s="13"/>
      <c r="P1137" s="13"/>
      <c r="Q1137" s="13"/>
      <c r="R1137" s="22"/>
      <c r="S1137" s="22"/>
      <c r="T1137" s="22"/>
      <c r="U1137" s="22"/>
      <c r="V1137" s="22"/>
      <c r="W1137" s="22"/>
      <c r="X1137" s="22"/>
    </row>
    <row r="1138" spans="1:24" x14ac:dyDescent="0.25">
      <c r="A1138" s="27">
        <v>1</v>
      </c>
      <c r="B1138" s="27">
        <v>1</v>
      </c>
      <c r="C1138" s="12" t="s">
        <v>79</v>
      </c>
      <c r="D1138" s="12"/>
      <c r="E1138" s="682"/>
      <c r="F1138" s="5">
        <f>SUM(F1090)</f>
        <v>0</v>
      </c>
      <c r="G1138" s="5">
        <f>SUM(G1090)</f>
        <v>0</v>
      </c>
      <c r="H1138" s="5">
        <f>SUM(H1090)</f>
        <v>0</v>
      </c>
      <c r="I1138" s="5" t="e">
        <f t="shared" ref="I1138:I1145" si="260">H1138/G1138*100</f>
        <v>#DIV/0!</v>
      </c>
      <c r="J1138" s="251" t="e">
        <f>L1138/F1138</f>
        <v>#DIV/0!</v>
      </c>
      <c r="K1138" s="13" t="e">
        <f>N1138/H1138</f>
        <v>#DIV/0!</v>
      </c>
      <c r="L1138" s="5">
        <f>SUM(L1090)</f>
        <v>0</v>
      </c>
      <c r="M1138" s="5">
        <f>SUM(M1090)</f>
        <v>0</v>
      </c>
      <c r="N1138" s="5">
        <f>SUM(N1090)</f>
        <v>0</v>
      </c>
      <c r="O1138" s="226" t="e">
        <f>N1138/M1138*100</f>
        <v>#DIV/0!</v>
      </c>
      <c r="P1138" s="5">
        <f>SUM(P1090)</f>
        <v>0</v>
      </c>
      <c r="Q1138" s="226" t="e">
        <f>N1138/$C$3*12/P1138</f>
        <v>#DIV/0!</v>
      </c>
      <c r="R1138" s="5">
        <f>SUM(R1090)</f>
        <v>0</v>
      </c>
      <c r="S1138" s="5">
        <f>SUM(S1090)</f>
        <v>0</v>
      </c>
      <c r="T1138" s="5">
        <f>SUM(T1090)</f>
        <v>0</v>
      </c>
      <c r="U1138" s="5"/>
      <c r="V1138" s="5">
        <f>SUM(V1090)</f>
        <v>0</v>
      </c>
      <c r="W1138" s="5">
        <f>SUM(W1090)</f>
        <v>0</v>
      </c>
      <c r="X1138" s="5">
        <f>SUM(X1090)</f>
        <v>0</v>
      </c>
    </row>
    <row r="1139" spans="1:24" x14ac:dyDescent="0.25">
      <c r="A1139" s="27">
        <v>1</v>
      </c>
      <c r="B1139" s="27">
        <v>1</v>
      </c>
      <c r="C1139" s="398" t="s">
        <v>16</v>
      </c>
      <c r="D1139" s="398"/>
      <c r="E1139" s="665"/>
      <c r="F1139" s="5">
        <f>F1094</f>
        <v>0</v>
      </c>
      <c r="G1139" s="5">
        <f>G1094</f>
        <v>0</v>
      </c>
      <c r="H1139" s="5">
        <f>H1094</f>
        <v>0</v>
      </c>
      <c r="I1139" s="5" t="e">
        <f t="shared" si="260"/>
        <v>#DIV/0!</v>
      </c>
      <c r="J1139" s="5">
        <f>J1094</f>
        <v>8</v>
      </c>
      <c r="K1139" s="5" t="e">
        <f>K1094</f>
        <v>#DIV/0!</v>
      </c>
      <c r="L1139" s="5">
        <f>L1094</f>
        <v>0</v>
      </c>
      <c r="M1139" s="5">
        <f>M1094</f>
        <v>0</v>
      </c>
      <c r="N1139" s="5">
        <f>N1094</f>
        <v>0</v>
      </c>
      <c r="O1139" s="226" t="e">
        <f>N1139/M1139*100</f>
        <v>#DIV/0!</v>
      </c>
      <c r="P1139" s="5">
        <f>P1094</f>
        <v>0</v>
      </c>
      <c r="Q1139" s="5" t="e">
        <f>Q1094</f>
        <v>#DIV/0!</v>
      </c>
      <c r="R1139" s="5">
        <f t="shared" ref="R1139:T1140" si="261">SUM(R1094)</f>
        <v>0</v>
      </c>
      <c r="S1139" s="5">
        <f t="shared" si="261"/>
        <v>0</v>
      </c>
      <c r="T1139" s="5">
        <f t="shared" si="261"/>
        <v>0</v>
      </c>
      <c r="U1139" s="5"/>
      <c r="V1139" s="5">
        <f t="shared" ref="V1139:X1140" si="262">SUM(V1094)</f>
        <v>0</v>
      </c>
      <c r="W1139" s="5">
        <f t="shared" si="262"/>
        <v>0</v>
      </c>
      <c r="X1139" s="5">
        <f t="shared" si="262"/>
        <v>0</v>
      </c>
    </row>
    <row r="1140" spans="1:24" ht="29.25" x14ac:dyDescent="0.25">
      <c r="A1140" s="27">
        <v>1</v>
      </c>
      <c r="B1140" s="27">
        <v>1</v>
      </c>
      <c r="C1140" s="264" t="s">
        <v>173</v>
      </c>
      <c r="D1140" s="264"/>
      <c r="E1140" s="264"/>
      <c r="F1140" s="22">
        <f>SUM(F1095)</f>
        <v>0</v>
      </c>
      <c r="G1140" s="22">
        <f>SUM(G1095)</f>
        <v>0</v>
      </c>
      <c r="H1140" s="22">
        <f>SUM(H1095)</f>
        <v>0</v>
      </c>
      <c r="I1140" s="22" t="e">
        <f t="shared" si="260"/>
        <v>#DIV/0!</v>
      </c>
      <c r="J1140" s="251" t="e">
        <f>L1140/F1140</f>
        <v>#DIV/0!</v>
      </c>
      <c r="K1140" s="13" t="e">
        <f>N1140/H1140</f>
        <v>#DIV/0!</v>
      </c>
      <c r="L1140" s="22">
        <f>SUM(L1095)</f>
        <v>0</v>
      </c>
      <c r="M1140" s="22">
        <f>SUM(M1095)</f>
        <v>0</v>
      </c>
      <c r="N1140" s="22">
        <f>SUM(N1095)</f>
        <v>0</v>
      </c>
      <c r="O1140" s="226" t="e">
        <f>N1140/M1140*100</f>
        <v>#DIV/0!</v>
      </c>
      <c r="P1140" s="22">
        <f>SUM(P1095)</f>
        <v>0</v>
      </c>
      <c r="Q1140" s="226" t="e">
        <f>N1140/$C$3*12/P1140</f>
        <v>#DIV/0!</v>
      </c>
      <c r="R1140" s="22">
        <f t="shared" si="261"/>
        <v>0</v>
      </c>
      <c r="S1140" s="22">
        <f t="shared" si="261"/>
        <v>0</v>
      </c>
      <c r="T1140" s="22">
        <f t="shared" si="261"/>
        <v>0</v>
      </c>
      <c r="U1140" s="22">
        <f>SUM(U1095)</f>
        <v>0</v>
      </c>
      <c r="V1140" s="22">
        <f t="shared" si="262"/>
        <v>0</v>
      </c>
      <c r="W1140" s="22">
        <f t="shared" si="262"/>
        <v>0</v>
      </c>
      <c r="X1140" s="22">
        <f t="shared" si="262"/>
        <v>0</v>
      </c>
    </row>
    <row r="1141" spans="1:24" x14ac:dyDescent="0.25">
      <c r="A1141" s="27">
        <v>1</v>
      </c>
      <c r="B1141" s="27">
        <v>1</v>
      </c>
      <c r="C1141" s="331" t="s">
        <v>325</v>
      </c>
      <c r="D1141" s="331"/>
      <c r="E1141" s="331"/>
      <c r="F1141" s="24">
        <f t="shared" ref="F1141:H1145" si="263">F1096</f>
        <v>0</v>
      </c>
      <c r="G1141" s="24">
        <f t="shared" si="263"/>
        <v>0</v>
      </c>
      <c r="H1141" s="24">
        <f t="shared" si="263"/>
        <v>0</v>
      </c>
      <c r="I1141" s="160" t="e">
        <f t="shared" si="260"/>
        <v>#DIV/0!</v>
      </c>
      <c r="J1141" s="683"/>
      <c r="K1141" s="684"/>
      <c r="L1141" s="24"/>
      <c r="M1141" s="24"/>
      <c r="N1141" s="24"/>
      <c r="O1141" s="332"/>
      <c r="P1141" s="24"/>
      <c r="Q1141" s="332"/>
      <c r="R1141" s="24"/>
      <c r="S1141" s="24"/>
      <c r="T1141" s="24"/>
      <c r="U1141" s="24"/>
      <c r="V1141" s="24"/>
      <c r="W1141" s="24"/>
      <c r="X1141" s="24"/>
    </row>
    <row r="1142" spans="1:24" x14ac:dyDescent="0.25">
      <c r="A1142" s="27">
        <v>1</v>
      </c>
      <c r="B1142" s="27">
        <v>1</v>
      </c>
      <c r="C1142" s="301" t="s">
        <v>326</v>
      </c>
      <c r="D1142" s="301"/>
      <c r="E1142" s="20"/>
      <c r="F1142" s="162">
        <f t="shared" si="263"/>
        <v>0</v>
      </c>
      <c r="G1142" s="162">
        <f t="shared" si="263"/>
        <v>0</v>
      </c>
      <c r="H1142" s="162">
        <f t="shared" si="263"/>
        <v>0</v>
      </c>
      <c r="I1142" s="22" t="e">
        <f t="shared" si="260"/>
        <v>#DIV/0!</v>
      </c>
      <c r="J1142" s="685"/>
      <c r="K1142" s="114"/>
      <c r="L1142" s="162"/>
      <c r="M1142" s="162"/>
      <c r="N1142" s="162"/>
      <c r="O1142" s="300"/>
      <c r="P1142" s="162"/>
      <c r="Q1142" s="300"/>
      <c r="R1142" s="162"/>
      <c r="S1142" s="162"/>
      <c r="T1142" s="162"/>
      <c r="U1142" s="162"/>
      <c r="V1142" s="162"/>
      <c r="W1142" s="162"/>
      <c r="X1142" s="162"/>
    </row>
    <row r="1143" spans="1:24" x14ac:dyDescent="0.25">
      <c r="A1143" s="27">
        <v>1</v>
      </c>
      <c r="B1143" s="27">
        <v>1</v>
      </c>
      <c r="C1143" s="20" t="s">
        <v>327</v>
      </c>
      <c r="D1143" s="20"/>
      <c r="E1143" s="20"/>
      <c r="F1143" s="162">
        <f t="shared" si="263"/>
        <v>0</v>
      </c>
      <c r="G1143" s="162">
        <f t="shared" si="263"/>
        <v>0</v>
      </c>
      <c r="H1143" s="162">
        <f t="shared" si="263"/>
        <v>0</v>
      </c>
      <c r="I1143" s="22" t="e">
        <f t="shared" si="260"/>
        <v>#DIV/0!</v>
      </c>
      <c r="J1143" s="685"/>
      <c r="K1143" s="114"/>
      <c r="L1143" s="162"/>
      <c r="M1143" s="162"/>
      <c r="N1143" s="162"/>
      <c r="O1143" s="300"/>
      <c r="P1143" s="162"/>
      <c r="Q1143" s="300"/>
      <c r="R1143" s="162"/>
      <c r="S1143" s="162"/>
      <c r="T1143" s="162"/>
      <c r="U1143" s="162"/>
      <c r="V1143" s="162"/>
      <c r="W1143" s="162"/>
      <c r="X1143" s="162"/>
    </row>
    <row r="1144" spans="1:24" ht="30" x14ac:dyDescent="0.25">
      <c r="A1144" s="27">
        <v>1</v>
      </c>
      <c r="B1144" s="27">
        <v>1</v>
      </c>
      <c r="C1144" s="658" t="s">
        <v>328</v>
      </c>
      <c r="D1144" s="301"/>
      <c r="E1144" s="20"/>
      <c r="F1144" s="162">
        <f t="shared" si="263"/>
        <v>0</v>
      </c>
      <c r="G1144" s="162">
        <f t="shared" si="263"/>
        <v>0</v>
      </c>
      <c r="H1144" s="162">
        <f t="shared" si="263"/>
        <v>0</v>
      </c>
      <c r="I1144" s="162" t="e">
        <f t="shared" si="260"/>
        <v>#DIV/0!</v>
      </c>
      <c r="J1144" s="251"/>
      <c r="K1144" s="114"/>
      <c r="L1144" s="162"/>
      <c r="M1144" s="162"/>
      <c r="N1144" s="162"/>
      <c r="O1144" s="300"/>
      <c r="P1144" s="22"/>
      <c r="Q1144" s="226"/>
      <c r="R1144" s="22"/>
      <c r="S1144" s="22"/>
      <c r="T1144" s="22"/>
      <c r="U1144" s="162"/>
      <c r="V1144" s="162"/>
      <c r="W1144" s="162"/>
      <c r="X1144" s="162"/>
    </row>
    <row r="1145" spans="1:24" ht="15.75" thickBot="1" x14ac:dyDescent="0.3">
      <c r="C1145" s="331" t="s">
        <v>343</v>
      </c>
      <c r="D1145" s="1347"/>
      <c r="E1145" s="686"/>
      <c r="F1145" s="25">
        <f t="shared" si="263"/>
        <v>0</v>
      </c>
      <c r="G1145" s="25">
        <f t="shared" si="263"/>
        <v>0</v>
      </c>
      <c r="H1145" s="25">
        <f t="shared" si="263"/>
        <v>0</v>
      </c>
      <c r="I1145" s="25" t="e">
        <f t="shared" si="260"/>
        <v>#DIV/0!</v>
      </c>
      <c r="J1145" s="687"/>
      <c r="K1145" s="688"/>
      <c r="L1145" s="25"/>
      <c r="M1145" s="25"/>
      <c r="N1145" s="25"/>
      <c r="O1145" s="336"/>
      <c r="P1145" s="25"/>
      <c r="Q1145" s="336"/>
      <c r="R1145" s="25">
        <f t="shared" ref="R1145:X1145" si="264">R1100</f>
        <v>0</v>
      </c>
      <c r="S1145" s="25">
        <f t="shared" si="264"/>
        <v>0</v>
      </c>
      <c r="T1145" s="25">
        <f t="shared" si="264"/>
        <v>0</v>
      </c>
      <c r="U1145" s="25">
        <f t="shared" si="264"/>
        <v>0</v>
      </c>
      <c r="V1145" s="25">
        <f t="shared" si="264"/>
        <v>0</v>
      </c>
      <c r="W1145" s="25">
        <f t="shared" si="264"/>
        <v>0</v>
      </c>
      <c r="X1145" s="25">
        <f t="shared" si="264"/>
        <v>0</v>
      </c>
    </row>
    <row r="1146" spans="1:24" ht="15.75" thickBot="1" x14ac:dyDescent="0.3">
      <c r="A1146" s="27">
        <v>1</v>
      </c>
      <c r="B1146" s="27">
        <v>1</v>
      </c>
      <c r="C1146" s="1678" t="s">
        <v>69</v>
      </c>
      <c r="D1146" s="602"/>
      <c r="E1146" s="602"/>
      <c r="F1146" s="363"/>
      <c r="G1146" s="363"/>
      <c r="H1146" s="363"/>
      <c r="I1146" s="363"/>
      <c r="J1146" s="263"/>
      <c r="K1146" s="263"/>
      <c r="L1146" s="263"/>
      <c r="M1146" s="263"/>
      <c r="N1146" s="263"/>
      <c r="O1146" s="263"/>
      <c r="P1146" s="263"/>
      <c r="Q1146" s="263"/>
      <c r="R1146" s="337"/>
      <c r="S1146" s="337"/>
      <c r="T1146" s="337"/>
      <c r="U1146" s="337"/>
      <c r="V1146" s="337"/>
      <c r="W1146" s="671"/>
      <c r="X1146" s="337"/>
    </row>
    <row r="1147" spans="1:24" ht="43.5" x14ac:dyDescent="0.25">
      <c r="A1147" s="27">
        <v>1</v>
      </c>
      <c r="B1147" s="27">
        <v>1</v>
      </c>
      <c r="C1147" s="1666" t="s">
        <v>233</v>
      </c>
      <c r="D1147" s="575"/>
      <c r="E1147" s="264"/>
      <c r="F1147" s="385"/>
      <c r="G1147" s="385"/>
      <c r="H1147" s="385"/>
      <c r="I1147" s="385"/>
      <c r="J1147" s="385"/>
      <c r="K1147" s="385"/>
      <c r="L1147" s="385"/>
      <c r="M1147" s="385"/>
      <c r="N1147" s="385"/>
      <c r="O1147" s="385"/>
      <c r="P1147" s="385"/>
      <c r="Q1147" s="385"/>
      <c r="R1147" s="250"/>
      <c r="S1147" s="250"/>
      <c r="T1147" s="250"/>
      <c r="U1147" s="250"/>
      <c r="V1147" s="250"/>
      <c r="W1147" s="689"/>
      <c r="X1147" s="250"/>
    </row>
    <row r="1148" spans="1:24" s="254" customFormat="1" x14ac:dyDescent="0.25">
      <c r="A1148" s="27">
        <v>1</v>
      </c>
      <c r="B1148" s="27">
        <v>1</v>
      </c>
      <c r="C1148" s="266" t="s">
        <v>5</v>
      </c>
      <c r="D1148" s="266"/>
      <c r="E1148" s="266"/>
      <c r="F1148" s="267"/>
      <c r="G1148" s="267"/>
      <c r="H1148" s="267"/>
      <c r="I1148" s="267"/>
      <c r="J1148" s="267"/>
      <c r="K1148" s="267"/>
      <c r="L1148" s="268"/>
      <c r="M1148" s="268"/>
      <c r="N1148" s="268"/>
      <c r="O1148" s="268"/>
      <c r="P1148" s="268"/>
      <c r="Q1148" s="268"/>
      <c r="R1148" s="267"/>
      <c r="S1148" s="267"/>
      <c r="T1148" s="267"/>
      <c r="U1148" s="267"/>
      <c r="V1148" s="267"/>
      <c r="W1148" s="267"/>
      <c r="X1148" s="267"/>
    </row>
    <row r="1149" spans="1:24" s="254" customFormat="1" x14ac:dyDescent="0.25">
      <c r="A1149" s="27">
        <v>1</v>
      </c>
      <c r="B1149" s="27">
        <v>1</v>
      </c>
      <c r="C1149" s="329" t="s">
        <v>10</v>
      </c>
      <c r="D1149" s="329"/>
      <c r="E1149" s="5">
        <v>340</v>
      </c>
      <c r="F1149" s="250">
        <v>10</v>
      </c>
      <c r="G1149" s="29">
        <f t="shared" ref="G1149:G1159" si="265">F1149/12*$C$3</f>
        <v>3.3333333333333335</v>
      </c>
      <c r="H1149" s="690">
        <v>1</v>
      </c>
      <c r="I1149" s="29">
        <f t="shared" ref="I1149:I1160" si="266">H1149/G1149*100</f>
        <v>30</v>
      </c>
      <c r="J1149" s="251">
        <v>11</v>
      </c>
      <c r="K1149" s="32">
        <f t="shared" ref="K1149:K1160" si="267">N1149/H1149</f>
        <v>3</v>
      </c>
      <c r="L1149" s="226">
        <f t="shared" ref="L1149:L1159" si="268">ROUND(F1149*J1149,0)</f>
        <v>110</v>
      </c>
      <c r="M1149" s="226">
        <f t="shared" ref="M1149:M1159" si="269">ROUND(L1149/12*$C$3,0)</f>
        <v>37</v>
      </c>
      <c r="N1149" s="268">
        <v>3</v>
      </c>
      <c r="O1149" s="226">
        <f t="shared" ref="O1149:O1160" si="270">N1149/M1149*100</f>
        <v>8.1081081081081088</v>
      </c>
      <c r="P1149" s="226">
        <f t="shared" ref="P1149:P1159" si="271">ROUND(L1149/E1149,0)</f>
        <v>0</v>
      </c>
      <c r="Q1149" s="226" t="e">
        <f t="shared" ref="Q1149:Q1160" si="272">N1149/$C$3*12/P1149</f>
        <v>#DIV/0!</v>
      </c>
      <c r="R1149" s="267"/>
      <c r="S1149" s="267"/>
      <c r="T1149" s="267"/>
      <c r="U1149" s="267"/>
      <c r="V1149" s="267"/>
      <c r="W1149" s="267"/>
      <c r="X1149" s="267"/>
    </row>
    <row r="1150" spans="1:24" s="254" customFormat="1" x14ac:dyDescent="0.25">
      <c r="A1150" s="27"/>
      <c r="B1150" s="27">
        <v>1</v>
      </c>
      <c r="C1150" s="329" t="s">
        <v>362</v>
      </c>
      <c r="D1150" s="329"/>
      <c r="E1150" s="5">
        <v>330</v>
      </c>
      <c r="F1150" s="250">
        <v>0</v>
      </c>
      <c r="G1150" s="29">
        <f t="shared" si="265"/>
        <v>0</v>
      </c>
      <c r="H1150" s="690">
        <v>0</v>
      </c>
      <c r="I1150" s="29" t="e">
        <f t="shared" si="266"/>
        <v>#DIV/0!</v>
      </c>
      <c r="J1150" s="251">
        <v>10</v>
      </c>
      <c r="K1150" s="32" t="e">
        <f t="shared" si="267"/>
        <v>#DIV/0!</v>
      </c>
      <c r="L1150" s="226">
        <f t="shared" si="268"/>
        <v>0</v>
      </c>
      <c r="M1150" s="226">
        <f t="shared" si="269"/>
        <v>0</v>
      </c>
      <c r="N1150" s="226"/>
      <c r="O1150" s="226" t="e">
        <f t="shared" si="270"/>
        <v>#DIV/0!</v>
      </c>
      <c r="P1150" s="226">
        <f t="shared" si="271"/>
        <v>0</v>
      </c>
      <c r="Q1150" s="226" t="e">
        <f t="shared" si="272"/>
        <v>#DIV/0!</v>
      </c>
      <c r="R1150" s="252"/>
      <c r="S1150" s="252"/>
      <c r="T1150" s="252"/>
      <c r="U1150" s="252"/>
      <c r="V1150" s="252"/>
      <c r="W1150" s="252"/>
      <c r="X1150" s="252"/>
    </row>
    <row r="1151" spans="1:24" s="254" customFormat="1" x14ac:dyDescent="0.25">
      <c r="A1151" s="27">
        <v>1</v>
      </c>
      <c r="B1151" s="27">
        <v>1</v>
      </c>
      <c r="C1151" s="329" t="s">
        <v>9</v>
      </c>
      <c r="D1151" s="329"/>
      <c r="E1151" s="5">
        <v>340</v>
      </c>
      <c r="F1151" s="250">
        <v>2</v>
      </c>
      <c r="G1151" s="29">
        <f t="shared" si="265"/>
        <v>0.66666666666666663</v>
      </c>
      <c r="H1151" s="690">
        <v>3</v>
      </c>
      <c r="I1151" s="29">
        <f t="shared" si="266"/>
        <v>450</v>
      </c>
      <c r="J1151" s="251">
        <v>12</v>
      </c>
      <c r="K1151" s="32">
        <f t="shared" si="267"/>
        <v>10.333333333333334</v>
      </c>
      <c r="L1151" s="226">
        <f t="shared" si="268"/>
        <v>24</v>
      </c>
      <c r="M1151" s="226">
        <f t="shared" si="269"/>
        <v>8</v>
      </c>
      <c r="N1151" s="268">
        <v>31</v>
      </c>
      <c r="O1151" s="226">
        <f t="shared" si="270"/>
        <v>387.5</v>
      </c>
      <c r="P1151" s="226">
        <f t="shared" si="271"/>
        <v>0</v>
      </c>
      <c r="Q1151" s="226" t="e">
        <f t="shared" si="272"/>
        <v>#DIV/0!</v>
      </c>
      <c r="R1151" s="267"/>
      <c r="S1151" s="267"/>
      <c r="T1151" s="267"/>
      <c r="U1151" s="267"/>
      <c r="V1151" s="267"/>
      <c r="W1151" s="267"/>
      <c r="X1151" s="267"/>
    </row>
    <row r="1152" spans="1:24" s="254" customFormat="1" x14ac:dyDescent="0.25">
      <c r="A1152" s="27">
        <v>1</v>
      </c>
      <c r="B1152" s="27">
        <v>1</v>
      </c>
      <c r="C1152" s="329" t="s">
        <v>8</v>
      </c>
      <c r="D1152" s="329"/>
      <c r="E1152" s="5">
        <v>340</v>
      </c>
      <c r="F1152" s="250">
        <v>10</v>
      </c>
      <c r="G1152" s="29">
        <f t="shared" si="265"/>
        <v>3.3333333333333335</v>
      </c>
      <c r="H1152" s="690">
        <v>0</v>
      </c>
      <c r="I1152" s="29">
        <f t="shared" si="266"/>
        <v>0</v>
      </c>
      <c r="J1152" s="251">
        <v>11</v>
      </c>
      <c r="K1152" s="32" t="e">
        <f t="shared" si="267"/>
        <v>#DIV/0!</v>
      </c>
      <c r="L1152" s="226">
        <f t="shared" si="268"/>
        <v>110</v>
      </c>
      <c r="M1152" s="226">
        <f t="shared" si="269"/>
        <v>37</v>
      </c>
      <c r="N1152" s="268"/>
      <c r="O1152" s="226">
        <f t="shared" si="270"/>
        <v>0</v>
      </c>
      <c r="P1152" s="226">
        <f t="shared" si="271"/>
        <v>0</v>
      </c>
      <c r="Q1152" s="226" t="e">
        <f t="shared" si="272"/>
        <v>#DIV/0!</v>
      </c>
      <c r="R1152" s="267"/>
      <c r="S1152" s="267"/>
      <c r="T1152" s="267"/>
      <c r="U1152" s="267"/>
      <c r="V1152" s="267"/>
      <c r="W1152" s="267"/>
      <c r="X1152" s="267"/>
    </row>
    <row r="1153" spans="1:24" s="254" customFormat="1" x14ac:dyDescent="0.25">
      <c r="A1153" s="27">
        <v>1</v>
      </c>
      <c r="B1153" s="27">
        <v>1</v>
      </c>
      <c r="C1153" s="329" t="s">
        <v>6</v>
      </c>
      <c r="D1153" s="329"/>
      <c r="E1153" s="5">
        <v>340</v>
      </c>
      <c r="F1153" s="250">
        <v>20</v>
      </c>
      <c r="G1153" s="29">
        <f t="shared" si="265"/>
        <v>6.666666666666667</v>
      </c>
      <c r="H1153" s="690">
        <v>4</v>
      </c>
      <c r="I1153" s="29">
        <f t="shared" si="266"/>
        <v>60</v>
      </c>
      <c r="J1153" s="251">
        <v>9</v>
      </c>
      <c r="K1153" s="32">
        <f t="shared" si="267"/>
        <v>9</v>
      </c>
      <c r="L1153" s="226">
        <f t="shared" si="268"/>
        <v>180</v>
      </c>
      <c r="M1153" s="226">
        <f t="shared" si="269"/>
        <v>60</v>
      </c>
      <c r="N1153" s="268">
        <v>36</v>
      </c>
      <c r="O1153" s="226">
        <f t="shared" si="270"/>
        <v>60</v>
      </c>
      <c r="P1153" s="226">
        <f t="shared" si="271"/>
        <v>1</v>
      </c>
      <c r="Q1153" s="226">
        <f t="shared" si="272"/>
        <v>108</v>
      </c>
      <c r="R1153" s="267"/>
      <c r="S1153" s="267"/>
      <c r="T1153" s="267"/>
      <c r="U1153" s="267"/>
      <c r="V1153" s="267"/>
      <c r="W1153" s="267"/>
      <c r="X1153" s="267"/>
    </row>
    <row r="1154" spans="1:24" s="254" customFormat="1" x14ac:dyDescent="0.25">
      <c r="A1154" s="27">
        <v>1</v>
      </c>
      <c r="B1154" s="27">
        <v>1</v>
      </c>
      <c r="C1154" s="329" t="s">
        <v>25</v>
      </c>
      <c r="D1154" s="329"/>
      <c r="E1154" s="5">
        <v>270</v>
      </c>
      <c r="F1154" s="250">
        <v>5</v>
      </c>
      <c r="G1154" s="29">
        <f t="shared" si="265"/>
        <v>1.6666666666666667</v>
      </c>
      <c r="H1154" s="690">
        <v>0</v>
      </c>
      <c r="I1154" s="29">
        <f t="shared" si="266"/>
        <v>0</v>
      </c>
      <c r="J1154" s="251">
        <v>7</v>
      </c>
      <c r="K1154" s="32" t="e">
        <f t="shared" si="267"/>
        <v>#DIV/0!</v>
      </c>
      <c r="L1154" s="226">
        <f t="shared" si="268"/>
        <v>35</v>
      </c>
      <c r="M1154" s="226">
        <f t="shared" si="269"/>
        <v>12</v>
      </c>
      <c r="N1154" s="268"/>
      <c r="O1154" s="226">
        <f t="shared" si="270"/>
        <v>0</v>
      </c>
      <c r="P1154" s="226">
        <f t="shared" si="271"/>
        <v>0</v>
      </c>
      <c r="Q1154" s="226" t="e">
        <f t="shared" si="272"/>
        <v>#DIV/0!</v>
      </c>
      <c r="R1154" s="267"/>
      <c r="S1154" s="267"/>
      <c r="T1154" s="267"/>
      <c r="U1154" s="267"/>
      <c r="V1154" s="267"/>
      <c r="W1154" s="267"/>
      <c r="X1154" s="267"/>
    </row>
    <row r="1155" spans="1:24" s="254" customFormat="1" x14ac:dyDescent="0.25">
      <c r="A1155" s="27">
        <v>1</v>
      </c>
      <c r="B1155" s="27">
        <v>1</v>
      </c>
      <c r="C1155" s="329" t="s">
        <v>27</v>
      </c>
      <c r="D1155" s="329"/>
      <c r="E1155" s="5">
        <v>300</v>
      </c>
      <c r="F1155" s="250">
        <v>2</v>
      </c>
      <c r="G1155" s="29">
        <f t="shared" si="265"/>
        <v>0.66666666666666663</v>
      </c>
      <c r="H1155" s="690">
        <v>0</v>
      </c>
      <c r="I1155" s="29">
        <f t="shared" si="266"/>
        <v>0</v>
      </c>
      <c r="J1155" s="251">
        <v>6.3</v>
      </c>
      <c r="K1155" s="32" t="e">
        <f t="shared" si="267"/>
        <v>#DIV/0!</v>
      </c>
      <c r="L1155" s="226">
        <f t="shared" si="268"/>
        <v>13</v>
      </c>
      <c r="M1155" s="226">
        <f t="shared" si="269"/>
        <v>4</v>
      </c>
      <c r="N1155" s="268"/>
      <c r="O1155" s="226">
        <f t="shared" si="270"/>
        <v>0</v>
      </c>
      <c r="P1155" s="226">
        <f t="shared" si="271"/>
        <v>0</v>
      </c>
      <c r="Q1155" s="226" t="e">
        <f t="shared" si="272"/>
        <v>#DIV/0!</v>
      </c>
      <c r="R1155" s="267"/>
      <c r="S1155" s="267"/>
      <c r="T1155" s="267"/>
      <c r="U1155" s="267"/>
      <c r="V1155" s="267"/>
      <c r="W1155" s="267"/>
      <c r="X1155" s="267"/>
    </row>
    <row r="1156" spans="1:24" s="254" customFormat="1" ht="30" x14ac:dyDescent="0.25">
      <c r="A1156" s="27">
        <v>1</v>
      </c>
      <c r="B1156" s="27">
        <v>1</v>
      </c>
      <c r="C1156" s="1365" t="s">
        <v>222</v>
      </c>
      <c r="D1156" s="1365"/>
      <c r="E1156" s="5">
        <v>300</v>
      </c>
      <c r="F1156" s="250">
        <v>0</v>
      </c>
      <c r="G1156" s="29">
        <f t="shared" si="265"/>
        <v>0</v>
      </c>
      <c r="H1156" s="690">
        <v>0</v>
      </c>
      <c r="I1156" s="29" t="e">
        <f t="shared" si="266"/>
        <v>#DIV/0!</v>
      </c>
      <c r="J1156" s="278">
        <v>11</v>
      </c>
      <c r="K1156" s="32" t="e">
        <f t="shared" si="267"/>
        <v>#DIV/0!</v>
      </c>
      <c r="L1156" s="226">
        <f t="shared" si="268"/>
        <v>0</v>
      </c>
      <c r="M1156" s="226">
        <f t="shared" si="269"/>
        <v>0</v>
      </c>
      <c r="N1156" s="268"/>
      <c r="O1156" s="226" t="e">
        <f t="shared" si="270"/>
        <v>#DIV/0!</v>
      </c>
      <c r="P1156" s="226">
        <f t="shared" si="271"/>
        <v>0</v>
      </c>
      <c r="Q1156" s="226" t="e">
        <f t="shared" si="272"/>
        <v>#DIV/0!</v>
      </c>
      <c r="R1156" s="267"/>
      <c r="S1156" s="267"/>
      <c r="T1156" s="267"/>
      <c r="U1156" s="267"/>
      <c r="V1156" s="267"/>
      <c r="W1156" s="267"/>
      <c r="X1156" s="267"/>
    </row>
    <row r="1157" spans="1:24" s="254" customFormat="1" x14ac:dyDescent="0.25">
      <c r="A1157" s="27">
        <v>1</v>
      </c>
      <c r="B1157" s="27">
        <v>1</v>
      </c>
      <c r="C1157" s="329" t="s">
        <v>28</v>
      </c>
      <c r="D1157" s="329"/>
      <c r="E1157" s="5">
        <v>340</v>
      </c>
      <c r="F1157" s="250">
        <v>2</v>
      </c>
      <c r="G1157" s="29">
        <f t="shared" si="265"/>
        <v>0.66666666666666663</v>
      </c>
      <c r="H1157" s="690">
        <v>0</v>
      </c>
      <c r="I1157" s="29">
        <f t="shared" si="266"/>
        <v>0</v>
      </c>
      <c r="J1157" s="278">
        <v>8</v>
      </c>
      <c r="K1157" s="32" t="e">
        <f t="shared" si="267"/>
        <v>#DIV/0!</v>
      </c>
      <c r="L1157" s="226">
        <f t="shared" si="268"/>
        <v>16</v>
      </c>
      <c r="M1157" s="226">
        <f t="shared" si="269"/>
        <v>5</v>
      </c>
      <c r="N1157" s="226"/>
      <c r="O1157" s="226">
        <f t="shared" si="270"/>
        <v>0</v>
      </c>
      <c r="P1157" s="226">
        <f t="shared" si="271"/>
        <v>0</v>
      </c>
      <c r="Q1157" s="226" t="e">
        <f t="shared" si="272"/>
        <v>#DIV/0!</v>
      </c>
      <c r="R1157" s="252"/>
      <c r="S1157" s="252"/>
      <c r="T1157" s="252"/>
      <c r="U1157" s="252"/>
      <c r="V1157" s="252"/>
      <c r="W1157" s="252"/>
      <c r="X1157" s="252"/>
    </row>
    <row r="1158" spans="1:24" s="254" customFormat="1" x14ac:dyDescent="0.25">
      <c r="A1158" s="27">
        <v>1</v>
      </c>
      <c r="B1158" s="27">
        <v>1</v>
      </c>
      <c r="C1158" s="329" t="s">
        <v>26</v>
      </c>
      <c r="D1158" s="329"/>
      <c r="E1158" s="5">
        <v>340</v>
      </c>
      <c r="F1158" s="250">
        <v>10</v>
      </c>
      <c r="G1158" s="29">
        <f t="shared" si="265"/>
        <v>3.3333333333333335</v>
      </c>
      <c r="H1158" s="690">
        <v>0</v>
      </c>
      <c r="I1158" s="29">
        <f t="shared" si="266"/>
        <v>0</v>
      </c>
      <c r="J1158" s="251">
        <v>6</v>
      </c>
      <c r="K1158" s="32" t="e">
        <f t="shared" si="267"/>
        <v>#DIV/0!</v>
      </c>
      <c r="L1158" s="226">
        <f t="shared" si="268"/>
        <v>60</v>
      </c>
      <c r="M1158" s="226">
        <f t="shared" si="269"/>
        <v>20</v>
      </c>
      <c r="N1158" s="226"/>
      <c r="O1158" s="226">
        <f t="shared" si="270"/>
        <v>0</v>
      </c>
      <c r="P1158" s="226">
        <f t="shared" si="271"/>
        <v>0</v>
      </c>
      <c r="Q1158" s="226" t="e">
        <f t="shared" si="272"/>
        <v>#DIV/0!</v>
      </c>
      <c r="R1158" s="252"/>
      <c r="S1158" s="252"/>
      <c r="T1158" s="252"/>
      <c r="U1158" s="252"/>
      <c r="V1158" s="252"/>
      <c r="W1158" s="252"/>
      <c r="X1158" s="252"/>
    </row>
    <row r="1159" spans="1:24" s="254" customFormat="1" x14ac:dyDescent="0.25">
      <c r="A1159" s="27">
        <v>1</v>
      </c>
      <c r="B1159" s="27">
        <v>1</v>
      </c>
      <c r="C1159" s="329" t="s">
        <v>77</v>
      </c>
      <c r="D1159" s="329"/>
      <c r="E1159" s="5">
        <v>320</v>
      </c>
      <c r="F1159" s="250">
        <v>2</v>
      </c>
      <c r="G1159" s="29">
        <f t="shared" si="265"/>
        <v>0.66666666666666663</v>
      </c>
      <c r="H1159" s="690">
        <v>0</v>
      </c>
      <c r="I1159" s="29">
        <f t="shared" si="266"/>
        <v>0</v>
      </c>
      <c r="J1159" s="251">
        <v>9</v>
      </c>
      <c r="K1159" s="32" t="e">
        <f t="shared" si="267"/>
        <v>#DIV/0!</v>
      </c>
      <c r="L1159" s="226">
        <f t="shared" si="268"/>
        <v>18</v>
      </c>
      <c r="M1159" s="226">
        <f t="shared" si="269"/>
        <v>6</v>
      </c>
      <c r="N1159" s="226"/>
      <c r="O1159" s="226">
        <f t="shared" si="270"/>
        <v>0</v>
      </c>
      <c r="P1159" s="226">
        <f t="shared" si="271"/>
        <v>0</v>
      </c>
      <c r="Q1159" s="226" t="e">
        <f t="shared" si="272"/>
        <v>#DIV/0!</v>
      </c>
      <c r="R1159" s="252"/>
      <c r="S1159" s="252"/>
      <c r="T1159" s="252"/>
      <c r="U1159" s="252"/>
      <c r="V1159" s="252"/>
      <c r="W1159" s="252"/>
      <c r="X1159" s="252"/>
    </row>
    <row r="1160" spans="1:24" s="254" customFormat="1" x14ac:dyDescent="0.25">
      <c r="A1160" s="27">
        <v>1</v>
      </c>
      <c r="B1160" s="27">
        <v>1</v>
      </c>
      <c r="C1160" s="271" t="s">
        <v>7</v>
      </c>
      <c r="D1160" s="271"/>
      <c r="E1160" s="271"/>
      <c r="F1160" s="272">
        <f>SUM(F1149:F1159)</f>
        <v>63</v>
      </c>
      <c r="G1160" s="272">
        <f>SUM(G1149:G1159)</f>
        <v>21</v>
      </c>
      <c r="H1160" s="272">
        <f>SUM(H1149:H1159)</f>
        <v>8</v>
      </c>
      <c r="I1160" s="272">
        <f t="shared" si="266"/>
        <v>38.095238095238095</v>
      </c>
      <c r="J1160" s="273">
        <f>IF(F1160=0,0,L1160/F1160)</f>
        <v>8.9841269841269842</v>
      </c>
      <c r="K1160" s="274">
        <f t="shared" si="267"/>
        <v>8.75</v>
      </c>
      <c r="L1160" s="272">
        <f>SUM(L1149:L1159)</f>
        <v>566</v>
      </c>
      <c r="M1160" s="272">
        <f>SUM(M1149:M1159)</f>
        <v>189</v>
      </c>
      <c r="N1160" s="272">
        <f>SUM(N1149:N1159)</f>
        <v>70</v>
      </c>
      <c r="O1160" s="226">
        <f t="shared" si="270"/>
        <v>37.037037037037038</v>
      </c>
      <c r="P1160" s="272">
        <f>SUM(P1149:P1159)</f>
        <v>1</v>
      </c>
      <c r="Q1160" s="226">
        <f t="shared" si="272"/>
        <v>210</v>
      </c>
      <c r="R1160" s="272">
        <v>2000</v>
      </c>
      <c r="S1160" s="248">
        <f>R1160/12*$C$3</f>
        <v>666.66666666666663</v>
      </c>
      <c r="T1160" s="1419">
        <f>X1160-W1160-U1160</f>
        <v>389.24046000000004</v>
      </c>
      <c r="U1160" s="272"/>
      <c r="V1160" s="272">
        <f>T1160-S1160</f>
        <v>-277.42620666666659</v>
      </c>
      <c r="W1160" s="272">
        <v>0</v>
      </c>
      <c r="X1160" s="1419">
        <v>389.24046000000004</v>
      </c>
    </row>
    <row r="1161" spans="1:24" s="254" customFormat="1" x14ac:dyDescent="0.25">
      <c r="A1161" s="27">
        <v>1</v>
      </c>
      <c r="B1161" s="27">
        <v>1</v>
      </c>
      <c r="C1161" s="391" t="s">
        <v>14</v>
      </c>
      <c r="D1161" s="391"/>
      <c r="E1161" s="275"/>
      <c r="F1161" s="272"/>
      <c r="G1161" s="272"/>
      <c r="H1161" s="272"/>
      <c r="I1161" s="272"/>
      <c r="J1161" s="276"/>
      <c r="K1161" s="276"/>
      <c r="L1161" s="272"/>
      <c r="M1161" s="272"/>
      <c r="N1161" s="272"/>
      <c r="O1161" s="272"/>
      <c r="P1161" s="272"/>
      <c r="Q1161" s="272"/>
      <c r="R1161" s="267"/>
      <c r="S1161" s="267"/>
      <c r="T1161" s="267"/>
      <c r="U1161" s="267"/>
      <c r="V1161" s="267"/>
      <c r="W1161" s="267"/>
      <c r="X1161" s="267"/>
    </row>
    <row r="1162" spans="1:24" s="254" customFormat="1" x14ac:dyDescent="0.25">
      <c r="A1162" s="27">
        <v>1</v>
      </c>
      <c r="B1162" s="27">
        <v>1</v>
      </c>
      <c r="C1162" s="392" t="s">
        <v>467</v>
      </c>
      <c r="D1162" s="392"/>
      <c r="E1162" s="277"/>
      <c r="F1162" s="182"/>
      <c r="G1162" s="182"/>
      <c r="H1162" s="182"/>
      <c r="I1162" s="182"/>
      <c r="J1162" s="278"/>
      <c r="K1162" s="278"/>
      <c r="L1162" s="169"/>
      <c r="M1162" s="169"/>
      <c r="N1162" s="169"/>
      <c r="O1162" s="169"/>
      <c r="P1162" s="169"/>
      <c r="Q1162" s="169"/>
      <c r="R1162" s="146"/>
      <c r="S1162" s="146"/>
      <c r="T1162" s="146"/>
      <c r="U1162" s="146"/>
      <c r="V1162" s="146"/>
      <c r="W1162" s="146"/>
      <c r="X1162" s="146"/>
    </row>
    <row r="1163" spans="1:24" s="254" customFormat="1" x14ac:dyDescent="0.25">
      <c r="A1163" s="27">
        <v>1</v>
      </c>
      <c r="B1163" s="27">
        <v>1</v>
      </c>
      <c r="C1163" s="279" t="s">
        <v>197</v>
      </c>
      <c r="D1163" s="279"/>
      <c r="E1163" s="279"/>
      <c r="F1163" s="146">
        <f>SUM(F1165:F1168)+F1164/2.7</f>
        <v>379</v>
      </c>
      <c r="G1163" s="146">
        <f>SUM(G1165:G1168)+G1164/2.7</f>
        <v>126</v>
      </c>
      <c r="H1163" s="146">
        <f>SUM(H1165:H1168)+H1164/2.7</f>
        <v>45.581481481481482</v>
      </c>
      <c r="I1163" s="146">
        <f>H1163/G1163*100</f>
        <v>36.17577895355673</v>
      </c>
      <c r="J1163" s="278"/>
      <c r="K1163" s="278"/>
      <c r="L1163" s="169"/>
      <c r="M1163" s="169"/>
      <c r="N1163" s="169"/>
      <c r="O1163" s="169"/>
      <c r="P1163" s="169"/>
      <c r="Q1163" s="169"/>
      <c r="R1163" s="146"/>
      <c r="S1163" s="146"/>
      <c r="T1163" s="146"/>
      <c r="U1163" s="146"/>
      <c r="V1163" s="146"/>
      <c r="W1163" s="146"/>
      <c r="X1163" s="146"/>
    </row>
    <row r="1164" spans="1:24" s="254" customFormat="1" x14ac:dyDescent="0.25">
      <c r="A1164" s="27"/>
      <c r="B1164" s="27"/>
      <c r="C1164" s="279" t="s">
        <v>297</v>
      </c>
      <c r="D1164" s="279"/>
      <c r="E1164" s="279"/>
      <c r="F1164" s="146"/>
      <c r="G1164" s="146"/>
      <c r="H1164" s="281">
        <v>1.57</v>
      </c>
      <c r="I1164" s="146"/>
      <c r="J1164" s="278"/>
      <c r="K1164" s="278"/>
      <c r="L1164" s="169"/>
      <c r="M1164" s="169"/>
      <c r="N1164" s="169"/>
      <c r="O1164" s="169"/>
      <c r="P1164" s="169"/>
      <c r="Q1164" s="169"/>
      <c r="R1164" s="146"/>
      <c r="S1164" s="146"/>
      <c r="T1164" s="146"/>
      <c r="U1164" s="146"/>
      <c r="V1164" s="146"/>
      <c r="W1164" s="146"/>
      <c r="X1164" s="146"/>
    </row>
    <row r="1165" spans="1:24" s="254" customFormat="1" x14ac:dyDescent="0.25">
      <c r="A1165" s="27">
        <v>1</v>
      </c>
      <c r="B1165" s="27">
        <v>1</v>
      </c>
      <c r="C1165" s="279" t="s">
        <v>302</v>
      </c>
      <c r="D1165" s="279"/>
      <c r="E1165" s="279"/>
      <c r="F1165" s="146"/>
      <c r="G1165" s="29">
        <f>ROUND(F1165/12*$C$3,0)</f>
        <v>0</v>
      </c>
      <c r="H1165" s="146"/>
      <c r="I1165" s="146"/>
      <c r="J1165" s="278"/>
      <c r="K1165" s="278"/>
      <c r="L1165" s="169"/>
      <c r="M1165" s="169"/>
      <c r="N1165" s="169"/>
      <c r="O1165" s="169"/>
      <c r="P1165" s="169"/>
      <c r="Q1165" s="169"/>
      <c r="R1165" s="146"/>
      <c r="S1165" s="146"/>
      <c r="T1165" s="146"/>
      <c r="U1165" s="146"/>
      <c r="V1165" s="146"/>
      <c r="W1165" s="146"/>
      <c r="X1165" s="146"/>
    </row>
    <row r="1166" spans="1:24" s="254" customFormat="1" ht="30" x14ac:dyDescent="0.25">
      <c r="A1166" s="27">
        <v>1</v>
      </c>
      <c r="B1166" s="27">
        <v>1</v>
      </c>
      <c r="C1166" s="279" t="s">
        <v>303</v>
      </c>
      <c r="D1166" s="279"/>
      <c r="E1166" s="279"/>
      <c r="F1166" s="146"/>
      <c r="G1166" s="29">
        <f>ROUND(F1166/12*$C$3,0)</f>
        <v>0</v>
      </c>
      <c r="H1166" s="146"/>
      <c r="I1166" s="146" t="e">
        <f>H1166/G1166*100</f>
        <v>#DIV/0!</v>
      </c>
      <c r="J1166" s="278"/>
      <c r="K1166" s="278"/>
      <c r="L1166" s="169"/>
      <c r="M1166" s="169"/>
      <c r="N1166" s="169"/>
      <c r="O1166" s="169"/>
      <c r="P1166" s="169"/>
      <c r="Q1166" s="169"/>
      <c r="R1166" s="146"/>
      <c r="S1166" s="146"/>
      <c r="T1166" s="146"/>
      <c r="U1166" s="146"/>
      <c r="V1166" s="146"/>
      <c r="W1166" s="146"/>
      <c r="X1166" s="146"/>
    </row>
    <row r="1167" spans="1:24" s="254" customFormat="1" ht="30" x14ac:dyDescent="0.25">
      <c r="A1167" s="27">
        <v>1</v>
      </c>
      <c r="B1167" s="27">
        <v>1</v>
      </c>
      <c r="C1167" s="279" t="s">
        <v>304</v>
      </c>
      <c r="D1167" s="279"/>
      <c r="E1167" s="279"/>
      <c r="F1167" s="146"/>
      <c r="G1167" s="29">
        <f>ROUND(F1167/12*$C$3,0)</f>
        <v>0</v>
      </c>
      <c r="H1167" s="146"/>
      <c r="I1167" s="146" t="e">
        <f>H1167/G1167*100</f>
        <v>#DIV/0!</v>
      </c>
      <c r="J1167" s="278"/>
      <c r="K1167" s="278"/>
      <c r="L1167" s="169"/>
      <c r="M1167" s="169"/>
      <c r="N1167" s="169"/>
      <c r="O1167" s="169"/>
      <c r="P1167" s="169"/>
      <c r="Q1167" s="169"/>
      <c r="R1167" s="146"/>
      <c r="S1167" s="146"/>
      <c r="T1167" s="146"/>
      <c r="U1167" s="146"/>
      <c r="V1167" s="146"/>
      <c r="W1167" s="146"/>
      <c r="X1167" s="146"/>
    </row>
    <row r="1168" spans="1:24" s="254" customFormat="1" x14ac:dyDescent="0.25">
      <c r="A1168" s="27">
        <v>1</v>
      </c>
      <c r="B1168" s="27">
        <v>1</v>
      </c>
      <c r="C1168" s="279" t="s">
        <v>305</v>
      </c>
      <c r="D1168" s="279"/>
      <c r="E1168" s="279"/>
      <c r="F1168" s="146">
        <v>379</v>
      </c>
      <c r="G1168" s="29">
        <f>ROUND(F1168/12*$C$3,0)</f>
        <v>126</v>
      </c>
      <c r="H1168" s="146">
        <v>45</v>
      </c>
      <c r="I1168" s="146">
        <f>H1168/G1168*100</f>
        <v>35.714285714285715</v>
      </c>
      <c r="J1168" s="278"/>
      <c r="K1168" s="278"/>
      <c r="L1168" s="169"/>
      <c r="M1168" s="169"/>
      <c r="N1168" s="169"/>
      <c r="O1168" s="169"/>
      <c r="P1168" s="169"/>
      <c r="Q1168" s="169"/>
      <c r="R1168" s="146"/>
      <c r="S1168" s="146"/>
      <c r="T1168" s="146"/>
      <c r="U1168" s="146"/>
      <c r="V1168" s="146"/>
      <c r="W1168" s="146"/>
      <c r="X1168" s="146"/>
    </row>
    <row r="1169" spans="1:24" s="254" customFormat="1" x14ac:dyDescent="0.25">
      <c r="A1169" s="27">
        <v>1</v>
      </c>
      <c r="B1169" s="27">
        <v>1</v>
      </c>
      <c r="C1169" s="279" t="s">
        <v>157</v>
      </c>
      <c r="D1169" s="279"/>
      <c r="E1169" s="279"/>
      <c r="F1169" s="146">
        <f>F1170+F1171/8.5</f>
        <v>212.58823529411765</v>
      </c>
      <c r="G1169" s="29">
        <f>G1170+G1171/8.5</f>
        <v>70.82352941176471</v>
      </c>
      <c r="H1169" s="29">
        <f>H1170+H1171/8.5</f>
        <v>81</v>
      </c>
      <c r="I1169" s="146">
        <f>H1169/G1169*100</f>
        <v>114.3687707641196</v>
      </c>
      <c r="J1169" s="278"/>
      <c r="K1169" s="278"/>
      <c r="L1169" s="169"/>
      <c r="M1169" s="169"/>
      <c r="N1169" s="169"/>
      <c r="O1169" s="169"/>
      <c r="P1169" s="169"/>
      <c r="Q1169" s="169"/>
      <c r="R1169" s="146"/>
      <c r="S1169" s="146"/>
      <c r="T1169" s="146"/>
      <c r="U1169" s="146"/>
      <c r="V1169" s="146"/>
      <c r="W1169" s="146"/>
      <c r="X1169" s="146"/>
    </row>
    <row r="1170" spans="1:24" s="254" customFormat="1" x14ac:dyDescent="0.25">
      <c r="A1170" s="27"/>
      <c r="B1170" s="27"/>
      <c r="C1170" s="279" t="s">
        <v>442</v>
      </c>
      <c r="D1170" s="279"/>
      <c r="E1170" s="279"/>
      <c r="F1170" s="146">
        <v>210</v>
      </c>
      <c r="G1170" s="29">
        <f>ROUND(F1170/12*$C$3,0)</f>
        <v>70</v>
      </c>
      <c r="H1170" s="29">
        <v>81</v>
      </c>
      <c r="I1170" s="146"/>
      <c r="J1170" s="278"/>
      <c r="K1170" s="278"/>
      <c r="L1170" s="169"/>
      <c r="M1170" s="169"/>
      <c r="N1170" s="169"/>
      <c r="O1170" s="169"/>
      <c r="P1170" s="169"/>
      <c r="Q1170" s="169"/>
      <c r="R1170" s="146"/>
      <c r="S1170" s="146"/>
      <c r="T1170" s="146"/>
      <c r="U1170" s="146"/>
      <c r="V1170" s="146"/>
      <c r="W1170" s="146"/>
      <c r="X1170" s="146"/>
    </row>
    <row r="1171" spans="1:24" s="254" customFormat="1" x14ac:dyDescent="0.25">
      <c r="A1171" s="27">
        <v>1</v>
      </c>
      <c r="B1171" s="27">
        <v>1</v>
      </c>
      <c r="C1171" s="279" t="s">
        <v>446</v>
      </c>
      <c r="D1171" s="279"/>
      <c r="E1171" s="279"/>
      <c r="F1171" s="146">
        <v>22</v>
      </c>
      <c r="G1171" s="29">
        <f>ROUND(F1171/12*$C$3,0)</f>
        <v>7</v>
      </c>
      <c r="H1171" s="341"/>
      <c r="I1171" s="146">
        <f>H1171/G1171*100</f>
        <v>0</v>
      </c>
      <c r="J1171" s="278"/>
      <c r="K1171" s="278"/>
      <c r="L1171" s="169"/>
      <c r="M1171" s="169"/>
      <c r="N1171" s="169"/>
      <c r="O1171" s="169"/>
      <c r="P1171" s="169"/>
      <c r="Q1171" s="169"/>
      <c r="R1171" s="146"/>
      <c r="S1171" s="146"/>
      <c r="T1171" s="146"/>
      <c r="U1171" s="146"/>
      <c r="V1171" s="146"/>
      <c r="W1171" s="146"/>
      <c r="X1171" s="146"/>
    </row>
    <row r="1172" spans="1:24" s="254" customFormat="1" x14ac:dyDescent="0.25">
      <c r="A1172" s="27">
        <v>1</v>
      </c>
      <c r="B1172" s="27">
        <v>1</v>
      </c>
      <c r="C1172" s="845" t="s">
        <v>468</v>
      </c>
      <c r="D1172" s="845"/>
      <c r="E1172" s="282"/>
      <c r="F1172" s="147">
        <f>F1163+F1170*3.2+F1171/3.9</f>
        <v>1056.6410256410256</v>
      </c>
      <c r="G1172" s="147">
        <f>G1163+G1170*3.2+G1171/3.9</f>
        <v>351.79487179487177</v>
      </c>
      <c r="H1172" s="147">
        <f>H1163+H1170*3.2+H1171/3.9</f>
        <v>304.78148148148148</v>
      </c>
      <c r="I1172" s="147">
        <f>H1172/G1172*100</f>
        <v>86.636135406543573</v>
      </c>
      <c r="J1172" s="278"/>
      <c r="K1172" s="278"/>
      <c r="L1172" s="169"/>
      <c r="M1172" s="169"/>
      <c r="N1172" s="169"/>
      <c r="O1172" s="169"/>
      <c r="P1172" s="169"/>
      <c r="Q1172" s="169"/>
      <c r="R1172" s="283"/>
      <c r="S1172" s="248">
        <f>R1172/12*$C$3</f>
        <v>0</v>
      </c>
      <c r="T1172" s="401">
        <f>X1172-W1172</f>
        <v>198.91106000000002</v>
      </c>
      <c r="U1172" s="283"/>
      <c r="V1172" s="283">
        <f>T1172-S1172</f>
        <v>198.91106000000002</v>
      </c>
      <c r="W1172" s="502">
        <v>-8.9524499999999989</v>
      </c>
      <c r="X1172" s="502">
        <v>189.95861000000002</v>
      </c>
    </row>
    <row r="1173" spans="1:24" s="254" customFormat="1" x14ac:dyDescent="0.25">
      <c r="A1173" s="27">
        <v>1</v>
      </c>
      <c r="B1173" s="27">
        <v>1</v>
      </c>
      <c r="C1173" s="392" t="s">
        <v>306</v>
      </c>
      <c r="D1173" s="392"/>
      <c r="E1173" s="279"/>
      <c r="F1173" s="146"/>
      <c r="G1173" s="146"/>
      <c r="H1173" s="146"/>
      <c r="I1173" s="147"/>
      <c r="J1173" s="278"/>
      <c r="K1173" s="278"/>
      <c r="L1173" s="169"/>
      <c r="M1173" s="169"/>
      <c r="N1173" s="169"/>
      <c r="O1173" s="169"/>
      <c r="P1173" s="169"/>
      <c r="Q1173" s="169"/>
      <c r="R1173" s="146"/>
      <c r="S1173" s="146"/>
      <c r="T1173" s="146"/>
      <c r="U1173" s="146"/>
      <c r="V1173" s="146"/>
      <c r="W1173" s="146"/>
      <c r="X1173" s="146"/>
    </row>
    <row r="1174" spans="1:24" s="254" customFormat="1" x14ac:dyDescent="0.25">
      <c r="A1174" s="27">
        <v>1</v>
      </c>
      <c r="B1174" s="27">
        <v>1</v>
      </c>
      <c r="C1174" s="279" t="s">
        <v>197</v>
      </c>
      <c r="D1174" s="279"/>
      <c r="E1174" s="279"/>
      <c r="F1174" s="146">
        <f>SUM(F1176,F1181)</f>
        <v>65</v>
      </c>
      <c r="G1174" s="146">
        <f>SUM(G1176,G1181)</f>
        <v>21</v>
      </c>
      <c r="H1174" s="146">
        <f>SUM(H1176,H1181)</f>
        <v>74</v>
      </c>
      <c r="I1174" s="147">
        <f>H1174/G1174*100</f>
        <v>352.38095238095235</v>
      </c>
      <c r="J1174" s="278"/>
      <c r="K1174" s="278"/>
      <c r="L1174" s="169"/>
      <c r="M1174" s="169"/>
      <c r="N1174" s="169"/>
      <c r="O1174" s="169"/>
      <c r="P1174" s="169"/>
      <c r="Q1174" s="169"/>
      <c r="R1174" s="146"/>
      <c r="S1174" s="146"/>
      <c r="T1174" s="146"/>
      <c r="U1174" s="146"/>
      <c r="V1174" s="146"/>
      <c r="W1174" s="146"/>
      <c r="X1174" s="146"/>
    </row>
    <row r="1175" spans="1:24" s="254" customFormat="1" x14ac:dyDescent="0.25">
      <c r="A1175" s="27">
        <v>1</v>
      </c>
      <c r="B1175" s="27">
        <v>1</v>
      </c>
      <c r="C1175" s="279" t="s">
        <v>302</v>
      </c>
      <c r="D1175" s="279"/>
      <c r="E1175" s="279"/>
      <c r="F1175" s="146"/>
      <c r="G1175" s="29">
        <f>ROUND(F1175/12*$C$3,0)</f>
        <v>0</v>
      </c>
      <c r="H1175" s="146"/>
      <c r="I1175" s="147"/>
      <c r="J1175" s="278"/>
      <c r="K1175" s="278"/>
      <c r="L1175" s="169"/>
      <c r="M1175" s="169"/>
      <c r="N1175" s="169"/>
      <c r="O1175" s="169"/>
      <c r="P1175" s="169"/>
      <c r="Q1175" s="169"/>
      <c r="R1175" s="146"/>
      <c r="S1175" s="146"/>
      <c r="T1175" s="146"/>
      <c r="U1175" s="146"/>
      <c r="V1175" s="146"/>
      <c r="W1175" s="146"/>
      <c r="X1175" s="146"/>
    </row>
    <row r="1176" spans="1:24" s="254" customFormat="1" ht="45" x14ac:dyDescent="0.25">
      <c r="A1176" s="27">
        <v>1</v>
      </c>
      <c r="B1176" s="27">
        <v>1</v>
      </c>
      <c r="C1176" s="279" t="s">
        <v>307</v>
      </c>
      <c r="D1176" s="279"/>
      <c r="E1176" s="279"/>
      <c r="F1176" s="146">
        <f>SUM(F1177:F1180)</f>
        <v>1</v>
      </c>
      <c r="G1176" s="146">
        <f>SUM(G1177:G1180)</f>
        <v>0</v>
      </c>
      <c r="H1176" s="146">
        <f>SUM(H1177:H1180)</f>
        <v>0</v>
      </c>
      <c r="I1176" s="147" t="e">
        <f t="shared" ref="I1176:I1184" si="273">H1176/G1176*100</f>
        <v>#DIV/0!</v>
      </c>
      <c r="J1176" s="278"/>
      <c r="K1176" s="278"/>
      <c r="L1176" s="169"/>
      <c r="M1176" s="169"/>
      <c r="N1176" s="169"/>
      <c r="O1176" s="169"/>
      <c r="P1176" s="169"/>
      <c r="Q1176" s="169"/>
      <c r="R1176" s="146"/>
      <c r="S1176" s="146"/>
      <c r="T1176" s="146"/>
      <c r="U1176" s="146"/>
      <c r="V1176" s="146"/>
      <c r="W1176" s="146"/>
      <c r="X1176" s="146"/>
    </row>
    <row r="1177" spans="1:24" s="254" customFormat="1" ht="30" x14ac:dyDescent="0.25">
      <c r="A1177" s="27">
        <v>1</v>
      </c>
      <c r="B1177" s="27">
        <v>1</v>
      </c>
      <c r="C1177" s="279" t="s">
        <v>308</v>
      </c>
      <c r="D1177" s="279"/>
      <c r="E1177" s="279"/>
      <c r="F1177" s="146">
        <v>1</v>
      </c>
      <c r="G1177" s="29">
        <f>ROUND(F1177/12*$C$3,0)</f>
        <v>0</v>
      </c>
      <c r="H1177" s="146"/>
      <c r="I1177" s="147" t="e">
        <f t="shared" si="273"/>
        <v>#DIV/0!</v>
      </c>
      <c r="J1177" s="278"/>
      <c r="K1177" s="278"/>
      <c r="L1177" s="169"/>
      <c r="M1177" s="169"/>
      <c r="N1177" s="169"/>
      <c r="O1177" s="169"/>
      <c r="P1177" s="169"/>
      <c r="Q1177" s="169"/>
      <c r="R1177" s="146"/>
      <c r="S1177" s="146"/>
      <c r="T1177" s="146"/>
      <c r="U1177" s="146"/>
      <c r="V1177" s="146"/>
      <c r="W1177" s="146"/>
      <c r="X1177" s="146"/>
    </row>
    <row r="1178" spans="1:24" s="254" customFormat="1" ht="30" x14ac:dyDescent="0.25">
      <c r="A1178" s="27">
        <v>1</v>
      </c>
      <c r="B1178" s="27">
        <v>1</v>
      </c>
      <c r="C1178" s="279" t="s">
        <v>309</v>
      </c>
      <c r="D1178" s="279"/>
      <c r="E1178" s="279"/>
      <c r="F1178" s="146">
        <v>0</v>
      </c>
      <c r="G1178" s="29">
        <f>ROUND(F1178/12*$C$3,0)</f>
        <v>0</v>
      </c>
      <c r="H1178" s="146"/>
      <c r="I1178" s="147" t="e">
        <f t="shared" si="273"/>
        <v>#DIV/0!</v>
      </c>
      <c r="J1178" s="278"/>
      <c r="K1178" s="278"/>
      <c r="L1178" s="169"/>
      <c r="M1178" s="169"/>
      <c r="N1178" s="169"/>
      <c r="O1178" s="169"/>
      <c r="P1178" s="169"/>
      <c r="Q1178" s="169"/>
      <c r="R1178" s="146"/>
      <c r="S1178" s="146"/>
      <c r="T1178" s="146"/>
      <c r="U1178" s="146"/>
      <c r="V1178" s="146"/>
      <c r="W1178" s="146"/>
      <c r="X1178" s="146"/>
    </row>
    <row r="1179" spans="1:24" s="254" customFormat="1" ht="45" x14ac:dyDescent="0.25">
      <c r="A1179" s="27">
        <v>1</v>
      </c>
      <c r="B1179" s="27">
        <v>1</v>
      </c>
      <c r="C1179" s="279" t="s">
        <v>354</v>
      </c>
      <c r="D1179" s="279"/>
      <c r="E1179" s="279"/>
      <c r="F1179" s="146">
        <v>0</v>
      </c>
      <c r="G1179" s="29">
        <f>ROUND(F1179/12*$C$3,0)</f>
        <v>0</v>
      </c>
      <c r="H1179" s="146"/>
      <c r="I1179" s="147" t="e">
        <f t="shared" si="273"/>
        <v>#DIV/0!</v>
      </c>
      <c r="J1179" s="278"/>
      <c r="K1179" s="278"/>
      <c r="L1179" s="169"/>
      <c r="M1179" s="169"/>
      <c r="N1179" s="169"/>
      <c r="O1179" s="169"/>
      <c r="P1179" s="169"/>
      <c r="Q1179" s="169"/>
      <c r="R1179" s="146"/>
      <c r="S1179" s="146"/>
      <c r="T1179" s="146"/>
      <c r="U1179" s="146"/>
      <c r="V1179" s="146"/>
      <c r="W1179" s="146"/>
      <c r="X1179" s="146"/>
    </row>
    <row r="1180" spans="1:24" s="254" customFormat="1" ht="30" x14ac:dyDescent="0.25">
      <c r="A1180" s="27">
        <v>1</v>
      </c>
      <c r="B1180" s="27">
        <v>1</v>
      </c>
      <c r="C1180" s="279" t="s">
        <v>355</v>
      </c>
      <c r="D1180" s="279"/>
      <c r="E1180" s="279"/>
      <c r="F1180" s="146">
        <v>0</v>
      </c>
      <c r="G1180" s="29">
        <f>ROUND(F1180/12*$C$3,0)</f>
        <v>0</v>
      </c>
      <c r="H1180" s="146"/>
      <c r="I1180" s="147" t="e">
        <f t="shared" si="273"/>
        <v>#DIV/0!</v>
      </c>
      <c r="J1180" s="278"/>
      <c r="K1180" s="278"/>
      <c r="L1180" s="169"/>
      <c r="M1180" s="169"/>
      <c r="N1180" s="169"/>
      <c r="O1180" s="169"/>
      <c r="P1180" s="169"/>
      <c r="Q1180" s="169"/>
      <c r="R1180" s="146"/>
      <c r="S1180" s="146"/>
      <c r="T1180" s="146"/>
      <c r="U1180" s="146"/>
      <c r="V1180" s="146"/>
      <c r="W1180" s="146"/>
      <c r="X1180" s="146"/>
    </row>
    <row r="1181" spans="1:24" s="254" customFormat="1" ht="45" x14ac:dyDescent="0.25">
      <c r="A1181" s="27">
        <v>1</v>
      </c>
      <c r="B1181" s="27">
        <v>1</v>
      </c>
      <c r="C1181" s="279" t="s">
        <v>310</v>
      </c>
      <c r="D1181" s="279"/>
      <c r="E1181" s="279"/>
      <c r="F1181" s="146">
        <f>SUM(F1182:F1184)</f>
        <v>64</v>
      </c>
      <c r="G1181" s="146">
        <f>SUM(G1182:G1184)</f>
        <v>21</v>
      </c>
      <c r="H1181" s="146">
        <f>SUM(H1182:H1184)</f>
        <v>74</v>
      </c>
      <c r="I1181" s="147">
        <f t="shared" si="273"/>
        <v>352.38095238095235</v>
      </c>
      <c r="J1181" s="278"/>
      <c r="K1181" s="278"/>
      <c r="L1181" s="169"/>
      <c r="M1181" s="169"/>
      <c r="N1181" s="169"/>
      <c r="O1181" s="169"/>
      <c r="P1181" s="169"/>
      <c r="Q1181" s="169"/>
      <c r="R1181" s="146"/>
      <c r="S1181" s="146"/>
      <c r="T1181" s="146"/>
      <c r="U1181" s="146"/>
      <c r="V1181" s="146"/>
      <c r="W1181" s="146"/>
      <c r="X1181" s="146"/>
    </row>
    <row r="1182" spans="1:24" s="254" customFormat="1" ht="30" x14ac:dyDescent="0.25">
      <c r="A1182" s="27">
        <v>1</v>
      </c>
      <c r="B1182" s="27">
        <v>1</v>
      </c>
      <c r="C1182" s="279" t="s">
        <v>311</v>
      </c>
      <c r="D1182" s="279"/>
      <c r="E1182" s="279"/>
      <c r="F1182" s="146">
        <v>1</v>
      </c>
      <c r="G1182" s="29">
        <f t="shared" ref="G1182:G1188" si="274">ROUND(F1182/12*$C$3,0)</f>
        <v>0</v>
      </c>
      <c r="H1182" s="146">
        <v>0</v>
      </c>
      <c r="I1182" s="147" t="e">
        <f t="shared" si="273"/>
        <v>#DIV/0!</v>
      </c>
      <c r="J1182" s="278"/>
      <c r="K1182" s="278"/>
      <c r="L1182" s="169"/>
      <c r="M1182" s="169"/>
      <c r="N1182" s="169"/>
      <c r="O1182" s="169"/>
      <c r="P1182" s="169"/>
      <c r="Q1182" s="169"/>
      <c r="R1182" s="146"/>
      <c r="S1182" s="146"/>
      <c r="T1182" s="146"/>
      <c r="U1182" s="146"/>
      <c r="V1182" s="146"/>
      <c r="W1182" s="146"/>
      <c r="X1182" s="146"/>
    </row>
    <row r="1183" spans="1:24" s="254" customFormat="1" ht="60" x14ac:dyDescent="0.25">
      <c r="A1183" s="27">
        <v>1</v>
      </c>
      <c r="B1183" s="27">
        <v>1</v>
      </c>
      <c r="C1183" s="279" t="s">
        <v>320</v>
      </c>
      <c r="D1183" s="279"/>
      <c r="E1183" s="279"/>
      <c r="F1183" s="146">
        <v>56</v>
      </c>
      <c r="G1183" s="29">
        <f t="shared" si="274"/>
        <v>19</v>
      </c>
      <c r="H1183" s="146">
        <v>74</v>
      </c>
      <c r="I1183" s="147">
        <f t="shared" si="273"/>
        <v>389.4736842105263</v>
      </c>
      <c r="J1183" s="278"/>
      <c r="K1183" s="278"/>
      <c r="L1183" s="169"/>
      <c r="M1183" s="169"/>
      <c r="N1183" s="169"/>
      <c r="O1183" s="169"/>
      <c r="P1183" s="169"/>
      <c r="Q1183" s="169"/>
      <c r="R1183" s="146"/>
      <c r="S1183" s="146"/>
      <c r="T1183" s="146"/>
      <c r="U1183" s="146"/>
      <c r="V1183" s="146"/>
      <c r="W1183" s="146"/>
      <c r="X1183" s="146"/>
    </row>
    <row r="1184" spans="1:24" s="254" customFormat="1" ht="45" x14ac:dyDescent="0.25">
      <c r="A1184" s="27">
        <v>1</v>
      </c>
      <c r="B1184" s="27">
        <v>1</v>
      </c>
      <c r="C1184" s="279" t="s">
        <v>321</v>
      </c>
      <c r="D1184" s="279"/>
      <c r="E1184" s="279"/>
      <c r="F1184" s="146">
        <v>7</v>
      </c>
      <c r="G1184" s="29">
        <f t="shared" si="274"/>
        <v>2</v>
      </c>
      <c r="H1184" s="146"/>
      <c r="I1184" s="147">
        <f t="shared" si="273"/>
        <v>0</v>
      </c>
      <c r="J1184" s="278"/>
      <c r="K1184" s="278"/>
      <c r="L1184" s="169"/>
      <c r="M1184" s="169"/>
      <c r="N1184" s="169"/>
      <c r="O1184" s="169"/>
      <c r="P1184" s="169"/>
      <c r="Q1184" s="169"/>
      <c r="R1184" s="146"/>
      <c r="S1184" s="146"/>
      <c r="T1184" s="146"/>
      <c r="U1184" s="146"/>
      <c r="V1184" s="146"/>
      <c r="W1184" s="146"/>
      <c r="X1184" s="146"/>
    </row>
    <row r="1185" spans="1:24" s="254" customFormat="1" x14ac:dyDescent="0.25">
      <c r="A1185" s="27">
        <v>1</v>
      </c>
      <c r="B1185" s="27">
        <v>1</v>
      </c>
      <c r="C1185" s="279" t="s">
        <v>157</v>
      </c>
      <c r="D1185" s="279"/>
      <c r="E1185" s="279"/>
      <c r="F1185" s="146"/>
      <c r="G1185" s="29">
        <f t="shared" si="274"/>
        <v>0</v>
      </c>
      <c r="H1185" s="146"/>
      <c r="I1185" s="147"/>
      <c r="J1185" s="278"/>
      <c r="K1185" s="278"/>
      <c r="L1185" s="169"/>
      <c r="M1185" s="169"/>
      <c r="N1185" s="169"/>
      <c r="O1185" s="169"/>
      <c r="P1185" s="169"/>
      <c r="Q1185" s="169"/>
      <c r="R1185" s="146"/>
      <c r="S1185" s="146"/>
      <c r="T1185" s="146"/>
      <c r="U1185" s="146"/>
      <c r="V1185" s="146"/>
      <c r="W1185" s="146"/>
      <c r="X1185" s="146"/>
    </row>
    <row r="1186" spans="1:24" s="254" customFormat="1" ht="30" x14ac:dyDescent="0.25">
      <c r="A1186" s="27">
        <v>1</v>
      </c>
      <c r="B1186" s="27">
        <v>1</v>
      </c>
      <c r="C1186" s="279" t="s">
        <v>158</v>
      </c>
      <c r="D1186" s="279"/>
      <c r="E1186" s="279"/>
      <c r="F1186" s="146">
        <v>66</v>
      </c>
      <c r="G1186" s="29">
        <f t="shared" si="274"/>
        <v>22</v>
      </c>
      <c r="H1186" s="29">
        <v>17</v>
      </c>
      <c r="I1186" s="147">
        <f>H1186/G1186*100</f>
        <v>77.272727272727266</v>
      </c>
      <c r="J1186" s="278"/>
      <c r="K1186" s="278"/>
      <c r="L1186" s="169"/>
      <c r="M1186" s="169"/>
      <c r="N1186" s="169"/>
      <c r="O1186" s="169"/>
      <c r="P1186" s="169"/>
      <c r="Q1186" s="169"/>
      <c r="R1186" s="146"/>
      <c r="S1186" s="146"/>
      <c r="T1186" s="146"/>
      <c r="U1186" s="146"/>
      <c r="V1186" s="146"/>
      <c r="W1186" s="146"/>
      <c r="X1186" s="146"/>
    </row>
    <row r="1187" spans="1:24" s="254" customFormat="1" ht="30" x14ac:dyDescent="0.25">
      <c r="A1187" s="27">
        <v>1</v>
      </c>
      <c r="B1187" s="27">
        <v>1</v>
      </c>
      <c r="C1187" s="1161" t="s">
        <v>319</v>
      </c>
      <c r="D1187" s="1161"/>
      <c r="E1187" s="279"/>
      <c r="F1187" s="146">
        <v>13</v>
      </c>
      <c r="G1187" s="29">
        <f t="shared" si="274"/>
        <v>4</v>
      </c>
      <c r="H1187" s="226">
        <v>1</v>
      </c>
      <c r="I1187" s="5">
        <f>H1187/G1187*100</f>
        <v>25</v>
      </c>
      <c r="J1187" s="280"/>
      <c r="K1187" s="280"/>
      <c r="L1187" s="120"/>
      <c r="M1187" s="120"/>
      <c r="N1187" s="120"/>
      <c r="O1187" s="120"/>
      <c r="P1187" s="120"/>
      <c r="Q1187" s="120"/>
      <c r="R1187" s="252"/>
      <c r="S1187" s="252"/>
      <c r="T1187" s="252"/>
      <c r="U1187" s="252"/>
      <c r="V1187" s="252"/>
      <c r="W1187" s="252"/>
      <c r="X1187" s="252"/>
    </row>
    <row r="1188" spans="1:24" s="254" customFormat="1" x14ac:dyDescent="0.25">
      <c r="A1188" s="27">
        <v>1</v>
      </c>
      <c r="B1188" s="27">
        <v>1</v>
      </c>
      <c r="C1188" s="1111" t="s">
        <v>356</v>
      </c>
      <c r="D1188" s="1111"/>
      <c r="E1188" s="279"/>
      <c r="F1188" s="146">
        <v>1</v>
      </c>
      <c r="G1188" s="29">
        <f t="shared" si="274"/>
        <v>0</v>
      </c>
      <c r="H1188" s="29"/>
      <c r="I1188" s="146"/>
      <c r="J1188" s="278"/>
      <c r="K1188" s="278"/>
      <c r="L1188" s="169"/>
      <c r="M1188" s="169"/>
      <c r="N1188" s="169"/>
      <c r="O1188" s="169"/>
      <c r="P1188" s="169"/>
      <c r="Q1188" s="169"/>
      <c r="R1188" s="146"/>
      <c r="S1188" s="146"/>
      <c r="T1188" s="146"/>
      <c r="U1188" s="146"/>
      <c r="V1188" s="146"/>
      <c r="W1188" s="146"/>
      <c r="X1188" s="146"/>
    </row>
    <row r="1189" spans="1:24" s="254" customFormat="1" x14ac:dyDescent="0.25">
      <c r="A1189" s="27">
        <v>1</v>
      </c>
      <c r="B1189" s="27">
        <v>1</v>
      </c>
      <c r="C1189" s="845" t="s">
        <v>165</v>
      </c>
      <c r="D1189" s="845"/>
      <c r="E1189" s="282"/>
      <c r="F1189" s="147">
        <f>F1174+F1186</f>
        <v>131</v>
      </c>
      <c r="G1189" s="147">
        <f>G1174+G1186</f>
        <v>43</v>
      </c>
      <c r="H1189" s="147">
        <f>H1174+H1186</f>
        <v>91</v>
      </c>
      <c r="I1189" s="147">
        <f>H1189/G1189*100</f>
        <v>211.62790697674421</v>
      </c>
      <c r="J1189" s="278"/>
      <c r="K1189" s="278"/>
      <c r="L1189" s="169"/>
      <c r="M1189" s="169"/>
      <c r="N1189" s="169"/>
      <c r="O1189" s="169"/>
      <c r="P1189" s="169"/>
      <c r="Q1189" s="169"/>
      <c r="R1189" s="502">
        <v>808.12486000000001</v>
      </c>
      <c r="S1189" s="248">
        <f>R1189/12*$C$3</f>
        <v>269.37495333333334</v>
      </c>
      <c r="T1189" s="283">
        <f>X1189-W1189</f>
        <v>59.810369999999999</v>
      </c>
      <c r="U1189" s="283"/>
      <c r="V1189" s="283">
        <f>T1189-S1189</f>
        <v>-209.56458333333333</v>
      </c>
      <c r="W1189" s="283">
        <v>0</v>
      </c>
      <c r="X1189" s="1421">
        <v>59.810369999999999</v>
      </c>
    </row>
    <row r="1190" spans="1:24" s="254" customFormat="1" x14ac:dyDescent="0.25">
      <c r="A1190" s="27">
        <v>1</v>
      </c>
      <c r="B1190" s="27">
        <v>1</v>
      </c>
      <c r="C1190" s="285" t="s">
        <v>342</v>
      </c>
      <c r="D1190" s="285"/>
      <c r="E1190" s="285"/>
      <c r="F1190" s="272">
        <f>F1189+F1172</f>
        <v>1187.6410256410256</v>
      </c>
      <c r="G1190" s="272">
        <f>G1189+G1172</f>
        <v>394.79487179487177</v>
      </c>
      <c r="H1190" s="272">
        <f>H1189+H1172</f>
        <v>395.78148148148148</v>
      </c>
      <c r="I1190" s="272">
        <f>H1190/G1190*100</f>
        <v>100.24990438252763</v>
      </c>
      <c r="J1190" s="276"/>
      <c r="K1190" s="276"/>
      <c r="L1190" s="272"/>
      <c r="M1190" s="272"/>
      <c r="N1190" s="272"/>
      <c r="O1190" s="272"/>
      <c r="P1190" s="272"/>
      <c r="Q1190" s="272"/>
      <c r="R1190" s="502">
        <f t="shared" ref="R1190:X1190" si="275">SUM(R1189,R1172)</f>
        <v>808.12486000000001</v>
      </c>
      <c r="S1190" s="283">
        <f t="shared" si="275"/>
        <v>269.37495333333334</v>
      </c>
      <c r="T1190" s="283">
        <f t="shared" si="275"/>
        <v>258.72143</v>
      </c>
      <c r="U1190" s="283">
        <f t="shared" si="275"/>
        <v>0</v>
      </c>
      <c r="V1190" s="283">
        <f t="shared" si="275"/>
        <v>-10.653523333333311</v>
      </c>
      <c r="W1190" s="502">
        <f t="shared" si="275"/>
        <v>-8.9524499999999989</v>
      </c>
      <c r="X1190" s="1421">
        <f t="shared" si="275"/>
        <v>249.76898000000003</v>
      </c>
    </row>
    <row r="1191" spans="1:24" s="254" customFormat="1" x14ac:dyDescent="0.25">
      <c r="A1191" s="27">
        <v>1</v>
      </c>
      <c r="B1191" s="27">
        <v>1</v>
      </c>
      <c r="C1191" s="10" t="s">
        <v>31</v>
      </c>
      <c r="D1191" s="10"/>
      <c r="E1191" s="10"/>
      <c r="F1191" s="286"/>
      <c r="G1191" s="286"/>
      <c r="H1191" s="286"/>
      <c r="I1191" s="286"/>
      <c r="J1191" s="276"/>
      <c r="K1191" s="276"/>
      <c r="L1191" s="272"/>
      <c r="M1191" s="272"/>
      <c r="N1191" s="272"/>
      <c r="O1191" s="272"/>
      <c r="P1191" s="272"/>
      <c r="Q1191" s="272"/>
      <c r="R1191" s="248"/>
      <c r="S1191" s="117"/>
      <c r="T1191" s="117"/>
      <c r="U1191" s="117"/>
      <c r="V1191" s="117"/>
      <c r="W1191" s="117"/>
      <c r="X1191" s="1430"/>
    </row>
    <row r="1192" spans="1:24" s="254" customFormat="1" x14ac:dyDescent="0.25">
      <c r="A1192" s="27">
        <v>1</v>
      </c>
      <c r="B1192" s="27">
        <v>1</v>
      </c>
      <c r="C1192" s="12" t="s">
        <v>8</v>
      </c>
      <c r="D1192" s="12"/>
      <c r="E1192" s="287">
        <v>300</v>
      </c>
      <c r="F1192" s="288"/>
      <c r="G1192" s="29">
        <f t="shared" ref="G1192:G1197" si="276">ROUND(F1192/12*$C$3,0)</f>
        <v>0</v>
      </c>
      <c r="H1192" s="29">
        <v>1</v>
      </c>
      <c r="I1192" s="29" t="e">
        <f t="shared" ref="I1192:I1198" si="277">H1192/G1192*100</f>
        <v>#DIV/0!</v>
      </c>
      <c r="J1192" s="278">
        <v>10</v>
      </c>
      <c r="K1192" s="32">
        <f t="shared" ref="K1192:K1198" si="278">N1192/H1192</f>
        <v>12</v>
      </c>
      <c r="L1192" s="226">
        <f t="shared" ref="L1192:L1197" si="279">ROUND(F1192*J1192,0)</f>
        <v>0</v>
      </c>
      <c r="M1192" s="226">
        <f t="shared" ref="M1192:M1197" si="280">ROUND(L1192/12*$C$3,0)</f>
        <v>0</v>
      </c>
      <c r="N1192" s="226">
        <v>12</v>
      </c>
      <c r="O1192" s="226" t="e">
        <f t="shared" ref="O1192:O1198" si="281">N1192/M1192*100</f>
        <v>#DIV/0!</v>
      </c>
      <c r="P1192" s="226">
        <f t="shared" ref="P1192:P1197" si="282">L1192/E1192</f>
        <v>0</v>
      </c>
      <c r="Q1192" s="226" t="e">
        <f t="shared" ref="Q1192:Q1198" si="283">N1192/$C$3*12/P1192</f>
        <v>#DIV/0!</v>
      </c>
      <c r="R1192" s="447"/>
      <c r="S1192" s="252"/>
      <c r="T1192" s="252"/>
      <c r="U1192" s="252"/>
      <c r="V1192" s="252"/>
      <c r="W1192" s="252"/>
      <c r="X1192" s="1431"/>
    </row>
    <row r="1193" spans="1:24" s="254" customFormat="1" x14ac:dyDescent="0.25">
      <c r="A1193" s="27">
        <v>1</v>
      </c>
      <c r="B1193" s="27">
        <v>1</v>
      </c>
      <c r="C1193" s="12" t="s">
        <v>9</v>
      </c>
      <c r="D1193" s="12"/>
      <c r="E1193" s="287">
        <v>300</v>
      </c>
      <c r="F1193" s="288"/>
      <c r="G1193" s="29">
        <f t="shared" si="276"/>
        <v>0</v>
      </c>
      <c r="H1193" s="29">
        <v>0</v>
      </c>
      <c r="I1193" s="29" t="e">
        <f t="shared" si="277"/>
        <v>#DIV/0!</v>
      </c>
      <c r="J1193" s="278">
        <v>12</v>
      </c>
      <c r="K1193" s="32" t="e">
        <f t="shared" si="278"/>
        <v>#DIV/0!</v>
      </c>
      <c r="L1193" s="226">
        <f t="shared" si="279"/>
        <v>0</v>
      </c>
      <c r="M1193" s="226">
        <f t="shared" si="280"/>
        <v>0</v>
      </c>
      <c r="N1193" s="226"/>
      <c r="O1193" s="226" t="e">
        <f t="shared" si="281"/>
        <v>#DIV/0!</v>
      </c>
      <c r="P1193" s="226">
        <f t="shared" si="282"/>
        <v>0</v>
      </c>
      <c r="Q1193" s="226" t="e">
        <f t="shared" si="283"/>
        <v>#DIV/0!</v>
      </c>
      <c r="R1193" s="447"/>
      <c r="S1193" s="252"/>
      <c r="T1193" s="252"/>
      <c r="U1193" s="252"/>
      <c r="V1193" s="252"/>
      <c r="W1193" s="252"/>
      <c r="X1193" s="1431"/>
    </row>
    <row r="1194" spans="1:24" s="254" customFormat="1" x14ac:dyDescent="0.25">
      <c r="A1194" s="27">
        <v>1</v>
      </c>
      <c r="B1194" s="27">
        <v>1</v>
      </c>
      <c r="C1194" s="12" t="s">
        <v>10</v>
      </c>
      <c r="D1194" s="12"/>
      <c r="E1194" s="287">
        <v>300</v>
      </c>
      <c r="F1194" s="288">
        <v>2</v>
      </c>
      <c r="G1194" s="29">
        <f t="shared" si="276"/>
        <v>1</v>
      </c>
      <c r="H1194" s="29">
        <v>0</v>
      </c>
      <c r="I1194" s="29">
        <f t="shared" si="277"/>
        <v>0</v>
      </c>
      <c r="J1194" s="278">
        <v>11</v>
      </c>
      <c r="K1194" s="32" t="e">
        <f t="shared" si="278"/>
        <v>#DIV/0!</v>
      </c>
      <c r="L1194" s="226">
        <f t="shared" si="279"/>
        <v>22</v>
      </c>
      <c r="M1194" s="226">
        <f t="shared" si="280"/>
        <v>7</v>
      </c>
      <c r="N1194" s="226"/>
      <c r="O1194" s="226">
        <f t="shared" si="281"/>
        <v>0</v>
      </c>
      <c r="P1194" s="226">
        <f t="shared" si="282"/>
        <v>7.3333333333333334E-2</v>
      </c>
      <c r="Q1194" s="226">
        <f t="shared" si="283"/>
        <v>0</v>
      </c>
      <c r="R1194" s="447"/>
      <c r="S1194" s="252"/>
      <c r="T1194" s="252"/>
      <c r="U1194" s="252"/>
      <c r="V1194" s="252"/>
      <c r="W1194" s="252"/>
      <c r="X1194" s="1431"/>
    </row>
    <row r="1195" spans="1:24" s="254" customFormat="1" x14ac:dyDescent="0.25">
      <c r="A1195" s="27">
        <v>1</v>
      </c>
      <c r="B1195" s="27">
        <v>1</v>
      </c>
      <c r="C1195" s="12" t="s">
        <v>77</v>
      </c>
      <c r="D1195" s="12"/>
      <c r="E1195" s="287">
        <v>300</v>
      </c>
      <c r="F1195" s="288"/>
      <c r="G1195" s="29">
        <f t="shared" si="276"/>
        <v>0</v>
      </c>
      <c r="H1195" s="29">
        <v>0</v>
      </c>
      <c r="I1195" s="29" t="e">
        <f t="shared" si="277"/>
        <v>#DIV/0!</v>
      </c>
      <c r="J1195" s="278">
        <v>9</v>
      </c>
      <c r="K1195" s="32" t="e">
        <f t="shared" si="278"/>
        <v>#DIV/0!</v>
      </c>
      <c r="L1195" s="226">
        <f t="shared" si="279"/>
        <v>0</v>
      </c>
      <c r="M1195" s="226">
        <f t="shared" si="280"/>
        <v>0</v>
      </c>
      <c r="N1195" s="226"/>
      <c r="O1195" s="226" t="e">
        <f t="shared" si="281"/>
        <v>#DIV/0!</v>
      </c>
      <c r="P1195" s="226">
        <f t="shared" si="282"/>
        <v>0</v>
      </c>
      <c r="Q1195" s="226" t="e">
        <f t="shared" si="283"/>
        <v>#DIV/0!</v>
      </c>
      <c r="R1195" s="447"/>
      <c r="S1195" s="252"/>
      <c r="T1195" s="252"/>
      <c r="U1195" s="252"/>
      <c r="V1195" s="252"/>
      <c r="W1195" s="252"/>
      <c r="X1195" s="1431"/>
    </row>
    <row r="1196" spans="1:24" s="254" customFormat="1" x14ac:dyDescent="0.25">
      <c r="A1196" s="27">
        <v>1</v>
      </c>
      <c r="B1196" s="27">
        <v>1</v>
      </c>
      <c r="C1196" s="12" t="s">
        <v>26</v>
      </c>
      <c r="D1196" s="12"/>
      <c r="E1196" s="287">
        <v>300</v>
      </c>
      <c r="F1196" s="288"/>
      <c r="G1196" s="29">
        <f t="shared" si="276"/>
        <v>0</v>
      </c>
      <c r="H1196" s="29">
        <v>0</v>
      </c>
      <c r="I1196" s="29" t="e">
        <f t="shared" si="277"/>
        <v>#DIV/0!</v>
      </c>
      <c r="J1196" s="278">
        <v>6.1</v>
      </c>
      <c r="K1196" s="32" t="e">
        <f t="shared" si="278"/>
        <v>#DIV/0!</v>
      </c>
      <c r="L1196" s="226">
        <f t="shared" si="279"/>
        <v>0</v>
      </c>
      <c r="M1196" s="226">
        <f t="shared" si="280"/>
        <v>0</v>
      </c>
      <c r="N1196" s="226"/>
      <c r="O1196" s="226" t="e">
        <f t="shared" si="281"/>
        <v>#DIV/0!</v>
      </c>
      <c r="P1196" s="226">
        <f t="shared" si="282"/>
        <v>0</v>
      </c>
      <c r="Q1196" s="226" t="e">
        <f t="shared" si="283"/>
        <v>#DIV/0!</v>
      </c>
      <c r="R1196" s="447"/>
      <c r="S1196" s="252"/>
      <c r="T1196" s="252"/>
      <c r="U1196" s="252"/>
      <c r="V1196" s="252"/>
      <c r="W1196" s="252"/>
      <c r="X1196" s="1431"/>
    </row>
    <row r="1197" spans="1:24" s="254" customFormat="1" x14ac:dyDescent="0.25">
      <c r="A1197" s="27">
        <v>1</v>
      </c>
      <c r="B1197" s="27">
        <v>1</v>
      </c>
      <c r="C1197" s="12" t="s">
        <v>6</v>
      </c>
      <c r="D1197" s="12"/>
      <c r="E1197" s="287">
        <v>300</v>
      </c>
      <c r="F1197" s="288">
        <v>2</v>
      </c>
      <c r="G1197" s="29">
        <f t="shared" si="276"/>
        <v>1</v>
      </c>
      <c r="H1197" s="29">
        <v>0</v>
      </c>
      <c r="I1197" s="29">
        <f t="shared" si="277"/>
        <v>0</v>
      </c>
      <c r="J1197" s="278">
        <v>9</v>
      </c>
      <c r="K1197" s="32" t="e">
        <f t="shared" si="278"/>
        <v>#DIV/0!</v>
      </c>
      <c r="L1197" s="226">
        <f t="shared" si="279"/>
        <v>18</v>
      </c>
      <c r="M1197" s="226">
        <f t="shared" si="280"/>
        <v>6</v>
      </c>
      <c r="N1197" s="226"/>
      <c r="O1197" s="226">
        <f t="shared" si="281"/>
        <v>0</v>
      </c>
      <c r="P1197" s="226">
        <f t="shared" si="282"/>
        <v>0.06</v>
      </c>
      <c r="Q1197" s="226">
        <f t="shared" si="283"/>
        <v>0</v>
      </c>
      <c r="R1197" s="447"/>
      <c r="S1197" s="252"/>
      <c r="T1197" s="252"/>
      <c r="U1197" s="252"/>
      <c r="V1197" s="252"/>
      <c r="W1197" s="252"/>
      <c r="X1197" s="1431"/>
    </row>
    <row r="1198" spans="1:24" s="254" customFormat="1" x14ac:dyDescent="0.25">
      <c r="A1198" s="27">
        <v>1</v>
      </c>
      <c r="B1198" s="27">
        <v>1</v>
      </c>
      <c r="C1198" s="282" t="s">
        <v>13</v>
      </c>
      <c r="D1198" s="282"/>
      <c r="E1198" s="282"/>
      <c r="F1198" s="289">
        <f>SUM(F1192:F1197)</f>
        <v>4</v>
      </c>
      <c r="G1198" s="289">
        <f>SUM(G1192:G1197)</f>
        <v>2</v>
      </c>
      <c r="H1198" s="289">
        <f>SUM(H1192:H1197)</f>
        <v>1</v>
      </c>
      <c r="I1198" s="289">
        <f t="shared" si="277"/>
        <v>50</v>
      </c>
      <c r="J1198" s="273">
        <f>IF(F1198=0,0,L1198/F1198)</f>
        <v>10</v>
      </c>
      <c r="K1198" s="274">
        <f t="shared" si="278"/>
        <v>12</v>
      </c>
      <c r="L1198" s="289">
        <f>SUM(L1192:L1197)</f>
        <v>40</v>
      </c>
      <c r="M1198" s="289">
        <f>SUM(M1192:M1197)</f>
        <v>13</v>
      </c>
      <c r="N1198" s="289">
        <f>SUM(N1192:N1197)</f>
        <v>12</v>
      </c>
      <c r="O1198" s="226">
        <f t="shared" si="281"/>
        <v>92.307692307692307</v>
      </c>
      <c r="P1198" s="139">
        <f>SUM(P1192:P1197)</f>
        <v>0.13333333333333333</v>
      </c>
      <c r="Q1198" s="226">
        <f t="shared" si="283"/>
        <v>270</v>
      </c>
      <c r="R1198" s="558"/>
      <c r="S1198" s="289"/>
      <c r="T1198" s="289"/>
      <c r="U1198" s="289"/>
      <c r="V1198" s="289"/>
      <c r="W1198" s="289"/>
      <c r="X1198" s="1434">
        <v>15.89199</v>
      </c>
    </row>
    <row r="1199" spans="1:24" s="254" customFormat="1" x14ac:dyDescent="0.25">
      <c r="A1199" s="27">
        <v>1</v>
      </c>
      <c r="B1199" s="27">
        <v>1</v>
      </c>
      <c r="C1199" s="10" t="s">
        <v>148</v>
      </c>
      <c r="D1199" s="10"/>
      <c r="E1199" s="282"/>
      <c r="F1199" s="289"/>
      <c r="G1199" s="289"/>
      <c r="H1199" s="289"/>
      <c r="I1199" s="289"/>
      <c r="J1199" s="273"/>
      <c r="K1199" s="274"/>
      <c r="L1199" s="289"/>
      <c r="M1199" s="289"/>
      <c r="N1199" s="289"/>
      <c r="O1199" s="226"/>
      <c r="P1199" s="226"/>
      <c r="Q1199" s="226"/>
      <c r="R1199" s="558"/>
      <c r="S1199" s="289"/>
      <c r="T1199" s="289"/>
      <c r="U1199" s="289"/>
      <c r="V1199" s="289"/>
      <c r="W1199" s="289"/>
      <c r="X1199" s="1434"/>
    </row>
    <row r="1200" spans="1:24" s="254" customFormat="1" x14ac:dyDescent="0.25">
      <c r="A1200" s="27">
        <v>1</v>
      </c>
      <c r="B1200" s="27">
        <v>1</v>
      </c>
      <c r="C1200" s="3" t="s">
        <v>183</v>
      </c>
      <c r="D1200" s="3"/>
      <c r="E1200" s="287">
        <v>240</v>
      </c>
      <c r="F1200" s="288">
        <v>5</v>
      </c>
      <c r="G1200" s="29">
        <f>ROUND(F1200/12*$C$3,0)</f>
        <v>2</v>
      </c>
      <c r="H1200" s="29">
        <v>2</v>
      </c>
      <c r="I1200" s="29">
        <f t="shared" ref="I1200:I1208" si="284">H1200/G1200*100</f>
        <v>100</v>
      </c>
      <c r="J1200" s="291">
        <v>8</v>
      </c>
      <c r="K1200" s="32">
        <f>N1200/H1200</f>
        <v>4.5</v>
      </c>
      <c r="L1200" s="226">
        <f>ROUND(F1200*J1200,0)</f>
        <v>40</v>
      </c>
      <c r="M1200" s="226">
        <f>ROUND(L1200/12*$C$3,0)</f>
        <v>13</v>
      </c>
      <c r="N1200" s="226">
        <v>9</v>
      </c>
      <c r="O1200" s="226">
        <f>N1200/M1200*100</f>
        <v>69.230769230769226</v>
      </c>
      <c r="P1200" s="226">
        <f>L1200/E1200</f>
        <v>0.16666666666666666</v>
      </c>
      <c r="Q1200" s="226">
        <f>N1200/$C$3*12/P1200</f>
        <v>162</v>
      </c>
      <c r="R1200" s="447"/>
      <c r="S1200" s="289"/>
      <c r="T1200" s="289"/>
      <c r="U1200" s="289"/>
      <c r="V1200" s="289"/>
      <c r="W1200" s="252"/>
      <c r="X1200" s="1431"/>
    </row>
    <row r="1201" spans="1:245" s="254" customFormat="1" x14ac:dyDescent="0.25">
      <c r="A1201" s="27"/>
      <c r="B1201" s="27"/>
      <c r="C1201" s="18" t="s">
        <v>77</v>
      </c>
      <c r="D1201" s="75"/>
      <c r="E1201" s="636"/>
      <c r="F1201" s="288"/>
      <c r="G1201" s="29"/>
      <c r="H1201" s="29"/>
      <c r="I1201" s="29"/>
      <c r="J1201" s="291"/>
      <c r="K1201" s="32"/>
      <c r="L1201" s="226"/>
      <c r="M1201" s="226"/>
      <c r="N1201" s="226"/>
      <c r="O1201" s="226"/>
      <c r="P1201" s="226"/>
      <c r="Q1201" s="226"/>
      <c r="R1201" s="447"/>
      <c r="S1201" s="289"/>
      <c r="T1201" s="289"/>
      <c r="U1201" s="289"/>
      <c r="V1201" s="289"/>
      <c r="W1201" s="252"/>
      <c r="X1201" s="1431"/>
    </row>
    <row r="1202" spans="1:245" s="297" customFormat="1" x14ac:dyDescent="0.25">
      <c r="A1202" s="27">
        <v>1</v>
      </c>
      <c r="B1202" s="27">
        <v>1</v>
      </c>
      <c r="C1202" s="1679" t="s">
        <v>186</v>
      </c>
      <c r="D1202" s="400"/>
      <c r="E1202" s="400"/>
      <c r="F1202" s="22">
        <f>SUM(F1200:F1201)</f>
        <v>5</v>
      </c>
      <c r="G1202" s="22">
        <f t="shared" ref="G1202:H1202" si="285">SUM(G1200:G1201)</f>
        <v>2</v>
      </c>
      <c r="H1202" s="22">
        <f t="shared" si="285"/>
        <v>2</v>
      </c>
      <c r="I1202" s="29">
        <f t="shared" si="284"/>
        <v>100</v>
      </c>
      <c r="J1202" s="389">
        <f>SUM(L1202/F1202)</f>
        <v>8</v>
      </c>
      <c r="K1202" s="32">
        <f>N1202/H1202</f>
        <v>4.5</v>
      </c>
      <c r="L1202" s="294">
        <f t="shared" ref="L1202:N1202" si="286">SUM(L1200:L1201)</f>
        <v>40</v>
      </c>
      <c r="M1202" s="294">
        <f t="shared" si="286"/>
        <v>13</v>
      </c>
      <c r="N1202" s="294">
        <f t="shared" si="286"/>
        <v>9</v>
      </c>
      <c r="O1202" s="226">
        <f>N1202/M1202*100</f>
        <v>69.230769230769226</v>
      </c>
      <c r="P1202" s="294">
        <f>SUM(P1200)</f>
        <v>0.16666666666666666</v>
      </c>
      <c r="Q1202" s="226">
        <f>N1202/$C$3*12/P1202</f>
        <v>162</v>
      </c>
      <c r="R1202" s="500"/>
      <c r="S1202" s="342"/>
      <c r="T1202" s="342"/>
      <c r="U1202" s="342"/>
      <c r="V1202" s="342"/>
      <c r="W1202" s="295"/>
      <c r="X1202" s="1435">
        <v>23.837990000000001</v>
      </c>
    </row>
    <row r="1203" spans="1:245" s="254" customFormat="1" ht="29.25" x14ac:dyDescent="0.25">
      <c r="A1203" s="27">
        <v>1</v>
      </c>
      <c r="B1203" s="27">
        <v>1</v>
      </c>
      <c r="C1203" s="20" t="s">
        <v>172</v>
      </c>
      <c r="D1203" s="20"/>
      <c r="E1203" s="20"/>
      <c r="F1203" s="283">
        <f>SUM(F1202,F1198)</f>
        <v>9</v>
      </c>
      <c r="G1203" s="283">
        <f>SUM(G1202,G1198)</f>
        <v>4</v>
      </c>
      <c r="H1203" s="283">
        <f>SUM(H1202,H1198)</f>
        <v>3</v>
      </c>
      <c r="I1203" s="283">
        <f t="shared" si="284"/>
        <v>75</v>
      </c>
      <c r="J1203" s="293">
        <f>L1203/F1203</f>
        <v>8.8888888888888893</v>
      </c>
      <c r="K1203" s="345">
        <f>N1203/H1203</f>
        <v>7</v>
      </c>
      <c r="L1203" s="283">
        <f>SUM(L1202,L1198)</f>
        <v>80</v>
      </c>
      <c r="M1203" s="283">
        <f>SUM(M1202,M1198)</f>
        <v>26</v>
      </c>
      <c r="N1203" s="283">
        <f>SUM(N1202,N1198)</f>
        <v>21</v>
      </c>
      <c r="O1203" s="226">
        <f>N1203/M1203*100</f>
        <v>80.769230769230774</v>
      </c>
      <c r="P1203" s="283">
        <f>SUM(P1202,P1198)</f>
        <v>0.3</v>
      </c>
      <c r="Q1203" s="226">
        <f>N1203/$C$3*12/P1203</f>
        <v>210</v>
      </c>
      <c r="R1203" s="255">
        <v>216.31222</v>
      </c>
      <c r="S1203" s="248">
        <f>R1203/12*$C$3</f>
        <v>72.104073333333332</v>
      </c>
      <c r="T1203" s="1443">
        <f>X1203-W1203</f>
        <v>39.729979999999998</v>
      </c>
      <c r="U1203" s="289"/>
      <c r="V1203" s="289">
        <f>T1203-S1203</f>
        <v>-32.374093333333334</v>
      </c>
      <c r="W1203" s="283">
        <v>0</v>
      </c>
      <c r="X1203" s="1421">
        <v>39.729979999999998</v>
      </c>
    </row>
    <row r="1204" spans="1:245" s="254" customFormat="1" x14ac:dyDescent="0.25">
      <c r="A1204" s="27">
        <v>1</v>
      </c>
      <c r="B1204" s="27">
        <v>1</v>
      </c>
      <c r="C1204" s="20" t="s">
        <v>325</v>
      </c>
      <c r="D1204" s="20"/>
      <c r="E1204" s="20"/>
      <c r="F1204" s="298">
        <f>F1205</f>
        <v>25</v>
      </c>
      <c r="G1204" s="283">
        <f>G1205</f>
        <v>8</v>
      </c>
      <c r="H1204" s="283">
        <f>H1205</f>
        <v>3</v>
      </c>
      <c r="I1204" s="283">
        <f t="shared" si="284"/>
        <v>37.5</v>
      </c>
      <c r="J1204" s="299"/>
      <c r="K1204" s="270"/>
      <c r="L1204" s="298"/>
      <c r="M1204" s="298"/>
      <c r="N1204" s="298"/>
      <c r="O1204" s="300"/>
      <c r="P1204" s="298"/>
      <c r="Q1204" s="300"/>
      <c r="R1204" s="659"/>
      <c r="S1204" s="248"/>
      <c r="T1204" s="1463"/>
      <c r="U1204" s="296"/>
      <c r="V1204" s="296"/>
      <c r="W1204" s="298"/>
      <c r="X1204" s="1436"/>
    </row>
    <row r="1205" spans="1:245" s="254" customFormat="1" x14ac:dyDescent="0.25">
      <c r="A1205" s="27">
        <v>1</v>
      </c>
      <c r="B1205" s="27">
        <v>1</v>
      </c>
      <c r="C1205" s="301" t="s">
        <v>326</v>
      </c>
      <c r="D1205" s="301"/>
      <c r="E1205" s="301"/>
      <c r="F1205" s="302">
        <v>25</v>
      </c>
      <c r="G1205" s="303">
        <f>ROUND(F1205/12*$C$3,0)</f>
        <v>8</v>
      </c>
      <c r="H1205" s="303">
        <v>3</v>
      </c>
      <c r="I1205" s="303">
        <f t="shared" si="284"/>
        <v>37.5</v>
      </c>
      <c r="J1205" s="606"/>
      <c r="K1205" s="270"/>
      <c r="L1205" s="607"/>
      <c r="M1205" s="607"/>
      <c r="N1205" s="607"/>
      <c r="O1205" s="300"/>
      <c r="P1205" s="607"/>
      <c r="Q1205" s="300"/>
      <c r="R1205" s="659"/>
      <c r="S1205" s="248"/>
      <c r="T1205" s="1464"/>
      <c r="U1205" s="609"/>
      <c r="V1205" s="609"/>
      <c r="W1205" s="607"/>
      <c r="X1205" s="1437"/>
    </row>
    <row r="1206" spans="1:245" s="254" customFormat="1" x14ac:dyDescent="0.25">
      <c r="A1206" s="27">
        <v>1</v>
      </c>
      <c r="B1206" s="27">
        <v>1</v>
      </c>
      <c r="C1206" s="20" t="s">
        <v>327</v>
      </c>
      <c r="D1206" s="20"/>
      <c r="E1206" s="20"/>
      <c r="F1206" s="298">
        <f>F1207</f>
        <v>0</v>
      </c>
      <c r="G1206" s="298">
        <f>G1207</f>
        <v>0</v>
      </c>
      <c r="H1206" s="298">
        <f>H1207</f>
        <v>0</v>
      </c>
      <c r="I1206" s="283" t="e">
        <f t="shared" si="284"/>
        <v>#DIV/0!</v>
      </c>
      <c r="J1206" s="299"/>
      <c r="K1206" s="270"/>
      <c r="L1206" s="298"/>
      <c r="M1206" s="298"/>
      <c r="N1206" s="298"/>
      <c r="O1206" s="300"/>
      <c r="P1206" s="298"/>
      <c r="Q1206" s="300"/>
      <c r="R1206" s="659"/>
      <c r="S1206" s="248"/>
      <c r="T1206" s="1463"/>
      <c r="U1206" s="296"/>
      <c r="V1206" s="296"/>
      <c r="W1206" s="298"/>
      <c r="X1206" s="1436"/>
    </row>
    <row r="1207" spans="1:245" s="254" customFormat="1" ht="30" x14ac:dyDescent="0.25">
      <c r="A1207" s="27">
        <v>1</v>
      </c>
      <c r="B1207" s="27">
        <v>1</v>
      </c>
      <c r="C1207" s="301" t="s">
        <v>328</v>
      </c>
      <c r="D1207" s="301"/>
      <c r="E1207" s="301"/>
      <c r="F1207" s="302"/>
      <c r="G1207" s="303">
        <f>ROUND(F1207/12*$C$3,0)</f>
        <v>0</v>
      </c>
      <c r="H1207" s="303">
        <v>0</v>
      </c>
      <c r="I1207" s="303" t="e">
        <f t="shared" si="284"/>
        <v>#DIV/0!</v>
      </c>
      <c r="J1207" s="606"/>
      <c r="K1207" s="267"/>
      <c r="L1207" s="303"/>
      <c r="M1207" s="607"/>
      <c r="N1207" s="303"/>
      <c r="O1207" s="226"/>
      <c r="P1207" s="303"/>
      <c r="Q1207" s="226"/>
      <c r="R1207" s="659"/>
      <c r="S1207" s="248"/>
      <c r="T1207" s="1479"/>
      <c r="U1207" s="288"/>
      <c r="V1207" s="288"/>
      <c r="W1207" s="607"/>
      <c r="X1207" s="1437"/>
    </row>
    <row r="1208" spans="1:245" s="254" customFormat="1" ht="15.75" thickBot="1" x14ac:dyDescent="0.3">
      <c r="A1208" s="27"/>
      <c r="B1208" s="27"/>
      <c r="C1208" s="20" t="s">
        <v>343</v>
      </c>
      <c r="D1208" s="20"/>
      <c r="E1208" s="20"/>
      <c r="F1208" s="298">
        <f>SUM(F1204,F1206)</f>
        <v>25</v>
      </c>
      <c r="G1208" s="283">
        <f>SUM(G1204,G1206)</f>
        <v>8</v>
      </c>
      <c r="H1208" s="283">
        <f>H1206+H1204</f>
        <v>3</v>
      </c>
      <c r="I1208" s="283">
        <f t="shared" si="284"/>
        <v>37.5</v>
      </c>
      <c r="J1208" s="610"/>
      <c r="K1208" s="305"/>
      <c r="L1208" s="611"/>
      <c r="M1208" s="668"/>
      <c r="N1208" s="611"/>
      <c r="O1208" s="309"/>
      <c r="P1208" s="611"/>
      <c r="Q1208" s="309"/>
      <c r="R1208" s="663">
        <v>119.11861999999999</v>
      </c>
      <c r="S1208" s="310">
        <f>R1208/12*$C$3</f>
        <v>39.706206666666667</v>
      </c>
      <c r="T1208" s="1480">
        <f>X1208-W1208</f>
        <v>9.2722800000000003</v>
      </c>
      <c r="U1208" s="613"/>
      <c r="V1208" s="613">
        <f>T1208-S1208</f>
        <v>-30.433926666666665</v>
      </c>
      <c r="W1208" s="668">
        <v>0</v>
      </c>
      <c r="X1208" s="1438">
        <v>9.2722800000000003</v>
      </c>
    </row>
    <row r="1209" spans="1:245" s="254" customFormat="1" ht="15.75" thickBot="1" x14ac:dyDescent="0.3">
      <c r="A1209" s="27">
        <v>1</v>
      </c>
      <c r="B1209" s="27">
        <v>1</v>
      </c>
      <c r="C1209" s="1632" t="s">
        <v>17</v>
      </c>
      <c r="D1209" s="615"/>
      <c r="E1209" s="615"/>
      <c r="F1209" s="616"/>
      <c r="G1209" s="616"/>
      <c r="H1209" s="616"/>
      <c r="I1209" s="616"/>
      <c r="J1209" s="617"/>
      <c r="K1209" s="617"/>
      <c r="L1209" s="618"/>
      <c r="M1209" s="618"/>
      <c r="N1209" s="618">
        <f>SUM(N1208,N1203,N1190,N1160)</f>
        <v>91</v>
      </c>
      <c r="O1209" s="618"/>
      <c r="P1209" s="618"/>
      <c r="Q1209" s="618"/>
      <c r="R1209" s="619">
        <f t="shared" ref="R1209:X1209" si="287">SUM(R1208,R1203,R1190,R1160)</f>
        <v>3143.5556999999999</v>
      </c>
      <c r="S1209" s="618">
        <f t="shared" si="287"/>
        <v>1047.8519000000001</v>
      </c>
      <c r="T1209" s="1481">
        <f t="shared" si="287"/>
        <v>696.96415000000002</v>
      </c>
      <c r="U1209" s="618">
        <f t="shared" si="287"/>
        <v>0</v>
      </c>
      <c r="V1209" s="618">
        <f t="shared" si="287"/>
        <v>-350.88774999999987</v>
      </c>
      <c r="W1209" s="619">
        <f t="shared" si="287"/>
        <v>-8.9524499999999989</v>
      </c>
      <c r="X1209" s="1680">
        <f t="shared" si="287"/>
        <v>688.01170000000002</v>
      </c>
    </row>
    <row r="1210" spans="1:245" x14ac:dyDescent="0.25">
      <c r="A1210" s="27">
        <v>1</v>
      </c>
      <c r="B1210" s="27">
        <v>1</v>
      </c>
      <c r="C1210" s="691" t="s">
        <v>351</v>
      </c>
      <c r="D1210" s="691"/>
      <c r="E1210" s="691"/>
      <c r="F1210" s="319"/>
      <c r="G1210" s="319"/>
      <c r="H1210" s="319"/>
      <c r="I1210" s="319"/>
      <c r="J1210" s="319"/>
      <c r="K1210" s="319"/>
      <c r="L1210" s="692"/>
      <c r="M1210" s="692"/>
      <c r="N1210" s="692"/>
      <c r="O1210" s="692"/>
      <c r="P1210" s="692"/>
      <c r="Q1210" s="692"/>
      <c r="R1210" s="693">
        <f>R1209</f>
        <v>3143.5556999999999</v>
      </c>
      <c r="S1210" s="645">
        <f>S1209</f>
        <v>1047.8519000000001</v>
      </c>
      <c r="T1210" s="1482">
        <f>T1209</f>
        <v>696.96415000000002</v>
      </c>
      <c r="U1210" s="645"/>
      <c r="V1210" s="645">
        <f t="shared" ref="V1210:X1210" si="288">V1209</f>
        <v>-350.88774999999987</v>
      </c>
      <c r="W1210" s="693">
        <f t="shared" si="288"/>
        <v>-8.9524499999999989</v>
      </c>
      <c r="X1210" s="1439">
        <f t="shared" si="288"/>
        <v>688.01170000000002</v>
      </c>
    </row>
    <row r="1211" spans="1:245" x14ac:dyDescent="0.25">
      <c r="A1211" s="27">
        <v>1</v>
      </c>
      <c r="B1211" s="27">
        <v>1</v>
      </c>
      <c r="C1211" s="402" t="s">
        <v>7</v>
      </c>
      <c r="D1211" s="402"/>
      <c r="E1211" s="402"/>
      <c r="F1211" s="22">
        <f>SUM(F1160)</f>
        <v>63</v>
      </c>
      <c r="G1211" s="22">
        <f>SUM(G1160)</f>
        <v>21</v>
      </c>
      <c r="H1211" s="22">
        <f>SUM(H1160)</f>
        <v>8</v>
      </c>
      <c r="I1211" s="22">
        <f>H1211/G1211*100</f>
        <v>38.095238095238095</v>
      </c>
      <c r="J1211" s="324">
        <f>L1211/F1211</f>
        <v>8.9841269841269842</v>
      </c>
      <c r="K1211" s="324">
        <f>N1211/H1211</f>
        <v>8.75</v>
      </c>
      <c r="L1211" s="22">
        <f>SUM(L1160)</f>
        <v>566</v>
      </c>
      <c r="M1211" s="22">
        <f>SUM(M1160)</f>
        <v>189</v>
      </c>
      <c r="N1211" s="22">
        <f>SUM(N1160)</f>
        <v>70</v>
      </c>
      <c r="O1211" s="22">
        <f>N1211/M1211*100</f>
        <v>37.037037037037038</v>
      </c>
      <c r="P1211" s="22">
        <f>SUM(P1160)</f>
        <v>1</v>
      </c>
      <c r="Q1211" s="226">
        <f>N1211/$C$3*12/P1211</f>
        <v>210</v>
      </c>
      <c r="R1211" s="325">
        <f>SUM(R1160)</f>
        <v>2000</v>
      </c>
      <c r="S1211" s="22">
        <f>SUM(S1160)</f>
        <v>666.66666666666663</v>
      </c>
      <c r="T1211" s="1483">
        <f>SUM(T1160)</f>
        <v>389.24046000000004</v>
      </c>
      <c r="U1211" s="22"/>
      <c r="V1211" s="22">
        <f t="shared" ref="V1211:X1211" si="289">SUM(V1160)</f>
        <v>-277.42620666666659</v>
      </c>
      <c r="W1211" s="22">
        <f t="shared" si="289"/>
        <v>0</v>
      </c>
      <c r="X1211" s="325">
        <f t="shared" si="289"/>
        <v>389.24046000000004</v>
      </c>
    </row>
    <row r="1212" spans="1:245" s="322" customFormat="1" x14ac:dyDescent="0.25">
      <c r="A1212" s="27">
        <v>1</v>
      </c>
      <c r="B1212" s="27">
        <v>1</v>
      </c>
      <c r="C1212" s="1124" t="s">
        <v>312</v>
      </c>
      <c r="D1212" s="1124"/>
      <c r="E1212" s="279"/>
      <c r="F1212" s="146"/>
      <c r="G1212" s="146"/>
      <c r="H1212" s="146"/>
      <c r="I1212" s="146"/>
      <c r="J1212" s="455"/>
      <c r="K1212" s="455"/>
      <c r="L1212" s="357"/>
      <c r="M1212" s="357"/>
      <c r="N1212" s="357"/>
      <c r="O1212" s="357"/>
      <c r="P1212" s="357"/>
      <c r="Q1212" s="357"/>
      <c r="R1212" s="248"/>
      <c r="S1212" s="146"/>
      <c r="T1212" s="1467"/>
      <c r="U1212" s="146"/>
      <c r="V1212" s="146"/>
      <c r="W1212" s="589"/>
      <c r="X1212" s="146"/>
      <c r="Y1212" s="284"/>
      <c r="Z1212" s="284"/>
      <c r="AA1212" s="284"/>
      <c r="AB1212" s="284"/>
      <c r="AC1212" s="284"/>
      <c r="AD1212" s="284"/>
      <c r="AE1212" s="284"/>
      <c r="AF1212" s="284"/>
      <c r="AG1212" s="284"/>
      <c r="AH1212" s="284"/>
      <c r="AI1212" s="284"/>
      <c r="AJ1212" s="284"/>
      <c r="AK1212" s="284"/>
      <c r="AL1212" s="284"/>
      <c r="AM1212" s="284"/>
      <c r="AN1212" s="284"/>
      <c r="AO1212" s="284"/>
      <c r="AP1212" s="284"/>
      <c r="AQ1212" s="284"/>
      <c r="AR1212" s="284"/>
      <c r="AS1212" s="284"/>
      <c r="AT1212" s="284"/>
      <c r="AU1212" s="284"/>
      <c r="AV1212" s="284"/>
      <c r="AW1212" s="284"/>
      <c r="AX1212" s="284"/>
      <c r="AY1212" s="284"/>
      <c r="AZ1212" s="284"/>
      <c r="BA1212" s="284"/>
      <c r="BB1212" s="284"/>
      <c r="BC1212" s="284"/>
      <c r="BD1212" s="284"/>
      <c r="BE1212" s="284"/>
      <c r="BF1212" s="284"/>
      <c r="BG1212" s="284"/>
      <c r="BH1212" s="284"/>
      <c r="BI1212" s="284"/>
      <c r="BJ1212" s="284"/>
      <c r="BK1212" s="284"/>
      <c r="BL1212" s="284"/>
      <c r="BM1212" s="284"/>
      <c r="BN1212" s="284"/>
      <c r="BO1212" s="284"/>
      <c r="BP1212" s="284"/>
      <c r="BQ1212" s="284"/>
      <c r="BR1212" s="284"/>
      <c r="BS1212" s="284"/>
      <c r="BT1212" s="284"/>
      <c r="BU1212" s="284"/>
      <c r="BV1212" s="284"/>
      <c r="BW1212" s="284"/>
      <c r="BX1212" s="284"/>
      <c r="BY1212" s="284"/>
      <c r="BZ1212" s="284"/>
      <c r="CA1212" s="284"/>
      <c r="CB1212" s="284"/>
      <c r="CC1212" s="284"/>
      <c r="CD1212" s="284"/>
      <c r="CE1212" s="284"/>
      <c r="CF1212" s="284"/>
      <c r="CG1212" s="284"/>
      <c r="CH1212" s="284"/>
      <c r="CI1212" s="284"/>
      <c r="CJ1212" s="284"/>
      <c r="CK1212" s="284"/>
      <c r="CL1212" s="284"/>
      <c r="CM1212" s="284"/>
      <c r="CN1212" s="284"/>
      <c r="CO1212" s="284"/>
      <c r="CP1212" s="284"/>
      <c r="CQ1212" s="284"/>
      <c r="CR1212" s="284"/>
      <c r="CS1212" s="284"/>
      <c r="CT1212" s="284"/>
      <c r="CU1212" s="284"/>
      <c r="CV1212" s="284"/>
      <c r="CW1212" s="284"/>
      <c r="CX1212" s="284"/>
      <c r="CY1212" s="284"/>
      <c r="CZ1212" s="284"/>
      <c r="DA1212" s="284"/>
      <c r="DB1212" s="284"/>
      <c r="DC1212" s="284"/>
      <c r="DD1212" s="284"/>
      <c r="DE1212" s="284"/>
      <c r="DF1212" s="284"/>
      <c r="DG1212" s="284"/>
      <c r="DH1212" s="284"/>
      <c r="DI1212" s="284"/>
      <c r="DJ1212" s="284"/>
      <c r="DK1212" s="284"/>
      <c r="DL1212" s="284"/>
      <c r="DM1212" s="284"/>
      <c r="DN1212" s="284"/>
      <c r="DO1212" s="284"/>
      <c r="DP1212" s="284"/>
      <c r="DQ1212" s="284"/>
      <c r="DR1212" s="284"/>
      <c r="DS1212" s="284"/>
      <c r="DT1212" s="284"/>
      <c r="DU1212" s="284"/>
      <c r="DV1212" s="284"/>
      <c r="DW1212" s="284"/>
      <c r="DX1212" s="284"/>
      <c r="DY1212" s="284"/>
      <c r="DZ1212" s="284"/>
      <c r="EA1212" s="284"/>
      <c r="EB1212" s="284"/>
      <c r="EC1212" s="284"/>
      <c r="ED1212" s="284"/>
      <c r="EE1212" s="284"/>
      <c r="EF1212" s="284"/>
      <c r="EG1212" s="284"/>
      <c r="EH1212" s="284"/>
      <c r="EI1212" s="284"/>
      <c r="EJ1212" s="284"/>
      <c r="EK1212" s="284"/>
      <c r="EL1212" s="284"/>
      <c r="EM1212" s="284"/>
      <c r="EN1212" s="284"/>
      <c r="EO1212" s="284"/>
      <c r="EP1212" s="284"/>
      <c r="EQ1212" s="284"/>
      <c r="ER1212" s="284"/>
      <c r="ES1212" s="284"/>
      <c r="ET1212" s="284"/>
      <c r="EU1212" s="284"/>
      <c r="EV1212" s="284"/>
      <c r="EW1212" s="284"/>
      <c r="EX1212" s="284"/>
      <c r="EY1212" s="284"/>
      <c r="EZ1212" s="284"/>
      <c r="FA1212" s="284"/>
      <c r="FB1212" s="284"/>
      <c r="FC1212" s="284"/>
      <c r="FD1212" s="284"/>
      <c r="FE1212" s="284"/>
      <c r="FF1212" s="284"/>
      <c r="FG1212" s="284"/>
      <c r="FH1212" s="284"/>
      <c r="FI1212" s="284"/>
      <c r="FJ1212" s="284"/>
      <c r="FK1212" s="284"/>
      <c r="FL1212" s="284"/>
      <c r="FM1212" s="284"/>
      <c r="FN1212" s="284"/>
      <c r="FO1212" s="284"/>
      <c r="FP1212" s="284"/>
      <c r="FQ1212" s="284"/>
      <c r="FR1212" s="284"/>
      <c r="FS1212" s="284"/>
      <c r="FT1212" s="284"/>
      <c r="FU1212" s="284"/>
      <c r="FV1212" s="284"/>
      <c r="FW1212" s="284"/>
      <c r="FX1212" s="284"/>
      <c r="FY1212" s="284"/>
      <c r="FZ1212" s="284"/>
      <c r="GA1212" s="284"/>
      <c r="GB1212" s="284"/>
      <c r="GC1212" s="284"/>
      <c r="GD1212" s="284"/>
      <c r="GE1212" s="284"/>
      <c r="GF1212" s="284"/>
      <c r="GG1212" s="284"/>
      <c r="GH1212" s="284"/>
      <c r="GI1212" s="284"/>
      <c r="GJ1212" s="284"/>
      <c r="GK1212" s="284"/>
      <c r="GL1212" s="284"/>
      <c r="GM1212" s="284"/>
      <c r="GN1212" s="284"/>
      <c r="GO1212" s="284"/>
      <c r="GP1212" s="284"/>
      <c r="GQ1212" s="284"/>
      <c r="GR1212" s="284"/>
      <c r="GS1212" s="284"/>
      <c r="GT1212" s="284"/>
      <c r="GU1212" s="284"/>
      <c r="GV1212" s="284"/>
      <c r="GW1212" s="284"/>
      <c r="GX1212" s="284"/>
      <c r="GY1212" s="284"/>
      <c r="GZ1212" s="284"/>
      <c r="HA1212" s="284"/>
      <c r="HB1212" s="284"/>
      <c r="HC1212" s="284"/>
      <c r="HD1212" s="284"/>
      <c r="HE1212" s="284"/>
      <c r="HF1212" s="284"/>
      <c r="HG1212" s="284"/>
      <c r="HH1212" s="284"/>
      <c r="HI1212" s="284"/>
      <c r="HJ1212" s="284"/>
      <c r="HK1212" s="284"/>
      <c r="HL1212" s="284"/>
      <c r="HM1212" s="284"/>
      <c r="HN1212" s="284"/>
      <c r="HO1212" s="284"/>
      <c r="HP1212" s="284"/>
      <c r="HQ1212" s="284"/>
      <c r="HR1212" s="284"/>
      <c r="HS1212" s="284"/>
      <c r="HT1212" s="284"/>
      <c r="HU1212" s="284"/>
      <c r="HV1212" s="284"/>
      <c r="HW1212" s="284"/>
      <c r="HX1212" s="284"/>
      <c r="HY1212" s="284"/>
      <c r="HZ1212" s="284"/>
      <c r="IA1212" s="284"/>
      <c r="IB1212" s="284"/>
      <c r="IC1212" s="284"/>
      <c r="ID1212" s="284"/>
      <c r="IE1212" s="284"/>
      <c r="IF1212" s="284"/>
      <c r="IG1212" s="284"/>
      <c r="IH1212" s="284"/>
      <c r="II1212" s="284"/>
      <c r="IJ1212" s="284"/>
      <c r="IK1212" s="284"/>
    </row>
    <row r="1213" spans="1:245" s="322" customFormat="1" x14ac:dyDescent="0.25">
      <c r="A1213" s="27">
        <v>1</v>
      </c>
      <c r="B1213" s="27">
        <v>1</v>
      </c>
      <c r="C1213" s="392" t="s">
        <v>467</v>
      </c>
      <c r="D1213" s="392"/>
      <c r="E1213" s="279"/>
      <c r="F1213" s="146"/>
      <c r="G1213" s="146"/>
      <c r="H1213" s="146"/>
      <c r="I1213" s="22"/>
      <c r="J1213" s="455"/>
      <c r="K1213" s="455"/>
      <c r="L1213" s="357"/>
      <c r="M1213" s="357"/>
      <c r="N1213" s="357"/>
      <c r="O1213" s="357"/>
      <c r="P1213" s="357"/>
      <c r="Q1213" s="357"/>
      <c r="R1213" s="146"/>
      <c r="S1213" s="146"/>
      <c r="T1213" s="146"/>
      <c r="U1213" s="146"/>
      <c r="V1213" s="146"/>
      <c r="W1213" s="589"/>
      <c r="X1213" s="146"/>
      <c r="Y1213" s="284"/>
      <c r="Z1213" s="284"/>
      <c r="AA1213" s="284"/>
      <c r="AB1213" s="284"/>
      <c r="AC1213" s="284"/>
      <c r="AD1213" s="284"/>
      <c r="AE1213" s="284"/>
      <c r="AF1213" s="284"/>
      <c r="AG1213" s="284"/>
      <c r="AH1213" s="284"/>
      <c r="AI1213" s="284"/>
      <c r="AJ1213" s="284"/>
      <c r="AK1213" s="284"/>
      <c r="AL1213" s="284"/>
      <c r="AM1213" s="284"/>
      <c r="AN1213" s="284"/>
      <c r="AO1213" s="284"/>
      <c r="AP1213" s="284"/>
      <c r="AQ1213" s="284"/>
      <c r="AR1213" s="284"/>
      <c r="AS1213" s="284"/>
      <c r="AT1213" s="284"/>
      <c r="AU1213" s="284"/>
      <c r="AV1213" s="284"/>
      <c r="AW1213" s="284"/>
      <c r="AX1213" s="284"/>
      <c r="AY1213" s="284"/>
      <c r="AZ1213" s="284"/>
      <c r="BA1213" s="284"/>
      <c r="BB1213" s="284"/>
      <c r="BC1213" s="284"/>
      <c r="BD1213" s="284"/>
      <c r="BE1213" s="284"/>
      <c r="BF1213" s="284"/>
      <c r="BG1213" s="284"/>
      <c r="BH1213" s="284"/>
      <c r="BI1213" s="284"/>
      <c r="BJ1213" s="284"/>
      <c r="BK1213" s="284"/>
      <c r="BL1213" s="284"/>
      <c r="BM1213" s="284"/>
      <c r="BN1213" s="284"/>
      <c r="BO1213" s="284"/>
      <c r="BP1213" s="284"/>
      <c r="BQ1213" s="284"/>
      <c r="BR1213" s="284"/>
      <c r="BS1213" s="284"/>
      <c r="BT1213" s="284"/>
      <c r="BU1213" s="284"/>
      <c r="BV1213" s="284"/>
      <c r="BW1213" s="284"/>
      <c r="BX1213" s="284"/>
      <c r="BY1213" s="284"/>
      <c r="BZ1213" s="284"/>
      <c r="CA1213" s="284"/>
      <c r="CB1213" s="284"/>
      <c r="CC1213" s="284"/>
      <c r="CD1213" s="284"/>
      <c r="CE1213" s="284"/>
      <c r="CF1213" s="284"/>
      <c r="CG1213" s="284"/>
      <c r="CH1213" s="284"/>
      <c r="CI1213" s="284"/>
      <c r="CJ1213" s="284"/>
      <c r="CK1213" s="284"/>
      <c r="CL1213" s="284"/>
      <c r="CM1213" s="284"/>
      <c r="CN1213" s="284"/>
      <c r="CO1213" s="284"/>
      <c r="CP1213" s="284"/>
      <c r="CQ1213" s="284"/>
      <c r="CR1213" s="284"/>
      <c r="CS1213" s="284"/>
      <c r="CT1213" s="284"/>
      <c r="CU1213" s="284"/>
      <c r="CV1213" s="284"/>
      <c r="CW1213" s="284"/>
      <c r="CX1213" s="284"/>
      <c r="CY1213" s="284"/>
      <c r="CZ1213" s="284"/>
      <c r="DA1213" s="284"/>
      <c r="DB1213" s="284"/>
      <c r="DC1213" s="284"/>
      <c r="DD1213" s="284"/>
      <c r="DE1213" s="284"/>
      <c r="DF1213" s="284"/>
      <c r="DG1213" s="284"/>
      <c r="DH1213" s="284"/>
      <c r="DI1213" s="284"/>
      <c r="DJ1213" s="284"/>
      <c r="DK1213" s="284"/>
      <c r="DL1213" s="284"/>
      <c r="DM1213" s="284"/>
      <c r="DN1213" s="284"/>
      <c r="DO1213" s="284"/>
      <c r="DP1213" s="284"/>
      <c r="DQ1213" s="284"/>
      <c r="DR1213" s="284"/>
      <c r="DS1213" s="284"/>
      <c r="DT1213" s="284"/>
      <c r="DU1213" s="284"/>
      <c r="DV1213" s="284"/>
      <c r="DW1213" s="284"/>
      <c r="DX1213" s="284"/>
      <c r="DY1213" s="284"/>
      <c r="DZ1213" s="284"/>
      <c r="EA1213" s="284"/>
      <c r="EB1213" s="284"/>
      <c r="EC1213" s="284"/>
      <c r="ED1213" s="284"/>
      <c r="EE1213" s="284"/>
      <c r="EF1213" s="284"/>
      <c r="EG1213" s="284"/>
      <c r="EH1213" s="284"/>
      <c r="EI1213" s="284"/>
      <c r="EJ1213" s="284"/>
      <c r="EK1213" s="284"/>
      <c r="EL1213" s="284"/>
      <c r="EM1213" s="284"/>
      <c r="EN1213" s="284"/>
      <c r="EO1213" s="284"/>
      <c r="EP1213" s="284"/>
      <c r="EQ1213" s="284"/>
      <c r="ER1213" s="284"/>
      <c r="ES1213" s="284"/>
      <c r="ET1213" s="284"/>
      <c r="EU1213" s="284"/>
      <c r="EV1213" s="284"/>
      <c r="EW1213" s="284"/>
      <c r="EX1213" s="284"/>
      <c r="EY1213" s="284"/>
      <c r="EZ1213" s="284"/>
      <c r="FA1213" s="284"/>
      <c r="FB1213" s="284"/>
      <c r="FC1213" s="284"/>
      <c r="FD1213" s="284"/>
      <c r="FE1213" s="284"/>
      <c r="FF1213" s="284"/>
      <c r="FG1213" s="284"/>
      <c r="FH1213" s="284"/>
      <c r="FI1213" s="284"/>
      <c r="FJ1213" s="284"/>
      <c r="FK1213" s="284"/>
      <c r="FL1213" s="284"/>
      <c r="FM1213" s="284"/>
      <c r="FN1213" s="284"/>
      <c r="FO1213" s="284"/>
      <c r="FP1213" s="284"/>
      <c r="FQ1213" s="284"/>
      <c r="FR1213" s="284"/>
      <c r="FS1213" s="284"/>
      <c r="FT1213" s="284"/>
      <c r="FU1213" s="284"/>
      <c r="FV1213" s="284"/>
      <c r="FW1213" s="284"/>
      <c r="FX1213" s="284"/>
      <c r="FY1213" s="284"/>
      <c r="FZ1213" s="284"/>
      <c r="GA1213" s="284"/>
      <c r="GB1213" s="284"/>
      <c r="GC1213" s="284"/>
      <c r="GD1213" s="284"/>
      <c r="GE1213" s="284"/>
      <c r="GF1213" s="284"/>
      <c r="GG1213" s="284"/>
      <c r="GH1213" s="284"/>
      <c r="GI1213" s="284"/>
      <c r="GJ1213" s="284"/>
      <c r="GK1213" s="284"/>
      <c r="GL1213" s="284"/>
      <c r="GM1213" s="284"/>
      <c r="GN1213" s="284"/>
      <c r="GO1213" s="284"/>
      <c r="GP1213" s="284"/>
      <c r="GQ1213" s="284"/>
      <c r="GR1213" s="284"/>
      <c r="GS1213" s="284"/>
      <c r="GT1213" s="284"/>
      <c r="GU1213" s="284"/>
      <c r="GV1213" s="284"/>
      <c r="GW1213" s="284"/>
      <c r="GX1213" s="284"/>
      <c r="GY1213" s="284"/>
      <c r="GZ1213" s="284"/>
      <c r="HA1213" s="284"/>
      <c r="HB1213" s="284"/>
      <c r="HC1213" s="284"/>
      <c r="HD1213" s="284"/>
      <c r="HE1213" s="284"/>
      <c r="HF1213" s="284"/>
      <c r="HG1213" s="284"/>
      <c r="HH1213" s="284"/>
      <c r="HI1213" s="284"/>
      <c r="HJ1213" s="284"/>
      <c r="HK1213" s="284"/>
      <c r="HL1213" s="284"/>
      <c r="HM1213" s="284"/>
      <c r="HN1213" s="284"/>
      <c r="HO1213" s="284"/>
      <c r="HP1213" s="284"/>
      <c r="HQ1213" s="284"/>
      <c r="HR1213" s="284"/>
      <c r="HS1213" s="284"/>
      <c r="HT1213" s="284"/>
      <c r="HU1213" s="284"/>
      <c r="HV1213" s="284"/>
      <c r="HW1213" s="284"/>
      <c r="HX1213" s="284"/>
      <c r="HY1213" s="284"/>
      <c r="HZ1213" s="284"/>
      <c r="IA1213" s="284"/>
      <c r="IB1213" s="284"/>
      <c r="IC1213" s="284"/>
      <c r="ID1213" s="284"/>
      <c r="IE1213" s="284"/>
      <c r="IF1213" s="284"/>
      <c r="IG1213" s="284"/>
      <c r="IH1213" s="284"/>
      <c r="II1213" s="284"/>
      <c r="IJ1213" s="284"/>
      <c r="IK1213" s="284"/>
    </row>
    <row r="1214" spans="1:245" s="322" customFormat="1" x14ac:dyDescent="0.25">
      <c r="A1214" s="27"/>
      <c r="B1214" s="27">
        <v>1</v>
      </c>
      <c r="C1214" s="279" t="s">
        <v>197</v>
      </c>
      <c r="D1214" s="279"/>
      <c r="E1214" s="279"/>
      <c r="F1214" s="146">
        <f>F1163</f>
        <v>379</v>
      </c>
      <c r="G1214" s="146">
        <f>G1163</f>
        <v>126</v>
      </c>
      <c r="H1214" s="146">
        <f>H1163</f>
        <v>45.581481481481482</v>
      </c>
      <c r="I1214" s="22">
        <f>I1163</f>
        <v>36.17577895355673</v>
      </c>
      <c r="J1214" s="455"/>
      <c r="K1214" s="455"/>
      <c r="L1214" s="357"/>
      <c r="M1214" s="357"/>
      <c r="N1214" s="357"/>
      <c r="O1214" s="357"/>
      <c r="P1214" s="357"/>
      <c r="Q1214" s="357"/>
      <c r="R1214" s="146"/>
      <c r="S1214" s="146"/>
      <c r="T1214" s="146"/>
      <c r="U1214" s="146"/>
      <c r="V1214" s="146"/>
      <c r="W1214" s="589"/>
      <c r="X1214" s="146"/>
      <c r="Y1214" s="284"/>
      <c r="Z1214" s="284"/>
      <c r="AA1214" s="284"/>
      <c r="AB1214" s="284"/>
      <c r="AC1214" s="284"/>
      <c r="AD1214" s="284"/>
      <c r="AE1214" s="284"/>
      <c r="AF1214" s="284"/>
      <c r="AG1214" s="284"/>
      <c r="AH1214" s="284"/>
      <c r="AI1214" s="284"/>
      <c r="AJ1214" s="284"/>
      <c r="AK1214" s="284"/>
      <c r="AL1214" s="284"/>
      <c r="AM1214" s="284"/>
      <c r="AN1214" s="284"/>
      <c r="AO1214" s="284"/>
      <c r="AP1214" s="284"/>
      <c r="AQ1214" s="284"/>
      <c r="AR1214" s="284"/>
      <c r="AS1214" s="284"/>
      <c r="AT1214" s="284"/>
      <c r="AU1214" s="284"/>
      <c r="AV1214" s="284"/>
      <c r="AW1214" s="284"/>
      <c r="AX1214" s="284"/>
      <c r="AY1214" s="284"/>
      <c r="AZ1214" s="284"/>
      <c r="BA1214" s="284"/>
      <c r="BB1214" s="284"/>
      <c r="BC1214" s="284"/>
      <c r="BD1214" s="284"/>
      <c r="BE1214" s="284"/>
      <c r="BF1214" s="284"/>
      <c r="BG1214" s="284"/>
      <c r="BH1214" s="284"/>
      <c r="BI1214" s="284"/>
      <c r="BJ1214" s="284"/>
      <c r="BK1214" s="284"/>
      <c r="BL1214" s="284"/>
      <c r="BM1214" s="284"/>
      <c r="BN1214" s="284"/>
      <c r="BO1214" s="284"/>
      <c r="BP1214" s="284"/>
      <c r="BQ1214" s="284"/>
      <c r="BR1214" s="284"/>
      <c r="BS1214" s="284"/>
      <c r="BT1214" s="284"/>
      <c r="BU1214" s="284"/>
      <c r="BV1214" s="284"/>
      <c r="BW1214" s="284"/>
      <c r="BX1214" s="284"/>
      <c r="BY1214" s="284"/>
      <c r="BZ1214" s="284"/>
      <c r="CA1214" s="284"/>
      <c r="CB1214" s="284"/>
      <c r="CC1214" s="284"/>
      <c r="CD1214" s="284"/>
      <c r="CE1214" s="284"/>
      <c r="CF1214" s="284"/>
      <c r="CG1214" s="284"/>
      <c r="CH1214" s="284"/>
      <c r="CI1214" s="284"/>
      <c r="CJ1214" s="284"/>
      <c r="CK1214" s="284"/>
      <c r="CL1214" s="284"/>
      <c r="CM1214" s="284"/>
      <c r="CN1214" s="284"/>
      <c r="CO1214" s="284"/>
      <c r="CP1214" s="284"/>
      <c r="CQ1214" s="284"/>
      <c r="CR1214" s="284"/>
      <c r="CS1214" s="284"/>
      <c r="CT1214" s="284"/>
      <c r="CU1214" s="284"/>
      <c r="CV1214" s="284"/>
      <c r="CW1214" s="284"/>
      <c r="CX1214" s="284"/>
      <c r="CY1214" s="284"/>
      <c r="CZ1214" s="284"/>
      <c r="DA1214" s="284"/>
      <c r="DB1214" s="284"/>
      <c r="DC1214" s="284"/>
      <c r="DD1214" s="284"/>
      <c r="DE1214" s="284"/>
      <c r="DF1214" s="284"/>
      <c r="DG1214" s="284"/>
      <c r="DH1214" s="284"/>
      <c r="DI1214" s="284"/>
      <c r="DJ1214" s="284"/>
      <c r="DK1214" s="284"/>
      <c r="DL1214" s="284"/>
      <c r="DM1214" s="284"/>
      <c r="DN1214" s="284"/>
      <c r="DO1214" s="284"/>
      <c r="DP1214" s="284"/>
      <c r="DQ1214" s="284"/>
      <c r="DR1214" s="284"/>
      <c r="DS1214" s="284"/>
      <c r="DT1214" s="284"/>
      <c r="DU1214" s="284"/>
      <c r="DV1214" s="284"/>
      <c r="DW1214" s="284"/>
      <c r="DX1214" s="284"/>
      <c r="DY1214" s="284"/>
      <c r="DZ1214" s="284"/>
      <c r="EA1214" s="284"/>
      <c r="EB1214" s="284"/>
      <c r="EC1214" s="284"/>
      <c r="ED1214" s="284"/>
      <c r="EE1214" s="284"/>
      <c r="EF1214" s="284"/>
      <c r="EG1214" s="284"/>
      <c r="EH1214" s="284"/>
      <c r="EI1214" s="284"/>
      <c r="EJ1214" s="284"/>
      <c r="EK1214" s="284"/>
      <c r="EL1214" s="284"/>
      <c r="EM1214" s="284"/>
      <c r="EN1214" s="284"/>
      <c r="EO1214" s="284"/>
      <c r="EP1214" s="284"/>
      <c r="EQ1214" s="284"/>
      <c r="ER1214" s="284"/>
      <c r="ES1214" s="284"/>
      <c r="ET1214" s="284"/>
      <c r="EU1214" s="284"/>
      <c r="EV1214" s="284"/>
      <c r="EW1214" s="284"/>
      <c r="EX1214" s="284"/>
      <c r="EY1214" s="284"/>
      <c r="EZ1214" s="284"/>
      <c r="FA1214" s="284"/>
      <c r="FB1214" s="284"/>
      <c r="FC1214" s="284"/>
      <c r="FD1214" s="284"/>
      <c r="FE1214" s="284"/>
      <c r="FF1214" s="284"/>
      <c r="FG1214" s="284"/>
      <c r="FH1214" s="284"/>
      <c r="FI1214" s="284"/>
      <c r="FJ1214" s="284"/>
      <c r="FK1214" s="284"/>
      <c r="FL1214" s="284"/>
      <c r="FM1214" s="284"/>
      <c r="FN1214" s="284"/>
      <c r="FO1214" s="284"/>
      <c r="FP1214" s="284"/>
      <c r="FQ1214" s="284"/>
      <c r="FR1214" s="284"/>
      <c r="FS1214" s="284"/>
      <c r="FT1214" s="284"/>
      <c r="FU1214" s="284"/>
      <c r="FV1214" s="284"/>
      <c r="FW1214" s="284"/>
      <c r="FX1214" s="284"/>
      <c r="FY1214" s="284"/>
      <c r="FZ1214" s="284"/>
      <c r="GA1214" s="284"/>
      <c r="GB1214" s="284"/>
      <c r="GC1214" s="284"/>
      <c r="GD1214" s="284"/>
      <c r="GE1214" s="284"/>
      <c r="GF1214" s="284"/>
      <c r="GG1214" s="284"/>
      <c r="GH1214" s="284"/>
      <c r="GI1214" s="284"/>
      <c r="GJ1214" s="284"/>
      <c r="GK1214" s="284"/>
      <c r="GL1214" s="284"/>
      <c r="GM1214" s="284"/>
      <c r="GN1214" s="284"/>
      <c r="GO1214" s="284"/>
      <c r="GP1214" s="284"/>
      <c r="GQ1214" s="284"/>
      <c r="GR1214" s="284"/>
      <c r="GS1214" s="284"/>
      <c r="GT1214" s="284"/>
      <c r="GU1214" s="284"/>
      <c r="GV1214" s="284"/>
      <c r="GW1214" s="284"/>
      <c r="GX1214" s="284"/>
      <c r="GY1214" s="284"/>
      <c r="GZ1214" s="284"/>
      <c r="HA1214" s="284"/>
      <c r="HB1214" s="284"/>
      <c r="HC1214" s="284"/>
      <c r="HD1214" s="284"/>
      <c r="HE1214" s="284"/>
      <c r="HF1214" s="284"/>
      <c r="HG1214" s="284"/>
      <c r="HH1214" s="284"/>
      <c r="HI1214" s="284"/>
      <c r="HJ1214" s="284"/>
      <c r="HK1214" s="284"/>
      <c r="HL1214" s="284"/>
      <c r="HM1214" s="284"/>
      <c r="HN1214" s="284"/>
      <c r="HO1214" s="284"/>
      <c r="HP1214" s="284"/>
      <c r="HQ1214" s="284"/>
      <c r="HR1214" s="284"/>
      <c r="HS1214" s="284"/>
      <c r="HT1214" s="284"/>
      <c r="HU1214" s="284"/>
      <c r="HV1214" s="284"/>
      <c r="HW1214" s="284"/>
      <c r="HX1214" s="284"/>
      <c r="HY1214" s="284"/>
      <c r="HZ1214" s="284"/>
      <c r="IA1214" s="284"/>
      <c r="IB1214" s="284"/>
      <c r="IC1214" s="284"/>
      <c r="ID1214" s="284"/>
      <c r="IE1214" s="284"/>
      <c r="IF1214" s="284"/>
      <c r="IG1214" s="284"/>
      <c r="IH1214" s="284"/>
      <c r="II1214" s="284"/>
      <c r="IJ1214" s="284"/>
      <c r="IK1214" s="284"/>
    </row>
    <row r="1215" spans="1:245" s="322" customFormat="1" x14ac:dyDescent="0.25">
      <c r="A1215" s="27"/>
      <c r="B1215" s="27"/>
      <c r="C1215" s="279" t="s">
        <v>297</v>
      </c>
      <c r="D1215" s="279"/>
      <c r="E1215" s="279"/>
      <c r="F1215" s="146">
        <f t="shared" ref="F1215:H1240" si="290">F1164</f>
        <v>0</v>
      </c>
      <c r="G1215" s="146">
        <f t="shared" si="290"/>
        <v>0</v>
      </c>
      <c r="H1215" s="146">
        <f t="shared" si="290"/>
        <v>1.57</v>
      </c>
      <c r="I1215" s="22"/>
      <c r="J1215" s="455"/>
      <c r="K1215" s="455"/>
      <c r="L1215" s="357"/>
      <c r="M1215" s="357"/>
      <c r="N1215" s="357"/>
      <c r="O1215" s="357"/>
      <c r="P1215" s="357"/>
      <c r="Q1215" s="357"/>
      <c r="R1215" s="146"/>
      <c r="S1215" s="146"/>
      <c r="T1215" s="146"/>
      <c r="U1215" s="146"/>
      <c r="V1215" s="146"/>
      <c r="W1215" s="589"/>
      <c r="X1215" s="146"/>
      <c r="Y1215" s="284"/>
      <c r="Z1215" s="284"/>
      <c r="AA1215" s="284"/>
      <c r="AB1215" s="284"/>
      <c r="AC1215" s="284"/>
      <c r="AD1215" s="284"/>
      <c r="AE1215" s="284"/>
      <c r="AF1215" s="284"/>
      <c r="AG1215" s="284"/>
      <c r="AH1215" s="284"/>
      <c r="AI1215" s="284"/>
      <c r="AJ1215" s="284"/>
      <c r="AK1215" s="284"/>
      <c r="AL1215" s="284"/>
      <c r="AM1215" s="284"/>
      <c r="AN1215" s="284"/>
      <c r="AO1215" s="284"/>
      <c r="AP1215" s="284"/>
      <c r="AQ1215" s="284"/>
      <c r="AR1215" s="284"/>
      <c r="AS1215" s="284"/>
      <c r="AT1215" s="284"/>
      <c r="AU1215" s="284"/>
      <c r="AV1215" s="284"/>
      <c r="AW1215" s="284"/>
      <c r="AX1215" s="284"/>
      <c r="AY1215" s="284"/>
      <c r="AZ1215" s="284"/>
      <c r="BA1215" s="284"/>
      <c r="BB1215" s="284"/>
      <c r="BC1215" s="284"/>
      <c r="BD1215" s="284"/>
      <c r="BE1215" s="284"/>
      <c r="BF1215" s="284"/>
      <c r="BG1215" s="284"/>
      <c r="BH1215" s="284"/>
      <c r="BI1215" s="284"/>
      <c r="BJ1215" s="284"/>
      <c r="BK1215" s="284"/>
      <c r="BL1215" s="284"/>
      <c r="BM1215" s="284"/>
      <c r="BN1215" s="284"/>
      <c r="BO1215" s="284"/>
      <c r="BP1215" s="284"/>
      <c r="BQ1215" s="284"/>
      <c r="BR1215" s="284"/>
      <c r="BS1215" s="284"/>
      <c r="BT1215" s="284"/>
      <c r="BU1215" s="284"/>
      <c r="BV1215" s="284"/>
      <c r="BW1215" s="284"/>
      <c r="BX1215" s="284"/>
      <c r="BY1215" s="284"/>
      <c r="BZ1215" s="284"/>
      <c r="CA1215" s="284"/>
      <c r="CB1215" s="284"/>
      <c r="CC1215" s="284"/>
      <c r="CD1215" s="284"/>
      <c r="CE1215" s="284"/>
      <c r="CF1215" s="284"/>
      <c r="CG1215" s="284"/>
      <c r="CH1215" s="284"/>
      <c r="CI1215" s="284"/>
      <c r="CJ1215" s="284"/>
      <c r="CK1215" s="284"/>
      <c r="CL1215" s="284"/>
      <c r="CM1215" s="284"/>
      <c r="CN1215" s="284"/>
      <c r="CO1215" s="284"/>
      <c r="CP1215" s="284"/>
      <c r="CQ1215" s="284"/>
      <c r="CR1215" s="284"/>
      <c r="CS1215" s="284"/>
      <c r="CT1215" s="284"/>
      <c r="CU1215" s="284"/>
      <c r="CV1215" s="284"/>
      <c r="CW1215" s="284"/>
      <c r="CX1215" s="284"/>
      <c r="CY1215" s="284"/>
      <c r="CZ1215" s="284"/>
      <c r="DA1215" s="284"/>
      <c r="DB1215" s="284"/>
      <c r="DC1215" s="284"/>
      <c r="DD1215" s="284"/>
      <c r="DE1215" s="284"/>
      <c r="DF1215" s="284"/>
      <c r="DG1215" s="284"/>
      <c r="DH1215" s="284"/>
      <c r="DI1215" s="284"/>
      <c r="DJ1215" s="284"/>
      <c r="DK1215" s="284"/>
      <c r="DL1215" s="284"/>
      <c r="DM1215" s="284"/>
      <c r="DN1215" s="284"/>
      <c r="DO1215" s="284"/>
      <c r="DP1215" s="284"/>
      <c r="DQ1215" s="284"/>
      <c r="DR1215" s="284"/>
      <c r="DS1215" s="284"/>
      <c r="DT1215" s="284"/>
      <c r="DU1215" s="284"/>
      <c r="DV1215" s="284"/>
      <c r="DW1215" s="284"/>
      <c r="DX1215" s="284"/>
      <c r="DY1215" s="284"/>
      <c r="DZ1215" s="284"/>
      <c r="EA1215" s="284"/>
      <c r="EB1215" s="284"/>
      <c r="EC1215" s="284"/>
      <c r="ED1215" s="284"/>
      <c r="EE1215" s="284"/>
      <c r="EF1215" s="284"/>
      <c r="EG1215" s="284"/>
      <c r="EH1215" s="284"/>
      <c r="EI1215" s="284"/>
      <c r="EJ1215" s="284"/>
      <c r="EK1215" s="284"/>
      <c r="EL1215" s="284"/>
      <c r="EM1215" s="284"/>
      <c r="EN1215" s="284"/>
      <c r="EO1215" s="284"/>
      <c r="EP1215" s="284"/>
      <c r="EQ1215" s="284"/>
      <c r="ER1215" s="284"/>
      <c r="ES1215" s="284"/>
      <c r="ET1215" s="284"/>
      <c r="EU1215" s="284"/>
      <c r="EV1215" s="284"/>
      <c r="EW1215" s="284"/>
      <c r="EX1215" s="284"/>
      <c r="EY1215" s="284"/>
      <c r="EZ1215" s="284"/>
      <c r="FA1215" s="284"/>
      <c r="FB1215" s="284"/>
      <c r="FC1215" s="284"/>
      <c r="FD1215" s="284"/>
      <c r="FE1215" s="284"/>
      <c r="FF1215" s="284"/>
      <c r="FG1215" s="284"/>
      <c r="FH1215" s="284"/>
      <c r="FI1215" s="284"/>
      <c r="FJ1215" s="284"/>
      <c r="FK1215" s="284"/>
      <c r="FL1215" s="284"/>
      <c r="FM1215" s="284"/>
      <c r="FN1215" s="284"/>
      <c r="FO1215" s="284"/>
      <c r="FP1215" s="284"/>
      <c r="FQ1215" s="284"/>
      <c r="FR1215" s="284"/>
      <c r="FS1215" s="284"/>
      <c r="FT1215" s="284"/>
      <c r="FU1215" s="284"/>
      <c r="FV1215" s="284"/>
      <c r="FW1215" s="284"/>
      <c r="FX1215" s="284"/>
      <c r="FY1215" s="284"/>
      <c r="FZ1215" s="284"/>
      <c r="GA1215" s="284"/>
      <c r="GB1215" s="284"/>
      <c r="GC1215" s="284"/>
      <c r="GD1215" s="284"/>
      <c r="GE1215" s="284"/>
      <c r="GF1215" s="284"/>
      <c r="GG1215" s="284"/>
      <c r="GH1215" s="284"/>
      <c r="GI1215" s="284"/>
      <c r="GJ1215" s="284"/>
      <c r="GK1215" s="284"/>
      <c r="GL1215" s="284"/>
      <c r="GM1215" s="284"/>
      <c r="GN1215" s="284"/>
      <c r="GO1215" s="284"/>
      <c r="GP1215" s="284"/>
      <c r="GQ1215" s="284"/>
      <c r="GR1215" s="284"/>
      <c r="GS1215" s="284"/>
      <c r="GT1215" s="284"/>
      <c r="GU1215" s="284"/>
      <c r="GV1215" s="284"/>
      <c r="GW1215" s="284"/>
      <c r="GX1215" s="284"/>
      <c r="GY1215" s="284"/>
      <c r="GZ1215" s="284"/>
      <c r="HA1215" s="284"/>
      <c r="HB1215" s="284"/>
      <c r="HC1215" s="284"/>
      <c r="HD1215" s="284"/>
      <c r="HE1215" s="284"/>
      <c r="HF1215" s="284"/>
      <c r="HG1215" s="284"/>
      <c r="HH1215" s="284"/>
      <c r="HI1215" s="284"/>
      <c r="HJ1215" s="284"/>
      <c r="HK1215" s="284"/>
      <c r="HL1215" s="284"/>
      <c r="HM1215" s="284"/>
      <c r="HN1215" s="284"/>
      <c r="HO1215" s="284"/>
      <c r="HP1215" s="284"/>
      <c r="HQ1215" s="284"/>
      <c r="HR1215" s="284"/>
      <c r="HS1215" s="284"/>
      <c r="HT1215" s="284"/>
      <c r="HU1215" s="284"/>
      <c r="HV1215" s="284"/>
      <c r="HW1215" s="284"/>
      <c r="HX1215" s="284"/>
      <c r="HY1215" s="284"/>
      <c r="HZ1215" s="284"/>
      <c r="IA1215" s="284"/>
      <c r="IB1215" s="284"/>
      <c r="IC1215" s="284"/>
      <c r="ID1215" s="284"/>
      <c r="IE1215" s="284"/>
      <c r="IF1215" s="284"/>
      <c r="IG1215" s="284"/>
      <c r="IH1215" s="284"/>
      <c r="II1215" s="284"/>
      <c r="IJ1215" s="284"/>
      <c r="IK1215" s="284"/>
    </row>
    <row r="1216" spans="1:245" s="322" customFormat="1" x14ac:dyDescent="0.25">
      <c r="A1216" s="27"/>
      <c r="B1216" s="27">
        <v>1</v>
      </c>
      <c r="C1216" s="279" t="s">
        <v>302</v>
      </c>
      <c r="D1216" s="279"/>
      <c r="E1216" s="279"/>
      <c r="F1216" s="146">
        <f t="shared" si="290"/>
        <v>0</v>
      </c>
      <c r="G1216" s="146">
        <f t="shared" si="290"/>
        <v>0</v>
      </c>
      <c r="H1216" s="146">
        <f t="shared" si="290"/>
        <v>0</v>
      </c>
      <c r="I1216" s="22">
        <f t="shared" ref="I1216:I1240" si="291">I1165</f>
        <v>0</v>
      </c>
      <c r="J1216" s="455"/>
      <c r="K1216" s="455"/>
      <c r="L1216" s="357"/>
      <c r="M1216" s="357"/>
      <c r="N1216" s="357"/>
      <c r="O1216" s="357"/>
      <c r="P1216" s="357"/>
      <c r="Q1216" s="357"/>
      <c r="R1216" s="146"/>
      <c r="S1216" s="146"/>
      <c r="T1216" s="146"/>
      <c r="U1216" s="146"/>
      <c r="V1216" s="146"/>
      <c r="W1216" s="589"/>
      <c r="X1216" s="146"/>
      <c r="Y1216" s="284"/>
      <c r="Z1216" s="284"/>
      <c r="AA1216" s="284"/>
      <c r="AB1216" s="284"/>
      <c r="AC1216" s="284"/>
      <c r="AD1216" s="284"/>
      <c r="AE1216" s="284"/>
      <c r="AF1216" s="284"/>
      <c r="AG1216" s="284"/>
      <c r="AH1216" s="284"/>
      <c r="AI1216" s="284"/>
      <c r="AJ1216" s="284"/>
      <c r="AK1216" s="284"/>
      <c r="AL1216" s="284"/>
      <c r="AM1216" s="284"/>
      <c r="AN1216" s="284"/>
      <c r="AO1216" s="284"/>
      <c r="AP1216" s="284"/>
      <c r="AQ1216" s="284"/>
      <c r="AR1216" s="284"/>
      <c r="AS1216" s="284"/>
      <c r="AT1216" s="284"/>
      <c r="AU1216" s="284"/>
      <c r="AV1216" s="284"/>
      <c r="AW1216" s="284"/>
      <c r="AX1216" s="284"/>
      <c r="AY1216" s="284"/>
      <c r="AZ1216" s="284"/>
      <c r="BA1216" s="284"/>
      <c r="BB1216" s="284"/>
      <c r="BC1216" s="284"/>
      <c r="BD1216" s="284"/>
      <c r="BE1216" s="284"/>
      <c r="BF1216" s="284"/>
      <c r="BG1216" s="284"/>
      <c r="BH1216" s="284"/>
      <c r="BI1216" s="284"/>
      <c r="BJ1216" s="284"/>
      <c r="BK1216" s="284"/>
      <c r="BL1216" s="284"/>
      <c r="BM1216" s="284"/>
      <c r="BN1216" s="284"/>
      <c r="BO1216" s="284"/>
      <c r="BP1216" s="284"/>
      <c r="BQ1216" s="284"/>
      <c r="BR1216" s="284"/>
      <c r="BS1216" s="284"/>
      <c r="BT1216" s="284"/>
      <c r="BU1216" s="284"/>
      <c r="BV1216" s="284"/>
      <c r="BW1216" s="284"/>
      <c r="BX1216" s="284"/>
      <c r="BY1216" s="284"/>
      <c r="BZ1216" s="284"/>
      <c r="CA1216" s="284"/>
      <c r="CB1216" s="284"/>
      <c r="CC1216" s="284"/>
      <c r="CD1216" s="284"/>
      <c r="CE1216" s="284"/>
      <c r="CF1216" s="284"/>
      <c r="CG1216" s="284"/>
      <c r="CH1216" s="284"/>
      <c r="CI1216" s="284"/>
      <c r="CJ1216" s="284"/>
      <c r="CK1216" s="284"/>
      <c r="CL1216" s="284"/>
      <c r="CM1216" s="284"/>
      <c r="CN1216" s="284"/>
      <c r="CO1216" s="284"/>
      <c r="CP1216" s="284"/>
      <c r="CQ1216" s="284"/>
      <c r="CR1216" s="284"/>
      <c r="CS1216" s="284"/>
      <c r="CT1216" s="284"/>
      <c r="CU1216" s="284"/>
      <c r="CV1216" s="284"/>
      <c r="CW1216" s="284"/>
      <c r="CX1216" s="284"/>
      <c r="CY1216" s="284"/>
      <c r="CZ1216" s="284"/>
      <c r="DA1216" s="284"/>
      <c r="DB1216" s="284"/>
      <c r="DC1216" s="284"/>
      <c r="DD1216" s="284"/>
      <c r="DE1216" s="284"/>
      <c r="DF1216" s="284"/>
      <c r="DG1216" s="284"/>
      <c r="DH1216" s="284"/>
      <c r="DI1216" s="284"/>
      <c r="DJ1216" s="284"/>
      <c r="DK1216" s="284"/>
      <c r="DL1216" s="284"/>
      <c r="DM1216" s="284"/>
      <c r="DN1216" s="284"/>
      <c r="DO1216" s="284"/>
      <c r="DP1216" s="284"/>
      <c r="DQ1216" s="284"/>
      <c r="DR1216" s="284"/>
      <c r="DS1216" s="284"/>
      <c r="DT1216" s="284"/>
      <c r="DU1216" s="284"/>
      <c r="DV1216" s="284"/>
      <c r="DW1216" s="284"/>
      <c r="DX1216" s="284"/>
      <c r="DY1216" s="284"/>
      <c r="DZ1216" s="284"/>
      <c r="EA1216" s="284"/>
      <c r="EB1216" s="284"/>
      <c r="EC1216" s="284"/>
      <c r="ED1216" s="284"/>
      <c r="EE1216" s="284"/>
      <c r="EF1216" s="284"/>
      <c r="EG1216" s="284"/>
      <c r="EH1216" s="284"/>
      <c r="EI1216" s="284"/>
      <c r="EJ1216" s="284"/>
      <c r="EK1216" s="284"/>
      <c r="EL1216" s="284"/>
      <c r="EM1216" s="284"/>
      <c r="EN1216" s="284"/>
      <c r="EO1216" s="284"/>
      <c r="EP1216" s="284"/>
      <c r="EQ1216" s="284"/>
      <c r="ER1216" s="284"/>
      <c r="ES1216" s="284"/>
      <c r="ET1216" s="284"/>
      <c r="EU1216" s="284"/>
      <c r="EV1216" s="284"/>
      <c r="EW1216" s="284"/>
      <c r="EX1216" s="284"/>
      <c r="EY1216" s="284"/>
      <c r="EZ1216" s="284"/>
      <c r="FA1216" s="284"/>
      <c r="FB1216" s="284"/>
      <c r="FC1216" s="284"/>
      <c r="FD1216" s="284"/>
      <c r="FE1216" s="284"/>
      <c r="FF1216" s="284"/>
      <c r="FG1216" s="284"/>
      <c r="FH1216" s="284"/>
      <c r="FI1216" s="284"/>
      <c r="FJ1216" s="284"/>
      <c r="FK1216" s="284"/>
      <c r="FL1216" s="284"/>
      <c r="FM1216" s="284"/>
      <c r="FN1216" s="284"/>
      <c r="FO1216" s="284"/>
      <c r="FP1216" s="284"/>
      <c r="FQ1216" s="284"/>
      <c r="FR1216" s="284"/>
      <c r="FS1216" s="284"/>
      <c r="FT1216" s="284"/>
      <c r="FU1216" s="284"/>
      <c r="FV1216" s="284"/>
      <c r="FW1216" s="284"/>
      <c r="FX1216" s="284"/>
      <c r="FY1216" s="284"/>
      <c r="FZ1216" s="284"/>
      <c r="GA1216" s="284"/>
      <c r="GB1216" s="284"/>
      <c r="GC1216" s="284"/>
      <c r="GD1216" s="284"/>
      <c r="GE1216" s="284"/>
      <c r="GF1216" s="284"/>
      <c r="GG1216" s="284"/>
      <c r="GH1216" s="284"/>
      <c r="GI1216" s="284"/>
      <c r="GJ1216" s="284"/>
      <c r="GK1216" s="284"/>
      <c r="GL1216" s="284"/>
      <c r="GM1216" s="284"/>
      <c r="GN1216" s="284"/>
      <c r="GO1216" s="284"/>
      <c r="GP1216" s="284"/>
      <c r="GQ1216" s="284"/>
      <c r="GR1216" s="284"/>
      <c r="GS1216" s="284"/>
      <c r="GT1216" s="284"/>
      <c r="GU1216" s="284"/>
      <c r="GV1216" s="284"/>
      <c r="GW1216" s="284"/>
      <c r="GX1216" s="284"/>
      <c r="GY1216" s="284"/>
      <c r="GZ1216" s="284"/>
      <c r="HA1216" s="284"/>
      <c r="HB1216" s="284"/>
      <c r="HC1216" s="284"/>
      <c r="HD1216" s="284"/>
      <c r="HE1216" s="284"/>
      <c r="HF1216" s="284"/>
      <c r="HG1216" s="284"/>
      <c r="HH1216" s="284"/>
      <c r="HI1216" s="284"/>
      <c r="HJ1216" s="284"/>
      <c r="HK1216" s="284"/>
      <c r="HL1216" s="284"/>
      <c r="HM1216" s="284"/>
      <c r="HN1216" s="284"/>
      <c r="HO1216" s="284"/>
      <c r="HP1216" s="284"/>
      <c r="HQ1216" s="284"/>
      <c r="HR1216" s="284"/>
      <c r="HS1216" s="284"/>
      <c r="HT1216" s="284"/>
      <c r="HU1216" s="284"/>
      <c r="HV1216" s="284"/>
      <c r="HW1216" s="284"/>
      <c r="HX1216" s="284"/>
      <c r="HY1216" s="284"/>
      <c r="HZ1216" s="284"/>
      <c r="IA1216" s="284"/>
      <c r="IB1216" s="284"/>
      <c r="IC1216" s="284"/>
      <c r="ID1216" s="284"/>
      <c r="IE1216" s="284"/>
      <c r="IF1216" s="284"/>
      <c r="IG1216" s="284"/>
      <c r="IH1216" s="284"/>
      <c r="II1216" s="284"/>
      <c r="IJ1216" s="284"/>
      <c r="IK1216" s="284"/>
    </row>
    <row r="1217" spans="1:245" s="322" customFormat="1" ht="30" x14ac:dyDescent="0.25">
      <c r="A1217" s="27"/>
      <c r="B1217" s="27">
        <v>1</v>
      </c>
      <c r="C1217" s="279" t="s">
        <v>303</v>
      </c>
      <c r="D1217" s="279"/>
      <c r="E1217" s="279"/>
      <c r="F1217" s="146">
        <f t="shared" si="290"/>
        <v>0</v>
      </c>
      <c r="G1217" s="146">
        <f t="shared" si="290"/>
        <v>0</v>
      </c>
      <c r="H1217" s="146">
        <f t="shared" si="290"/>
        <v>0</v>
      </c>
      <c r="I1217" s="22" t="e">
        <f t="shared" si="291"/>
        <v>#DIV/0!</v>
      </c>
      <c r="J1217" s="455"/>
      <c r="K1217" s="455"/>
      <c r="L1217" s="357"/>
      <c r="M1217" s="357"/>
      <c r="N1217" s="357"/>
      <c r="O1217" s="357"/>
      <c r="P1217" s="357"/>
      <c r="Q1217" s="357"/>
      <c r="R1217" s="146"/>
      <c r="S1217" s="146"/>
      <c r="T1217" s="146"/>
      <c r="U1217" s="146"/>
      <c r="V1217" s="146"/>
      <c r="W1217" s="589"/>
      <c r="X1217" s="146"/>
      <c r="Y1217" s="284"/>
      <c r="Z1217" s="284"/>
      <c r="AA1217" s="284"/>
      <c r="AB1217" s="284"/>
      <c r="AC1217" s="284"/>
      <c r="AD1217" s="284"/>
      <c r="AE1217" s="284"/>
      <c r="AF1217" s="284"/>
      <c r="AG1217" s="284"/>
      <c r="AH1217" s="284"/>
      <c r="AI1217" s="284"/>
      <c r="AJ1217" s="284"/>
      <c r="AK1217" s="284"/>
      <c r="AL1217" s="284"/>
      <c r="AM1217" s="284"/>
      <c r="AN1217" s="284"/>
      <c r="AO1217" s="284"/>
      <c r="AP1217" s="284"/>
      <c r="AQ1217" s="284"/>
      <c r="AR1217" s="284"/>
      <c r="AS1217" s="284"/>
      <c r="AT1217" s="284"/>
      <c r="AU1217" s="284"/>
      <c r="AV1217" s="284"/>
      <c r="AW1217" s="284"/>
      <c r="AX1217" s="284"/>
      <c r="AY1217" s="284"/>
      <c r="AZ1217" s="284"/>
      <c r="BA1217" s="284"/>
      <c r="BB1217" s="284"/>
      <c r="BC1217" s="284"/>
      <c r="BD1217" s="284"/>
      <c r="BE1217" s="284"/>
      <c r="BF1217" s="284"/>
      <c r="BG1217" s="284"/>
      <c r="BH1217" s="284"/>
      <c r="BI1217" s="284"/>
      <c r="BJ1217" s="284"/>
      <c r="BK1217" s="284"/>
      <c r="BL1217" s="284"/>
      <c r="BM1217" s="284"/>
      <c r="BN1217" s="284"/>
      <c r="BO1217" s="284"/>
      <c r="BP1217" s="284"/>
      <c r="BQ1217" s="284"/>
      <c r="BR1217" s="284"/>
      <c r="BS1217" s="284"/>
      <c r="BT1217" s="284"/>
      <c r="BU1217" s="284"/>
      <c r="BV1217" s="284"/>
      <c r="BW1217" s="284"/>
      <c r="BX1217" s="284"/>
      <c r="BY1217" s="284"/>
      <c r="BZ1217" s="284"/>
      <c r="CA1217" s="284"/>
      <c r="CB1217" s="284"/>
      <c r="CC1217" s="284"/>
      <c r="CD1217" s="284"/>
      <c r="CE1217" s="284"/>
      <c r="CF1217" s="284"/>
      <c r="CG1217" s="284"/>
      <c r="CH1217" s="284"/>
      <c r="CI1217" s="284"/>
      <c r="CJ1217" s="284"/>
      <c r="CK1217" s="284"/>
      <c r="CL1217" s="284"/>
      <c r="CM1217" s="284"/>
      <c r="CN1217" s="284"/>
      <c r="CO1217" s="284"/>
      <c r="CP1217" s="284"/>
      <c r="CQ1217" s="284"/>
      <c r="CR1217" s="284"/>
      <c r="CS1217" s="284"/>
      <c r="CT1217" s="284"/>
      <c r="CU1217" s="284"/>
      <c r="CV1217" s="284"/>
      <c r="CW1217" s="284"/>
      <c r="CX1217" s="284"/>
      <c r="CY1217" s="284"/>
      <c r="CZ1217" s="284"/>
      <c r="DA1217" s="284"/>
      <c r="DB1217" s="284"/>
      <c r="DC1217" s="284"/>
      <c r="DD1217" s="284"/>
      <c r="DE1217" s="284"/>
      <c r="DF1217" s="284"/>
      <c r="DG1217" s="284"/>
      <c r="DH1217" s="284"/>
      <c r="DI1217" s="284"/>
      <c r="DJ1217" s="284"/>
      <c r="DK1217" s="284"/>
      <c r="DL1217" s="284"/>
      <c r="DM1217" s="284"/>
      <c r="DN1217" s="284"/>
      <c r="DO1217" s="284"/>
      <c r="DP1217" s="284"/>
      <c r="DQ1217" s="284"/>
      <c r="DR1217" s="284"/>
      <c r="DS1217" s="284"/>
      <c r="DT1217" s="284"/>
      <c r="DU1217" s="284"/>
      <c r="DV1217" s="284"/>
      <c r="DW1217" s="284"/>
      <c r="DX1217" s="284"/>
      <c r="DY1217" s="284"/>
      <c r="DZ1217" s="284"/>
      <c r="EA1217" s="284"/>
      <c r="EB1217" s="284"/>
      <c r="EC1217" s="284"/>
      <c r="ED1217" s="284"/>
      <c r="EE1217" s="284"/>
      <c r="EF1217" s="284"/>
      <c r="EG1217" s="284"/>
      <c r="EH1217" s="284"/>
      <c r="EI1217" s="284"/>
      <c r="EJ1217" s="284"/>
      <c r="EK1217" s="284"/>
      <c r="EL1217" s="284"/>
      <c r="EM1217" s="284"/>
      <c r="EN1217" s="284"/>
      <c r="EO1217" s="284"/>
      <c r="EP1217" s="284"/>
      <c r="EQ1217" s="284"/>
      <c r="ER1217" s="284"/>
      <c r="ES1217" s="284"/>
      <c r="ET1217" s="284"/>
      <c r="EU1217" s="284"/>
      <c r="EV1217" s="284"/>
      <c r="EW1217" s="284"/>
      <c r="EX1217" s="284"/>
      <c r="EY1217" s="284"/>
      <c r="EZ1217" s="284"/>
      <c r="FA1217" s="284"/>
      <c r="FB1217" s="284"/>
      <c r="FC1217" s="284"/>
      <c r="FD1217" s="284"/>
      <c r="FE1217" s="284"/>
      <c r="FF1217" s="284"/>
      <c r="FG1217" s="284"/>
      <c r="FH1217" s="284"/>
      <c r="FI1217" s="284"/>
      <c r="FJ1217" s="284"/>
      <c r="FK1217" s="284"/>
      <c r="FL1217" s="284"/>
      <c r="FM1217" s="284"/>
      <c r="FN1217" s="284"/>
      <c r="FO1217" s="284"/>
      <c r="FP1217" s="284"/>
      <c r="FQ1217" s="284"/>
      <c r="FR1217" s="284"/>
      <c r="FS1217" s="284"/>
      <c r="FT1217" s="284"/>
      <c r="FU1217" s="284"/>
      <c r="FV1217" s="284"/>
      <c r="FW1217" s="284"/>
      <c r="FX1217" s="284"/>
      <c r="FY1217" s="284"/>
      <c r="FZ1217" s="284"/>
      <c r="GA1217" s="284"/>
      <c r="GB1217" s="284"/>
      <c r="GC1217" s="284"/>
      <c r="GD1217" s="284"/>
      <c r="GE1217" s="284"/>
      <c r="GF1217" s="284"/>
      <c r="GG1217" s="284"/>
      <c r="GH1217" s="284"/>
      <c r="GI1217" s="284"/>
      <c r="GJ1217" s="284"/>
      <c r="GK1217" s="284"/>
      <c r="GL1217" s="284"/>
      <c r="GM1217" s="284"/>
      <c r="GN1217" s="284"/>
      <c r="GO1217" s="284"/>
      <c r="GP1217" s="284"/>
      <c r="GQ1217" s="284"/>
      <c r="GR1217" s="284"/>
      <c r="GS1217" s="284"/>
      <c r="GT1217" s="284"/>
      <c r="GU1217" s="284"/>
      <c r="GV1217" s="284"/>
      <c r="GW1217" s="284"/>
      <c r="GX1217" s="284"/>
      <c r="GY1217" s="284"/>
      <c r="GZ1217" s="284"/>
      <c r="HA1217" s="284"/>
      <c r="HB1217" s="284"/>
      <c r="HC1217" s="284"/>
      <c r="HD1217" s="284"/>
      <c r="HE1217" s="284"/>
      <c r="HF1217" s="284"/>
      <c r="HG1217" s="284"/>
      <c r="HH1217" s="284"/>
      <c r="HI1217" s="284"/>
      <c r="HJ1217" s="284"/>
      <c r="HK1217" s="284"/>
      <c r="HL1217" s="284"/>
      <c r="HM1217" s="284"/>
      <c r="HN1217" s="284"/>
      <c r="HO1217" s="284"/>
      <c r="HP1217" s="284"/>
      <c r="HQ1217" s="284"/>
      <c r="HR1217" s="284"/>
      <c r="HS1217" s="284"/>
      <c r="HT1217" s="284"/>
      <c r="HU1217" s="284"/>
      <c r="HV1217" s="284"/>
      <c r="HW1217" s="284"/>
      <c r="HX1217" s="284"/>
      <c r="HY1217" s="284"/>
      <c r="HZ1217" s="284"/>
      <c r="IA1217" s="284"/>
      <c r="IB1217" s="284"/>
      <c r="IC1217" s="284"/>
      <c r="ID1217" s="284"/>
      <c r="IE1217" s="284"/>
      <c r="IF1217" s="284"/>
      <c r="IG1217" s="284"/>
      <c r="IH1217" s="284"/>
      <c r="II1217" s="284"/>
      <c r="IJ1217" s="284"/>
      <c r="IK1217" s="284"/>
    </row>
    <row r="1218" spans="1:245" s="322" customFormat="1" ht="30" x14ac:dyDescent="0.25">
      <c r="A1218" s="27"/>
      <c r="B1218" s="27">
        <v>1</v>
      </c>
      <c r="C1218" s="279" t="s">
        <v>304</v>
      </c>
      <c r="D1218" s="279"/>
      <c r="E1218" s="279"/>
      <c r="F1218" s="146">
        <f t="shared" si="290"/>
        <v>0</v>
      </c>
      <c r="G1218" s="146">
        <f t="shared" si="290"/>
        <v>0</v>
      </c>
      <c r="H1218" s="146">
        <f t="shared" si="290"/>
        <v>0</v>
      </c>
      <c r="I1218" s="22" t="e">
        <f t="shared" si="291"/>
        <v>#DIV/0!</v>
      </c>
      <c r="J1218" s="455"/>
      <c r="K1218" s="455"/>
      <c r="L1218" s="357"/>
      <c r="M1218" s="357"/>
      <c r="N1218" s="357"/>
      <c r="O1218" s="357"/>
      <c r="P1218" s="357"/>
      <c r="Q1218" s="357"/>
      <c r="R1218" s="146"/>
      <c r="S1218" s="146"/>
      <c r="T1218" s="146"/>
      <c r="U1218" s="146"/>
      <c r="V1218" s="146"/>
      <c r="W1218" s="589"/>
      <c r="X1218" s="146"/>
      <c r="Y1218" s="284"/>
      <c r="Z1218" s="284"/>
      <c r="AA1218" s="284"/>
      <c r="AB1218" s="284"/>
      <c r="AC1218" s="284"/>
      <c r="AD1218" s="284"/>
      <c r="AE1218" s="284"/>
      <c r="AF1218" s="284"/>
      <c r="AG1218" s="284"/>
      <c r="AH1218" s="284"/>
      <c r="AI1218" s="284"/>
      <c r="AJ1218" s="284"/>
      <c r="AK1218" s="284"/>
      <c r="AL1218" s="284"/>
      <c r="AM1218" s="284"/>
      <c r="AN1218" s="284"/>
      <c r="AO1218" s="284"/>
      <c r="AP1218" s="284"/>
      <c r="AQ1218" s="284"/>
      <c r="AR1218" s="284"/>
      <c r="AS1218" s="284"/>
      <c r="AT1218" s="284"/>
      <c r="AU1218" s="284"/>
      <c r="AV1218" s="284"/>
      <c r="AW1218" s="284"/>
      <c r="AX1218" s="284"/>
      <c r="AY1218" s="284"/>
      <c r="AZ1218" s="284"/>
      <c r="BA1218" s="284"/>
      <c r="BB1218" s="284"/>
      <c r="BC1218" s="284"/>
      <c r="BD1218" s="284"/>
      <c r="BE1218" s="284"/>
      <c r="BF1218" s="284"/>
      <c r="BG1218" s="284"/>
      <c r="BH1218" s="284"/>
      <c r="BI1218" s="284"/>
      <c r="BJ1218" s="284"/>
      <c r="BK1218" s="284"/>
      <c r="BL1218" s="284"/>
      <c r="BM1218" s="284"/>
      <c r="BN1218" s="284"/>
      <c r="BO1218" s="284"/>
      <c r="BP1218" s="284"/>
      <c r="BQ1218" s="284"/>
      <c r="BR1218" s="284"/>
      <c r="BS1218" s="284"/>
      <c r="BT1218" s="284"/>
      <c r="BU1218" s="284"/>
      <c r="BV1218" s="284"/>
      <c r="BW1218" s="284"/>
      <c r="BX1218" s="284"/>
      <c r="BY1218" s="284"/>
      <c r="BZ1218" s="284"/>
      <c r="CA1218" s="284"/>
      <c r="CB1218" s="284"/>
      <c r="CC1218" s="284"/>
      <c r="CD1218" s="284"/>
      <c r="CE1218" s="284"/>
      <c r="CF1218" s="284"/>
      <c r="CG1218" s="284"/>
      <c r="CH1218" s="284"/>
      <c r="CI1218" s="284"/>
      <c r="CJ1218" s="284"/>
      <c r="CK1218" s="284"/>
      <c r="CL1218" s="284"/>
      <c r="CM1218" s="284"/>
      <c r="CN1218" s="284"/>
      <c r="CO1218" s="284"/>
      <c r="CP1218" s="284"/>
      <c r="CQ1218" s="284"/>
      <c r="CR1218" s="284"/>
      <c r="CS1218" s="284"/>
      <c r="CT1218" s="284"/>
      <c r="CU1218" s="284"/>
      <c r="CV1218" s="284"/>
      <c r="CW1218" s="284"/>
      <c r="CX1218" s="284"/>
      <c r="CY1218" s="284"/>
      <c r="CZ1218" s="284"/>
      <c r="DA1218" s="284"/>
      <c r="DB1218" s="284"/>
      <c r="DC1218" s="284"/>
      <c r="DD1218" s="284"/>
      <c r="DE1218" s="284"/>
      <c r="DF1218" s="284"/>
      <c r="DG1218" s="284"/>
      <c r="DH1218" s="284"/>
      <c r="DI1218" s="284"/>
      <c r="DJ1218" s="284"/>
      <c r="DK1218" s="284"/>
      <c r="DL1218" s="284"/>
      <c r="DM1218" s="284"/>
      <c r="DN1218" s="284"/>
      <c r="DO1218" s="284"/>
      <c r="DP1218" s="284"/>
      <c r="DQ1218" s="284"/>
      <c r="DR1218" s="284"/>
      <c r="DS1218" s="284"/>
      <c r="DT1218" s="284"/>
      <c r="DU1218" s="284"/>
      <c r="DV1218" s="284"/>
      <c r="DW1218" s="284"/>
      <c r="DX1218" s="284"/>
      <c r="DY1218" s="284"/>
      <c r="DZ1218" s="284"/>
      <c r="EA1218" s="284"/>
      <c r="EB1218" s="284"/>
      <c r="EC1218" s="284"/>
      <c r="ED1218" s="284"/>
      <c r="EE1218" s="284"/>
      <c r="EF1218" s="284"/>
      <c r="EG1218" s="284"/>
      <c r="EH1218" s="284"/>
      <c r="EI1218" s="284"/>
      <c r="EJ1218" s="284"/>
      <c r="EK1218" s="284"/>
      <c r="EL1218" s="284"/>
      <c r="EM1218" s="284"/>
      <c r="EN1218" s="284"/>
      <c r="EO1218" s="284"/>
      <c r="EP1218" s="284"/>
      <c r="EQ1218" s="284"/>
      <c r="ER1218" s="284"/>
      <c r="ES1218" s="284"/>
      <c r="ET1218" s="284"/>
      <c r="EU1218" s="284"/>
      <c r="EV1218" s="284"/>
      <c r="EW1218" s="284"/>
      <c r="EX1218" s="284"/>
      <c r="EY1218" s="284"/>
      <c r="EZ1218" s="284"/>
      <c r="FA1218" s="284"/>
      <c r="FB1218" s="284"/>
      <c r="FC1218" s="284"/>
      <c r="FD1218" s="284"/>
      <c r="FE1218" s="284"/>
      <c r="FF1218" s="284"/>
      <c r="FG1218" s="284"/>
      <c r="FH1218" s="284"/>
      <c r="FI1218" s="284"/>
      <c r="FJ1218" s="284"/>
      <c r="FK1218" s="284"/>
      <c r="FL1218" s="284"/>
      <c r="FM1218" s="284"/>
      <c r="FN1218" s="284"/>
      <c r="FO1218" s="284"/>
      <c r="FP1218" s="284"/>
      <c r="FQ1218" s="284"/>
      <c r="FR1218" s="284"/>
      <c r="FS1218" s="284"/>
      <c r="FT1218" s="284"/>
      <c r="FU1218" s="284"/>
      <c r="FV1218" s="284"/>
      <c r="FW1218" s="284"/>
      <c r="FX1218" s="284"/>
      <c r="FY1218" s="284"/>
      <c r="FZ1218" s="284"/>
      <c r="GA1218" s="284"/>
      <c r="GB1218" s="284"/>
      <c r="GC1218" s="284"/>
      <c r="GD1218" s="284"/>
      <c r="GE1218" s="284"/>
      <c r="GF1218" s="284"/>
      <c r="GG1218" s="284"/>
      <c r="GH1218" s="284"/>
      <c r="GI1218" s="284"/>
      <c r="GJ1218" s="284"/>
      <c r="GK1218" s="284"/>
      <c r="GL1218" s="284"/>
      <c r="GM1218" s="284"/>
      <c r="GN1218" s="284"/>
      <c r="GO1218" s="284"/>
      <c r="GP1218" s="284"/>
      <c r="GQ1218" s="284"/>
      <c r="GR1218" s="284"/>
      <c r="GS1218" s="284"/>
      <c r="GT1218" s="284"/>
      <c r="GU1218" s="284"/>
      <c r="GV1218" s="284"/>
      <c r="GW1218" s="284"/>
      <c r="GX1218" s="284"/>
      <c r="GY1218" s="284"/>
      <c r="GZ1218" s="284"/>
      <c r="HA1218" s="284"/>
      <c r="HB1218" s="284"/>
      <c r="HC1218" s="284"/>
      <c r="HD1218" s="284"/>
      <c r="HE1218" s="284"/>
      <c r="HF1218" s="284"/>
      <c r="HG1218" s="284"/>
      <c r="HH1218" s="284"/>
      <c r="HI1218" s="284"/>
      <c r="HJ1218" s="284"/>
      <c r="HK1218" s="284"/>
      <c r="HL1218" s="284"/>
      <c r="HM1218" s="284"/>
      <c r="HN1218" s="284"/>
      <c r="HO1218" s="284"/>
      <c r="HP1218" s="284"/>
      <c r="HQ1218" s="284"/>
      <c r="HR1218" s="284"/>
      <c r="HS1218" s="284"/>
      <c r="HT1218" s="284"/>
      <c r="HU1218" s="284"/>
      <c r="HV1218" s="284"/>
      <c r="HW1218" s="284"/>
      <c r="HX1218" s="284"/>
      <c r="HY1218" s="284"/>
      <c r="HZ1218" s="284"/>
      <c r="IA1218" s="284"/>
      <c r="IB1218" s="284"/>
      <c r="IC1218" s="284"/>
      <c r="ID1218" s="284"/>
      <c r="IE1218" s="284"/>
      <c r="IF1218" s="284"/>
      <c r="IG1218" s="284"/>
      <c r="IH1218" s="284"/>
      <c r="II1218" s="284"/>
      <c r="IJ1218" s="284"/>
      <c r="IK1218" s="284"/>
    </row>
    <row r="1219" spans="1:245" s="322" customFormat="1" x14ac:dyDescent="0.25">
      <c r="A1219" s="27"/>
      <c r="B1219" s="27">
        <v>1</v>
      </c>
      <c r="C1219" s="279" t="s">
        <v>305</v>
      </c>
      <c r="D1219" s="279"/>
      <c r="E1219" s="279"/>
      <c r="F1219" s="146">
        <f t="shared" si="290"/>
        <v>379</v>
      </c>
      <c r="G1219" s="146">
        <f t="shared" si="290"/>
        <v>126</v>
      </c>
      <c r="H1219" s="146">
        <f t="shared" si="290"/>
        <v>45</v>
      </c>
      <c r="I1219" s="22">
        <f t="shared" si="291"/>
        <v>35.714285714285715</v>
      </c>
      <c r="J1219" s="455"/>
      <c r="K1219" s="455"/>
      <c r="L1219" s="357"/>
      <c r="M1219" s="357"/>
      <c r="N1219" s="357"/>
      <c r="O1219" s="357"/>
      <c r="P1219" s="357"/>
      <c r="Q1219" s="357"/>
      <c r="R1219" s="146"/>
      <c r="S1219" s="146"/>
      <c r="T1219" s="146"/>
      <c r="U1219" s="146"/>
      <c r="V1219" s="146"/>
      <c r="W1219" s="589"/>
      <c r="X1219" s="146"/>
      <c r="Y1219" s="284"/>
      <c r="Z1219" s="284"/>
      <c r="AA1219" s="284"/>
      <c r="AB1219" s="284"/>
      <c r="AC1219" s="284"/>
      <c r="AD1219" s="284"/>
      <c r="AE1219" s="284"/>
      <c r="AF1219" s="284"/>
      <c r="AG1219" s="284"/>
      <c r="AH1219" s="284"/>
      <c r="AI1219" s="284"/>
      <c r="AJ1219" s="284"/>
      <c r="AK1219" s="284"/>
      <c r="AL1219" s="284"/>
      <c r="AM1219" s="284"/>
      <c r="AN1219" s="284"/>
      <c r="AO1219" s="284"/>
      <c r="AP1219" s="284"/>
      <c r="AQ1219" s="284"/>
      <c r="AR1219" s="284"/>
      <c r="AS1219" s="284"/>
      <c r="AT1219" s="284"/>
      <c r="AU1219" s="284"/>
      <c r="AV1219" s="284"/>
      <c r="AW1219" s="284"/>
      <c r="AX1219" s="284"/>
      <c r="AY1219" s="284"/>
      <c r="AZ1219" s="284"/>
      <c r="BA1219" s="284"/>
      <c r="BB1219" s="284"/>
      <c r="BC1219" s="284"/>
      <c r="BD1219" s="284"/>
      <c r="BE1219" s="284"/>
      <c r="BF1219" s="284"/>
      <c r="BG1219" s="284"/>
      <c r="BH1219" s="284"/>
      <c r="BI1219" s="284"/>
      <c r="BJ1219" s="284"/>
      <c r="BK1219" s="284"/>
      <c r="BL1219" s="284"/>
      <c r="BM1219" s="284"/>
      <c r="BN1219" s="284"/>
      <c r="BO1219" s="284"/>
      <c r="BP1219" s="284"/>
      <c r="BQ1219" s="284"/>
      <c r="BR1219" s="284"/>
      <c r="BS1219" s="284"/>
      <c r="BT1219" s="284"/>
      <c r="BU1219" s="284"/>
      <c r="BV1219" s="284"/>
      <c r="BW1219" s="284"/>
      <c r="BX1219" s="284"/>
      <c r="BY1219" s="284"/>
      <c r="BZ1219" s="284"/>
      <c r="CA1219" s="284"/>
      <c r="CB1219" s="284"/>
      <c r="CC1219" s="284"/>
      <c r="CD1219" s="284"/>
      <c r="CE1219" s="284"/>
      <c r="CF1219" s="284"/>
      <c r="CG1219" s="284"/>
      <c r="CH1219" s="284"/>
      <c r="CI1219" s="284"/>
      <c r="CJ1219" s="284"/>
      <c r="CK1219" s="284"/>
      <c r="CL1219" s="284"/>
      <c r="CM1219" s="284"/>
      <c r="CN1219" s="284"/>
      <c r="CO1219" s="284"/>
      <c r="CP1219" s="284"/>
      <c r="CQ1219" s="284"/>
      <c r="CR1219" s="284"/>
      <c r="CS1219" s="284"/>
      <c r="CT1219" s="284"/>
      <c r="CU1219" s="284"/>
      <c r="CV1219" s="284"/>
      <c r="CW1219" s="284"/>
      <c r="CX1219" s="284"/>
      <c r="CY1219" s="284"/>
      <c r="CZ1219" s="284"/>
      <c r="DA1219" s="284"/>
      <c r="DB1219" s="284"/>
      <c r="DC1219" s="284"/>
      <c r="DD1219" s="284"/>
      <c r="DE1219" s="284"/>
      <c r="DF1219" s="284"/>
      <c r="DG1219" s="284"/>
      <c r="DH1219" s="284"/>
      <c r="DI1219" s="284"/>
      <c r="DJ1219" s="284"/>
      <c r="DK1219" s="284"/>
      <c r="DL1219" s="284"/>
      <c r="DM1219" s="284"/>
      <c r="DN1219" s="284"/>
      <c r="DO1219" s="284"/>
      <c r="DP1219" s="284"/>
      <c r="DQ1219" s="284"/>
      <c r="DR1219" s="284"/>
      <c r="DS1219" s="284"/>
      <c r="DT1219" s="284"/>
      <c r="DU1219" s="284"/>
      <c r="DV1219" s="284"/>
      <c r="DW1219" s="284"/>
      <c r="DX1219" s="284"/>
      <c r="DY1219" s="284"/>
      <c r="DZ1219" s="284"/>
      <c r="EA1219" s="284"/>
      <c r="EB1219" s="284"/>
      <c r="EC1219" s="284"/>
      <c r="ED1219" s="284"/>
      <c r="EE1219" s="284"/>
      <c r="EF1219" s="284"/>
      <c r="EG1219" s="284"/>
      <c r="EH1219" s="284"/>
      <c r="EI1219" s="284"/>
      <c r="EJ1219" s="284"/>
      <c r="EK1219" s="284"/>
      <c r="EL1219" s="284"/>
      <c r="EM1219" s="284"/>
      <c r="EN1219" s="284"/>
      <c r="EO1219" s="284"/>
      <c r="EP1219" s="284"/>
      <c r="EQ1219" s="284"/>
      <c r="ER1219" s="284"/>
      <c r="ES1219" s="284"/>
      <c r="ET1219" s="284"/>
      <c r="EU1219" s="284"/>
      <c r="EV1219" s="284"/>
      <c r="EW1219" s="284"/>
      <c r="EX1219" s="284"/>
      <c r="EY1219" s="284"/>
      <c r="EZ1219" s="284"/>
      <c r="FA1219" s="284"/>
      <c r="FB1219" s="284"/>
      <c r="FC1219" s="284"/>
      <c r="FD1219" s="284"/>
      <c r="FE1219" s="284"/>
      <c r="FF1219" s="284"/>
      <c r="FG1219" s="284"/>
      <c r="FH1219" s="284"/>
      <c r="FI1219" s="284"/>
      <c r="FJ1219" s="284"/>
      <c r="FK1219" s="284"/>
      <c r="FL1219" s="284"/>
      <c r="FM1219" s="284"/>
      <c r="FN1219" s="284"/>
      <c r="FO1219" s="284"/>
      <c r="FP1219" s="284"/>
      <c r="FQ1219" s="284"/>
      <c r="FR1219" s="284"/>
      <c r="FS1219" s="284"/>
      <c r="FT1219" s="284"/>
      <c r="FU1219" s="284"/>
      <c r="FV1219" s="284"/>
      <c r="FW1219" s="284"/>
      <c r="FX1219" s="284"/>
      <c r="FY1219" s="284"/>
      <c r="FZ1219" s="284"/>
      <c r="GA1219" s="284"/>
      <c r="GB1219" s="284"/>
      <c r="GC1219" s="284"/>
      <c r="GD1219" s="284"/>
      <c r="GE1219" s="284"/>
      <c r="GF1219" s="284"/>
      <c r="GG1219" s="284"/>
      <c r="GH1219" s="284"/>
      <c r="GI1219" s="284"/>
      <c r="GJ1219" s="284"/>
      <c r="GK1219" s="284"/>
      <c r="GL1219" s="284"/>
      <c r="GM1219" s="284"/>
      <c r="GN1219" s="284"/>
      <c r="GO1219" s="284"/>
      <c r="GP1219" s="284"/>
      <c r="GQ1219" s="284"/>
      <c r="GR1219" s="284"/>
      <c r="GS1219" s="284"/>
      <c r="GT1219" s="284"/>
      <c r="GU1219" s="284"/>
      <c r="GV1219" s="284"/>
      <c r="GW1219" s="284"/>
      <c r="GX1219" s="284"/>
      <c r="GY1219" s="284"/>
      <c r="GZ1219" s="284"/>
      <c r="HA1219" s="284"/>
      <c r="HB1219" s="284"/>
      <c r="HC1219" s="284"/>
      <c r="HD1219" s="284"/>
      <c r="HE1219" s="284"/>
      <c r="HF1219" s="284"/>
      <c r="HG1219" s="284"/>
      <c r="HH1219" s="284"/>
      <c r="HI1219" s="284"/>
      <c r="HJ1219" s="284"/>
      <c r="HK1219" s="284"/>
      <c r="HL1219" s="284"/>
      <c r="HM1219" s="284"/>
      <c r="HN1219" s="284"/>
      <c r="HO1219" s="284"/>
      <c r="HP1219" s="284"/>
      <c r="HQ1219" s="284"/>
      <c r="HR1219" s="284"/>
      <c r="HS1219" s="284"/>
      <c r="HT1219" s="284"/>
      <c r="HU1219" s="284"/>
      <c r="HV1219" s="284"/>
      <c r="HW1219" s="284"/>
      <c r="HX1219" s="284"/>
      <c r="HY1219" s="284"/>
      <c r="HZ1219" s="284"/>
      <c r="IA1219" s="284"/>
      <c r="IB1219" s="284"/>
      <c r="IC1219" s="284"/>
      <c r="ID1219" s="284"/>
      <c r="IE1219" s="284"/>
      <c r="IF1219" s="284"/>
      <c r="IG1219" s="284"/>
      <c r="IH1219" s="284"/>
      <c r="II1219" s="284"/>
      <c r="IJ1219" s="284"/>
      <c r="IK1219" s="284"/>
    </row>
    <row r="1220" spans="1:245" s="322" customFormat="1" x14ac:dyDescent="0.25">
      <c r="A1220" s="27"/>
      <c r="B1220" s="27">
        <v>1</v>
      </c>
      <c r="C1220" s="279" t="s">
        <v>157</v>
      </c>
      <c r="D1220" s="279"/>
      <c r="E1220" s="279"/>
      <c r="F1220" s="146">
        <f t="shared" si="290"/>
        <v>212.58823529411765</v>
      </c>
      <c r="G1220" s="146">
        <f t="shared" si="290"/>
        <v>70.82352941176471</v>
      </c>
      <c r="H1220" s="146">
        <f t="shared" si="290"/>
        <v>81</v>
      </c>
      <c r="I1220" s="22">
        <f t="shared" si="291"/>
        <v>114.3687707641196</v>
      </c>
      <c r="J1220" s="455"/>
      <c r="K1220" s="455"/>
      <c r="L1220" s="357"/>
      <c r="M1220" s="357"/>
      <c r="N1220" s="357"/>
      <c r="O1220" s="357"/>
      <c r="P1220" s="357"/>
      <c r="Q1220" s="357"/>
      <c r="R1220" s="146"/>
      <c r="S1220" s="146"/>
      <c r="T1220" s="146"/>
      <c r="U1220" s="146"/>
      <c r="V1220" s="146"/>
      <c r="W1220" s="589"/>
      <c r="X1220" s="146"/>
      <c r="Y1220" s="284"/>
      <c r="Z1220" s="284"/>
      <c r="AA1220" s="284"/>
      <c r="AB1220" s="284"/>
      <c r="AC1220" s="284"/>
      <c r="AD1220" s="284"/>
      <c r="AE1220" s="284"/>
      <c r="AF1220" s="284"/>
      <c r="AG1220" s="284"/>
      <c r="AH1220" s="284"/>
      <c r="AI1220" s="284"/>
      <c r="AJ1220" s="284"/>
      <c r="AK1220" s="284"/>
      <c r="AL1220" s="284"/>
      <c r="AM1220" s="284"/>
      <c r="AN1220" s="284"/>
      <c r="AO1220" s="284"/>
      <c r="AP1220" s="284"/>
      <c r="AQ1220" s="284"/>
      <c r="AR1220" s="284"/>
      <c r="AS1220" s="284"/>
      <c r="AT1220" s="284"/>
      <c r="AU1220" s="284"/>
      <c r="AV1220" s="284"/>
      <c r="AW1220" s="284"/>
      <c r="AX1220" s="284"/>
      <c r="AY1220" s="284"/>
      <c r="AZ1220" s="284"/>
      <c r="BA1220" s="284"/>
      <c r="BB1220" s="284"/>
      <c r="BC1220" s="284"/>
      <c r="BD1220" s="284"/>
      <c r="BE1220" s="284"/>
      <c r="BF1220" s="284"/>
      <c r="BG1220" s="284"/>
      <c r="BH1220" s="284"/>
      <c r="BI1220" s="284"/>
      <c r="BJ1220" s="284"/>
      <c r="BK1220" s="284"/>
      <c r="BL1220" s="284"/>
      <c r="BM1220" s="284"/>
      <c r="BN1220" s="284"/>
      <c r="BO1220" s="284"/>
      <c r="BP1220" s="284"/>
      <c r="BQ1220" s="284"/>
      <c r="BR1220" s="284"/>
      <c r="BS1220" s="284"/>
      <c r="BT1220" s="284"/>
      <c r="BU1220" s="284"/>
      <c r="BV1220" s="284"/>
      <c r="BW1220" s="284"/>
      <c r="BX1220" s="284"/>
      <c r="BY1220" s="284"/>
      <c r="BZ1220" s="284"/>
      <c r="CA1220" s="284"/>
      <c r="CB1220" s="284"/>
      <c r="CC1220" s="284"/>
      <c r="CD1220" s="284"/>
      <c r="CE1220" s="284"/>
      <c r="CF1220" s="284"/>
      <c r="CG1220" s="284"/>
      <c r="CH1220" s="284"/>
      <c r="CI1220" s="284"/>
      <c r="CJ1220" s="284"/>
      <c r="CK1220" s="284"/>
      <c r="CL1220" s="284"/>
      <c r="CM1220" s="284"/>
      <c r="CN1220" s="284"/>
      <c r="CO1220" s="284"/>
      <c r="CP1220" s="284"/>
      <c r="CQ1220" s="284"/>
      <c r="CR1220" s="284"/>
      <c r="CS1220" s="284"/>
      <c r="CT1220" s="284"/>
      <c r="CU1220" s="284"/>
      <c r="CV1220" s="284"/>
      <c r="CW1220" s="284"/>
      <c r="CX1220" s="284"/>
      <c r="CY1220" s="284"/>
      <c r="CZ1220" s="284"/>
      <c r="DA1220" s="284"/>
      <c r="DB1220" s="284"/>
      <c r="DC1220" s="284"/>
      <c r="DD1220" s="284"/>
      <c r="DE1220" s="284"/>
      <c r="DF1220" s="284"/>
      <c r="DG1220" s="284"/>
      <c r="DH1220" s="284"/>
      <c r="DI1220" s="284"/>
      <c r="DJ1220" s="284"/>
      <c r="DK1220" s="284"/>
      <c r="DL1220" s="284"/>
      <c r="DM1220" s="284"/>
      <c r="DN1220" s="284"/>
      <c r="DO1220" s="284"/>
      <c r="DP1220" s="284"/>
      <c r="DQ1220" s="284"/>
      <c r="DR1220" s="284"/>
      <c r="DS1220" s="284"/>
      <c r="DT1220" s="284"/>
      <c r="DU1220" s="284"/>
      <c r="DV1220" s="284"/>
      <c r="DW1220" s="284"/>
      <c r="DX1220" s="284"/>
      <c r="DY1220" s="284"/>
      <c r="DZ1220" s="284"/>
      <c r="EA1220" s="284"/>
      <c r="EB1220" s="284"/>
      <c r="EC1220" s="284"/>
      <c r="ED1220" s="284"/>
      <c r="EE1220" s="284"/>
      <c r="EF1220" s="284"/>
      <c r="EG1220" s="284"/>
      <c r="EH1220" s="284"/>
      <c r="EI1220" s="284"/>
      <c r="EJ1220" s="284"/>
      <c r="EK1220" s="284"/>
      <c r="EL1220" s="284"/>
      <c r="EM1220" s="284"/>
      <c r="EN1220" s="284"/>
      <c r="EO1220" s="284"/>
      <c r="EP1220" s="284"/>
      <c r="EQ1220" s="284"/>
      <c r="ER1220" s="284"/>
      <c r="ES1220" s="284"/>
      <c r="ET1220" s="284"/>
      <c r="EU1220" s="284"/>
      <c r="EV1220" s="284"/>
      <c r="EW1220" s="284"/>
      <c r="EX1220" s="284"/>
      <c r="EY1220" s="284"/>
      <c r="EZ1220" s="284"/>
      <c r="FA1220" s="284"/>
      <c r="FB1220" s="284"/>
      <c r="FC1220" s="284"/>
      <c r="FD1220" s="284"/>
      <c r="FE1220" s="284"/>
      <c r="FF1220" s="284"/>
      <c r="FG1220" s="284"/>
      <c r="FH1220" s="284"/>
      <c r="FI1220" s="284"/>
      <c r="FJ1220" s="284"/>
      <c r="FK1220" s="284"/>
      <c r="FL1220" s="284"/>
      <c r="FM1220" s="284"/>
      <c r="FN1220" s="284"/>
      <c r="FO1220" s="284"/>
      <c r="FP1220" s="284"/>
      <c r="FQ1220" s="284"/>
      <c r="FR1220" s="284"/>
      <c r="FS1220" s="284"/>
      <c r="FT1220" s="284"/>
      <c r="FU1220" s="284"/>
      <c r="FV1220" s="284"/>
      <c r="FW1220" s="284"/>
      <c r="FX1220" s="284"/>
      <c r="FY1220" s="284"/>
      <c r="FZ1220" s="284"/>
      <c r="GA1220" s="284"/>
      <c r="GB1220" s="284"/>
      <c r="GC1220" s="284"/>
      <c r="GD1220" s="284"/>
      <c r="GE1220" s="284"/>
      <c r="GF1220" s="284"/>
      <c r="GG1220" s="284"/>
      <c r="GH1220" s="284"/>
      <c r="GI1220" s="284"/>
      <c r="GJ1220" s="284"/>
      <c r="GK1220" s="284"/>
      <c r="GL1220" s="284"/>
      <c r="GM1220" s="284"/>
      <c r="GN1220" s="284"/>
      <c r="GO1220" s="284"/>
      <c r="GP1220" s="284"/>
      <c r="GQ1220" s="284"/>
      <c r="GR1220" s="284"/>
      <c r="GS1220" s="284"/>
      <c r="GT1220" s="284"/>
      <c r="GU1220" s="284"/>
      <c r="GV1220" s="284"/>
      <c r="GW1220" s="284"/>
      <c r="GX1220" s="284"/>
      <c r="GY1220" s="284"/>
      <c r="GZ1220" s="284"/>
      <c r="HA1220" s="284"/>
      <c r="HB1220" s="284"/>
      <c r="HC1220" s="284"/>
      <c r="HD1220" s="284"/>
      <c r="HE1220" s="284"/>
      <c r="HF1220" s="284"/>
      <c r="HG1220" s="284"/>
      <c r="HH1220" s="284"/>
      <c r="HI1220" s="284"/>
      <c r="HJ1220" s="284"/>
      <c r="HK1220" s="284"/>
      <c r="HL1220" s="284"/>
      <c r="HM1220" s="284"/>
      <c r="HN1220" s="284"/>
      <c r="HO1220" s="284"/>
      <c r="HP1220" s="284"/>
      <c r="HQ1220" s="284"/>
      <c r="HR1220" s="284"/>
      <c r="HS1220" s="284"/>
      <c r="HT1220" s="284"/>
      <c r="HU1220" s="284"/>
      <c r="HV1220" s="284"/>
      <c r="HW1220" s="284"/>
      <c r="HX1220" s="284"/>
      <c r="HY1220" s="284"/>
      <c r="HZ1220" s="284"/>
      <c r="IA1220" s="284"/>
      <c r="IB1220" s="284"/>
      <c r="IC1220" s="284"/>
      <c r="ID1220" s="284"/>
      <c r="IE1220" s="284"/>
      <c r="IF1220" s="284"/>
      <c r="IG1220" s="284"/>
      <c r="IH1220" s="284"/>
      <c r="II1220" s="284"/>
      <c r="IJ1220" s="284"/>
      <c r="IK1220" s="284"/>
    </row>
    <row r="1221" spans="1:245" s="322" customFormat="1" x14ac:dyDescent="0.25">
      <c r="A1221" s="27"/>
      <c r="B1221" s="27"/>
      <c r="C1221" s="279" t="s">
        <v>442</v>
      </c>
      <c r="D1221" s="279"/>
      <c r="E1221" s="279"/>
      <c r="F1221" s="146">
        <f t="shared" si="290"/>
        <v>210</v>
      </c>
      <c r="G1221" s="146">
        <f t="shared" si="290"/>
        <v>70</v>
      </c>
      <c r="H1221" s="146">
        <f t="shared" si="290"/>
        <v>81</v>
      </c>
      <c r="I1221" s="22">
        <f t="shared" si="291"/>
        <v>0</v>
      </c>
      <c r="J1221" s="455"/>
      <c r="K1221" s="455"/>
      <c r="L1221" s="357"/>
      <c r="M1221" s="357"/>
      <c r="N1221" s="357"/>
      <c r="O1221" s="357"/>
      <c r="P1221" s="357"/>
      <c r="Q1221" s="357"/>
      <c r="R1221" s="146"/>
      <c r="S1221" s="146"/>
      <c r="T1221" s="146"/>
      <c r="U1221" s="146"/>
      <c r="V1221" s="146"/>
      <c r="W1221" s="589"/>
      <c r="X1221" s="146"/>
      <c r="Y1221" s="284"/>
      <c r="Z1221" s="284"/>
      <c r="AA1221" s="284"/>
      <c r="AB1221" s="284"/>
      <c r="AC1221" s="284"/>
      <c r="AD1221" s="284"/>
      <c r="AE1221" s="284"/>
      <c r="AF1221" s="284"/>
      <c r="AG1221" s="284"/>
      <c r="AH1221" s="284"/>
      <c r="AI1221" s="284"/>
      <c r="AJ1221" s="284"/>
      <c r="AK1221" s="284"/>
      <c r="AL1221" s="284"/>
      <c r="AM1221" s="284"/>
      <c r="AN1221" s="284"/>
      <c r="AO1221" s="284"/>
      <c r="AP1221" s="284"/>
      <c r="AQ1221" s="284"/>
      <c r="AR1221" s="284"/>
      <c r="AS1221" s="284"/>
      <c r="AT1221" s="284"/>
      <c r="AU1221" s="284"/>
      <c r="AV1221" s="284"/>
      <c r="AW1221" s="284"/>
      <c r="AX1221" s="284"/>
      <c r="AY1221" s="284"/>
      <c r="AZ1221" s="284"/>
      <c r="BA1221" s="284"/>
      <c r="BB1221" s="284"/>
      <c r="BC1221" s="284"/>
      <c r="BD1221" s="284"/>
      <c r="BE1221" s="284"/>
      <c r="BF1221" s="284"/>
      <c r="BG1221" s="284"/>
      <c r="BH1221" s="284"/>
      <c r="BI1221" s="284"/>
      <c r="BJ1221" s="284"/>
      <c r="BK1221" s="284"/>
      <c r="BL1221" s="284"/>
      <c r="BM1221" s="284"/>
      <c r="BN1221" s="284"/>
      <c r="BO1221" s="284"/>
      <c r="BP1221" s="284"/>
      <c r="BQ1221" s="284"/>
      <c r="BR1221" s="284"/>
      <c r="BS1221" s="284"/>
      <c r="BT1221" s="284"/>
      <c r="BU1221" s="284"/>
      <c r="BV1221" s="284"/>
      <c r="BW1221" s="284"/>
      <c r="BX1221" s="284"/>
      <c r="BY1221" s="284"/>
      <c r="BZ1221" s="284"/>
      <c r="CA1221" s="284"/>
      <c r="CB1221" s="284"/>
      <c r="CC1221" s="284"/>
      <c r="CD1221" s="284"/>
      <c r="CE1221" s="284"/>
      <c r="CF1221" s="284"/>
      <c r="CG1221" s="284"/>
      <c r="CH1221" s="284"/>
      <c r="CI1221" s="284"/>
      <c r="CJ1221" s="284"/>
      <c r="CK1221" s="284"/>
      <c r="CL1221" s="284"/>
      <c r="CM1221" s="284"/>
      <c r="CN1221" s="284"/>
      <c r="CO1221" s="284"/>
      <c r="CP1221" s="284"/>
      <c r="CQ1221" s="284"/>
      <c r="CR1221" s="284"/>
      <c r="CS1221" s="284"/>
      <c r="CT1221" s="284"/>
      <c r="CU1221" s="284"/>
      <c r="CV1221" s="284"/>
      <c r="CW1221" s="284"/>
      <c r="CX1221" s="284"/>
      <c r="CY1221" s="284"/>
      <c r="CZ1221" s="284"/>
      <c r="DA1221" s="284"/>
      <c r="DB1221" s="284"/>
      <c r="DC1221" s="284"/>
      <c r="DD1221" s="284"/>
      <c r="DE1221" s="284"/>
      <c r="DF1221" s="284"/>
      <c r="DG1221" s="284"/>
      <c r="DH1221" s="284"/>
      <c r="DI1221" s="284"/>
      <c r="DJ1221" s="284"/>
      <c r="DK1221" s="284"/>
      <c r="DL1221" s="284"/>
      <c r="DM1221" s="284"/>
      <c r="DN1221" s="284"/>
      <c r="DO1221" s="284"/>
      <c r="DP1221" s="284"/>
      <c r="DQ1221" s="284"/>
      <c r="DR1221" s="284"/>
      <c r="DS1221" s="284"/>
      <c r="DT1221" s="284"/>
      <c r="DU1221" s="284"/>
      <c r="DV1221" s="284"/>
      <c r="DW1221" s="284"/>
      <c r="DX1221" s="284"/>
      <c r="DY1221" s="284"/>
      <c r="DZ1221" s="284"/>
      <c r="EA1221" s="284"/>
      <c r="EB1221" s="284"/>
      <c r="EC1221" s="284"/>
      <c r="ED1221" s="284"/>
      <c r="EE1221" s="284"/>
      <c r="EF1221" s="284"/>
      <c r="EG1221" s="284"/>
      <c r="EH1221" s="284"/>
      <c r="EI1221" s="284"/>
      <c r="EJ1221" s="284"/>
      <c r="EK1221" s="284"/>
      <c r="EL1221" s="284"/>
      <c r="EM1221" s="284"/>
      <c r="EN1221" s="284"/>
      <c r="EO1221" s="284"/>
      <c r="EP1221" s="284"/>
      <c r="EQ1221" s="284"/>
      <c r="ER1221" s="284"/>
      <c r="ES1221" s="284"/>
      <c r="ET1221" s="284"/>
      <c r="EU1221" s="284"/>
      <c r="EV1221" s="284"/>
      <c r="EW1221" s="284"/>
      <c r="EX1221" s="284"/>
      <c r="EY1221" s="284"/>
      <c r="EZ1221" s="284"/>
      <c r="FA1221" s="284"/>
      <c r="FB1221" s="284"/>
      <c r="FC1221" s="284"/>
      <c r="FD1221" s="284"/>
      <c r="FE1221" s="284"/>
      <c r="FF1221" s="284"/>
      <c r="FG1221" s="284"/>
      <c r="FH1221" s="284"/>
      <c r="FI1221" s="284"/>
      <c r="FJ1221" s="284"/>
      <c r="FK1221" s="284"/>
      <c r="FL1221" s="284"/>
      <c r="FM1221" s="284"/>
      <c r="FN1221" s="284"/>
      <c r="FO1221" s="284"/>
      <c r="FP1221" s="284"/>
      <c r="FQ1221" s="284"/>
      <c r="FR1221" s="284"/>
      <c r="FS1221" s="284"/>
      <c r="FT1221" s="284"/>
      <c r="FU1221" s="284"/>
      <c r="FV1221" s="284"/>
      <c r="FW1221" s="284"/>
      <c r="FX1221" s="284"/>
      <c r="FY1221" s="284"/>
      <c r="FZ1221" s="284"/>
      <c r="GA1221" s="284"/>
      <c r="GB1221" s="284"/>
      <c r="GC1221" s="284"/>
      <c r="GD1221" s="284"/>
      <c r="GE1221" s="284"/>
      <c r="GF1221" s="284"/>
      <c r="GG1221" s="284"/>
      <c r="GH1221" s="284"/>
      <c r="GI1221" s="284"/>
      <c r="GJ1221" s="284"/>
      <c r="GK1221" s="284"/>
      <c r="GL1221" s="284"/>
      <c r="GM1221" s="284"/>
      <c r="GN1221" s="284"/>
      <c r="GO1221" s="284"/>
      <c r="GP1221" s="284"/>
      <c r="GQ1221" s="284"/>
      <c r="GR1221" s="284"/>
      <c r="GS1221" s="284"/>
      <c r="GT1221" s="284"/>
      <c r="GU1221" s="284"/>
      <c r="GV1221" s="284"/>
      <c r="GW1221" s="284"/>
      <c r="GX1221" s="284"/>
      <c r="GY1221" s="284"/>
      <c r="GZ1221" s="284"/>
      <c r="HA1221" s="284"/>
      <c r="HB1221" s="284"/>
      <c r="HC1221" s="284"/>
      <c r="HD1221" s="284"/>
      <c r="HE1221" s="284"/>
      <c r="HF1221" s="284"/>
      <c r="HG1221" s="284"/>
      <c r="HH1221" s="284"/>
      <c r="HI1221" s="284"/>
      <c r="HJ1221" s="284"/>
      <c r="HK1221" s="284"/>
      <c r="HL1221" s="284"/>
      <c r="HM1221" s="284"/>
      <c r="HN1221" s="284"/>
      <c r="HO1221" s="284"/>
      <c r="HP1221" s="284"/>
      <c r="HQ1221" s="284"/>
      <c r="HR1221" s="284"/>
      <c r="HS1221" s="284"/>
      <c r="HT1221" s="284"/>
      <c r="HU1221" s="284"/>
      <c r="HV1221" s="284"/>
      <c r="HW1221" s="284"/>
      <c r="HX1221" s="284"/>
      <c r="HY1221" s="284"/>
      <c r="HZ1221" s="284"/>
      <c r="IA1221" s="284"/>
      <c r="IB1221" s="284"/>
      <c r="IC1221" s="284"/>
      <c r="ID1221" s="284"/>
      <c r="IE1221" s="284"/>
      <c r="IF1221" s="284"/>
      <c r="IG1221" s="284"/>
      <c r="IH1221" s="284"/>
      <c r="II1221" s="284"/>
      <c r="IJ1221" s="284"/>
      <c r="IK1221" s="284"/>
    </row>
    <row r="1222" spans="1:245" s="322" customFormat="1" x14ac:dyDescent="0.25">
      <c r="A1222" s="27"/>
      <c r="B1222" s="27">
        <v>1</v>
      </c>
      <c r="C1222" s="279" t="s">
        <v>446</v>
      </c>
      <c r="D1222" s="279"/>
      <c r="E1222" s="279"/>
      <c r="F1222" s="146">
        <f t="shared" si="290"/>
        <v>22</v>
      </c>
      <c r="G1222" s="146">
        <f t="shared" si="290"/>
        <v>7</v>
      </c>
      <c r="H1222" s="146">
        <f t="shared" si="290"/>
        <v>0</v>
      </c>
      <c r="I1222" s="22">
        <f t="shared" si="291"/>
        <v>0</v>
      </c>
      <c r="J1222" s="455"/>
      <c r="K1222" s="455"/>
      <c r="L1222" s="357"/>
      <c r="M1222" s="357"/>
      <c r="N1222" s="357"/>
      <c r="O1222" s="357"/>
      <c r="P1222" s="357"/>
      <c r="Q1222" s="357"/>
      <c r="R1222" s="146"/>
      <c r="S1222" s="146"/>
      <c r="T1222" s="146"/>
      <c r="U1222" s="146"/>
      <c r="V1222" s="146"/>
      <c r="W1222" s="589"/>
      <c r="X1222" s="146"/>
      <c r="Y1222" s="284"/>
      <c r="Z1222" s="284"/>
      <c r="AA1222" s="284"/>
      <c r="AB1222" s="284"/>
      <c r="AC1222" s="284"/>
      <c r="AD1222" s="284"/>
      <c r="AE1222" s="284"/>
      <c r="AF1222" s="284"/>
      <c r="AG1222" s="284"/>
      <c r="AH1222" s="284"/>
      <c r="AI1222" s="284"/>
      <c r="AJ1222" s="284"/>
      <c r="AK1222" s="284"/>
      <c r="AL1222" s="284"/>
      <c r="AM1222" s="284"/>
      <c r="AN1222" s="284"/>
      <c r="AO1222" s="284"/>
      <c r="AP1222" s="284"/>
      <c r="AQ1222" s="284"/>
      <c r="AR1222" s="284"/>
      <c r="AS1222" s="284"/>
      <c r="AT1222" s="284"/>
      <c r="AU1222" s="284"/>
      <c r="AV1222" s="284"/>
      <c r="AW1222" s="284"/>
      <c r="AX1222" s="284"/>
      <c r="AY1222" s="284"/>
      <c r="AZ1222" s="284"/>
      <c r="BA1222" s="284"/>
      <c r="BB1222" s="284"/>
      <c r="BC1222" s="284"/>
      <c r="BD1222" s="284"/>
      <c r="BE1222" s="284"/>
      <c r="BF1222" s="284"/>
      <c r="BG1222" s="284"/>
      <c r="BH1222" s="284"/>
      <c r="BI1222" s="284"/>
      <c r="BJ1222" s="284"/>
      <c r="BK1222" s="284"/>
      <c r="BL1222" s="284"/>
      <c r="BM1222" s="284"/>
      <c r="BN1222" s="284"/>
      <c r="BO1222" s="284"/>
      <c r="BP1222" s="284"/>
      <c r="BQ1222" s="284"/>
      <c r="BR1222" s="284"/>
      <c r="BS1222" s="284"/>
      <c r="BT1222" s="284"/>
      <c r="BU1222" s="284"/>
      <c r="BV1222" s="284"/>
      <c r="BW1222" s="284"/>
      <c r="BX1222" s="284"/>
      <c r="BY1222" s="284"/>
      <c r="BZ1222" s="284"/>
      <c r="CA1222" s="284"/>
      <c r="CB1222" s="284"/>
      <c r="CC1222" s="284"/>
      <c r="CD1222" s="284"/>
      <c r="CE1222" s="284"/>
      <c r="CF1222" s="284"/>
      <c r="CG1222" s="284"/>
      <c r="CH1222" s="284"/>
      <c r="CI1222" s="284"/>
      <c r="CJ1222" s="284"/>
      <c r="CK1222" s="284"/>
      <c r="CL1222" s="284"/>
      <c r="CM1222" s="284"/>
      <c r="CN1222" s="284"/>
      <c r="CO1222" s="284"/>
      <c r="CP1222" s="284"/>
      <c r="CQ1222" s="284"/>
      <c r="CR1222" s="284"/>
      <c r="CS1222" s="284"/>
      <c r="CT1222" s="284"/>
      <c r="CU1222" s="284"/>
      <c r="CV1222" s="284"/>
      <c r="CW1222" s="284"/>
      <c r="CX1222" s="284"/>
      <c r="CY1222" s="284"/>
      <c r="CZ1222" s="284"/>
      <c r="DA1222" s="284"/>
      <c r="DB1222" s="284"/>
      <c r="DC1222" s="284"/>
      <c r="DD1222" s="284"/>
      <c r="DE1222" s="284"/>
      <c r="DF1222" s="284"/>
      <c r="DG1222" s="284"/>
      <c r="DH1222" s="284"/>
      <c r="DI1222" s="284"/>
      <c r="DJ1222" s="284"/>
      <c r="DK1222" s="284"/>
      <c r="DL1222" s="284"/>
      <c r="DM1222" s="284"/>
      <c r="DN1222" s="284"/>
      <c r="DO1222" s="284"/>
      <c r="DP1222" s="284"/>
      <c r="DQ1222" s="284"/>
      <c r="DR1222" s="284"/>
      <c r="DS1222" s="284"/>
      <c r="DT1222" s="284"/>
      <c r="DU1222" s="284"/>
      <c r="DV1222" s="284"/>
      <c r="DW1222" s="284"/>
      <c r="DX1222" s="284"/>
      <c r="DY1222" s="284"/>
      <c r="DZ1222" s="284"/>
      <c r="EA1222" s="284"/>
      <c r="EB1222" s="284"/>
      <c r="EC1222" s="284"/>
      <c r="ED1222" s="284"/>
      <c r="EE1222" s="284"/>
      <c r="EF1222" s="284"/>
      <c r="EG1222" s="284"/>
      <c r="EH1222" s="284"/>
      <c r="EI1222" s="284"/>
      <c r="EJ1222" s="284"/>
      <c r="EK1222" s="284"/>
      <c r="EL1222" s="284"/>
      <c r="EM1222" s="284"/>
      <c r="EN1222" s="284"/>
      <c r="EO1222" s="284"/>
      <c r="EP1222" s="284"/>
      <c r="EQ1222" s="284"/>
      <c r="ER1222" s="284"/>
      <c r="ES1222" s="284"/>
      <c r="ET1222" s="284"/>
      <c r="EU1222" s="284"/>
      <c r="EV1222" s="284"/>
      <c r="EW1222" s="284"/>
      <c r="EX1222" s="284"/>
      <c r="EY1222" s="284"/>
      <c r="EZ1222" s="284"/>
      <c r="FA1222" s="284"/>
      <c r="FB1222" s="284"/>
      <c r="FC1222" s="284"/>
      <c r="FD1222" s="284"/>
      <c r="FE1222" s="284"/>
      <c r="FF1222" s="284"/>
      <c r="FG1222" s="284"/>
      <c r="FH1222" s="284"/>
      <c r="FI1222" s="284"/>
      <c r="FJ1222" s="284"/>
      <c r="FK1222" s="284"/>
      <c r="FL1222" s="284"/>
      <c r="FM1222" s="284"/>
      <c r="FN1222" s="284"/>
      <c r="FO1222" s="284"/>
      <c r="FP1222" s="284"/>
      <c r="FQ1222" s="284"/>
      <c r="FR1222" s="284"/>
      <c r="FS1222" s="284"/>
      <c r="FT1222" s="284"/>
      <c r="FU1222" s="284"/>
      <c r="FV1222" s="284"/>
      <c r="FW1222" s="284"/>
      <c r="FX1222" s="284"/>
      <c r="FY1222" s="284"/>
      <c r="FZ1222" s="284"/>
      <c r="GA1222" s="284"/>
      <c r="GB1222" s="284"/>
      <c r="GC1222" s="284"/>
      <c r="GD1222" s="284"/>
      <c r="GE1222" s="284"/>
      <c r="GF1222" s="284"/>
      <c r="GG1222" s="284"/>
      <c r="GH1222" s="284"/>
      <c r="GI1222" s="284"/>
      <c r="GJ1222" s="284"/>
      <c r="GK1222" s="284"/>
      <c r="GL1222" s="284"/>
      <c r="GM1222" s="284"/>
      <c r="GN1222" s="284"/>
      <c r="GO1222" s="284"/>
      <c r="GP1222" s="284"/>
      <c r="GQ1222" s="284"/>
      <c r="GR1222" s="284"/>
      <c r="GS1222" s="284"/>
      <c r="GT1222" s="284"/>
      <c r="GU1222" s="284"/>
      <c r="GV1222" s="284"/>
      <c r="GW1222" s="284"/>
      <c r="GX1222" s="284"/>
      <c r="GY1222" s="284"/>
      <c r="GZ1222" s="284"/>
      <c r="HA1222" s="284"/>
      <c r="HB1222" s="284"/>
      <c r="HC1222" s="284"/>
      <c r="HD1222" s="284"/>
      <c r="HE1222" s="284"/>
      <c r="HF1222" s="284"/>
      <c r="HG1222" s="284"/>
      <c r="HH1222" s="284"/>
      <c r="HI1222" s="284"/>
      <c r="HJ1222" s="284"/>
      <c r="HK1222" s="284"/>
      <c r="HL1222" s="284"/>
      <c r="HM1222" s="284"/>
      <c r="HN1222" s="284"/>
      <c r="HO1222" s="284"/>
      <c r="HP1222" s="284"/>
      <c r="HQ1222" s="284"/>
      <c r="HR1222" s="284"/>
      <c r="HS1222" s="284"/>
      <c r="HT1222" s="284"/>
      <c r="HU1222" s="284"/>
      <c r="HV1222" s="284"/>
      <c r="HW1222" s="284"/>
      <c r="HX1222" s="284"/>
      <c r="HY1222" s="284"/>
      <c r="HZ1222" s="284"/>
      <c r="IA1222" s="284"/>
      <c r="IB1222" s="284"/>
      <c r="IC1222" s="284"/>
      <c r="ID1222" s="284"/>
      <c r="IE1222" s="284"/>
      <c r="IF1222" s="284"/>
      <c r="IG1222" s="284"/>
      <c r="IH1222" s="284"/>
      <c r="II1222" s="284"/>
      <c r="IJ1222" s="284"/>
      <c r="IK1222" s="284"/>
    </row>
    <row r="1223" spans="1:245" s="322" customFormat="1" x14ac:dyDescent="0.25">
      <c r="A1223" s="27"/>
      <c r="B1223" s="27">
        <v>1</v>
      </c>
      <c r="C1223" s="845" t="s">
        <v>468</v>
      </c>
      <c r="D1223" s="845"/>
      <c r="E1223" s="282"/>
      <c r="F1223" s="147">
        <f t="shared" si="290"/>
        <v>1056.6410256410256</v>
      </c>
      <c r="G1223" s="147">
        <f t="shared" si="290"/>
        <v>351.79487179487177</v>
      </c>
      <c r="H1223" s="147">
        <f t="shared" si="290"/>
        <v>304.78148148148148</v>
      </c>
      <c r="I1223" s="22">
        <f t="shared" si="291"/>
        <v>86.636135406543573</v>
      </c>
      <c r="J1223" s="455"/>
      <c r="K1223" s="455"/>
      <c r="L1223" s="357"/>
      <c r="M1223" s="357"/>
      <c r="N1223" s="357"/>
      <c r="O1223" s="357"/>
      <c r="P1223" s="357"/>
      <c r="Q1223" s="357"/>
      <c r="R1223" s="146">
        <f t="shared" ref="R1223:X1223" si="292">R1172</f>
        <v>0</v>
      </c>
      <c r="S1223" s="146">
        <f t="shared" si="292"/>
        <v>0</v>
      </c>
      <c r="T1223" s="146">
        <f t="shared" si="292"/>
        <v>198.91106000000002</v>
      </c>
      <c r="U1223" s="146">
        <f t="shared" si="292"/>
        <v>0</v>
      </c>
      <c r="V1223" s="146">
        <f t="shared" si="292"/>
        <v>198.91106000000002</v>
      </c>
      <c r="W1223" s="281">
        <f t="shared" si="292"/>
        <v>-8.9524499999999989</v>
      </c>
      <c r="X1223" s="146">
        <f t="shared" si="292"/>
        <v>189.95861000000002</v>
      </c>
      <c r="Y1223" s="284"/>
      <c r="Z1223" s="284"/>
      <c r="AA1223" s="284"/>
      <c r="AB1223" s="284"/>
      <c r="AC1223" s="284"/>
      <c r="AD1223" s="284"/>
      <c r="AE1223" s="284"/>
      <c r="AF1223" s="284"/>
      <c r="AG1223" s="284"/>
      <c r="AH1223" s="284"/>
      <c r="AI1223" s="284"/>
      <c r="AJ1223" s="284"/>
      <c r="AK1223" s="284"/>
      <c r="AL1223" s="284"/>
      <c r="AM1223" s="284"/>
      <c r="AN1223" s="284"/>
      <c r="AO1223" s="284"/>
      <c r="AP1223" s="284"/>
      <c r="AQ1223" s="284"/>
      <c r="AR1223" s="284"/>
      <c r="AS1223" s="284"/>
      <c r="AT1223" s="284"/>
      <c r="AU1223" s="284"/>
      <c r="AV1223" s="284"/>
      <c r="AW1223" s="284"/>
      <c r="AX1223" s="284"/>
      <c r="AY1223" s="284"/>
      <c r="AZ1223" s="284"/>
      <c r="BA1223" s="284"/>
      <c r="BB1223" s="284"/>
      <c r="BC1223" s="284"/>
      <c r="BD1223" s="284"/>
      <c r="BE1223" s="284"/>
      <c r="BF1223" s="284"/>
      <c r="BG1223" s="284"/>
      <c r="BH1223" s="284"/>
      <c r="BI1223" s="284"/>
      <c r="BJ1223" s="284"/>
      <c r="BK1223" s="284"/>
      <c r="BL1223" s="284"/>
      <c r="BM1223" s="284"/>
      <c r="BN1223" s="284"/>
      <c r="BO1223" s="284"/>
      <c r="BP1223" s="284"/>
      <c r="BQ1223" s="284"/>
      <c r="BR1223" s="284"/>
      <c r="BS1223" s="284"/>
      <c r="BT1223" s="284"/>
      <c r="BU1223" s="284"/>
      <c r="BV1223" s="284"/>
      <c r="BW1223" s="284"/>
      <c r="BX1223" s="284"/>
      <c r="BY1223" s="284"/>
      <c r="BZ1223" s="284"/>
      <c r="CA1223" s="284"/>
      <c r="CB1223" s="284"/>
      <c r="CC1223" s="284"/>
      <c r="CD1223" s="284"/>
      <c r="CE1223" s="284"/>
      <c r="CF1223" s="284"/>
      <c r="CG1223" s="284"/>
      <c r="CH1223" s="284"/>
      <c r="CI1223" s="284"/>
      <c r="CJ1223" s="284"/>
      <c r="CK1223" s="284"/>
      <c r="CL1223" s="284"/>
      <c r="CM1223" s="284"/>
      <c r="CN1223" s="284"/>
      <c r="CO1223" s="284"/>
      <c r="CP1223" s="284"/>
      <c r="CQ1223" s="284"/>
      <c r="CR1223" s="284"/>
      <c r="CS1223" s="284"/>
      <c r="CT1223" s="284"/>
      <c r="CU1223" s="284"/>
      <c r="CV1223" s="284"/>
      <c r="CW1223" s="284"/>
      <c r="CX1223" s="284"/>
      <c r="CY1223" s="284"/>
      <c r="CZ1223" s="284"/>
      <c r="DA1223" s="284"/>
      <c r="DB1223" s="284"/>
      <c r="DC1223" s="284"/>
      <c r="DD1223" s="284"/>
      <c r="DE1223" s="284"/>
      <c r="DF1223" s="284"/>
      <c r="DG1223" s="284"/>
      <c r="DH1223" s="284"/>
      <c r="DI1223" s="284"/>
      <c r="DJ1223" s="284"/>
      <c r="DK1223" s="284"/>
      <c r="DL1223" s="284"/>
      <c r="DM1223" s="284"/>
      <c r="DN1223" s="284"/>
      <c r="DO1223" s="284"/>
      <c r="DP1223" s="284"/>
      <c r="DQ1223" s="284"/>
      <c r="DR1223" s="284"/>
      <c r="DS1223" s="284"/>
      <c r="DT1223" s="284"/>
      <c r="DU1223" s="284"/>
      <c r="DV1223" s="284"/>
      <c r="DW1223" s="284"/>
      <c r="DX1223" s="284"/>
      <c r="DY1223" s="284"/>
      <c r="DZ1223" s="284"/>
      <c r="EA1223" s="284"/>
      <c r="EB1223" s="284"/>
      <c r="EC1223" s="284"/>
      <c r="ED1223" s="284"/>
      <c r="EE1223" s="284"/>
      <c r="EF1223" s="284"/>
      <c r="EG1223" s="284"/>
      <c r="EH1223" s="284"/>
      <c r="EI1223" s="284"/>
      <c r="EJ1223" s="284"/>
      <c r="EK1223" s="284"/>
      <c r="EL1223" s="284"/>
      <c r="EM1223" s="284"/>
      <c r="EN1223" s="284"/>
      <c r="EO1223" s="284"/>
      <c r="EP1223" s="284"/>
      <c r="EQ1223" s="284"/>
      <c r="ER1223" s="284"/>
      <c r="ES1223" s="284"/>
      <c r="ET1223" s="284"/>
      <c r="EU1223" s="284"/>
      <c r="EV1223" s="284"/>
      <c r="EW1223" s="284"/>
      <c r="EX1223" s="284"/>
      <c r="EY1223" s="284"/>
      <c r="EZ1223" s="284"/>
      <c r="FA1223" s="284"/>
      <c r="FB1223" s="284"/>
      <c r="FC1223" s="284"/>
      <c r="FD1223" s="284"/>
      <c r="FE1223" s="284"/>
      <c r="FF1223" s="284"/>
      <c r="FG1223" s="284"/>
      <c r="FH1223" s="284"/>
      <c r="FI1223" s="284"/>
      <c r="FJ1223" s="284"/>
      <c r="FK1223" s="284"/>
      <c r="FL1223" s="284"/>
      <c r="FM1223" s="284"/>
      <c r="FN1223" s="284"/>
      <c r="FO1223" s="284"/>
      <c r="FP1223" s="284"/>
      <c r="FQ1223" s="284"/>
      <c r="FR1223" s="284"/>
      <c r="FS1223" s="284"/>
      <c r="FT1223" s="284"/>
      <c r="FU1223" s="284"/>
      <c r="FV1223" s="284"/>
      <c r="FW1223" s="284"/>
      <c r="FX1223" s="284"/>
      <c r="FY1223" s="284"/>
      <c r="FZ1223" s="284"/>
      <c r="GA1223" s="284"/>
      <c r="GB1223" s="284"/>
      <c r="GC1223" s="284"/>
      <c r="GD1223" s="284"/>
      <c r="GE1223" s="284"/>
      <c r="GF1223" s="284"/>
      <c r="GG1223" s="284"/>
      <c r="GH1223" s="284"/>
      <c r="GI1223" s="284"/>
      <c r="GJ1223" s="284"/>
      <c r="GK1223" s="284"/>
      <c r="GL1223" s="284"/>
      <c r="GM1223" s="284"/>
      <c r="GN1223" s="284"/>
      <c r="GO1223" s="284"/>
      <c r="GP1223" s="284"/>
      <c r="GQ1223" s="284"/>
      <c r="GR1223" s="284"/>
      <c r="GS1223" s="284"/>
      <c r="GT1223" s="284"/>
      <c r="GU1223" s="284"/>
      <c r="GV1223" s="284"/>
      <c r="GW1223" s="284"/>
      <c r="GX1223" s="284"/>
      <c r="GY1223" s="284"/>
      <c r="GZ1223" s="284"/>
      <c r="HA1223" s="284"/>
      <c r="HB1223" s="284"/>
      <c r="HC1223" s="284"/>
      <c r="HD1223" s="284"/>
      <c r="HE1223" s="284"/>
      <c r="HF1223" s="284"/>
      <c r="HG1223" s="284"/>
      <c r="HH1223" s="284"/>
      <c r="HI1223" s="284"/>
      <c r="HJ1223" s="284"/>
      <c r="HK1223" s="284"/>
      <c r="HL1223" s="284"/>
      <c r="HM1223" s="284"/>
      <c r="HN1223" s="284"/>
      <c r="HO1223" s="284"/>
      <c r="HP1223" s="284"/>
      <c r="HQ1223" s="284"/>
      <c r="HR1223" s="284"/>
      <c r="HS1223" s="284"/>
      <c r="HT1223" s="284"/>
      <c r="HU1223" s="284"/>
      <c r="HV1223" s="284"/>
      <c r="HW1223" s="284"/>
      <c r="HX1223" s="284"/>
      <c r="HY1223" s="284"/>
      <c r="HZ1223" s="284"/>
      <c r="IA1223" s="284"/>
      <c r="IB1223" s="284"/>
      <c r="IC1223" s="284"/>
      <c r="ID1223" s="284"/>
      <c r="IE1223" s="284"/>
      <c r="IF1223" s="284"/>
      <c r="IG1223" s="284"/>
      <c r="IH1223" s="284"/>
      <c r="II1223" s="284"/>
      <c r="IJ1223" s="284"/>
      <c r="IK1223" s="284"/>
    </row>
    <row r="1224" spans="1:245" s="322" customFormat="1" x14ac:dyDescent="0.25">
      <c r="A1224" s="27"/>
      <c r="B1224" s="27">
        <v>1</v>
      </c>
      <c r="C1224" s="392" t="s">
        <v>306</v>
      </c>
      <c r="D1224" s="392"/>
      <c r="E1224" s="279"/>
      <c r="F1224" s="146">
        <f t="shared" si="290"/>
        <v>0</v>
      </c>
      <c r="G1224" s="146">
        <f t="shared" si="290"/>
        <v>0</v>
      </c>
      <c r="H1224" s="146">
        <f t="shared" si="290"/>
        <v>0</v>
      </c>
      <c r="I1224" s="22">
        <f t="shared" si="291"/>
        <v>0</v>
      </c>
      <c r="J1224" s="455"/>
      <c r="K1224" s="455"/>
      <c r="L1224" s="357"/>
      <c r="M1224" s="357"/>
      <c r="N1224" s="357"/>
      <c r="O1224" s="357"/>
      <c r="P1224" s="357"/>
      <c r="Q1224" s="357"/>
      <c r="R1224" s="146"/>
      <c r="S1224" s="146"/>
      <c r="T1224" s="146"/>
      <c r="U1224" s="146"/>
      <c r="V1224" s="146"/>
      <c r="W1224" s="589"/>
      <c r="X1224" s="146"/>
      <c r="Y1224" s="284"/>
      <c r="Z1224" s="284"/>
      <c r="AA1224" s="284"/>
      <c r="AB1224" s="284"/>
      <c r="AC1224" s="284"/>
      <c r="AD1224" s="284"/>
      <c r="AE1224" s="284"/>
      <c r="AF1224" s="284"/>
      <c r="AG1224" s="284"/>
      <c r="AH1224" s="284"/>
      <c r="AI1224" s="284"/>
      <c r="AJ1224" s="284"/>
      <c r="AK1224" s="284"/>
      <c r="AL1224" s="284"/>
      <c r="AM1224" s="284"/>
      <c r="AN1224" s="284"/>
      <c r="AO1224" s="284"/>
      <c r="AP1224" s="284"/>
      <c r="AQ1224" s="284"/>
      <c r="AR1224" s="284"/>
      <c r="AS1224" s="284"/>
      <c r="AT1224" s="284"/>
      <c r="AU1224" s="284"/>
      <c r="AV1224" s="284"/>
      <c r="AW1224" s="284"/>
      <c r="AX1224" s="284"/>
      <c r="AY1224" s="284"/>
      <c r="AZ1224" s="284"/>
      <c r="BA1224" s="284"/>
      <c r="BB1224" s="284"/>
      <c r="BC1224" s="284"/>
      <c r="BD1224" s="284"/>
      <c r="BE1224" s="284"/>
      <c r="BF1224" s="284"/>
      <c r="BG1224" s="284"/>
      <c r="BH1224" s="284"/>
      <c r="BI1224" s="284"/>
      <c r="BJ1224" s="284"/>
      <c r="BK1224" s="284"/>
      <c r="BL1224" s="284"/>
      <c r="BM1224" s="284"/>
      <c r="BN1224" s="284"/>
      <c r="BO1224" s="284"/>
      <c r="BP1224" s="284"/>
      <c r="BQ1224" s="284"/>
      <c r="BR1224" s="284"/>
      <c r="BS1224" s="284"/>
      <c r="BT1224" s="284"/>
      <c r="BU1224" s="284"/>
      <c r="BV1224" s="284"/>
      <c r="BW1224" s="284"/>
      <c r="BX1224" s="284"/>
      <c r="BY1224" s="284"/>
      <c r="BZ1224" s="284"/>
      <c r="CA1224" s="284"/>
      <c r="CB1224" s="284"/>
      <c r="CC1224" s="284"/>
      <c r="CD1224" s="284"/>
      <c r="CE1224" s="284"/>
      <c r="CF1224" s="284"/>
      <c r="CG1224" s="284"/>
      <c r="CH1224" s="284"/>
      <c r="CI1224" s="284"/>
      <c r="CJ1224" s="284"/>
      <c r="CK1224" s="284"/>
      <c r="CL1224" s="284"/>
      <c r="CM1224" s="284"/>
      <c r="CN1224" s="284"/>
      <c r="CO1224" s="284"/>
      <c r="CP1224" s="284"/>
      <c r="CQ1224" s="284"/>
      <c r="CR1224" s="284"/>
      <c r="CS1224" s="284"/>
      <c r="CT1224" s="284"/>
      <c r="CU1224" s="284"/>
      <c r="CV1224" s="284"/>
      <c r="CW1224" s="284"/>
      <c r="CX1224" s="284"/>
      <c r="CY1224" s="284"/>
      <c r="CZ1224" s="284"/>
      <c r="DA1224" s="284"/>
      <c r="DB1224" s="284"/>
      <c r="DC1224" s="284"/>
      <c r="DD1224" s="284"/>
      <c r="DE1224" s="284"/>
      <c r="DF1224" s="284"/>
      <c r="DG1224" s="284"/>
      <c r="DH1224" s="284"/>
      <c r="DI1224" s="284"/>
      <c r="DJ1224" s="284"/>
      <c r="DK1224" s="284"/>
      <c r="DL1224" s="284"/>
      <c r="DM1224" s="284"/>
      <c r="DN1224" s="284"/>
      <c r="DO1224" s="284"/>
      <c r="DP1224" s="284"/>
      <c r="DQ1224" s="284"/>
      <c r="DR1224" s="284"/>
      <c r="DS1224" s="284"/>
      <c r="DT1224" s="284"/>
      <c r="DU1224" s="284"/>
      <c r="DV1224" s="284"/>
      <c r="DW1224" s="284"/>
      <c r="DX1224" s="284"/>
      <c r="DY1224" s="284"/>
      <c r="DZ1224" s="284"/>
      <c r="EA1224" s="284"/>
      <c r="EB1224" s="284"/>
      <c r="EC1224" s="284"/>
      <c r="ED1224" s="284"/>
      <c r="EE1224" s="284"/>
      <c r="EF1224" s="284"/>
      <c r="EG1224" s="284"/>
      <c r="EH1224" s="284"/>
      <c r="EI1224" s="284"/>
      <c r="EJ1224" s="284"/>
      <c r="EK1224" s="284"/>
      <c r="EL1224" s="284"/>
      <c r="EM1224" s="284"/>
      <c r="EN1224" s="284"/>
      <c r="EO1224" s="284"/>
      <c r="EP1224" s="284"/>
      <c r="EQ1224" s="284"/>
      <c r="ER1224" s="284"/>
      <c r="ES1224" s="284"/>
      <c r="ET1224" s="284"/>
      <c r="EU1224" s="284"/>
      <c r="EV1224" s="284"/>
      <c r="EW1224" s="284"/>
      <c r="EX1224" s="284"/>
      <c r="EY1224" s="284"/>
      <c r="EZ1224" s="284"/>
      <c r="FA1224" s="284"/>
      <c r="FB1224" s="284"/>
      <c r="FC1224" s="284"/>
      <c r="FD1224" s="284"/>
      <c r="FE1224" s="284"/>
      <c r="FF1224" s="284"/>
      <c r="FG1224" s="284"/>
      <c r="FH1224" s="284"/>
      <c r="FI1224" s="284"/>
      <c r="FJ1224" s="284"/>
      <c r="FK1224" s="284"/>
      <c r="FL1224" s="284"/>
      <c r="FM1224" s="284"/>
      <c r="FN1224" s="284"/>
      <c r="FO1224" s="284"/>
      <c r="FP1224" s="284"/>
      <c r="FQ1224" s="284"/>
      <c r="FR1224" s="284"/>
      <c r="FS1224" s="284"/>
      <c r="FT1224" s="284"/>
      <c r="FU1224" s="284"/>
      <c r="FV1224" s="284"/>
      <c r="FW1224" s="284"/>
      <c r="FX1224" s="284"/>
      <c r="FY1224" s="284"/>
      <c r="FZ1224" s="284"/>
      <c r="GA1224" s="284"/>
      <c r="GB1224" s="284"/>
      <c r="GC1224" s="284"/>
      <c r="GD1224" s="284"/>
      <c r="GE1224" s="284"/>
      <c r="GF1224" s="284"/>
      <c r="GG1224" s="284"/>
      <c r="GH1224" s="284"/>
      <c r="GI1224" s="284"/>
      <c r="GJ1224" s="284"/>
      <c r="GK1224" s="284"/>
      <c r="GL1224" s="284"/>
      <c r="GM1224" s="284"/>
      <c r="GN1224" s="284"/>
      <c r="GO1224" s="284"/>
      <c r="GP1224" s="284"/>
      <c r="GQ1224" s="284"/>
      <c r="GR1224" s="284"/>
      <c r="GS1224" s="284"/>
      <c r="GT1224" s="284"/>
      <c r="GU1224" s="284"/>
      <c r="GV1224" s="284"/>
      <c r="GW1224" s="284"/>
      <c r="GX1224" s="284"/>
      <c r="GY1224" s="284"/>
      <c r="GZ1224" s="284"/>
      <c r="HA1224" s="284"/>
      <c r="HB1224" s="284"/>
      <c r="HC1224" s="284"/>
      <c r="HD1224" s="284"/>
      <c r="HE1224" s="284"/>
      <c r="HF1224" s="284"/>
      <c r="HG1224" s="284"/>
      <c r="HH1224" s="284"/>
      <c r="HI1224" s="284"/>
      <c r="HJ1224" s="284"/>
      <c r="HK1224" s="284"/>
      <c r="HL1224" s="284"/>
      <c r="HM1224" s="284"/>
      <c r="HN1224" s="284"/>
      <c r="HO1224" s="284"/>
      <c r="HP1224" s="284"/>
      <c r="HQ1224" s="284"/>
      <c r="HR1224" s="284"/>
      <c r="HS1224" s="284"/>
      <c r="HT1224" s="284"/>
      <c r="HU1224" s="284"/>
      <c r="HV1224" s="284"/>
      <c r="HW1224" s="284"/>
      <c r="HX1224" s="284"/>
      <c r="HY1224" s="284"/>
      <c r="HZ1224" s="284"/>
      <c r="IA1224" s="284"/>
      <c r="IB1224" s="284"/>
      <c r="IC1224" s="284"/>
      <c r="ID1224" s="284"/>
      <c r="IE1224" s="284"/>
      <c r="IF1224" s="284"/>
      <c r="IG1224" s="284"/>
      <c r="IH1224" s="284"/>
      <c r="II1224" s="284"/>
      <c r="IJ1224" s="284"/>
      <c r="IK1224" s="284"/>
    </row>
    <row r="1225" spans="1:245" s="322" customFormat="1" x14ac:dyDescent="0.25">
      <c r="A1225" s="27"/>
      <c r="B1225" s="27">
        <v>1</v>
      </c>
      <c r="C1225" s="279" t="s">
        <v>197</v>
      </c>
      <c r="D1225" s="279"/>
      <c r="E1225" s="279"/>
      <c r="F1225" s="146">
        <f t="shared" si="290"/>
        <v>65</v>
      </c>
      <c r="G1225" s="146">
        <f t="shared" si="290"/>
        <v>21</v>
      </c>
      <c r="H1225" s="146">
        <f t="shared" si="290"/>
        <v>74</v>
      </c>
      <c r="I1225" s="22">
        <f t="shared" si="291"/>
        <v>352.38095238095235</v>
      </c>
      <c r="J1225" s="455"/>
      <c r="K1225" s="455"/>
      <c r="L1225" s="357"/>
      <c r="M1225" s="357"/>
      <c r="N1225" s="357"/>
      <c r="O1225" s="357"/>
      <c r="P1225" s="357"/>
      <c r="Q1225" s="357"/>
      <c r="R1225" s="146"/>
      <c r="S1225" s="146"/>
      <c r="T1225" s="146"/>
      <c r="U1225" s="146"/>
      <c r="V1225" s="146"/>
      <c r="W1225" s="589"/>
      <c r="X1225" s="146"/>
      <c r="Y1225" s="284"/>
      <c r="Z1225" s="284"/>
      <c r="AA1225" s="284"/>
      <c r="AB1225" s="284"/>
      <c r="AC1225" s="284"/>
      <c r="AD1225" s="284"/>
      <c r="AE1225" s="284"/>
      <c r="AF1225" s="284"/>
      <c r="AG1225" s="284"/>
      <c r="AH1225" s="284"/>
      <c r="AI1225" s="284"/>
      <c r="AJ1225" s="284"/>
      <c r="AK1225" s="284"/>
      <c r="AL1225" s="284"/>
      <c r="AM1225" s="284"/>
      <c r="AN1225" s="284"/>
      <c r="AO1225" s="284"/>
      <c r="AP1225" s="284"/>
      <c r="AQ1225" s="284"/>
      <c r="AR1225" s="284"/>
      <c r="AS1225" s="284"/>
      <c r="AT1225" s="284"/>
      <c r="AU1225" s="284"/>
      <c r="AV1225" s="284"/>
      <c r="AW1225" s="284"/>
      <c r="AX1225" s="284"/>
      <c r="AY1225" s="284"/>
      <c r="AZ1225" s="284"/>
      <c r="BA1225" s="284"/>
      <c r="BB1225" s="284"/>
      <c r="BC1225" s="284"/>
      <c r="BD1225" s="284"/>
      <c r="BE1225" s="284"/>
      <c r="BF1225" s="284"/>
      <c r="BG1225" s="284"/>
      <c r="BH1225" s="284"/>
      <c r="BI1225" s="284"/>
      <c r="BJ1225" s="284"/>
      <c r="BK1225" s="284"/>
      <c r="BL1225" s="284"/>
      <c r="BM1225" s="284"/>
      <c r="BN1225" s="284"/>
      <c r="BO1225" s="284"/>
      <c r="BP1225" s="284"/>
      <c r="BQ1225" s="284"/>
      <c r="BR1225" s="284"/>
      <c r="BS1225" s="284"/>
      <c r="BT1225" s="284"/>
      <c r="BU1225" s="284"/>
      <c r="BV1225" s="284"/>
      <c r="BW1225" s="284"/>
      <c r="BX1225" s="284"/>
      <c r="BY1225" s="284"/>
      <c r="BZ1225" s="284"/>
      <c r="CA1225" s="284"/>
      <c r="CB1225" s="284"/>
      <c r="CC1225" s="284"/>
      <c r="CD1225" s="284"/>
      <c r="CE1225" s="284"/>
      <c r="CF1225" s="284"/>
      <c r="CG1225" s="284"/>
      <c r="CH1225" s="284"/>
      <c r="CI1225" s="284"/>
      <c r="CJ1225" s="284"/>
      <c r="CK1225" s="284"/>
      <c r="CL1225" s="284"/>
      <c r="CM1225" s="284"/>
      <c r="CN1225" s="284"/>
      <c r="CO1225" s="284"/>
      <c r="CP1225" s="284"/>
      <c r="CQ1225" s="284"/>
      <c r="CR1225" s="284"/>
      <c r="CS1225" s="284"/>
      <c r="CT1225" s="284"/>
      <c r="CU1225" s="284"/>
      <c r="CV1225" s="284"/>
      <c r="CW1225" s="284"/>
      <c r="CX1225" s="284"/>
      <c r="CY1225" s="284"/>
      <c r="CZ1225" s="284"/>
      <c r="DA1225" s="284"/>
      <c r="DB1225" s="284"/>
      <c r="DC1225" s="284"/>
      <c r="DD1225" s="284"/>
      <c r="DE1225" s="284"/>
      <c r="DF1225" s="284"/>
      <c r="DG1225" s="284"/>
      <c r="DH1225" s="284"/>
      <c r="DI1225" s="284"/>
      <c r="DJ1225" s="284"/>
      <c r="DK1225" s="284"/>
      <c r="DL1225" s="284"/>
      <c r="DM1225" s="284"/>
      <c r="DN1225" s="284"/>
      <c r="DO1225" s="284"/>
      <c r="DP1225" s="284"/>
      <c r="DQ1225" s="284"/>
      <c r="DR1225" s="284"/>
      <c r="DS1225" s="284"/>
      <c r="DT1225" s="284"/>
      <c r="DU1225" s="284"/>
      <c r="DV1225" s="284"/>
      <c r="DW1225" s="284"/>
      <c r="DX1225" s="284"/>
      <c r="DY1225" s="284"/>
      <c r="DZ1225" s="284"/>
      <c r="EA1225" s="284"/>
      <c r="EB1225" s="284"/>
      <c r="EC1225" s="284"/>
      <c r="ED1225" s="284"/>
      <c r="EE1225" s="284"/>
      <c r="EF1225" s="284"/>
      <c r="EG1225" s="284"/>
      <c r="EH1225" s="284"/>
      <c r="EI1225" s="284"/>
      <c r="EJ1225" s="284"/>
      <c r="EK1225" s="284"/>
      <c r="EL1225" s="284"/>
      <c r="EM1225" s="284"/>
      <c r="EN1225" s="284"/>
      <c r="EO1225" s="284"/>
      <c r="EP1225" s="284"/>
      <c r="EQ1225" s="284"/>
      <c r="ER1225" s="284"/>
      <c r="ES1225" s="284"/>
      <c r="ET1225" s="284"/>
      <c r="EU1225" s="284"/>
      <c r="EV1225" s="284"/>
      <c r="EW1225" s="284"/>
      <c r="EX1225" s="284"/>
      <c r="EY1225" s="284"/>
      <c r="EZ1225" s="284"/>
      <c r="FA1225" s="284"/>
      <c r="FB1225" s="284"/>
      <c r="FC1225" s="284"/>
      <c r="FD1225" s="284"/>
      <c r="FE1225" s="284"/>
      <c r="FF1225" s="284"/>
      <c r="FG1225" s="284"/>
      <c r="FH1225" s="284"/>
      <c r="FI1225" s="284"/>
      <c r="FJ1225" s="284"/>
      <c r="FK1225" s="284"/>
      <c r="FL1225" s="284"/>
      <c r="FM1225" s="284"/>
      <c r="FN1225" s="284"/>
      <c r="FO1225" s="284"/>
      <c r="FP1225" s="284"/>
      <c r="FQ1225" s="284"/>
      <c r="FR1225" s="284"/>
      <c r="FS1225" s="284"/>
      <c r="FT1225" s="284"/>
      <c r="FU1225" s="284"/>
      <c r="FV1225" s="284"/>
      <c r="FW1225" s="284"/>
      <c r="FX1225" s="284"/>
      <c r="FY1225" s="284"/>
      <c r="FZ1225" s="284"/>
      <c r="GA1225" s="284"/>
      <c r="GB1225" s="284"/>
      <c r="GC1225" s="284"/>
      <c r="GD1225" s="284"/>
      <c r="GE1225" s="284"/>
      <c r="GF1225" s="284"/>
      <c r="GG1225" s="284"/>
      <c r="GH1225" s="284"/>
      <c r="GI1225" s="284"/>
      <c r="GJ1225" s="284"/>
      <c r="GK1225" s="284"/>
      <c r="GL1225" s="284"/>
      <c r="GM1225" s="284"/>
      <c r="GN1225" s="284"/>
      <c r="GO1225" s="284"/>
      <c r="GP1225" s="284"/>
      <c r="GQ1225" s="284"/>
      <c r="GR1225" s="284"/>
      <c r="GS1225" s="284"/>
      <c r="GT1225" s="284"/>
      <c r="GU1225" s="284"/>
      <c r="GV1225" s="284"/>
      <c r="GW1225" s="284"/>
      <c r="GX1225" s="284"/>
      <c r="GY1225" s="284"/>
      <c r="GZ1225" s="284"/>
      <c r="HA1225" s="284"/>
      <c r="HB1225" s="284"/>
      <c r="HC1225" s="284"/>
      <c r="HD1225" s="284"/>
      <c r="HE1225" s="284"/>
      <c r="HF1225" s="284"/>
      <c r="HG1225" s="284"/>
      <c r="HH1225" s="284"/>
      <c r="HI1225" s="284"/>
      <c r="HJ1225" s="284"/>
      <c r="HK1225" s="284"/>
      <c r="HL1225" s="284"/>
      <c r="HM1225" s="284"/>
      <c r="HN1225" s="284"/>
      <c r="HO1225" s="284"/>
      <c r="HP1225" s="284"/>
      <c r="HQ1225" s="284"/>
      <c r="HR1225" s="284"/>
      <c r="HS1225" s="284"/>
      <c r="HT1225" s="284"/>
      <c r="HU1225" s="284"/>
      <c r="HV1225" s="284"/>
      <c r="HW1225" s="284"/>
      <c r="HX1225" s="284"/>
      <c r="HY1225" s="284"/>
      <c r="HZ1225" s="284"/>
      <c r="IA1225" s="284"/>
      <c r="IB1225" s="284"/>
      <c r="IC1225" s="284"/>
      <c r="ID1225" s="284"/>
      <c r="IE1225" s="284"/>
      <c r="IF1225" s="284"/>
      <c r="IG1225" s="284"/>
      <c r="IH1225" s="284"/>
      <c r="II1225" s="284"/>
      <c r="IJ1225" s="284"/>
      <c r="IK1225" s="284"/>
    </row>
    <row r="1226" spans="1:245" s="322" customFormat="1" x14ac:dyDescent="0.25">
      <c r="A1226" s="27"/>
      <c r="B1226" s="27">
        <v>1</v>
      </c>
      <c r="C1226" s="279" t="s">
        <v>302</v>
      </c>
      <c r="D1226" s="279"/>
      <c r="E1226" s="279"/>
      <c r="F1226" s="146">
        <f t="shared" si="290"/>
        <v>0</v>
      </c>
      <c r="G1226" s="146">
        <f t="shared" si="290"/>
        <v>0</v>
      </c>
      <c r="H1226" s="146">
        <f t="shared" si="290"/>
        <v>0</v>
      </c>
      <c r="I1226" s="22">
        <f t="shared" si="291"/>
        <v>0</v>
      </c>
      <c r="J1226" s="455"/>
      <c r="K1226" s="455"/>
      <c r="L1226" s="357"/>
      <c r="M1226" s="357"/>
      <c r="N1226" s="357"/>
      <c r="O1226" s="357"/>
      <c r="P1226" s="357"/>
      <c r="Q1226" s="357"/>
      <c r="R1226" s="146"/>
      <c r="S1226" s="146"/>
      <c r="T1226" s="146"/>
      <c r="U1226" s="146"/>
      <c r="V1226" s="146"/>
      <c r="W1226" s="589"/>
      <c r="X1226" s="146"/>
      <c r="Y1226" s="284"/>
      <c r="Z1226" s="284"/>
      <c r="AA1226" s="284"/>
      <c r="AB1226" s="284"/>
      <c r="AC1226" s="284"/>
      <c r="AD1226" s="284"/>
      <c r="AE1226" s="284"/>
      <c r="AF1226" s="284"/>
      <c r="AG1226" s="284"/>
      <c r="AH1226" s="284"/>
      <c r="AI1226" s="284"/>
      <c r="AJ1226" s="284"/>
      <c r="AK1226" s="284"/>
      <c r="AL1226" s="284"/>
      <c r="AM1226" s="284"/>
      <c r="AN1226" s="284"/>
      <c r="AO1226" s="284"/>
      <c r="AP1226" s="284"/>
      <c r="AQ1226" s="284"/>
      <c r="AR1226" s="284"/>
      <c r="AS1226" s="284"/>
      <c r="AT1226" s="284"/>
      <c r="AU1226" s="284"/>
      <c r="AV1226" s="284"/>
      <c r="AW1226" s="284"/>
      <c r="AX1226" s="284"/>
      <c r="AY1226" s="284"/>
      <c r="AZ1226" s="284"/>
      <c r="BA1226" s="284"/>
      <c r="BB1226" s="284"/>
      <c r="BC1226" s="284"/>
      <c r="BD1226" s="284"/>
      <c r="BE1226" s="284"/>
      <c r="BF1226" s="284"/>
      <c r="BG1226" s="284"/>
      <c r="BH1226" s="284"/>
      <c r="BI1226" s="284"/>
      <c r="BJ1226" s="284"/>
      <c r="BK1226" s="284"/>
      <c r="BL1226" s="284"/>
      <c r="BM1226" s="284"/>
      <c r="BN1226" s="284"/>
      <c r="BO1226" s="284"/>
      <c r="BP1226" s="284"/>
      <c r="BQ1226" s="284"/>
      <c r="BR1226" s="284"/>
      <c r="BS1226" s="284"/>
      <c r="BT1226" s="284"/>
      <c r="BU1226" s="284"/>
      <c r="BV1226" s="284"/>
      <c r="BW1226" s="284"/>
      <c r="BX1226" s="284"/>
      <c r="BY1226" s="284"/>
      <c r="BZ1226" s="284"/>
      <c r="CA1226" s="284"/>
      <c r="CB1226" s="284"/>
      <c r="CC1226" s="284"/>
      <c r="CD1226" s="284"/>
      <c r="CE1226" s="284"/>
      <c r="CF1226" s="284"/>
      <c r="CG1226" s="284"/>
      <c r="CH1226" s="284"/>
      <c r="CI1226" s="284"/>
      <c r="CJ1226" s="284"/>
      <c r="CK1226" s="284"/>
      <c r="CL1226" s="284"/>
      <c r="CM1226" s="284"/>
      <c r="CN1226" s="284"/>
      <c r="CO1226" s="284"/>
      <c r="CP1226" s="284"/>
      <c r="CQ1226" s="284"/>
      <c r="CR1226" s="284"/>
      <c r="CS1226" s="284"/>
      <c r="CT1226" s="284"/>
      <c r="CU1226" s="284"/>
      <c r="CV1226" s="284"/>
      <c r="CW1226" s="284"/>
      <c r="CX1226" s="284"/>
      <c r="CY1226" s="284"/>
      <c r="CZ1226" s="284"/>
      <c r="DA1226" s="284"/>
      <c r="DB1226" s="284"/>
      <c r="DC1226" s="284"/>
      <c r="DD1226" s="284"/>
      <c r="DE1226" s="284"/>
      <c r="DF1226" s="284"/>
      <c r="DG1226" s="284"/>
      <c r="DH1226" s="284"/>
      <c r="DI1226" s="284"/>
      <c r="DJ1226" s="284"/>
      <c r="DK1226" s="284"/>
      <c r="DL1226" s="284"/>
      <c r="DM1226" s="284"/>
      <c r="DN1226" s="284"/>
      <c r="DO1226" s="284"/>
      <c r="DP1226" s="284"/>
      <c r="DQ1226" s="284"/>
      <c r="DR1226" s="284"/>
      <c r="DS1226" s="284"/>
      <c r="DT1226" s="284"/>
      <c r="DU1226" s="284"/>
      <c r="DV1226" s="284"/>
      <c r="DW1226" s="284"/>
      <c r="DX1226" s="284"/>
      <c r="DY1226" s="284"/>
      <c r="DZ1226" s="284"/>
      <c r="EA1226" s="284"/>
      <c r="EB1226" s="284"/>
      <c r="EC1226" s="284"/>
      <c r="ED1226" s="284"/>
      <c r="EE1226" s="284"/>
      <c r="EF1226" s="284"/>
      <c r="EG1226" s="284"/>
      <c r="EH1226" s="284"/>
      <c r="EI1226" s="284"/>
      <c r="EJ1226" s="284"/>
      <c r="EK1226" s="284"/>
      <c r="EL1226" s="284"/>
      <c r="EM1226" s="284"/>
      <c r="EN1226" s="284"/>
      <c r="EO1226" s="284"/>
      <c r="EP1226" s="284"/>
      <c r="EQ1226" s="284"/>
      <c r="ER1226" s="284"/>
      <c r="ES1226" s="284"/>
      <c r="ET1226" s="284"/>
      <c r="EU1226" s="284"/>
      <c r="EV1226" s="284"/>
      <c r="EW1226" s="284"/>
      <c r="EX1226" s="284"/>
      <c r="EY1226" s="284"/>
      <c r="EZ1226" s="284"/>
      <c r="FA1226" s="284"/>
      <c r="FB1226" s="284"/>
      <c r="FC1226" s="284"/>
      <c r="FD1226" s="284"/>
      <c r="FE1226" s="284"/>
      <c r="FF1226" s="284"/>
      <c r="FG1226" s="284"/>
      <c r="FH1226" s="284"/>
      <c r="FI1226" s="284"/>
      <c r="FJ1226" s="284"/>
      <c r="FK1226" s="284"/>
      <c r="FL1226" s="284"/>
      <c r="FM1226" s="284"/>
      <c r="FN1226" s="284"/>
      <c r="FO1226" s="284"/>
      <c r="FP1226" s="284"/>
      <c r="FQ1226" s="284"/>
      <c r="FR1226" s="284"/>
      <c r="FS1226" s="284"/>
      <c r="FT1226" s="284"/>
      <c r="FU1226" s="284"/>
      <c r="FV1226" s="284"/>
      <c r="FW1226" s="284"/>
      <c r="FX1226" s="284"/>
      <c r="FY1226" s="284"/>
      <c r="FZ1226" s="284"/>
      <c r="GA1226" s="284"/>
      <c r="GB1226" s="284"/>
      <c r="GC1226" s="284"/>
      <c r="GD1226" s="284"/>
      <c r="GE1226" s="284"/>
      <c r="GF1226" s="284"/>
      <c r="GG1226" s="284"/>
      <c r="GH1226" s="284"/>
      <c r="GI1226" s="284"/>
      <c r="GJ1226" s="284"/>
      <c r="GK1226" s="284"/>
      <c r="GL1226" s="284"/>
      <c r="GM1226" s="284"/>
      <c r="GN1226" s="284"/>
      <c r="GO1226" s="284"/>
      <c r="GP1226" s="284"/>
      <c r="GQ1226" s="284"/>
      <c r="GR1226" s="284"/>
      <c r="GS1226" s="284"/>
      <c r="GT1226" s="284"/>
      <c r="GU1226" s="284"/>
      <c r="GV1226" s="284"/>
      <c r="GW1226" s="284"/>
      <c r="GX1226" s="284"/>
      <c r="GY1226" s="284"/>
      <c r="GZ1226" s="284"/>
      <c r="HA1226" s="284"/>
      <c r="HB1226" s="284"/>
      <c r="HC1226" s="284"/>
      <c r="HD1226" s="284"/>
      <c r="HE1226" s="284"/>
      <c r="HF1226" s="284"/>
      <c r="HG1226" s="284"/>
      <c r="HH1226" s="284"/>
      <c r="HI1226" s="284"/>
      <c r="HJ1226" s="284"/>
      <c r="HK1226" s="284"/>
      <c r="HL1226" s="284"/>
      <c r="HM1226" s="284"/>
      <c r="HN1226" s="284"/>
      <c r="HO1226" s="284"/>
      <c r="HP1226" s="284"/>
      <c r="HQ1226" s="284"/>
      <c r="HR1226" s="284"/>
      <c r="HS1226" s="284"/>
      <c r="HT1226" s="284"/>
      <c r="HU1226" s="284"/>
      <c r="HV1226" s="284"/>
      <c r="HW1226" s="284"/>
      <c r="HX1226" s="284"/>
      <c r="HY1226" s="284"/>
      <c r="HZ1226" s="284"/>
      <c r="IA1226" s="284"/>
      <c r="IB1226" s="284"/>
      <c r="IC1226" s="284"/>
      <c r="ID1226" s="284"/>
      <c r="IE1226" s="284"/>
      <c r="IF1226" s="284"/>
      <c r="IG1226" s="284"/>
      <c r="IH1226" s="284"/>
      <c r="II1226" s="284"/>
      <c r="IJ1226" s="284"/>
      <c r="IK1226" s="284"/>
    </row>
    <row r="1227" spans="1:245" s="322" customFormat="1" ht="45" x14ac:dyDescent="0.25">
      <c r="A1227" s="27"/>
      <c r="B1227" s="27">
        <v>1</v>
      </c>
      <c r="C1227" s="279" t="s">
        <v>307</v>
      </c>
      <c r="D1227" s="279"/>
      <c r="E1227" s="279"/>
      <c r="F1227" s="146">
        <f t="shared" si="290"/>
        <v>1</v>
      </c>
      <c r="G1227" s="146">
        <f t="shared" si="290"/>
        <v>0</v>
      </c>
      <c r="H1227" s="146">
        <f t="shared" si="290"/>
        <v>0</v>
      </c>
      <c r="I1227" s="22" t="e">
        <f t="shared" si="291"/>
        <v>#DIV/0!</v>
      </c>
      <c r="J1227" s="455"/>
      <c r="K1227" s="455"/>
      <c r="L1227" s="357"/>
      <c r="M1227" s="357"/>
      <c r="N1227" s="357"/>
      <c r="O1227" s="357"/>
      <c r="P1227" s="357"/>
      <c r="Q1227" s="357"/>
      <c r="R1227" s="146"/>
      <c r="S1227" s="146"/>
      <c r="T1227" s="146"/>
      <c r="U1227" s="146"/>
      <c r="V1227" s="146"/>
      <c r="W1227" s="589"/>
      <c r="X1227" s="146"/>
      <c r="Y1227" s="284"/>
      <c r="Z1227" s="284"/>
      <c r="AA1227" s="284"/>
      <c r="AB1227" s="284"/>
      <c r="AC1227" s="284"/>
      <c r="AD1227" s="284"/>
      <c r="AE1227" s="284"/>
      <c r="AF1227" s="284"/>
      <c r="AG1227" s="284"/>
      <c r="AH1227" s="284"/>
      <c r="AI1227" s="284"/>
      <c r="AJ1227" s="284"/>
      <c r="AK1227" s="284"/>
      <c r="AL1227" s="284"/>
      <c r="AM1227" s="284"/>
      <c r="AN1227" s="284"/>
      <c r="AO1227" s="284"/>
      <c r="AP1227" s="284"/>
      <c r="AQ1227" s="284"/>
      <c r="AR1227" s="284"/>
      <c r="AS1227" s="284"/>
      <c r="AT1227" s="284"/>
      <c r="AU1227" s="284"/>
      <c r="AV1227" s="284"/>
      <c r="AW1227" s="284"/>
      <c r="AX1227" s="284"/>
      <c r="AY1227" s="284"/>
      <c r="AZ1227" s="284"/>
      <c r="BA1227" s="284"/>
      <c r="BB1227" s="284"/>
      <c r="BC1227" s="284"/>
      <c r="BD1227" s="284"/>
      <c r="BE1227" s="284"/>
      <c r="BF1227" s="284"/>
      <c r="BG1227" s="284"/>
      <c r="BH1227" s="284"/>
      <c r="BI1227" s="284"/>
      <c r="BJ1227" s="284"/>
      <c r="BK1227" s="284"/>
      <c r="BL1227" s="284"/>
      <c r="BM1227" s="284"/>
      <c r="BN1227" s="284"/>
      <c r="BO1227" s="284"/>
      <c r="BP1227" s="284"/>
      <c r="BQ1227" s="284"/>
      <c r="BR1227" s="284"/>
      <c r="BS1227" s="284"/>
      <c r="BT1227" s="284"/>
      <c r="BU1227" s="284"/>
      <c r="BV1227" s="284"/>
      <c r="BW1227" s="284"/>
      <c r="BX1227" s="284"/>
      <c r="BY1227" s="284"/>
      <c r="BZ1227" s="284"/>
      <c r="CA1227" s="284"/>
      <c r="CB1227" s="284"/>
      <c r="CC1227" s="284"/>
      <c r="CD1227" s="284"/>
      <c r="CE1227" s="284"/>
      <c r="CF1227" s="284"/>
      <c r="CG1227" s="284"/>
      <c r="CH1227" s="284"/>
      <c r="CI1227" s="284"/>
      <c r="CJ1227" s="284"/>
      <c r="CK1227" s="284"/>
      <c r="CL1227" s="284"/>
      <c r="CM1227" s="284"/>
      <c r="CN1227" s="284"/>
      <c r="CO1227" s="284"/>
      <c r="CP1227" s="284"/>
      <c r="CQ1227" s="284"/>
      <c r="CR1227" s="284"/>
      <c r="CS1227" s="284"/>
      <c r="CT1227" s="284"/>
      <c r="CU1227" s="284"/>
      <c r="CV1227" s="284"/>
      <c r="CW1227" s="284"/>
      <c r="CX1227" s="284"/>
      <c r="CY1227" s="284"/>
      <c r="CZ1227" s="284"/>
      <c r="DA1227" s="284"/>
      <c r="DB1227" s="284"/>
      <c r="DC1227" s="284"/>
      <c r="DD1227" s="284"/>
      <c r="DE1227" s="284"/>
      <c r="DF1227" s="284"/>
      <c r="DG1227" s="284"/>
      <c r="DH1227" s="284"/>
      <c r="DI1227" s="284"/>
      <c r="DJ1227" s="284"/>
      <c r="DK1227" s="284"/>
      <c r="DL1227" s="284"/>
      <c r="DM1227" s="284"/>
      <c r="DN1227" s="284"/>
      <c r="DO1227" s="284"/>
      <c r="DP1227" s="284"/>
      <c r="DQ1227" s="284"/>
      <c r="DR1227" s="284"/>
      <c r="DS1227" s="284"/>
      <c r="DT1227" s="284"/>
      <c r="DU1227" s="284"/>
      <c r="DV1227" s="284"/>
      <c r="DW1227" s="284"/>
      <c r="DX1227" s="284"/>
      <c r="DY1227" s="284"/>
      <c r="DZ1227" s="284"/>
      <c r="EA1227" s="284"/>
      <c r="EB1227" s="284"/>
      <c r="EC1227" s="284"/>
      <c r="ED1227" s="284"/>
      <c r="EE1227" s="284"/>
      <c r="EF1227" s="284"/>
      <c r="EG1227" s="284"/>
      <c r="EH1227" s="284"/>
      <c r="EI1227" s="284"/>
      <c r="EJ1227" s="284"/>
      <c r="EK1227" s="284"/>
      <c r="EL1227" s="284"/>
      <c r="EM1227" s="284"/>
      <c r="EN1227" s="284"/>
      <c r="EO1227" s="284"/>
      <c r="EP1227" s="284"/>
      <c r="EQ1227" s="284"/>
      <c r="ER1227" s="284"/>
      <c r="ES1227" s="284"/>
      <c r="ET1227" s="284"/>
      <c r="EU1227" s="284"/>
      <c r="EV1227" s="284"/>
      <c r="EW1227" s="284"/>
      <c r="EX1227" s="284"/>
      <c r="EY1227" s="284"/>
      <c r="EZ1227" s="284"/>
      <c r="FA1227" s="284"/>
      <c r="FB1227" s="284"/>
      <c r="FC1227" s="284"/>
      <c r="FD1227" s="284"/>
      <c r="FE1227" s="284"/>
      <c r="FF1227" s="284"/>
      <c r="FG1227" s="284"/>
      <c r="FH1227" s="284"/>
      <c r="FI1227" s="284"/>
      <c r="FJ1227" s="284"/>
      <c r="FK1227" s="284"/>
      <c r="FL1227" s="284"/>
      <c r="FM1227" s="284"/>
      <c r="FN1227" s="284"/>
      <c r="FO1227" s="284"/>
      <c r="FP1227" s="284"/>
      <c r="FQ1227" s="284"/>
      <c r="FR1227" s="284"/>
      <c r="FS1227" s="284"/>
      <c r="FT1227" s="284"/>
      <c r="FU1227" s="284"/>
      <c r="FV1227" s="284"/>
      <c r="FW1227" s="284"/>
      <c r="FX1227" s="284"/>
      <c r="FY1227" s="284"/>
      <c r="FZ1227" s="284"/>
      <c r="GA1227" s="284"/>
      <c r="GB1227" s="284"/>
      <c r="GC1227" s="284"/>
      <c r="GD1227" s="284"/>
      <c r="GE1227" s="284"/>
      <c r="GF1227" s="284"/>
      <c r="GG1227" s="284"/>
      <c r="GH1227" s="284"/>
      <c r="GI1227" s="284"/>
      <c r="GJ1227" s="284"/>
      <c r="GK1227" s="284"/>
      <c r="GL1227" s="284"/>
      <c r="GM1227" s="284"/>
      <c r="GN1227" s="284"/>
      <c r="GO1227" s="284"/>
      <c r="GP1227" s="284"/>
      <c r="GQ1227" s="284"/>
      <c r="GR1227" s="284"/>
      <c r="GS1227" s="284"/>
      <c r="GT1227" s="284"/>
      <c r="GU1227" s="284"/>
      <c r="GV1227" s="284"/>
      <c r="GW1227" s="284"/>
      <c r="GX1227" s="284"/>
      <c r="GY1227" s="284"/>
      <c r="GZ1227" s="284"/>
      <c r="HA1227" s="284"/>
      <c r="HB1227" s="284"/>
      <c r="HC1227" s="284"/>
      <c r="HD1227" s="284"/>
      <c r="HE1227" s="284"/>
      <c r="HF1227" s="284"/>
      <c r="HG1227" s="284"/>
      <c r="HH1227" s="284"/>
      <c r="HI1227" s="284"/>
      <c r="HJ1227" s="284"/>
      <c r="HK1227" s="284"/>
      <c r="HL1227" s="284"/>
      <c r="HM1227" s="284"/>
      <c r="HN1227" s="284"/>
      <c r="HO1227" s="284"/>
      <c r="HP1227" s="284"/>
      <c r="HQ1227" s="284"/>
      <c r="HR1227" s="284"/>
      <c r="HS1227" s="284"/>
      <c r="HT1227" s="284"/>
      <c r="HU1227" s="284"/>
      <c r="HV1227" s="284"/>
      <c r="HW1227" s="284"/>
      <c r="HX1227" s="284"/>
      <c r="HY1227" s="284"/>
      <c r="HZ1227" s="284"/>
      <c r="IA1227" s="284"/>
      <c r="IB1227" s="284"/>
      <c r="IC1227" s="284"/>
      <c r="ID1227" s="284"/>
      <c r="IE1227" s="284"/>
      <c r="IF1227" s="284"/>
      <c r="IG1227" s="284"/>
      <c r="IH1227" s="284"/>
      <c r="II1227" s="284"/>
      <c r="IJ1227" s="284"/>
      <c r="IK1227" s="284"/>
    </row>
    <row r="1228" spans="1:245" s="322" customFormat="1" ht="30" x14ac:dyDescent="0.25">
      <c r="A1228" s="27">
        <v>1</v>
      </c>
      <c r="B1228" s="27">
        <v>1</v>
      </c>
      <c r="C1228" s="279" t="s">
        <v>308</v>
      </c>
      <c r="D1228" s="279"/>
      <c r="E1228" s="279"/>
      <c r="F1228" s="146">
        <f t="shared" si="290"/>
        <v>1</v>
      </c>
      <c r="G1228" s="146">
        <f t="shared" si="290"/>
        <v>0</v>
      </c>
      <c r="H1228" s="146">
        <f t="shared" si="290"/>
        <v>0</v>
      </c>
      <c r="I1228" s="22" t="e">
        <f t="shared" si="291"/>
        <v>#DIV/0!</v>
      </c>
      <c r="J1228" s="455"/>
      <c r="K1228" s="455"/>
      <c r="L1228" s="357"/>
      <c r="M1228" s="357"/>
      <c r="N1228" s="357"/>
      <c r="O1228" s="357"/>
      <c r="P1228" s="357"/>
      <c r="Q1228" s="357"/>
      <c r="R1228" s="146"/>
      <c r="S1228" s="146"/>
      <c r="T1228" s="146"/>
      <c r="U1228" s="146"/>
      <c r="V1228" s="146"/>
      <c r="W1228" s="589"/>
      <c r="X1228" s="146"/>
      <c r="Y1228" s="284"/>
      <c r="Z1228" s="284"/>
      <c r="AA1228" s="284"/>
      <c r="AB1228" s="284"/>
      <c r="AC1228" s="284"/>
      <c r="AD1228" s="284"/>
      <c r="AE1228" s="284"/>
      <c r="AF1228" s="284"/>
      <c r="AG1228" s="284"/>
      <c r="AH1228" s="284"/>
      <c r="AI1228" s="284"/>
      <c r="AJ1228" s="284"/>
      <c r="AK1228" s="284"/>
      <c r="AL1228" s="284"/>
      <c r="AM1228" s="284"/>
      <c r="AN1228" s="284"/>
      <c r="AO1228" s="284"/>
      <c r="AP1228" s="284"/>
      <c r="AQ1228" s="284"/>
      <c r="AR1228" s="284"/>
      <c r="AS1228" s="284"/>
      <c r="AT1228" s="284"/>
      <c r="AU1228" s="284"/>
      <c r="AV1228" s="284"/>
      <c r="AW1228" s="284"/>
      <c r="AX1228" s="284"/>
      <c r="AY1228" s="284"/>
      <c r="AZ1228" s="284"/>
      <c r="BA1228" s="284"/>
      <c r="BB1228" s="284"/>
      <c r="BC1228" s="284"/>
      <c r="BD1228" s="284"/>
      <c r="BE1228" s="284"/>
      <c r="BF1228" s="284"/>
      <c r="BG1228" s="284"/>
      <c r="BH1228" s="284"/>
      <c r="BI1228" s="284"/>
      <c r="BJ1228" s="284"/>
      <c r="BK1228" s="284"/>
      <c r="BL1228" s="284"/>
      <c r="BM1228" s="284"/>
      <c r="BN1228" s="284"/>
      <c r="BO1228" s="284"/>
      <c r="BP1228" s="284"/>
      <c r="BQ1228" s="284"/>
      <c r="BR1228" s="284"/>
      <c r="BS1228" s="284"/>
      <c r="BT1228" s="284"/>
      <c r="BU1228" s="284"/>
      <c r="BV1228" s="284"/>
      <c r="BW1228" s="284"/>
      <c r="BX1228" s="284"/>
      <c r="BY1228" s="284"/>
      <c r="BZ1228" s="284"/>
      <c r="CA1228" s="284"/>
      <c r="CB1228" s="284"/>
      <c r="CC1228" s="284"/>
      <c r="CD1228" s="284"/>
      <c r="CE1228" s="284"/>
      <c r="CF1228" s="284"/>
      <c r="CG1228" s="284"/>
      <c r="CH1228" s="284"/>
      <c r="CI1228" s="284"/>
      <c r="CJ1228" s="284"/>
      <c r="CK1228" s="284"/>
      <c r="CL1228" s="284"/>
      <c r="CM1228" s="284"/>
      <c r="CN1228" s="284"/>
      <c r="CO1228" s="284"/>
      <c r="CP1228" s="284"/>
      <c r="CQ1228" s="284"/>
      <c r="CR1228" s="284"/>
      <c r="CS1228" s="284"/>
      <c r="CT1228" s="284"/>
      <c r="CU1228" s="284"/>
      <c r="CV1228" s="284"/>
      <c r="CW1228" s="284"/>
      <c r="CX1228" s="284"/>
      <c r="CY1228" s="284"/>
      <c r="CZ1228" s="284"/>
      <c r="DA1228" s="284"/>
      <c r="DB1228" s="284"/>
      <c r="DC1228" s="284"/>
      <c r="DD1228" s="284"/>
      <c r="DE1228" s="284"/>
      <c r="DF1228" s="284"/>
      <c r="DG1228" s="284"/>
      <c r="DH1228" s="284"/>
      <c r="DI1228" s="284"/>
      <c r="DJ1228" s="284"/>
      <c r="DK1228" s="284"/>
      <c r="DL1228" s="284"/>
      <c r="DM1228" s="284"/>
      <c r="DN1228" s="284"/>
      <c r="DO1228" s="284"/>
      <c r="DP1228" s="284"/>
      <c r="DQ1228" s="284"/>
      <c r="DR1228" s="284"/>
      <c r="DS1228" s="284"/>
      <c r="DT1228" s="284"/>
      <c r="DU1228" s="284"/>
      <c r="DV1228" s="284"/>
      <c r="DW1228" s="284"/>
      <c r="DX1228" s="284"/>
      <c r="DY1228" s="284"/>
      <c r="DZ1228" s="284"/>
      <c r="EA1228" s="284"/>
      <c r="EB1228" s="284"/>
      <c r="EC1228" s="284"/>
      <c r="ED1228" s="284"/>
      <c r="EE1228" s="284"/>
      <c r="EF1228" s="284"/>
      <c r="EG1228" s="284"/>
      <c r="EH1228" s="284"/>
      <c r="EI1228" s="284"/>
      <c r="EJ1228" s="284"/>
      <c r="EK1228" s="284"/>
      <c r="EL1228" s="284"/>
      <c r="EM1228" s="284"/>
      <c r="EN1228" s="284"/>
      <c r="EO1228" s="284"/>
      <c r="EP1228" s="284"/>
      <c r="EQ1228" s="284"/>
      <c r="ER1228" s="284"/>
      <c r="ES1228" s="284"/>
      <c r="ET1228" s="284"/>
      <c r="EU1228" s="284"/>
      <c r="EV1228" s="284"/>
      <c r="EW1228" s="284"/>
      <c r="EX1228" s="284"/>
      <c r="EY1228" s="284"/>
      <c r="EZ1228" s="284"/>
      <c r="FA1228" s="284"/>
      <c r="FB1228" s="284"/>
      <c r="FC1228" s="284"/>
      <c r="FD1228" s="284"/>
      <c r="FE1228" s="284"/>
      <c r="FF1228" s="284"/>
      <c r="FG1228" s="284"/>
      <c r="FH1228" s="284"/>
      <c r="FI1228" s="284"/>
      <c r="FJ1228" s="284"/>
      <c r="FK1228" s="284"/>
      <c r="FL1228" s="284"/>
      <c r="FM1228" s="284"/>
      <c r="FN1228" s="284"/>
      <c r="FO1228" s="284"/>
      <c r="FP1228" s="284"/>
      <c r="FQ1228" s="284"/>
      <c r="FR1228" s="284"/>
      <c r="FS1228" s="284"/>
      <c r="FT1228" s="284"/>
      <c r="FU1228" s="284"/>
      <c r="FV1228" s="284"/>
      <c r="FW1228" s="284"/>
      <c r="FX1228" s="284"/>
      <c r="FY1228" s="284"/>
      <c r="FZ1228" s="284"/>
      <c r="GA1228" s="284"/>
      <c r="GB1228" s="284"/>
      <c r="GC1228" s="284"/>
      <c r="GD1228" s="284"/>
      <c r="GE1228" s="284"/>
      <c r="GF1228" s="284"/>
      <c r="GG1228" s="284"/>
      <c r="GH1228" s="284"/>
      <c r="GI1228" s="284"/>
      <c r="GJ1228" s="284"/>
      <c r="GK1228" s="284"/>
      <c r="GL1228" s="284"/>
      <c r="GM1228" s="284"/>
      <c r="GN1228" s="284"/>
      <c r="GO1228" s="284"/>
      <c r="GP1228" s="284"/>
      <c r="GQ1228" s="284"/>
      <c r="GR1228" s="284"/>
      <c r="GS1228" s="284"/>
      <c r="GT1228" s="284"/>
      <c r="GU1228" s="284"/>
      <c r="GV1228" s="284"/>
      <c r="GW1228" s="284"/>
      <c r="GX1228" s="284"/>
      <c r="GY1228" s="284"/>
      <c r="GZ1228" s="284"/>
      <c r="HA1228" s="284"/>
      <c r="HB1228" s="284"/>
      <c r="HC1228" s="284"/>
      <c r="HD1228" s="284"/>
      <c r="HE1228" s="284"/>
      <c r="HF1228" s="284"/>
      <c r="HG1228" s="284"/>
      <c r="HH1228" s="284"/>
      <c r="HI1228" s="284"/>
      <c r="HJ1228" s="284"/>
      <c r="HK1228" s="284"/>
      <c r="HL1228" s="284"/>
      <c r="HM1228" s="284"/>
      <c r="HN1228" s="284"/>
      <c r="HO1228" s="284"/>
      <c r="HP1228" s="284"/>
      <c r="HQ1228" s="284"/>
      <c r="HR1228" s="284"/>
      <c r="HS1228" s="284"/>
      <c r="HT1228" s="284"/>
      <c r="HU1228" s="284"/>
      <c r="HV1228" s="284"/>
      <c r="HW1228" s="284"/>
      <c r="HX1228" s="284"/>
      <c r="HY1228" s="284"/>
      <c r="HZ1228" s="284"/>
      <c r="IA1228" s="284"/>
      <c r="IB1228" s="284"/>
      <c r="IC1228" s="284"/>
      <c r="ID1228" s="284"/>
      <c r="IE1228" s="284"/>
      <c r="IF1228" s="284"/>
      <c r="IG1228" s="284"/>
      <c r="IH1228" s="284"/>
      <c r="II1228" s="284"/>
      <c r="IJ1228" s="284"/>
      <c r="IK1228" s="284"/>
    </row>
    <row r="1229" spans="1:245" s="322" customFormat="1" ht="30" x14ac:dyDescent="0.25">
      <c r="A1229" s="27">
        <v>1</v>
      </c>
      <c r="B1229" s="27">
        <v>1</v>
      </c>
      <c r="C1229" s="279" t="s">
        <v>309</v>
      </c>
      <c r="D1229" s="279"/>
      <c r="E1229" s="279"/>
      <c r="F1229" s="146">
        <f t="shared" si="290"/>
        <v>0</v>
      </c>
      <c r="G1229" s="146">
        <f t="shared" si="290"/>
        <v>0</v>
      </c>
      <c r="H1229" s="146">
        <f t="shared" si="290"/>
        <v>0</v>
      </c>
      <c r="I1229" s="22" t="e">
        <f t="shared" si="291"/>
        <v>#DIV/0!</v>
      </c>
      <c r="J1229" s="455"/>
      <c r="K1229" s="455"/>
      <c r="L1229" s="357"/>
      <c r="M1229" s="357"/>
      <c r="N1229" s="357"/>
      <c r="O1229" s="357"/>
      <c r="P1229" s="357"/>
      <c r="Q1229" s="357"/>
      <c r="R1229" s="146"/>
      <c r="S1229" s="146"/>
      <c r="T1229" s="146"/>
      <c r="U1229" s="146"/>
      <c r="V1229" s="146"/>
      <c r="W1229" s="589"/>
      <c r="X1229" s="146"/>
      <c r="Y1229" s="284"/>
      <c r="Z1229" s="284"/>
      <c r="AA1229" s="284"/>
      <c r="AB1229" s="284"/>
      <c r="AC1229" s="284"/>
      <c r="AD1229" s="284"/>
      <c r="AE1229" s="284"/>
      <c r="AF1229" s="284"/>
      <c r="AG1229" s="284"/>
      <c r="AH1229" s="284"/>
      <c r="AI1229" s="284"/>
      <c r="AJ1229" s="284"/>
      <c r="AK1229" s="284"/>
      <c r="AL1229" s="284"/>
      <c r="AM1229" s="284"/>
      <c r="AN1229" s="284"/>
      <c r="AO1229" s="284"/>
      <c r="AP1229" s="284"/>
      <c r="AQ1229" s="284"/>
      <c r="AR1229" s="284"/>
      <c r="AS1229" s="284"/>
      <c r="AT1229" s="284"/>
      <c r="AU1229" s="284"/>
      <c r="AV1229" s="284"/>
      <c r="AW1229" s="284"/>
      <c r="AX1229" s="284"/>
      <c r="AY1229" s="284"/>
      <c r="AZ1229" s="284"/>
      <c r="BA1229" s="284"/>
      <c r="BB1229" s="284"/>
      <c r="BC1229" s="284"/>
      <c r="BD1229" s="284"/>
      <c r="BE1229" s="284"/>
      <c r="BF1229" s="284"/>
      <c r="BG1229" s="284"/>
      <c r="BH1229" s="284"/>
      <c r="BI1229" s="284"/>
      <c r="BJ1229" s="284"/>
      <c r="BK1229" s="284"/>
      <c r="BL1229" s="284"/>
      <c r="BM1229" s="284"/>
      <c r="BN1229" s="284"/>
      <c r="BO1229" s="284"/>
      <c r="BP1229" s="284"/>
      <c r="BQ1229" s="284"/>
      <c r="BR1229" s="284"/>
      <c r="BS1229" s="284"/>
      <c r="BT1229" s="284"/>
      <c r="BU1229" s="284"/>
      <c r="BV1229" s="284"/>
      <c r="BW1229" s="284"/>
      <c r="BX1229" s="284"/>
      <c r="BY1229" s="284"/>
      <c r="BZ1229" s="284"/>
      <c r="CA1229" s="284"/>
      <c r="CB1229" s="284"/>
      <c r="CC1229" s="284"/>
      <c r="CD1229" s="284"/>
      <c r="CE1229" s="284"/>
      <c r="CF1229" s="284"/>
      <c r="CG1229" s="284"/>
      <c r="CH1229" s="284"/>
      <c r="CI1229" s="284"/>
      <c r="CJ1229" s="284"/>
      <c r="CK1229" s="284"/>
      <c r="CL1229" s="284"/>
      <c r="CM1229" s="284"/>
      <c r="CN1229" s="284"/>
      <c r="CO1229" s="284"/>
      <c r="CP1229" s="284"/>
      <c r="CQ1229" s="284"/>
      <c r="CR1229" s="284"/>
      <c r="CS1229" s="284"/>
      <c r="CT1229" s="284"/>
      <c r="CU1229" s="284"/>
      <c r="CV1229" s="284"/>
      <c r="CW1229" s="284"/>
      <c r="CX1229" s="284"/>
      <c r="CY1229" s="284"/>
      <c r="CZ1229" s="284"/>
      <c r="DA1229" s="284"/>
      <c r="DB1229" s="284"/>
      <c r="DC1229" s="284"/>
      <c r="DD1229" s="284"/>
      <c r="DE1229" s="284"/>
      <c r="DF1229" s="284"/>
      <c r="DG1229" s="284"/>
      <c r="DH1229" s="284"/>
      <c r="DI1229" s="284"/>
      <c r="DJ1229" s="284"/>
      <c r="DK1229" s="284"/>
      <c r="DL1229" s="284"/>
      <c r="DM1229" s="284"/>
      <c r="DN1229" s="284"/>
      <c r="DO1229" s="284"/>
      <c r="DP1229" s="284"/>
      <c r="DQ1229" s="284"/>
      <c r="DR1229" s="284"/>
      <c r="DS1229" s="284"/>
      <c r="DT1229" s="284"/>
      <c r="DU1229" s="284"/>
      <c r="DV1229" s="284"/>
      <c r="DW1229" s="284"/>
      <c r="DX1229" s="284"/>
      <c r="DY1229" s="284"/>
      <c r="DZ1229" s="284"/>
      <c r="EA1229" s="284"/>
      <c r="EB1229" s="284"/>
      <c r="EC1229" s="284"/>
      <c r="ED1229" s="284"/>
      <c r="EE1229" s="284"/>
      <c r="EF1229" s="284"/>
      <c r="EG1229" s="284"/>
      <c r="EH1229" s="284"/>
      <c r="EI1229" s="284"/>
      <c r="EJ1229" s="284"/>
      <c r="EK1229" s="284"/>
      <c r="EL1229" s="284"/>
      <c r="EM1229" s="284"/>
      <c r="EN1229" s="284"/>
      <c r="EO1229" s="284"/>
      <c r="EP1229" s="284"/>
      <c r="EQ1229" s="284"/>
      <c r="ER1229" s="284"/>
      <c r="ES1229" s="284"/>
      <c r="ET1229" s="284"/>
      <c r="EU1229" s="284"/>
      <c r="EV1229" s="284"/>
      <c r="EW1229" s="284"/>
      <c r="EX1229" s="284"/>
      <c r="EY1229" s="284"/>
      <c r="EZ1229" s="284"/>
      <c r="FA1229" s="284"/>
      <c r="FB1229" s="284"/>
      <c r="FC1229" s="284"/>
      <c r="FD1229" s="284"/>
      <c r="FE1229" s="284"/>
      <c r="FF1229" s="284"/>
      <c r="FG1229" s="284"/>
      <c r="FH1229" s="284"/>
      <c r="FI1229" s="284"/>
      <c r="FJ1229" s="284"/>
      <c r="FK1229" s="284"/>
      <c r="FL1229" s="284"/>
      <c r="FM1229" s="284"/>
      <c r="FN1229" s="284"/>
      <c r="FO1229" s="284"/>
      <c r="FP1229" s="284"/>
      <c r="FQ1229" s="284"/>
      <c r="FR1229" s="284"/>
      <c r="FS1229" s="284"/>
      <c r="FT1229" s="284"/>
      <c r="FU1229" s="284"/>
      <c r="FV1229" s="284"/>
      <c r="FW1229" s="284"/>
      <c r="FX1229" s="284"/>
      <c r="FY1229" s="284"/>
      <c r="FZ1229" s="284"/>
      <c r="GA1229" s="284"/>
      <c r="GB1229" s="284"/>
      <c r="GC1229" s="284"/>
      <c r="GD1229" s="284"/>
      <c r="GE1229" s="284"/>
      <c r="GF1229" s="284"/>
      <c r="GG1229" s="284"/>
      <c r="GH1229" s="284"/>
      <c r="GI1229" s="284"/>
      <c r="GJ1229" s="284"/>
      <c r="GK1229" s="284"/>
      <c r="GL1229" s="284"/>
      <c r="GM1229" s="284"/>
      <c r="GN1229" s="284"/>
      <c r="GO1229" s="284"/>
      <c r="GP1229" s="284"/>
      <c r="GQ1229" s="284"/>
      <c r="GR1229" s="284"/>
      <c r="GS1229" s="284"/>
      <c r="GT1229" s="284"/>
      <c r="GU1229" s="284"/>
      <c r="GV1229" s="284"/>
      <c r="GW1229" s="284"/>
      <c r="GX1229" s="284"/>
      <c r="GY1229" s="284"/>
      <c r="GZ1229" s="284"/>
      <c r="HA1229" s="284"/>
      <c r="HB1229" s="284"/>
      <c r="HC1229" s="284"/>
      <c r="HD1229" s="284"/>
      <c r="HE1229" s="284"/>
      <c r="HF1229" s="284"/>
      <c r="HG1229" s="284"/>
      <c r="HH1229" s="284"/>
      <c r="HI1229" s="284"/>
      <c r="HJ1229" s="284"/>
      <c r="HK1229" s="284"/>
      <c r="HL1229" s="284"/>
      <c r="HM1229" s="284"/>
      <c r="HN1229" s="284"/>
      <c r="HO1229" s="284"/>
      <c r="HP1229" s="284"/>
      <c r="HQ1229" s="284"/>
      <c r="HR1229" s="284"/>
      <c r="HS1229" s="284"/>
      <c r="HT1229" s="284"/>
      <c r="HU1229" s="284"/>
      <c r="HV1229" s="284"/>
      <c r="HW1229" s="284"/>
      <c r="HX1229" s="284"/>
      <c r="HY1229" s="284"/>
      <c r="HZ1229" s="284"/>
      <c r="IA1229" s="284"/>
      <c r="IB1229" s="284"/>
      <c r="IC1229" s="284"/>
      <c r="ID1229" s="284"/>
      <c r="IE1229" s="284"/>
      <c r="IF1229" s="284"/>
      <c r="IG1229" s="284"/>
      <c r="IH1229" s="284"/>
      <c r="II1229" s="284"/>
      <c r="IJ1229" s="284"/>
      <c r="IK1229" s="284"/>
    </row>
    <row r="1230" spans="1:245" s="322" customFormat="1" ht="45" x14ac:dyDescent="0.25">
      <c r="A1230" s="27">
        <v>1</v>
      </c>
      <c r="B1230" s="27">
        <v>1</v>
      </c>
      <c r="C1230" s="279" t="s">
        <v>354</v>
      </c>
      <c r="D1230" s="279"/>
      <c r="E1230" s="279"/>
      <c r="F1230" s="146">
        <f t="shared" si="290"/>
        <v>0</v>
      </c>
      <c r="G1230" s="146">
        <f t="shared" si="290"/>
        <v>0</v>
      </c>
      <c r="H1230" s="146">
        <f t="shared" si="290"/>
        <v>0</v>
      </c>
      <c r="I1230" s="22" t="e">
        <f t="shared" si="291"/>
        <v>#DIV/0!</v>
      </c>
      <c r="J1230" s="455"/>
      <c r="K1230" s="455"/>
      <c r="L1230" s="357"/>
      <c r="M1230" s="357"/>
      <c r="N1230" s="357"/>
      <c r="O1230" s="357"/>
      <c r="P1230" s="357"/>
      <c r="Q1230" s="357"/>
      <c r="R1230" s="146"/>
      <c r="S1230" s="146"/>
      <c r="T1230" s="146"/>
      <c r="U1230" s="146"/>
      <c r="V1230" s="146"/>
      <c r="W1230" s="589"/>
      <c r="X1230" s="146"/>
      <c r="Y1230" s="284"/>
      <c r="Z1230" s="284"/>
      <c r="AA1230" s="284"/>
      <c r="AB1230" s="284"/>
      <c r="AC1230" s="284"/>
      <c r="AD1230" s="284"/>
      <c r="AE1230" s="284"/>
      <c r="AF1230" s="284"/>
      <c r="AG1230" s="284"/>
      <c r="AH1230" s="284"/>
      <c r="AI1230" s="284"/>
      <c r="AJ1230" s="284"/>
      <c r="AK1230" s="284"/>
      <c r="AL1230" s="284"/>
      <c r="AM1230" s="284"/>
      <c r="AN1230" s="284"/>
      <c r="AO1230" s="284"/>
      <c r="AP1230" s="284"/>
      <c r="AQ1230" s="284"/>
      <c r="AR1230" s="284"/>
      <c r="AS1230" s="284"/>
      <c r="AT1230" s="284"/>
      <c r="AU1230" s="284"/>
      <c r="AV1230" s="284"/>
      <c r="AW1230" s="284"/>
      <c r="AX1230" s="284"/>
      <c r="AY1230" s="284"/>
      <c r="AZ1230" s="284"/>
      <c r="BA1230" s="284"/>
      <c r="BB1230" s="284"/>
      <c r="BC1230" s="284"/>
      <c r="BD1230" s="284"/>
      <c r="BE1230" s="284"/>
      <c r="BF1230" s="284"/>
      <c r="BG1230" s="284"/>
      <c r="BH1230" s="284"/>
      <c r="BI1230" s="284"/>
      <c r="BJ1230" s="284"/>
      <c r="BK1230" s="284"/>
      <c r="BL1230" s="284"/>
      <c r="BM1230" s="284"/>
      <c r="BN1230" s="284"/>
      <c r="BO1230" s="284"/>
      <c r="BP1230" s="284"/>
      <c r="BQ1230" s="284"/>
      <c r="BR1230" s="284"/>
      <c r="BS1230" s="284"/>
      <c r="BT1230" s="284"/>
      <c r="BU1230" s="284"/>
      <c r="BV1230" s="284"/>
      <c r="BW1230" s="284"/>
      <c r="BX1230" s="284"/>
      <c r="BY1230" s="284"/>
      <c r="BZ1230" s="284"/>
      <c r="CA1230" s="284"/>
      <c r="CB1230" s="284"/>
      <c r="CC1230" s="284"/>
      <c r="CD1230" s="284"/>
      <c r="CE1230" s="284"/>
      <c r="CF1230" s="284"/>
      <c r="CG1230" s="284"/>
      <c r="CH1230" s="284"/>
      <c r="CI1230" s="284"/>
      <c r="CJ1230" s="284"/>
      <c r="CK1230" s="284"/>
      <c r="CL1230" s="284"/>
      <c r="CM1230" s="284"/>
      <c r="CN1230" s="284"/>
      <c r="CO1230" s="284"/>
      <c r="CP1230" s="284"/>
      <c r="CQ1230" s="284"/>
      <c r="CR1230" s="284"/>
      <c r="CS1230" s="284"/>
      <c r="CT1230" s="284"/>
      <c r="CU1230" s="284"/>
      <c r="CV1230" s="284"/>
      <c r="CW1230" s="284"/>
      <c r="CX1230" s="284"/>
      <c r="CY1230" s="284"/>
      <c r="CZ1230" s="284"/>
      <c r="DA1230" s="284"/>
      <c r="DB1230" s="284"/>
      <c r="DC1230" s="284"/>
      <c r="DD1230" s="284"/>
      <c r="DE1230" s="284"/>
      <c r="DF1230" s="284"/>
      <c r="DG1230" s="284"/>
      <c r="DH1230" s="284"/>
      <c r="DI1230" s="284"/>
      <c r="DJ1230" s="284"/>
      <c r="DK1230" s="284"/>
      <c r="DL1230" s="284"/>
      <c r="DM1230" s="284"/>
      <c r="DN1230" s="284"/>
      <c r="DO1230" s="284"/>
      <c r="DP1230" s="284"/>
      <c r="DQ1230" s="284"/>
      <c r="DR1230" s="284"/>
      <c r="DS1230" s="284"/>
      <c r="DT1230" s="284"/>
      <c r="DU1230" s="284"/>
      <c r="DV1230" s="284"/>
      <c r="DW1230" s="284"/>
      <c r="DX1230" s="284"/>
      <c r="DY1230" s="284"/>
      <c r="DZ1230" s="284"/>
      <c r="EA1230" s="284"/>
      <c r="EB1230" s="284"/>
      <c r="EC1230" s="284"/>
      <c r="ED1230" s="284"/>
      <c r="EE1230" s="284"/>
      <c r="EF1230" s="284"/>
      <c r="EG1230" s="284"/>
      <c r="EH1230" s="284"/>
      <c r="EI1230" s="284"/>
      <c r="EJ1230" s="284"/>
      <c r="EK1230" s="284"/>
      <c r="EL1230" s="284"/>
      <c r="EM1230" s="284"/>
      <c r="EN1230" s="284"/>
      <c r="EO1230" s="284"/>
      <c r="EP1230" s="284"/>
      <c r="EQ1230" s="284"/>
      <c r="ER1230" s="284"/>
      <c r="ES1230" s="284"/>
      <c r="ET1230" s="284"/>
      <c r="EU1230" s="284"/>
      <c r="EV1230" s="284"/>
      <c r="EW1230" s="284"/>
      <c r="EX1230" s="284"/>
      <c r="EY1230" s="284"/>
      <c r="EZ1230" s="284"/>
      <c r="FA1230" s="284"/>
      <c r="FB1230" s="284"/>
      <c r="FC1230" s="284"/>
      <c r="FD1230" s="284"/>
      <c r="FE1230" s="284"/>
      <c r="FF1230" s="284"/>
      <c r="FG1230" s="284"/>
      <c r="FH1230" s="284"/>
      <c r="FI1230" s="284"/>
      <c r="FJ1230" s="284"/>
      <c r="FK1230" s="284"/>
      <c r="FL1230" s="284"/>
      <c r="FM1230" s="284"/>
      <c r="FN1230" s="284"/>
      <c r="FO1230" s="284"/>
      <c r="FP1230" s="284"/>
      <c r="FQ1230" s="284"/>
      <c r="FR1230" s="284"/>
      <c r="FS1230" s="284"/>
      <c r="FT1230" s="284"/>
      <c r="FU1230" s="284"/>
      <c r="FV1230" s="284"/>
      <c r="FW1230" s="284"/>
      <c r="FX1230" s="284"/>
      <c r="FY1230" s="284"/>
      <c r="FZ1230" s="284"/>
      <c r="GA1230" s="284"/>
      <c r="GB1230" s="284"/>
      <c r="GC1230" s="284"/>
      <c r="GD1230" s="284"/>
      <c r="GE1230" s="284"/>
      <c r="GF1230" s="284"/>
      <c r="GG1230" s="284"/>
      <c r="GH1230" s="284"/>
      <c r="GI1230" s="284"/>
      <c r="GJ1230" s="284"/>
      <c r="GK1230" s="284"/>
      <c r="GL1230" s="284"/>
      <c r="GM1230" s="284"/>
      <c r="GN1230" s="284"/>
      <c r="GO1230" s="284"/>
      <c r="GP1230" s="284"/>
      <c r="GQ1230" s="284"/>
      <c r="GR1230" s="284"/>
      <c r="GS1230" s="284"/>
      <c r="GT1230" s="284"/>
      <c r="GU1230" s="284"/>
      <c r="GV1230" s="284"/>
      <c r="GW1230" s="284"/>
      <c r="GX1230" s="284"/>
      <c r="GY1230" s="284"/>
      <c r="GZ1230" s="284"/>
      <c r="HA1230" s="284"/>
      <c r="HB1230" s="284"/>
      <c r="HC1230" s="284"/>
      <c r="HD1230" s="284"/>
      <c r="HE1230" s="284"/>
      <c r="HF1230" s="284"/>
      <c r="HG1230" s="284"/>
      <c r="HH1230" s="284"/>
      <c r="HI1230" s="284"/>
      <c r="HJ1230" s="284"/>
      <c r="HK1230" s="284"/>
      <c r="HL1230" s="284"/>
      <c r="HM1230" s="284"/>
      <c r="HN1230" s="284"/>
      <c r="HO1230" s="284"/>
      <c r="HP1230" s="284"/>
      <c r="HQ1230" s="284"/>
      <c r="HR1230" s="284"/>
      <c r="HS1230" s="284"/>
      <c r="HT1230" s="284"/>
      <c r="HU1230" s="284"/>
      <c r="HV1230" s="284"/>
      <c r="HW1230" s="284"/>
      <c r="HX1230" s="284"/>
      <c r="HY1230" s="284"/>
      <c r="HZ1230" s="284"/>
      <c r="IA1230" s="284"/>
      <c r="IB1230" s="284"/>
      <c r="IC1230" s="284"/>
      <c r="ID1230" s="284"/>
      <c r="IE1230" s="284"/>
      <c r="IF1230" s="284"/>
      <c r="IG1230" s="284"/>
      <c r="IH1230" s="284"/>
      <c r="II1230" s="284"/>
      <c r="IJ1230" s="284"/>
      <c r="IK1230" s="284"/>
    </row>
    <row r="1231" spans="1:245" s="322" customFormat="1" ht="30" x14ac:dyDescent="0.25">
      <c r="A1231" s="27">
        <v>1</v>
      </c>
      <c r="B1231" s="27">
        <v>1</v>
      </c>
      <c r="C1231" s="279" t="s">
        <v>355</v>
      </c>
      <c r="D1231" s="279"/>
      <c r="E1231" s="279"/>
      <c r="F1231" s="146">
        <f t="shared" si="290"/>
        <v>0</v>
      </c>
      <c r="G1231" s="146">
        <f t="shared" si="290"/>
        <v>0</v>
      </c>
      <c r="H1231" s="146">
        <f t="shared" si="290"/>
        <v>0</v>
      </c>
      <c r="I1231" s="22" t="e">
        <f t="shared" si="291"/>
        <v>#DIV/0!</v>
      </c>
      <c r="J1231" s="455"/>
      <c r="K1231" s="455"/>
      <c r="L1231" s="357"/>
      <c r="M1231" s="357"/>
      <c r="N1231" s="357"/>
      <c r="O1231" s="357"/>
      <c r="P1231" s="357"/>
      <c r="Q1231" s="357"/>
      <c r="R1231" s="146"/>
      <c r="S1231" s="146"/>
      <c r="T1231" s="146"/>
      <c r="U1231" s="146"/>
      <c r="V1231" s="146"/>
      <c r="W1231" s="589"/>
      <c r="X1231" s="146"/>
      <c r="Y1231" s="284"/>
      <c r="Z1231" s="284"/>
      <c r="AA1231" s="284"/>
      <c r="AB1231" s="284"/>
      <c r="AC1231" s="284"/>
      <c r="AD1231" s="284"/>
      <c r="AE1231" s="284"/>
      <c r="AF1231" s="284"/>
      <c r="AG1231" s="284"/>
      <c r="AH1231" s="284"/>
      <c r="AI1231" s="284"/>
      <c r="AJ1231" s="284"/>
      <c r="AK1231" s="284"/>
      <c r="AL1231" s="284"/>
      <c r="AM1231" s="284"/>
      <c r="AN1231" s="284"/>
      <c r="AO1231" s="284"/>
      <c r="AP1231" s="284"/>
      <c r="AQ1231" s="284"/>
      <c r="AR1231" s="284"/>
      <c r="AS1231" s="284"/>
      <c r="AT1231" s="284"/>
      <c r="AU1231" s="284"/>
      <c r="AV1231" s="284"/>
      <c r="AW1231" s="284"/>
      <c r="AX1231" s="284"/>
      <c r="AY1231" s="284"/>
      <c r="AZ1231" s="284"/>
      <c r="BA1231" s="284"/>
      <c r="BB1231" s="284"/>
      <c r="BC1231" s="284"/>
      <c r="BD1231" s="284"/>
      <c r="BE1231" s="284"/>
      <c r="BF1231" s="284"/>
      <c r="BG1231" s="284"/>
      <c r="BH1231" s="284"/>
      <c r="BI1231" s="284"/>
      <c r="BJ1231" s="284"/>
      <c r="BK1231" s="284"/>
      <c r="BL1231" s="284"/>
      <c r="BM1231" s="284"/>
      <c r="BN1231" s="284"/>
      <c r="BO1231" s="284"/>
      <c r="BP1231" s="284"/>
      <c r="BQ1231" s="284"/>
      <c r="BR1231" s="284"/>
      <c r="BS1231" s="284"/>
      <c r="BT1231" s="284"/>
      <c r="BU1231" s="284"/>
      <c r="BV1231" s="284"/>
      <c r="BW1231" s="284"/>
      <c r="BX1231" s="284"/>
      <c r="BY1231" s="284"/>
      <c r="BZ1231" s="284"/>
      <c r="CA1231" s="284"/>
      <c r="CB1231" s="284"/>
      <c r="CC1231" s="284"/>
      <c r="CD1231" s="284"/>
      <c r="CE1231" s="284"/>
      <c r="CF1231" s="284"/>
      <c r="CG1231" s="284"/>
      <c r="CH1231" s="284"/>
      <c r="CI1231" s="284"/>
      <c r="CJ1231" s="284"/>
      <c r="CK1231" s="284"/>
      <c r="CL1231" s="284"/>
      <c r="CM1231" s="284"/>
      <c r="CN1231" s="284"/>
      <c r="CO1231" s="284"/>
      <c r="CP1231" s="284"/>
      <c r="CQ1231" s="284"/>
      <c r="CR1231" s="284"/>
      <c r="CS1231" s="284"/>
      <c r="CT1231" s="284"/>
      <c r="CU1231" s="284"/>
      <c r="CV1231" s="284"/>
      <c r="CW1231" s="284"/>
      <c r="CX1231" s="284"/>
      <c r="CY1231" s="284"/>
      <c r="CZ1231" s="284"/>
      <c r="DA1231" s="284"/>
      <c r="DB1231" s="284"/>
      <c r="DC1231" s="284"/>
      <c r="DD1231" s="284"/>
      <c r="DE1231" s="284"/>
      <c r="DF1231" s="284"/>
      <c r="DG1231" s="284"/>
      <c r="DH1231" s="284"/>
      <c r="DI1231" s="284"/>
      <c r="DJ1231" s="284"/>
      <c r="DK1231" s="284"/>
      <c r="DL1231" s="284"/>
      <c r="DM1231" s="284"/>
      <c r="DN1231" s="284"/>
      <c r="DO1231" s="284"/>
      <c r="DP1231" s="284"/>
      <c r="DQ1231" s="284"/>
      <c r="DR1231" s="284"/>
      <c r="DS1231" s="284"/>
      <c r="DT1231" s="284"/>
      <c r="DU1231" s="284"/>
      <c r="DV1231" s="284"/>
      <c r="DW1231" s="284"/>
      <c r="DX1231" s="284"/>
      <c r="DY1231" s="284"/>
      <c r="DZ1231" s="284"/>
      <c r="EA1231" s="284"/>
      <c r="EB1231" s="284"/>
      <c r="EC1231" s="284"/>
      <c r="ED1231" s="284"/>
      <c r="EE1231" s="284"/>
      <c r="EF1231" s="284"/>
      <c r="EG1231" s="284"/>
      <c r="EH1231" s="284"/>
      <c r="EI1231" s="284"/>
      <c r="EJ1231" s="284"/>
      <c r="EK1231" s="284"/>
      <c r="EL1231" s="284"/>
      <c r="EM1231" s="284"/>
      <c r="EN1231" s="284"/>
      <c r="EO1231" s="284"/>
      <c r="EP1231" s="284"/>
      <c r="EQ1231" s="284"/>
      <c r="ER1231" s="284"/>
      <c r="ES1231" s="284"/>
      <c r="ET1231" s="284"/>
      <c r="EU1231" s="284"/>
      <c r="EV1231" s="284"/>
      <c r="EW1231" s="284"/>
      <c r="EX1231" s="284"/>
      <c r="EY1231" s="284"/>
      <c r="EZ1231" s="284"/>
      <c r="FA1231" s="284"/>
      <c r="FB1231" s="284"/>
      <c r="FC1231" s="284"/>
      <c r="FD1231" s="284"/>
      <c r="FE1231" s="284"/>
      <c r="FF1231" s="284"/>
      <c r="FG1231" s="284"/>
      <c r="FH1231" s="284"/>
      <c r="FI1231" s="284"/>
      <c r="FJ1231" s="284"/>
      <c r="FK1231" s="284"/>
      <c r="FL1231" s="284"/>
      <c r="FM1231" s="284"/>
      <c r="FN1231" s="284"/>
      <c r="FO1231" s="284"/>
      <c r="FP1231" s="284"/>
      <c r="FQ1231" s="284"/>
      <c r="FR1231" s="284"/>
      <c r="FS1231" s="284"/>
      <c r="FT1231" s="284"/>
      <c r="FU1231" s="284"/>
      <c r="FV1231" s="284"/>
      <c r="FW1231" s="284"/>
      <c r="FX1231" s="284"/>
      <c r="FY1231" s="284"/>
      <c r="FZ1231" s="284"/>
      <c r="GA1231" s="284"/>
      <c r="GB1231" s="284"/>
      <c r="GC1231" s="284"/>
      <c r="GD1231" s="284"/>
      <c r="GE1231" s="284"/>
      <c r="GF1231" s="284"/>
      <c r="GG1231" s="284"/>
      <c r="GH1231" s="284"/>
      <c r="GI1231" s="284"/>
      <c r="GJ1231" s="284"/>
      <c r="GK1231" s="284"/>
      <c r="GL1231" s="284"/>
      <c r="GM1231" s="284"/>
      <c r="GN1231" s="284"/>
      <c r="GO1231" s="284"/>
      <c r="GP1231" s="284"/>
      <c r="GQ1231" s="284"/>
      <c r="GR1231" s="284"/>
      <c r="GS1231" s="284"/>
      <c r="GT1231" s="284"/>
      <c r="GU1231" s="284"/>
      <c r="GV1231" s="284"/>
      <c r="GW1231" s="284"/>
      <c r="GX1231" s="284"/>
      <c r="GY1231" s="284"/>
      <c r="GZ1231" s="284"/>
      <c r="HA1231" s="284"/>
      <c r="HB1231" s="284"/>
      <c r="HC1231" s="284"/>
      <c r="HD1231" s="284"/>
      <c r="HE1231" s="284"/>
      <c r="HF1231" s="284"/>
      <c r="HG1231" s="284"/>
      <c r="HH1231" s="284"/>
      <c r="HI1231" s="284"/>
      <c r="HJ1231" s="284"/>
      <c r="HK1231" s="284"/>
      <c r="HL1231" s="284"/>
      <c r="HM1231" s="284"/>
      <c r="HN1231" s="284"/>
      <c r="HO1231" s="284"/>
      <c r="HP1231" s="284"/>
      <c r="HQ1231" s="284"/>
      <c r="HR1231" s="284"/>
      <c r="HS1231" s="284"/>
      <c r="HT1231" s="284"/>
      <c r="HU1231" s="284"/>
      <c r="HV1231" s="284"/>
      <c r="HW1231" s="284"/>
      <c r="HX1231" s="284"/>
      <c r="HY1231" s="284"/>
      <c r="HZ1231" s="284"/>
      <c r="IA1231" s="284"/>
      <c r="IB1231" s="284"/>
      <c r="IC1231" s="284"/>
      <c r="ID1231" s="284"/>
      <c r="IE1231" s="284"/>
      <c r="IF1231" s="284"/>
      <c r="IG1231" s="284"/>
      <c r="IH1231" s="284"/>
      <c r="II1231" s="284"/>
      <c r="IJ1231" s="284"/>
      <c r="IK1231" s="284"/>
    </row>
    <row r="1232" spans="1:245" s="322" customFormat="1" ht="45" x14ac:dyDescent="0.25">
      <c r="A1232" s="27">
        <v>1</v>
      </c>
      <c r="B1232" s="27">
        <v>1</v>
      </c>
      <c r="C1232" s="279" t="s">
        <v>310</v>
      </c>
      <c r="D1232" s="279"/>
      <c r="E1232" s="279"/>
      <c r="F1232" s="146">
        <f t="shared" si="290"/>
        <v>64</v>
      </c>
      <c r="G1232" s="146">
        <f t="shared" si="290"/>
        <v>21</v>
      </c>
      <c r="H1232" s="146">
        <f t="shared" si="290"/>
        <v>74</v>
      </c>
      <c r="I1232" s="22">
        <f t="shared" si="291"/>
        <v>352.38095238095235</v>
      </c>
      <c r="J1232" s="455"/>
      <c r="K1232" s="455"/>
      <c r="L1232" s="357"/>
      <c r="M1232" s="357"/>
      <c r="N1232" s="357"/>
      <c r="O1232" s="357"/>
      <c r="P1232" s="357"/>
      <c r="Q1232" s="357"/>
      <c r="R1232" s="146"/>
      <c r="S1232" s="146"/>
      <c r="T1232" s="146"/>
      <c r="U1232" s="146"/>
      <c r="V1232" s="146"/>
      <c r="W1232" s="589"/>
      <c r="X1232" s="146"/>
      <c r="Y1232" s="284"/>
      <c r="Z1232" s="284"/>
      <c r="AA1232" s="284"/>
      <c r="AB1232" s="284"/>
      <c r="AC1232" s="284"/>
      <c r="AD1232" s="284"/>
      <c r="AE1232" s="284"/>
      <c r="AF1232" s="284"/>
      <c r="AG1232" s="284"/>
      <c r="AH1232" s="284"/>
      <c r="AI1232" s="284"/>
      <c r="AJ1232" s="284"/>
      <c r="AK1232" s="284"/>
      <c r="AL1232" s="284"/>
      <c r="AM1232" s="284"/>
      <c r="AN1232" s="284"/>
      <c r="AO1232" s="284"/>
      <c r="AP1232" s="284"/>
      <c r="AQ1232" s="284"/>
      <c r="AR1232" s="284"/>
      <c r="AS1232" s="284"/>
      <c r="AT1232" s="284"/>
      <c r="AU1232" s="284"/>
      <c r="AV1232" s="284"/>
      <c r="AW1232" s="284"/>
      <c r="AX1232" s="284"/>
      <c r="AY1232" s="284"/>
      <c r="AZ1232" s="284"/>
      <c r="BA1232" s="284"/>
      <c r="BB1232" s="284"/>
      <c r="BC1232" s="284"/>
      <c r="BD1232" s="284"/>
      <c r="BE1232" s="284"/>
      <c r="BF1232" s="284"/>
      <c r="BG1232" s="284"/>
      <c r="BH1232" s="284"/>
      <c r="BI1232" s="284"/>
      <c r="BJ1232" s="284"/>
      <c r="BK1232" s="284"/>
      <c r="BL1232" s="284"/>
      <c r="BM1232" s="284"/>
      <c r="BN1232" s="284"/>
      <c r="BO1232" s="284"/>
      <c r="BP1232" s="284"/>
      <c r="BQ1232" s="284"/>
      <c r="BR1232" s="284"/>
      <c r="BS1232" s="284"/>
      <c r="BT1232" s="284"/>
      <c r="BU1232" s="284"/>
      <c r="BV1232" s="284"/>
      <c r="BW1232" s="284"/>
      <c r="BX1232" s="284"/>
      <c r="BY1232" s="284"/>
      <c r="BZ1232" s="284"/>
      <c r="CA1232" s="284"/>
      <c r="CB1232" s="284"/>
      <c r="CC1232" s="284"/>
      <c r="CD1232" s="284"/>
      <c r="CE1232" s="284"/>
      <c r="CF1232" s="284"/>
      <c r="CG1232" s="284"/>
      <c r="CH1232" s="284"/>
      <c r="CI1232" s="284"/>
      <c r="CJ1232" s="284"/>
      <c r="CK1232" s="284"/>
      <c r="CL1232" s="284"/>
      <c r="CM1232" s="284"/>
      <c r="CN1232" s="284"/>
      <c r="CO1232" s="284"/>
      <c r="CP1232" s="284"/>
      <c r="CQ1232" s="284"/>
      <c r="CR1232" s="284"/>
      <c r="CS1232" s="284"/>
      <c r="CT1232" s="284"/>
      <c r="CU1232" s="284"/>
      <c r="CV1232" s="284"/>
      <c r="CW1232" s="284"/>
      <c r="CX1232" s="284"/>
      <c r="CY1232" s="284"/>
      <c r="CZ1232" s="284"/>
      <c r="DA1232" s="284"/>
      <c r="DB1232" s="284"/>
      <c r="DC1232" s="284"/>
      <c r="DD1232" s="284"/>
      <c r="DE1232" s="284"/>
      <c r="DF1232" s="284"/>
      <c r="DG1232" s="284"/>
      <c r="DH1232" s="284"/>
      <c r="DI1232" s="284"/>
      <c r="DJ1232" s="284"/>
      <c r="DK1232" s="284"/>
      <c r="DL1232" s="284"/>
      <c r="DM1232" s="284"/>
      <c r="DN1232" s="284"/>
      <c r="DO1232" s="284"/>
      <c r="DP1232" s="284"/>
      <c r="DQ1232" s="284"/>
      <c r="DR1232" s="284"/>
      <c r="DS1232" s="284"/>
      <c r="DT1232" s="284"/>
      <c r="DU1232" s="284"/>
      <c r="DV1232" s="284"/>
      <c r="DW1232" s="284"/>
      <c r="DX1232" s="284"/>
      <c r="DY1232" s="284"/>
      <c r="DZ1232" s="284"/>
      <c r="EA1232" s="284"/>
      <c r="EB1232" s="284"/>
      <c r="EC1232" s="284"/>
      <c r="ED1232" s="284"/>
      <c r="EE1232" s="284"/>
      <c r="EF1232" s="284"/>
      <c r="EG1232" s="284"/>
      <c r="EH1232" s="284"/>
      <c r="EI1232" s="284"/>
      <c r="EJ1232" s="284"/>
      <c r="EK1232" s="284"/>
      <c r="EL1232" s="284"/>
      <c r="EM1232" s="284"/>
      <c r="EN1232" s="284"/>
      <c r="EO1232" s="284"/>
      <c r="EP1232" s="284"/>
      <c r="EQ1232" s="284"/>
      <c r="ER1232" s="284"/>
      <c r="ES1232" s="284"/>
      <c r="ET1232" s="284"/>
      <c r="EU1232" s="284"/>
      <c r="EV1232" s="284"/>
      <c r="EW1232" s="284"/>
      <c r="EX1232" s="284"/>
      <c r="EY1232" s="284"/>
      <c r="EZ1232" s="284"/>
      <c r="FA1232" s="284"/>
      <c r="FB1232" s="284"/>
      <c r="FC1232" s="284"/>
      <c r="FD1232" s="284"/>
      <c r="FE1232" s="284"/>
      <c r="FF1232" s="284"/>
      <c r="FG1232" s="284"/>
      <c r="FH1232" s="284"/>
      <c r="FI1232" s="284"/>
      <c r="FJ1232" s="284"/>
      <c r="FK1232" s="284"/>
      <c r="FL1232" s="284"/>
      <c r="FM1232" s="284"/>
      <c r="FN1232" s="284"/>
      <c r="FO1232" s="284"/>
      <c r="FP1232" s="284"/>
      <c r="FQ1232" s="284"/>
      <c r="FR1232" s="284"/>
      <c r="FS1232" s="284"/>
      <c r="FT1232" s="284"/>
      <c r="FU1232" s="284"/>
      <c r="FV1232" s="284"/>
      <c r="FW1232" s="284"/>
      <c r="FX1232" s="284"/>
      <c r="FY1232" s="284"/>
      <c r="FZ1232" s="284"/>
      <c r="GA1232" s="284"/>
      <c r="GB1232" s="284"/>
      <c r="GC1232" s="284"/>
      <c r="GD1232" s="284"/>
      <c r="GE1232" s="284"/>
      <c r="GF1232" s="284"/>
      <c r="GG1232" s="284"/>
      <c r="GH1232" s="284"/>
      <c r="GI1232" s="284"/>
      <c r="GJ1232" s="284"/>
      <c r="GK1232" s="284"/>
      <c r="GL1232" s="284"/>
      <c r="GM1232" s="284"/>
      <c r="GN1232" s="284"/>
      <c r="GO1232" s="284"/>
      <c r="GP1232" s="284"/>
      <c r="GQ1232" s="284"/>
      <c r="GR1232" s="284"/>
      <c r="GS1232" s="284"/>
      <c r="GT1232" s="284"/>
      <c r="GU1232" s="284"/>
      <c r="GV1232" s="284"/>
      <c r="GW1232" s="284"/>
      <c r="GX1232" s="284"/>
      <c r="GY1232" s="284"/>
      <c r="GZ1232" s="284"/>
      <c r="HA1232" s="284"/>
      <c r="HB1232" s="284"/>
      <c r="HC1232" s="284"/>
      <c r="HD1232" s="284"/>
      <c r="HE1232" s="284"/>
      <c r="HF1232" s="284"/>
      <c r="HG1232" s="284"/>
      <c r="HH1232" s="284"/>
      <c r="HI1232" s="284"/>
      <c r="HJ1232" s="284"/>
      <c r="HK1232" s="284"/>
      <c r="HL1232" s="284"/>
      <c r="HM1232" s="284"/>
      <c r="HN1232" s="284"/>
      <c r="HO1232" s="284"/>
      <c r="HP1232" s="284"/>
      <c r="HQ1232" s="284"/>
      <c r="HR1232" s="284"/>
      <c r="HS1232" s="284"/>
      <c r="HT1232" s="284"/>
      <c r="HU1232" s="284"/>
      <c r="HV1232" s="284"/>
      <c r="HW1232" s="284"/>
      <c r="HX1232" s="284"/>
      <c r="HY1232" s="284"/>
      <c r="HZ1232" s="284"/>
      <c r="IA1232" s="284"/>
      <c r="IB1232" s="284"/>
      <c r="IC1232" s="284"/>
      <c r="ID1232" s="284"/>
      <c r="IE1232" s="284"/>
      <c r="IF1232" s="284"/>
      <c r="IG1232" s="284"/>
      <c r="IH1232" s="284"/>
      <c r="II1232" s="284"/>
      <c r="IJ1232" s="284"/>
      <c r="IK1232" s="284"/>
    </row>
    <row r="1233" spans="1:245" s="322" customFormat="1" ht="30" x14ac:dyDescent="0.25">
      <c r="A1233" s="27">
        <v>1</v>
      </c>
      <c r="B1233" s="27">
        <v>1</v>
      </c>
      <c r="C1233" s="279" t="s">
        <v>311</v>
      </c>
      <c r="D1233" s="279"/>
      <c r="E1233" s="279"/>
      <c r="F1233" s="146">
        <f t="shared" si="290"/>
        <v>1</v>
      </c>
      <c r="G1233" s="146">
        <f t="shared" si="290"/>
        <v>0</v>
      </c>
      <c r="H1233" s="146">
        <f t="shared" si="290"/>
        <v>0</v>
      </c>
      <c r="I1233" s="22" t="e">
        <f t="shared" si="291"/>
        <v>#DIV/0!</v>
      </c>
      <c r="J1233" s="455"/>
      <c r="K1233" s="455"/>
      <c r="L1233" s="357"/>
      <c r="M1233" s="357"/>
      <c r="N1233" s="357"/>
      <c r="O1233" s="357"/>
      <c r="P1233" s="357"/>
      <c r="Q1233" s="357"/>
      <c r="R1233" s="146"/>
      <c r="S1233" s="146"/>
      <c r="T1233" s="146"/>
      <c r="U1233" s="146"/>
      <c r="V1233" s="146"/>
      <c r="W1233" s="589"/>
      <c r="X1233" s="146"/>
      <c r="Y1233" s="284"/>
      <c r="Z1233" s="284"/>
      <c r="AA1233" s="284"/>
      <c r="AB1233" s="284"/>
      <c r="AC1233" s="284"/>
      <c r="AD1233" s="284"/>
      <c r="AE1233" s="284"/>
      <c r="AF1233" s="284"/>
      <c r="AG1233" s="284"/>
      <c r="AH1233" s="284"/>
      <c r="AI1233" s="284"/>
      <c r="AJ1233" s="284"/>
      <c r="AK1233" s="284"/>
      <c r="AL1233" s="284"/>
      <c r="AM1233" s="284"/>
      <c r="AN1233" s="284"/>
      <c r="AO1233" s="284"/>
      <c r="AP1233" s="284"/>
      <c r="AQ1233" s="284"/>
      <c r="AR1233" s="284"/>
      <c r="AS1233" s="284"/>
      <c r="AT1233" s="284"/>
      <c r="AU1233" s="284"/>
      <c r="AV1233" s="284"/>
      <c r="AW1233" s="284"/>
      <c r="AX1233" s="284"/>
      <c r="AY1233" s="284"/>
      <c r="AZ1233" s="284"/>
      <c r="BA1233" s="284"/>
      <c r="BB1233" s="284"/>
      <c r="BC1233" s="284"/>
      <c r="BD1233" s="284"/>
      <c r="BE1233" s="284"/>
      <c r="BF1233" s="284"/>
      <c r="BG1233" s="284"/>
      <c r="BH1233" s="284"/>
      <c r="BI1233" s="284"/>
      <c r="BJ1233" s="284"/>
      <c r="BK1233" s="284"/>
      <c r="BL1233" s="284"/>
      <c r="BM1233" s="284"/>
      <c r="BN1233" s="284"/>
      <c r="BO1233" s="284"/>
      <c r="BP1233" s="284"/>
      <c r="BQ1233" s="284"/>
      <c r="BR1233" s="284"/>
      <c r="BS1233" s="284"/>
      <c r="BT1233" s="284"/>
      <c r="BU1233" s="284"/>
      <c r="BV1233" s="284"/>
      <c r="BW1233" s="284"/>
      <c r="BX1233" s="284"/>
      <c r="BY1233" s="284"/>
      <c r="BZ1233" s="284"/>
      <c r="CA1233" s="284"/>
      <c r="CB1233" s="284"/>
      <c r="CC1233" s="284"/>
      <c r="CD1233" s="284"/>
      <c r="CE1233" s="284"/>
      <c r="CF1233" s="284"/>
      <c r="CG1233" s="284"/>
      <c r="CH1233" s="284"/>
      <c r="CI1233" s="284"/>
      <c r="CJ1233" s="284"/>
      <c r="CK1233" s="284"/>
      <c r="CL1233" s="284"/>
      <c r="CM1233" s="284"/>
      <c r="CN1233" s="284"/>
      <c r="CO1233" s="284"/>
      <c r="CP1233" s="284"/>
      <c r="CQ1233" s="284"/>
      <c r="CR1233" s="284"/>
      <c r="CS1233" s="284"/>
      <c r="CT1233" s="284"/>
      <c r="CU1233" s="284"/>
      <c r="CV1233" s="284"/>
      <c r="CW1233" s="284"/>
      <c r="CX1233" s="284"/>
      <c r="CY1233" s="284"/>
      <c r="CZ1233" s="284"/>
      <c r="DA1233" s="284"/>
      <c r="DB1233" s="284"/>
      <c r="DC1233" s="284"/>
      <c r="DD1233" s="284"/>
      <c r="DE1233" s="284"/>
      <c r="DF1233" s="284"/>
      <c r="DG1233" s="284"/>
      <c r="DH1233" s="284"/>
      <c r="DI1233" s="284"/>
      <c r="DJ1233" s="284"/>
      <c r="DK1233" s="284"/>
      <c r="DL1233" s="284"/>
      <c r="DM1233" s="284"/>
      <c r="DN1233" s="284"/>
      <c r="DO1233" s="284"/>
      <c r="DP1233" s="284"/>
      <c r="DQ1233" s="284"/>
      <c r="DR1233" s="284"/>
      <c r="DS1233" s="284"/>
      <c r="DT1233" s="284"/>
      <c r="DU1233" s="284"/>
      <c r="DV1233" s="284"/>
      <c r="DW1233" s="284"/>
      <c r="DX1233" s="284"/>
      <c r="DY1233" s="284"/>
      <c r="DZ1233" s="284"/>
      <c r="EA1233" s="284"/>
      <c r="EB1233" s="284"/>
      <c r="EC1233" s="284"/>
      <c r="ED1233" s="284"/>
      <c r="EE1233" s="284"/>
      <c r="EF1233" s="284"/>
      <c r="EG1233" s="284"/>
      <c r="EH1233" s="284"/>
      <c r="EI1233" s="284"/>
      <c r="EJ1233" s="284"/>
      <c r="EK1233" s="284"/>
      <c r="EL1233" s="284"/>
      <c r="EM1233" s="284"/>
      <c r="EN1233" s="284"/>
      <c r="EO1233" s="284"/>
      <c r="EP1233" s="284"/>
      <c r="EQ1233" s="284"/>
      <c r="ER1233" s="284"/>
      <c r="ES1233" s="284"/>
      <c r="ET1233" s="284"/>
      <c r="EU1233" s="284"/>
      <c r="EV1233" s="284"/>
      <c r="EW1233" s="284"/>
      <c r="EX1233" s="284"/>
      <c r="EY1233" s="284"/>
      <c r="EZ1233" s="284"/>
      <c r="FA1233" s="284"/>
      <c r="FB1233" s="284"/>
      <c r="FC1233" s="284"/>
      <c r="FD1233" s="284"/>
      <c r="FE1233" s="284"/>
      <c r="FF1233" s="284"/>
      <c r="FG1233" s="284"/>
      <c r="FH1233" s="284"/>
      <c r="FI1233" s="284"/>
      <c r="FJ1233" s="284"/>
      <c r="FK1233" s="284"/>
      <c r="FL1233" s="284"/>
      <c r="FM1233" s="284"/>
      <c r="FN1233" s="284"/>
      <c r="FO1233" s="284"/>
      <c r="FP1233" s="284"/>
      <c r="FQ1233" s="284"/>
      <c r="FR1233" s="284"/>
      <c r="FS1233" s="284"/>
      <c r="FT1233" s="284"/>
      <c r="FU1233" s="284"/>
      <c r="FV1233" s="284"/>
      <c r="FW1233" s="284"/>
      <c r="FX1233" s="284"/>
      <c r="FY1233" s="284"/>
      <c r="FZ1233" s="284"/>
      <c r="GA1233" s="284"/>
      <c r="GB1233" s="284"/>
      <c r="GC1233" s="284"/>
      <c r="GD1233" s="284"/>
      <c r="GE1233" s="284"/>
      <c r="GF1233" s="284"/>
      <c r="GG1233" s="284"/>
      <c r="GH1233" s="284"/>
      <c r="GI1233" s="284"/>
      <c r="GJ1233" s="284"/>
      <c r="GK1233" s="284"/>
      <c r="GL1233" s="284"/>
      <c r="GM1233" s="284"/>
      <c r="GN1233" s="284"/>
      <c r="GO1233" s="284"/>
      <c r="GP1233" s="284"/>
      <c r="GQ1233" s="284"/>
      <c r="GR1233" s="284"/>
      <c r="GS1233" s="284"/>
      <c r="GT1233" s="284"/>
      <c r="GU1233" s="284"/>
      <c r="GV1233" s="284"/>
      <c r="GW1233" s="284"/>
      <c r="GX1233" s="284"/>
      <c r="GY1233" s="284"/>
      <c r="GZ1233" s="284"/>
      <c r="HA1233" s="284"/>
      <c r="HB1233" s="284"/>
      <c r="HC1233" s="284"/>
      <c r="HD1233" s="284"/>
      <c r="HE1233" s="284"/>
      <c r="HF1233" s="284"/>
      <c r="HG1233" s="284"/>
      <c r="HH1233" s="284"/>
      <c r="HI1233" s="284"/>
      <c r="HJ1233" s="284"/>
      <c r="HK1233" s="284"/>
      <c r="HL1233" s="284"/>
      <c r="HM1233" s="284"/>
      <c r="HN1233" s="284"/>
      <c r="HO1233" s="284"/>
      <c r="HP1233" s="284"/>
      <c r="HQ1233" s="284"/>
      <c r="HR1233" s="284"/>
      <c r="HS1233" s="284"/>
      <c r="HT1233" s="284"/>
      <c r="HU1233" s="284"/>
      <c r="HV1233" s="284"/>
      <c r="HW1233" s="284"/>
      <c r="HX1233" s="284"/>
      <c r="HY1233" s="284"/>
      <c r="HZ1233" s="284"/>
      <c r="IA1233" s="284"/>
      <c r="IB1233" s="284"/>
      <c r="IC1233" s="284"/>
      <c r="ID1233" s="284"/>
      <c r="IE1233" s="284"/>
      <c r="IF1233" s="284"/>
      <c r="IG1233" s="284"/>
      <c r="IH1233" s="284"/>
      <c r="II1233" s="284"/>
      <c r="IJ1233" s="284"/>
      <c r="IK1233" s="284"/>
    </row>
    <row r="1234" spans="1:245" s="322" customFormat="1" ht="60" x14ac:dyDescent="0.25">
      <c r="A1234" s="27">
        <v>1</v>
      </c>
      <c r="B1234" s="27">
        <v>1</v>
      </c>
      <c r="C1234" s="279" t="s">
        <v>320</v>
      </c>
      <c r="D1234" s="279"/>
      <c r="E1234" s="279"/>
      <c r="F1234" s="146">
        <f t="shared" si="290"/>
        <v>56</v>
      </c>
      <c r="G1234" s="146">
        <f t="shared" si="290"/>
        <v>19</v>
      </c>
      <c r="H1234" s="146">
        <f t="shared" si="290"/>
        <v>74</v>
      </c>
      <c r="I1234" s="22">
        <f t="shared" si="291"/>
        <v>389.4736842105263</v>
      </c>
      <c r="J1234" s="455"/>
      <c r="K1234" s="455"/>
      <c r="L1234" s="357"/>
      <c r="M1234" s="357"/>
      <c r="N1234" s="357"/>
      <c r="O1234" s="357"/>
      <c r="P1234" s="357"/>
      <c r="Q1234" s="357"/>
      <c r="R1234" s="146"/>
      <c r="S1234" s="146"/>
      <c r="T1234" s="146"/>
      <c r="U1234" s="146"/>
      <c r="V1234" s="146"/>
      <c r="W1234" s="589"/>
      <c r="X1234" s="146"/>
      <c r="Y1234" s="284"/>
      <c r="Z1234" s="284"/>
      <c r="AA1234" s="284"/>
      <c r="AB1234" s="284"/>
      <c r="AC1234" s="284"/>
      <c r="AD1234" s="284"/>
      <c r="AE1234" s="284"/>
      <c r="AF1234" s="284"/>
      <c r="AG1234" s="284"/>
      <c r="AH1234" s="284"/>
      <c r="AI1234" s="284"/>
      <c r="AJ1234" s="284"/>
      <c r="AK1234" s="284"/>
      <c r="AL1234" s="284"/>
      <c r="AM1234" s="284"/>
      <c r="AN1234" s="284"/>
      <c r="AO1234" s="284"/>
      <c r="AP1234" s="284"/>
      <c r="AQ1234" s="284"/>
      <c r="AR1234" s="284"/>
      <c r="AS1234" s="284"/>
      <c r="AT1234" s="284"/>
      <c r="AU1234" s="284"/>
      <c r="AV1234" s="284"/>
      <c r="AW1234" s="284"/>
      <c r="AX1234" s="284"/>
      <c r="AY1234" s="284"/>
      <c r="AZ1234" s="284"/>
      <c r="BA1234" s="284"/>
      <c r="BB1234" s="284"/>
      <c r="BC1234" s="284"/>
      <c r="BD1234" s="284"/>
      <c r="BE1234" s="284"/>
      <c r="BF1234" s="284"/>
      <c r="BG1234" s="284"/>
      <c r="BH1234" s="284"/>
      <c r="BI1234" s="284"/>
      <c r="BJ1234" s="284"/>
      <c r="BK1234" s="284"/>
      <c r="BL1234" s="284"/>
      <c r="BM1234" s="284"/>
      <c r="BN1234" s="284"/>
      <c r="BO1234" s="284"/>
      <c r="BP1234" s="284"/>
      <c r="BQ1234" s="284"/>
      <c r="BR1234" s="284"/>
      <c r="BS1234" s="284"/>
      <c r="BT1234" s="284"/>
      <c r="BU1234" s="284"/>
      <c r="BV1234" s="284"/>
      <c r="BW1234" s="284"/>
      <c r="BX1234" s="284"/>
      <c r="BY1234" s="284"/>
      <c r="BZ1234" s="284"/>
      <c r="CA1234" s="284"/>
      <c r="CB1234" s="284"/>
      <c r="CC1234" s="284"/>
      <c r="CD1234" s="284"/>
      <c r="CE1234" s="284"/>
      <c r="CF1234" s="284"/>
      <c r="CG1234" s="284"/>
      <c r="CH1234" s="284"/>
      <c r="CI1234" s="284"/>
      <c r="CJ1234" s="284"/>
      <c r="CK1234" s="284"/>
      <c r="CL1234" s="284"/>
      <c r="CM1234" s="284"/>
      <c r="CN1234" s="284"/>
      <c r="CO1234" s="284"/>
      <c r="CP1234" s="284"/>
      <c r="CQ1234" s="284"/>
      <c r="CR1234" s="284"/>
      <c r="CS1234" s="284"/>
      <c r="CT1234" s="284"/>
      <c r="CU1234" s="284"/>
      <c r="CV1234" s="284"/>
      <c r="CW1234" s="284"/>
      <c r="CX1234" s="284"/>
      <c r="CY1234" s="284"/>
      <c r="CZ1234" s="284"/>
      <c r="DA1234" s="284"/>
      <c r="DB1234" s="284"/>
      <c r="DC1234" s="284"/>
      <c r="DD1234" s="284"/>
      <c r="DE1234" s="284"/>
      <c r="DF1234" s="284"/>
      <c r="DG1234" s="284"/>
      <c r="DH1234" s="284"/>
      <c r="DI1234" s="284"/>
      <c r="DJ1234" s="284"/>
      <c r="DK1234" s="284"/>
      <c r="DL1234" s="284"/>
      <c r="DM1234" s="284"/>
      <c r="DN1234" s="284"/>
      <c r="DO1234" s="284"/>
      <c r="DP1234" s="284"/>
      <c r="DQ1234" s="284"/>
      <c r="DR1234" s="284"/>
      <c r="DS1234" s="284"/>
      <c r="DT1234" s="284"/>
      <c r="DU1234" s="284"/>
      <c r="DV1234" s="284"/>
      <c r="DW1234" s="284"/>
      <c r="DX1234" s="284"/>
      <c r="DY1234" s="284"/>
      <c r="DZ1234" s="284"/>
      <c r="EA1234" s="284"/>
      <c r="EB1234" s="284"/>
      <c r="EC1234" s="284"/>
      <c r="ED1234" s="284"/>
      <c r="EE1234" s="284"/>
      <c r="EF1234" s="284"/>
      <c r="EG1234" s="284"/>
      <c r="EH1234" s="284"/>
      <c r="EI1234" s="284"/>
      <c r="EJ1234" s="284"/>
      <c r="EK1234" s="284"/>
      <c r="EL1234" s="284"/>
      <c r="EM1234" s="284"/>
      <c r="EN1234" s="284"/>
      <c r="EO1234" s="284"/>
      <c r="EP1234" s="284"/>
      <c r="EQ1234" s="284"/>
      <c r="ER1234" s="284"/>
      <c r="ES1234" s="284"/>
      <c r="ET1234" s="284"/>
      <c r="EU1234" s="284"/>
      <c r="EV1234" s="284"/>
      <c r="EW1234" s="284"/>
      <c r="EX1234" s="284"/>
      <c r="EY1234" s="284"/>
      <c r="EZ1234" s="284"/>
      <c r="FA1234" s="284"/>
      <c r="FB1234" s="284"/>
      <c r="FC1234" s="284"/>
      <c r="FD1234" s="284"/>
      <c r="FE1234" s="284"/>
      <c r="FF1234" s="284"/>
      <c r="FG1234" s="284"/>
      <c r="FH1234" s="284"/>
      <c r="FI1234" s="284"/>
      <c r="FJ1234" s="284"/>
      <c r="FK1234" s="284"/>
      <c r="FL1234" s="284"/>
      <c r="FM1234" s="284"/>
      <c r="FN1234" s="284"/>
      <c r="FO1234" s="284"/>
      <c r="FP1234" s="284"/>
      <c r="FQ1234" s="284"/>
      <c r="FR1234" s="284"/>
      <c r="FS1234" s="284"/>
      <c r="FT1234" s="284"/>
      <c r="FU1234" s="284"/>
      <c r="FV1234" s="284"/>
      <c r="FW1234" s="284"/>
      <c r="FX1234" s="284"/>
      <c r="FY1234" s="284"/>
      <c r="FZ1234" s="284"/>
      <c r="GA1234" s="284"/>
      <c r="GB1234" s="284"/>
      <c r="GC1234" s="284"/>
      <c r="GD1234" s="284"/>
      <c r="GE1234" s="284"/>
      <c r="GF1234" s="284"/>
      <c r="GG1234" s="284"/>
      <c r="GH1234" s="284"/>
      <c r="GI1234" s="284"/>
      <c r="GJ1234" s="284"/>
      <c r="GK1234" s="284"/>
      <c r="GL1234" s="284"/>
      <c r="GM1234" s="284"/>
      <c r="GN1234" s="284"/>
      <c r="GO1234" s="284"/>
      <c r="GP1234" s="284"/>
      <c r="GQ1234" s="284"/>
      <c r="GR1234" s="284"/>
      <c r="GS1234" s="284"/>
      <c r="GT1234" s="284"/>
      <c r="GU1234" s="284"/>
      <c r="GV1234" s="284"/>
      <c r="GW1234" s="284"/>
      <c r="GX1234" s="284"/>
      <c r="GY1234" s="284"/>
      <c r="GZ1234" s="284"/>
      <c r="HA1234" s="284"/>
      <c r="HB1234" s="284"/>
      <c r="HC1234" s="284"/>
      <c r="HD1234" s="284"/>
      <c r="HE1234" s="284"/>
      <c r="HF1234" s="284"/>
      <c r="HG1234" s="284"/>
      <c r="HH1234" s="284"/>
      <c r="HI1234" s="284"/>
      <c r="HJ1234" s="284"/>
      <c r="HK1234" s="284"/>
      <c r="HL1234" s="284"/>
      <c r="HM1234" s="284"/>
      <c r="HN1234" s="284"/>
      <c r="HO1234" s="284"/>
      <c r="HP1234" s="284"/>
      <c r="HQ1234" s="284"/>
      <c r="HR1234" s="284"/>
      <c r="HS1234" s="284"/>
      <c r="HT1234" s="284"/>
      <c r="HU1234" s="284"/>
      <c r="HV1234" s="284"/>
      <c r="HW1234" s="284"/>
      <c r="HX1234" s="284"/>
      <c r="HY1234" s="284"/>
      <c r="HZ1234" s="284"/>
      <c r="IA1234" s="284"/>
      <c r="IB1234" s="284"/>
      <c r="IC1234" s="284"/>
      <c r="ID1234" s="284"/>
      <c r="IE1234" s="284"/>
      <c r="IF1234" s="284"/>
      <c r="IG1234" s="284"/>
      <c r="IH1234" s="284"/>
      <c r="II1234" s="284"/>
      <c r="IJ1234" s="284"/>
      <c r="IK1234" s="284"/>
    </row>
    <row r="1235" spans="1:245" s="322" customFormat="1" ht="45" x14ac:dyDescent="0.25">
      <c r="A1235" s="27">
        <v>1</v>
      </c>
      <c r="B1235" s="27">
        <v>1</v>
      </c>
      <c r="C1235" s="279" t="s">
        <v>321</v>
      </c>
      <c r="D1235" s="279"/>
      <c r="E1235" s="279"/>
      <c r="F1235" s="146">
        <f t="shared" si="290"/>
        <v>7</v>
      </c>
      <c r="G1235" s="146">
        <f t="shared" si="290"/>
        <v>2</v>
      </c>
      <c r="H1235" s="146">
        <f t="shared" si="290"/>
        <v>0</v>
      </c>
      <c r="I1235" s="22">
        <f t="shared" si="291"/>
        <v>0</v>
      </c>
      <c r="J1235" s="455"/>
      <c r="K1235" s="455"/>
      <c r="L1235" s="357"/>
      <c r="M1235" s="357"/>
      <c r="N1235" s="357"/>
      <c r="O1235" s="357"/>
      <c r="P1235" s="357"/>
      <c r="Q1235" s="357"/>
      <c r="R1235" s="146"/>
      <c r="S1235" s="146"/>
      <c r="T1235" s="146"/>
      <c r="U1235" s="146"/>
      <c r="V1235" s="146"/>
      <c r="W1235" s="589"/>
      <c r="X1235" s="146"/>
      <c r="Y1235" s="284"/>
      <c r="Z1235" s="284"/>
      <c r="AA1235" s="284"/>
      <c r="AB1235" s="284"/>
      <c r="AC1235" s="284"/>
      <c r="AD1235" s="284"/>
      <c r="AE1235" s="284"/>
      <c r="AF1235" s="284"/>
      <c r="AG1235" s="284"/>
      <c r="AH1235" s="284"/>
      <c r="AI1235" s="284"/>
      <c r="AJ1235" s="284"/>
      <c r="AK1235" s="284"/>
      <c r="AL1235" s="284"/>
      <c r="AM1235" s="284"/>
      <c r="AN1235" s="284"/>
      <c r="AO1235" s="284"/>
      <c r="AP1235" s="284"/>
      <c r="AQ1235" s="284"/>
      <c r="AR1235" s="284"/>
      <c r="AS1235" s="284"/>
      <c r="AT1235" s="284"/>
      <c r="AU1235" s="284"/>
      <c r="AV1235" s="284"/>
      <c r="AW1235" s="284"/>
      <c r="AX1235" s="284"/>
      <c r="AY1235" s="284"/>
      <c r="AZ1235" s="284"/>
      <c r="BA1235" s="284"/>
      <c r="BB1235" s="284"/>
      <c r="BC1235" s="284"/>
      <c r="BD1235" s="284"/>
      <c r="BE1235" s="284"/>
      <c r="BF1235" s="284"/>
      <c r="BG1235" s="284"/>
      <c r="BH1235" s="284"/>
      <c r="BI1235" s="284"/>
      <c r="BJ1235" s="284"/>
      <c r="BK1235" s="284"/>
      <c r="BL1235" s="284"/>
      <c r="BM1235" s="284"/>
      <c r="BN1235" s="284"/>
      <c r="BO1235" s="284"/>
      <c r="BP1235" s="284"/>
      <c r="BQ1235" s="284"/>
      <c r="BR1235" s="284"/>
      <c r="BS1235" s="284"/>
      <c r="BT1235" s="284"/>
      <c r="BU1235" s="284"/>
      <c r="BV1235" s="284"/>
      <c r="BW1235" s="284"/>
      <c r="BX1235" s="284"/>
      <c r="BY1235" s="284"/>
      <c r="BZ1235" s="284"/>
      <c r="CA1235" s="284"/>
      <c r="CB1235" s="284"/>
      <c r="CC1235" s="284"/>
      <c r="CD1235" s="284"/>
      <c r="CE1235" s="284"/>
      <c r="CF1235" s="284"/>
      <c r="CG1235" s="284"/>
      <c r="CH1235" s="284"/>
      <c r="CI1235" s="284"/>
      <c r="CJ1235" s="284"/>
      <c r="CK1235" s="284"/>
      <c r="CL1235" s="284"/>
      <c r="CM1235" s="284"/>
      <c r="CN1235" s="284"/>
      <c r="CO1235" s="284"/>
      <c r="CP1235" s="284"/>
      <c r="CQ1235" s="284"/>
      <c r="CR1235" s="284"/>
      <c r="CS1235" s="284"/>
      <c r="CT1235" s="284"/>
      <c r="CU1235" s="284"/>
      <c r="CV1235" s="284"/>
      <c r="CW1235" s="284"/>
      <c r="CX1235" s="284"/>
      <c r="CY1235" s="284"/>
      <c r="CZ1235" s="284"/>
      <c r="DA1235" s="284"/>
      <c r="DB1235" s="284"/>
      <c r="DC1235" s="284"/>
      <c r="DD1235" s="284"/>
      <c r="DE1235" s="284"/>
      <c r="DF1235" s="284"/>
      <c r="DG1235" s="284"/>
      <c r="DH1235" s="284"/>
      <c r="DI1235" s="284"/>
      <c r="DJ1235" s="284"/>
      <c r="DK1235" s="284"/>
      <c r="DL1235" s="284"/>
      <c r="DM1235" s="284"/>
      <c r="DN1235" s="284"/>
      <c r="DO1235" s="284"/>
      <c r="DP1235" s="284"/>
      <c r="DQ1235" s="284"/>
      <c r="DR1235" s="284"/>
      <c r="DS1235" s="284"/>
      <c r="DT1235" s="284"/>
      <c r="DU1235" s="284"/>
      <c r="DV1235" s="284"/>
      <c r="DW1235" s="284"/>
      <c r="DX1235" s="284"/>
      <c r="DY1235" s="284"/>
      <c r="DZ1235" s="284"/>
      <c r="EA1235" s="284"/>
      <c r="EB1235" s="284"/>
      <c r="EC1235" s="284"/>
      <c r="ED1235" s="284"/>
      <c r="EE1235" s="284"/>
      <c r="EF1235" s="284"/>
      <c r="EG1235" s="284"/>
      <c r="EH1235" s="284"/>
      <c r="EI1235" s="284"/>
      <c r="EJ1235" s="284"/>
      <c r="EK1235" s="284"/>
      <c r="EL1235" s="284"/>
      <c r="EM1235" s="284"/>
      <c r="EN1235" s="284"/>
      <c r="EO1235" s="284"/>
      <c r="EP1235" s="284"/>
      <c r="EQ1235" s="284"/>
      <c r="ER1235" s="284"/>
      <c r="ES1235" s="284"/>
      <c r="ET1235" s="284"/>
      <c r="EU1235" s="284"/>
      <c r="EV1235" s="284"/>
      <c r="EW1235" s="284"/>
      <c r="EX1235" s="284"/>
      <c r="EY1235" s="284"/>
      <c r="EZ1235" s="284"/>
      <c r="FA1235" s="284"/>
      <c r="FB1235" s="284"/>
      <c r="FC1235" s="284"/>
      <c r="FD1235" s="284"/>
      <c r="FE1235" s="284"/>
      <c r="FF1235" s="284"/>
      <c r="FG1235" s="284"/>
      <c r="FH1235" s="284"/>
      <c r="FI1235" s="284"/>
      <c r="FJ1235" s="284"/>
      <c r="FK1235" s="284"/>
      <c r="FL1235" s="284"/>
      <c r="FM1235" s="284"/>
      <c r="FN1235" s="284"/>
      <c r="FO1235" s="284"/>
      <c r="FP1235" s="284"/>
      <c r="FQ1235" s="284"/>
      <c r="FR1235" s="284"/>
      <c r="FS1235" s="284"/>
      <c r="FT1235" s="284"/>
      <c r="FU1235" s="284"/>
      <c r="FV1235" s="284"/>
      <c r="FW1235" s="284"/>
      <c r="FX1235" s="284"/>
      <c r="FY1235" s="284"/>
      <c r="FZ1235" s="284"/>
      <c r="GA1235" s="284"/>
      <c r="GB1235" s="284"/>
      <c r="GC1235" s="284"/>
      <c r="GD1235" s="284"/>
      <c r="GE1235" s="284"/>
      <c r="GF1235" s="284"/>
      <c r="GG1235" s="284"/>
      <c r="GH1235" s="284"/>
      <c r="GI1235" s="284"/>
      <c r="GJ1235" s="284"/>
      <c r="GK1235" s="284"/>
      <c r="GL1235" s="284"/>
      <c r="GM1235" s="284"/>
      <c r="GN1235" s="284"/>
      <c r="GO1235" s="284"/>
      <c r="GP1235" s="284"/>
      <c r="GQ1235" s="284"/>
      <c r="GR1235" s="284"/>
      <c r="GS1235" s="284"/>
      <c r="GT1235" s="284"/>
      <c r="GU1235" s="284"/>
      <c r="GV1235" s="284"/>
      <c r="GW1235" s="284"/>
      <c r="GX1235" s="284"/>
      <c r="GY1235" s="284"/>
      <c r="GZ1235" s="284"/>
      <c r="HA1235" s="284"/>
      <c r="HB1235" s="284"/>
      <c r="HC1235" s="284"/>
      <c r="HD1235" s="284"/>
      <c r="HE1235" s="284"/>
      <c r="HF1235" s="284"/>
      <c r="HG1235" s="284"/>
      <c r="HH1235" s="284"/>
      <c r="HI1235" s="284"/>
      <c r="HJ1235" s="284"/>
      <c r="HK1235" s="284"/>
      <c r="HL1235" s="284"/>
      <c r="HM1235" s="284"/>
      <c r="HN1235" s="284"/>
      <c r="HO1235" s="284"/>
      <c r="HP1235" s="284"/>
      <c r="HQ1235" s="284"/>
      <c r="HR1235" s="284"/>
      <c r="HS1235" s="284"/>
      <c r="HT1235" s="284"/>
      <c r="HU1235" s="284"/>
      <c r="HV1235" s="284"/>
      <c r="HW1235" s="284"/>
      <c r="HX1235" s="284"/>
      <c r="HY1235" s="284"/>
      <c r="HZ1235" s="284"/>
      <c r="IA1235" s="284"/>
      <c r="IB1235" s="284"/>
      <c r="IC1235" s="284"/>
      <c r="ID1235" s="284"/>
      <c r="IE1235" s="284"/>
      <c r="IF1235" s="284"/>
      <c r="IG1235" s="284"/>
      <c r="IH1235" s="284"/>
      <c r="II1235" s="284"/>
      <c r="IJ1235" s="284"/>
      <c r="IK1235" s="284"/>
    </row>
    <row r="1236" spans="1:245" s="322" customFormat="1" x14ac:dyDescent="0.25">
      <c r="A1236" s="27">
        <v>1</v>
      </c>
      <c r="B1236" s="27">
        <v>1</v>
      </c>
      <c r="C1236" s="279" t="s">
        <v>157</v>
      </c>
      <c r="D1236" s="279"/>
      <c r="E1236" s="279"/>
      <c r="F1236" s="146">
        <f t="shared" si="290"/>
        <v>0</v>
      </c>
      <c r="G1236" s="146">
        <f t="shared" si="290"/>
        <v>0</v>
      </c>
      <c r="H1236" s="146">
        <f t="shared" si="290"/>
        <v>0</v>
      </c>
      <c r="I1236" s="22">
        <f t="shared" si="291"/>
        <v>0</v>
      </c>
      <c r="J1236" s="455"/>
      <c r="K1236" s="455"/>
      <c r="L1236" s="357"/>
      <c r="M1236" s="357"/>
      <c r="N1236" s="357"/>
      <c r="O1236" s="357"/>
      <c r="P1236" s="357"/>
      <c r="Q1236" s="357"/>
      <c r="R1236" s="146"/>
      <c r="S1236" s="146"/>
      <c r="T1236" s="146"/>
      <c r="U1236" s="146"/>
      <c r="V1236" s="146"/>
      <c r="W1236" s="589"/>
      <c r="X1236" s="146"/>
      <c r="Y1236" s="284"/>
      <c r="Z1236" s="284"/>
      <c r="AA1236" s="284"/>
      <c r="AB1236" s="284"/>
      <c r="AC1236" s="284"/>
      <c r="AD1236" s="284"/>
      <c r="AE1236" s="284"/>
      <c r="AF1236" s="284"/>
      <c r="AG1236" s="284"/>
      <c r="AH1236" s="284"/>
      <c r="AI1236" s="284"/>
      <c r="AJ1236" s="284"/>
      <c r="AK1236" s="284"/>
      <c r="AL1236" s="284"/>
      <c r="AM1236" s="284"/>
      <c r="AN1236" s="284"/>
      <c r="AO1236" s="284"/>
      <c r="AP1236" s="284"/>
      <c r="AQ1236" s="284"/>
      <c r="AR1236" s="284"/>
      <c r="AS1236" s="284"/>
      <c r="AT1236" s="284"/>
      <c r="AU1236" s="284"/>
      <c r="AV1236" s="284"/>
      <c r="AW1236" s="284"/>
      <c r="AX1236" s="284"/>
      <c r="AY1236" s="284"/>
      <c r="AZ1236" s="284"/>
      <c r="BA1236" s="284"/>
      <c r="BB1236" s="284"/>
      <c r="BC1236" s="284"/>
      <c r="BD1236" s="284"/>
      <c r="BE1236" s="284"/>
      <c r="BF1236" s="284"/>
      <c r="BG1236" s="284"/>
      <c r="BH1236" s="284"/>
      <c r="BI1236" s="284"/>
      <c r="BJ1236" s="284"/>
      <c r="BK1236" s="284"/>
      <c r="BL1236" s="284"/>
      <c r="BM1236" s="284"/>
      <c r="BN1236" s="284"/>
      <c r="BO1236" s="284"/>
      <c r="BP1236" s="284"/>
      <c r="BQ1236" s="284"/>
      <c r="BR1236" s="284"/>
      <c r="BS1236" s="284"/>
      <c r="BT1236" s="284"/>
      <c r="BU1236" s="284"/>
      <c r="BV1236" s="284"/>
      <c r="BW1236" s="284"/>
      <c r="BX1236" s="284"/>
      <c r="BY1236" s="284"/>
      <c r="BZ1236" s="284"/>
      <c r="CA1236" s="284"/>
      <c r="CB1236" s="284"/>
      <c r="CC1236" s="284"/>
      <c r="CD1236" s="284"/>
      <c r="CE1236" s="284"/>
      <c r="CF1236" s="284"/>
      <c r="CG1236" s="284"/>
      <c r="CH1236" s="284"/>
      <c r="CI1236" s="284"/>
      <c r="CJ1236" s="284"/>
      <c r="CK1236" s="284"/>
      <c r="CL1236" s="284"/>
      <c r="CM1236" s="284"/>
      <c r="CN1236" s="284"/>
      <c r="CO1236" s="284"/>
      <c r="CP1236" s="284"/>
      <c r="CQ1236" s="284"/>
      <c r="CR1236" s="284"/>
      <c r="CS1236" s="284"/>
      <c r="CT1236" s="284"/>
      <c r="CU1236" s="284"/>
      <c r="CV1236" s="284"/>
      <c r="CW1236" s="284"/>
      <c r="CX1236" s="284"/>
      <c r="CY1236" s="284"/>
      <c r="CZ1236" s="284"/>
      <c r="DA1236" s="284"/>
      <c r="DB1236" s="284"/>
      <c r="DC1236" s="284"/>
      <c r="DD1236" s="284"/>
      <c r="DE1236" s="284"/>
      <c r="DF1236" s="284"/>
      <c r="DG1236" s="284"/>
      <c r="DH1236" s="284"/>
      <c r="DI1236" s="284"/>
      <c r="DJ1236" s="284"/>
      <c r="DK1236" s="284"/>
      <c r="DL1236" s="284"/>
      <c r="DM1236" s="284"/>
      <c r="DN1236" s="284"/>
      <c r="DO1236" s="284"/>
      <c r="DP1236" s="284"/>
      <c r="DQ1236" s="284"/>
      <c r="DR1236" s="284"/>
      <c r="DS1236" s="284"/>
      <c r="DT1236" s="284"/>
      <c r="DU1236" s="284"/>
      <c r="DV1236" s="284"/>
      <c r="DW1236" s="284"/>
      <c r="DX1236" s="284"/>
      <c r="DY1236" s="284"/>
      <c r="DZ1236" s="284"/>
      <c r="EA1236" s="284"/>
      <c r="EB1236" s="284"/>
      <c r="EC1236" s="284"/>
      <c r="ED1236" s="284"/>
      <c r="EE1236" s="284"/>
      <c r="EF1236" s="284"/>
      <c r="EG1236" s="284"/>
      <c r="EH1236" s="284"/>
      <c r="EI1236" s="284"/>
      <c r="EJ1236" s="284"/>
      <c r="EK1236" s="284"/>
      <c r="EL1236" s="284"/>
      <c r="EM1236" s="284"/>
      <c r="EN1236" s="284"/>
      <c r="EO1236" s="284"/>
      <c r="EP1236" s="284"/>
      <c r="EQ1236" s="284"/>
      <c r="ER1236" s="284"/>
      <c r="ES1236" s="284"/>
      <c r="ET1236" s="284"/>
      <c r="EU1236" s="284"/>
      <c r="EV1236" s="284"/>
      <c r="EW1236" s="284"/>
      <c r="EX1236" s="284"/>
      <c r="EY1236" s="284"/>
      <c r="EZ1236" s="284"/>
      <c r="FA1236" s="284"/>
      <c r="FB1236" s="284"/>
      <c r="FC1236" s="284"/>
      <c r="FD1236" s="284"/>
      <c r="FE1236" s="284"/>
      <c r="FF1236" s="284"/>
      <c r="FG1236" s="284"/>
      <c r="FH1236" s="284"/>
      <c r="FI1236" s="284"/>
      <c r="FJ1236" s="284"/>
      <c r="FK1236" s="284"/>
      <c r="FL1236" s="284"/>
      <c r="FM1236" s="284"/>
      <c r="FN1236" s="284"/>
      <c r="FO1236" s="284"/>
      <c r="FP1236" s="284"/>
      <c r="FQ1236" s="284"/>
      <c r="FR1236" s="284"/>
      <c r="FS1236" s="284"/>
      <c r="FT1236" s="284"/>
      <c r="FU1236" s="284"/>
      <c r="FV1236" s="284"/>
      <c r="FW1236" s="284"/>
      <c r="FX1236" s="284"/>
      <c r="FY1236" s="284"/>
      <c r="FZ1236" s="284"/>
      <c r="GA1236" s="284"/>
      <c r="GB1236" s="284"/>
      <c r="GC1236" s="284"/>
      <c r="GD1236" s="284"/>
      <c r="GE1236" s="284"/>
      <c r="GF1236" s="284"/>
      <c r="GG1236" s="284"/>
      <c r="GH1236" s="284"/>
      <c r="GI1236" s="284"/>
      <c r="GJ1236" s="284"/>
      <c r="GK1236" s="284"/>
      <c r="GL1236" s="284"/>
      <c r="GM1236" s="284"/>
      <c r="GN1236" s="284"/>
      <c r="GO1236" s="284"/>
      <c r="GP1236" s="284"/>
      <c r="GQ1236" s="284"/>
      <c r="GR1236" s="284"/>
      <c r="GS1236" s="284"/>
      <c r="GT1236" s="284"/>
      <c r="GU1236" s="284"/>
      <c r="GV1236" s="284"/>
      <c r="GW1236" s="284"/>
      <c r="GX1236" s="284"/>
      <c r="GY1236" s="284"/>
      <c r="GZ1236" s="284"/>
      <c r="HA1236" s="284"/>
      <c r="HB1236" s="284"/>
      <c r="HC1236" s="284"/>
      <c r="HD1236" s="284"/>
      <c r="HE1236" s="284"/>
      <c r="HF1236" s="284"/>
      <c r="HG1236" s="284"/>
      <c r="HH1236" s="284"/>
      <c r="HI1236" s="284"/>
      <c r="HJ1236" s="284"/>
      <c r="HK1236" s="284"/>
      <c r="HL1236" s="284"/>
      <c r="HM1236" s="284"/>
      <c r="HN1236" s="284"/>
      <c r="HO1236" s="284"/>
      <c r="HP1236" s="284"/>
      <c r="HQ1236" s="284"/>
      <c r="HR1236" s="284"/>
      <c r="HS1236" s="284"/>
      <c r="HT1236" s="284"/>
      <c r="HU1236" s="284"/>
      <c r="HV1236" s="284"/>
      <c r="HW1236" s="284"/>
      <c r="HX1236" s="284"/>
      <c r="HY1236" s="284"/>
      <c r="HZ1236" s="284"/>
      <c r="IA1236" s="284"/>
      <c r="IB1236" s="284"/>
      <c r="IC1236" s="284"/>
      <c r="ID1236" s="284"/>
      <c r="IE1236" s="284"/>
      <c r="IF1236" s="284"/>
      <c r="IG1236" s="284"/>
      <c r="IH1236" s="284"/>
      <c r="II1236" s="284"/>
      <c r="IJ1236" s="284"/>
      <c r="IK1236" s="284"/>
    </row>
    <row r="1237" spans="1:245" s="322" customFormat="1" ht="30" x14ac:dyDescent="0.25">
      <c r="A1237" s="27">
        <v>1</v>
      </c>
      <c r="B1237" s="27">
        <v>1</v>
      </c>
      <c r="C1237" s="279" t="s">
        <v>158</v>
      </c>
      <c r="D1237" s="279"/>
      <c r="E1237" s="279"/>
      <c r="F1237" s="146">
        <f t="shared" si="290"/>
        <v>66</v>
      </c>
      <c r="G1237" s="146">
        <f t="shared" si="290"/>
        <v>22</v>
      </c>
      <c r="H1237" s="146">
        <f t="shared" si="290"/>
        <v>17</v>
      </c>
      <c r="I1237" s="22">
        <f t="shared" si="291"/>
        <v>77.272727272727266</v>
      </c>
      <c r="J1237" s="455"/>
      <c r="K1237" s="455"/>
      <c r="L1237" s="357"/>
      <c r="M1237" s="357"/>
      <c r="N1237" s="357"/>
      <c r="O1237" s="357"/>
      <c r="P1237" s="357"/>
      <c r="Q1237" s="357"/>
      <c r="R1237" s="146"/>
      <c r="S1237" s="146"/>
      <c r="T1237" s="146"/>
      <c r="U1237" s="146"/>
      <c r="V1237" s="146"/>
      <c r="W1237" s="589"/>
      <c r="X1237" s="146"/>
      <c r="Y1237" s="284"/>
      <c r="Z1237" s="284"/>
      <c r="AA1237" s="284"/>
      <c r="AB1237" s="284"/>
      <c r="AC1237" s="284"/>
      <c r="AD1237" s="284"/>
      <c r="AE1237" s="284"/>
      <c r="AF1237" s="284"/>
      <c r="AG1237" s="284"/>
      <c r="AH1237" s="284"/>
      <c r="AI1237" s="284"/>
      <c r="AJ1237" s="284"/>
      <c r="AK1237" s="284"/>
      <c r="AL1237" s="284"/>
      <c r="AM1237" s="284"/>
      <c r="AN1237" s="284"/>
      <c r="AO1237" s="284"/>
      <c r="AP1237" s="284"/>
      <c r="AQ1237" s="284"/>
      <c r="AR1237" s="284"/>
      <c r="AS1237" s="284"/>
      <c r="AT1237" s="284"/>
      <c r="AU1237" s="284"/>
      <c r="AV1237" s="284"/>
      <c r="AW1237" s="284"/>
      <c r="AX1237" s="284"/>
      <c r="AY1237" s="284"/>
      <c r="AZ1237" s="284"/>
      <c r="BA1237" s="284"/>
      <c r="BB1237" s="284"/>
      <c r="BC1237" s="284"/>
      <c r="BD1237" s="284"/>
      <c r="BE1237" s="284"/>
      <c r="BF1237" s="284"/>
      <c r="BG1237" s="284"/>
      <c r="BH1237" s="284"/>
      <c r="BI1237" s="284"/>
      <c r="BJ1237" s="284"/>
      <c r="BK1237" s="284"/>
      <c r="BL1237" s="284"/>
      <c r="BM1237" s="284"/>
      <c r="BN1237" s="284"/>
      <c r="BO1237" s="284"/>
      <c r="BP1237" s="284"/>
      <c r="BQ1237" s="284"/>
      <c r="BR1237" s="284"/>
      <c r="BS1237" s="284"/>
      <c r="BT1237" s="284"/>
      <c r="BU1237" s="284"/>
      <c r="BV1237" s="284"/>
      <c r="BW1237" s="284"/>
      <c r="BX1237" s="284"/>
      <c r="BY1237" s="284"/>
      <c r="BZ1237" s="284"/>
      <c r="CA1237" s="284"/>
      <c r="CB1237" s="284"/>
      <c r="CC1237" s="284"/>
      <c r="CD1237" s="284"/>
      <c r="CE1237" s="284"/>
      <c r="CF1237" s="284"/>
      <c r="CG1237" s="284"/>
      <c r="CH1237" s="284"/>
      <c r="CI1237" s="284"/>
      <c r="CJ1237" s="284"/>
      <c r="CK1237" s="284"/>
      <c r="CL1237" s="284"/>
      <c r="CM1237" s="284"/>
      <c r="CN1237" s="284"/>
      <c r="CO1237" s="284"/>
      <c r="CP1237" s="284"/>
      <c r="CQ1237" s="284"/>
      <c r="CR1237" s="284"/>
      <c r="CS1237" s="284"/>
      <c r="CT1237" s="284"/>
      <c r="CU1237" s="284"/>
      <c r="CV1237" s="284"/>
      <c r="CW1237" s="284"/>
      <c r="CX1237" s="284"/>
      <c r="CY1237" s="284"/>
      <c r="CZ1237" s="284"/>
      <c r="DA1237" s="284"/>
      <c r="DB1237" s="284"/>
      <c r="DC1237" s="284"/>
      <c r="DD1237" s="284"/>
      <c r="DE1237" s="284"/>
      <c r="DF1237" s="284"/>
      <c r="DG1237" s="284"/>
      <c r="DH1237" s="284"/>
      <c r="DI1237" s="284"/>
      <c r="DJ1237" s="284"/>
      <c r="DK1237" s="284"/>
      <c r="DL1237" s="284"/>
      <c r="DM1237" s="284"/>
      <c r="DN1237" s="284"/>
      <c r="DO1237" s="284"/>
      <c r="DP1237" s="284"/>
      <c r="DQ1237" s="284"/>
      <c r="DR1237" s="284"/>
      <c r="DS1237" s="284"/>
      <c r="DT1237" s="284"/>
      <c r="DU1237" s="284"/>
      <c r="DV1237" s="284"/>
      <c r="DW1237" s="284"/>
      <c r="DX1237" s="284"/>
      <c r="DY1237" s="284"/>
      <c r="DZ1237" s="284"/>
      <c r="EA1237" s="284"/>
      <c r="EB1237" s="284"/>
      <c r="EC1237" s="284"/>
      <c r="ED1237" s="284"/>
      <c r="EE1237" s="284"/>
      <c r="EF1237" s="284"/>
      <c r="EG1237" s="284"/>
      <c r="EH1237" s="284"/>
      <c r="EI1237" s="284"/>
      <c r="EJ1237" s="284"/>
      <c r="EK1237" s="284"/>
      <c r="EL1237" s="284"/>
      <c r="EM1237" s="284"/>
      <c r="EN1237" s="284"/>
      <c r="EO1237" s="284"/>
      <c r="EP1237" s="284"/>
      <c r="EQ1237" s="284"/>
      <c r="ER1237" s="284"/>
      <c r="ES1237" s="284"/>
      <c r="ET1237" s="284"/>
      <c r="EU1237" s="284"/>
      <c r="EV1237" s="284"/>
      <c r="EW1237" s="284"/>
      <c r="EX1237" s="284"/>
      <c r="EY1237" s="284"/>
      <c r="EZ1237" s="284"/>
      <c r="FA1237" s="284"/>
      <c r="FB1237" s="284"/>
      <c r="FC1237" s="284"/>
      <c r="FD1237" s="284"/>
      <c r="FE1237" s="284"/>
      <c r="FF1237" s="284"/>
      <c r="FG1237" s="284"/>
      <c r="FH1237" s="284"/>
      <c r="FI1237" s="284"/>
      <c r="FJ1237" s="284"/>
      <c r="FK1237" s="284"/>
      <c r="FL1237" s="284"/>
      <c r="FM1237" s="284"/>
      <c r="FN1237" s="284"/>
      <c r="FO1237" s="284"/>
      <c r="FP1237" s="284"/>
      <c r="FQ1237" s="284"/>
      <c r="FR1237" s="284"/>
      <c r="FS1237" s="284"/>
      <c r="FT1237" s="284"/>
      <c r="FU1237" s="284"/>
      <c r="FV1237" s="284"/>
      <c r="FW1237" s="284"/>
      <c r="FX1237" s="284"/>
      <c r="FY1237" s="284"/>
      <c r="FZ1237" s="284"/>
      <c r="GA1237" s="284"/>
      <c r="GB1237" s="284"/>
      <c r="GC1237" s="284"/>
      <c r="GD1237" s="284"/>
      <c r="GE1237" s="284"/>
      <c r="GF1237" s="284"/>
      <c r="GG1237" s="284"/>
      <c r="GH1237" s="284"/>
      <c r="GI1237" s="284"/>
      <c r="GJ1237" s="284"/>
      <c r="GK1237" s="284"/>
      <c r="GL1237" s="284"/>
      <c r="GM1237" s="284"/>
      <c r="GN1237" s="284"/>
      <c r="GO1237" s="284"/>
      <c r="GP1237" s="284"/>
      <c r="GQ1237" s="284"/>
      <c r="GR1237" s="284"/>
      <c r="GS1237" s="284"/>
      <c r="GT1237" s="284"/>
      <c r="GU1237" s="284"/>
      <c r="GV1237" s="284"/>
      <c r="GW1237" s="284"/>
      <c r="GX1237" s="284"/>
      <c r="GY1237" s="284"/>
      <c r="GZ1237" s="284"/>
      <c r="HA1237" s="284"/>
      <c r="HB1237" s="284"/>
      <c r="HC1237" s="284"/>
      <c r="HD1237" s="284"/>
      <c r="HE1237" s="284"/>
      <c r="HF1237" s="284"/>
      <c r="HG1237" s="284"/>
      <c r="HH1237" s="284"/>
      <c r="HI1237" s="284"/>
      <c r="HJ1237" s="284"/>
      <c r="HK1237" s="284"/>
      <c r="HL1237" s="284"/>
      <c r="HM1237" s="284"/>
      <c r="HN1237" s="284"/>
      <c r="HO1237" s="284"/>
      <c r="HP1237" s="284"/>
      <c r="HQ1237" s="284"/>
      <c r="HR1237" s="284"/>
      <c r="HS1237" s="284"/>
      <c r="HT1237" s="284"/>
      <c r="HU1237" s="284"/>
      <c r="HV1237" s="284"/>
      <c r="HW1237" s="284"/>
      <c r="HX1237" s="284"/>
      <c r="HY1237" s="284"/>
      <c r="HZ1237" s="284"/>
      <c r="IA1237" s="284"/>
      <c r="IB1237" s="284"/>
      <c r="IC1237" s="284"/>
      <c r="ID1237" s="284"/>
      <c r="IE1237" s="284"/>
      <c r="IF1237" s="284"/>
      <c r="IG1237" s="284"/>
      <c r="IH1237" s="284"/>
      <c r="II1237" s="284"/>
      <c r="IJ1237" s="284"/>
      <c r="IK1237" s="284"/>
    </row>
    <row r="1238" spans="1:245" s="322" customFormat="1" ht="30" x14ac:dyDescent="0.25">
      <c r="A1238" s="27">
        <v>1</v>
      </c>
      <c r="B1238" s="27">
        <v>1</v>
      </c>
      <c r="C1238" s="1161" t="s">
        <v>319</v>
      </c>
      <c r="D1238" s="1161"/>
      <c r="E1238" s="279"/>
      <c r="F1238" s="146">
        <f t="shared" si="290"/>
        <v>13</v>
      </c>
      <c r="G1238" s="146">
        <f t="shared" si="290"/>
        <v>4</v>
      </c>
      <c r="H1238" s="146">
        <f t="shared" si="290"/>
        <v>1</v>
      </c>
      <c r="I1238" s="22">
        <f t="shared" si="291"/>
        <v>25</v>
      </c>
      <c r="J1238" s="455"/>
      <c r="K1238" s="455"/>
      <c r="L1238" s="357"/>
      <c r="M1238" s="357"/>
      <c r="N1238" s="357"/>
      <c r="O1238" s="357"/>
      <c r="P1238" s="357"/>
      <c r="Q1238" s="357"/>
      <c r="R1238" s="146"/>
      <c r="S1238" s="146"/>
      <c r="T1238" s="146"/>
      <c r="U1238" s="146"/>
      <c r="V1238" s="146"/>
      <c r="W1238" s="589"/>
      <c r="X1238" s="146"/>
      <c r="Y1238" s="284"/>
      <c r="Z1238" s="284"/>
      <c r="AA1238" s="284"/>
      <c r="AB1238" s="284"/>
      <c r="AC1238" s="284"/>
      <c r="AD1238" s="284"/>
      <c r="AE1238" s="284"/>
      <c r="AF1238" s="284"/>
      <c r="AG1238" s="284"/>
      <c r="AH1238" s="284"/>
      <c r="AI1238" s="284"/>
      <c r="AJ1238" s="284"/>
      <c r="AK1238" s="284"/>
      <c r="AL1238" s="284"/>
      <c r="AM1238" s="284"/>
      <c r="AN1238" s="284"/>
      <c r="AO1238" s="284"/>
      <c r="AP1238" s="284"/>
      <c r="AQ1238" s="284"/>
      <c r="AR1238" s="284"/>
      <c r="AS1238" s="284"/>
      <c r="AT1238" s="284"/>
      <c r="AU1238" s="284"/>
      <c r="AV1238" s="284"/>
      <c r="AW1238" s="284"/>
      <c r="AX1238" s="284"/>
      <c r="AY1238" s="284"/>
      <c r="AZ1238" s="284"/>
      <c r="BA1238" s="284"/>
      <c r="BB1238" s="284"/>
      <c r="BC1238" s="284"/>
      <c r="BD1238" s="284"/>
      <c r="BE1238" s="284"/>
      <c r="BF1238" s="284"/>
      <c r="BG1238" s="284"/>
      <c r="BH1238" s="284"/>
      <c r="BI1238" s="284"/>
      <c r="BJ1238" s="284"/>
      <c r="BK1238" s="284"/>
      <c r="BL1238" s="284"/>
      <c r="BM1238" s="284"/>
      <c r="BN1238" s="284"/>
      <c r="BO1238" s="284"/>
      <c r="BP1238" s="284"/>
      <c r="BQ1238" s="284"/>
      <c r="BR1238" s="284"/>
      <c r="BS1238" s="284"/>
      <c r="BT1238" s="284"/>
      <c r="BU1238" s="284"/>
      <c r="BV1238" s="284"/>
      <c r="BW1238" s="284"/>
      <c r="BX1238" s="284"/>
      <c r="BY1238" s="284"/>
      <c r="BZ1238" s="284"/>
      <c r="CA1238" s="284"/>
      <c r="CB1238" s="284"/>
      <c r="CC1238" s="284"/>
      <c r="CD1238" s="284"/>
      <c r="CE1238" s="284"/>
      <c r="CF1238" s="284"/>
      <c r="CG1238" s="284"/>
      <c r="CH1238" s="284"/>
      <c r="CI1238" s="284"/>
      <c r="CJ1238" s="284"/>
      <c r="CK1238" s="284"/>
      <c r="CL1238" s="284"/>
      <c r="CM1238" s="284"/>
      <c r="CN1238" s="284"/>
      <c r="CO1238" s="284"/>
      <c r="CP1238" s="284"/>
      <c r="CQ1238" s="284"/>
      <c r="CR1238" s="284"/>
      <c r="CS1238" s="284"/>
      <c r="CT1238" s="284"/>
      <c r="CU1238" s="284"/>
      <c r="CV1238" s="284"/>
      <c r="CW1238" s="284"/>
      <c r="CX1238" s="284"/>
      <c r="CY1238" s="284"/>
      <c r="CZ1238" s="284"/>
      <c r="DA1238" s="284"/>
      <c r="DB1238" s="284"/>
      <c r="DC1238" s="284"/>
      <c r="DD1238" s="284"/>
      <c r="DE1238" s="284"/>
      <c r="DF1238" s="284"/>
      <c r="DG1238" s="284"/>
      <c r="DH1238" s="284"/>
      <c r="DI1238" s="284"/>
      <c r="DJ1238" s="284"/>
      <c r="DK1238" s="284"/>
      <c r="DL1238" s="284"/>
      <c r="DM1238" s="284"/>
      <c r="DN1238" s="284"/>
      <c r="DO1238" s="284"/>
      <c r="DP1238" s="284"/>
      <c r="DQ1238" s="284"/>
      <c r="DR1238" s="284"/>
      <c r="DS1238" s="284"/>
      <c r="DT1238" s="284"/>
      <c r="DU1238" s="284"/>
      <c r="DV1238" s="284"/>
      <c r="DW1238" s="284"/>
      <c r="DX1238" s="284"/>
      <c r="DY1238" s="284"/>
      <c r="DZ1238" s="284"/>
      <c r="EA1238" s="284"/>
      <c r="EB1238" s="284"/>
      <c r="EC1238" s="284"/>
      <c r="ED1238" s="284"/>
      <c r="EE1238" s="284"/>
      <c r="EF1238" s="284"/>
      <c r="EG1238" s="284"/>
      <c r="EH1238" s="284"/>
      <c r="EI1238" s="284"/>
      <c r="EJ1238" s="284"/>
      <c r="EK1238" s="284"/>
      <c r="EL1238" s="284"/>
      <c r="EM1238" s="284"/>
      <c r="EN1238" s="284"/>
      <c r="EO1238" s="284"/>
      <c r="EP1238" s="284"/>
      <c r="EQ1238" s="284"/>
      <c r="ER1238" s="284"/>
      <c r="ES1238" s="284"/>
      <c r="ET1238" s="284"/>
      <c r="EU1238" s="284"/>
      <c r="EV1238" s="284"/>
      <c r="EW1238" s="284"/>
      <c r="EX1238" s="284"/>
      <c r="EY1238" s="284"/>
      <c r="EZ1238" s="284"/>
      <c r="FA1238" s="284"/>
      <c r="FB1238" s="284"/>
      <c r="FC1238" s="284"/>
      <c r="FD1238" s="284"/>
      <c r="FE1238" s="284"/>
      <c r="FF1238" s="284"/>
      <c r="FG1238" s="284"/>
      <c r="FH1238" s="284"/>
      <c r="FI1238" s="284"/>
      <c r="FJ1238" s="284"/>
      <c r="FK1238" s="284"/>
      <c r="FL1238" s="284"/>
      <c r="FM1238" s="284"/>
      <c r="FN1238" s="284"/>
      <c r="FO1238" s="284"/>
      <c r="FP1238" s="284"/>
      <c r="FQ1238" s="284"/>
      <c r="FR1238" s="284"/>
      <c r="FS1238" s="284"/>
      <c r="FT1238" s="284"/>
      <c r="FU1238" s="284"/>
      <c r="FV1238" s="284"/>
      <c r="FW1238" s="284"/>
      <c r="FX1238" s="284"/>
      <c r="FY1238" s="284"/>
      <c r="FZ1238" s="284"/>
      <c r="GA1238" s="284"/>
      <c r="GB1238" s="284"/>
      <c r="GC1238" s="284"/>
      <c r="GD1238" s="284"/>
      <c r="GE1238" s="284"/>
      <c r="GF1238" s="284"/>
      <c r="GG1238" s="284"/>
      <c r="GH1238" s="284"/>
      <c r="GI1238" s="284"/>
      <c r="GJ1238" s="284"/>
      <c r="GK1238" s="284"/>
      <c r="GL1238" s="284"/>
      <c r="GM1238" s="284"/>
      <c r="GN1238" s="284"/>
      <c r="GO1238" s="284"/>
      <c r="GP1238" s="284"/>
      <c r="GQ1238" s="284"/>
      <c r="GR1238" s="284"/>
      <c r="GS1238" s="284"/>
      <c r="GT1238" s="284"/>
      <c r="GU1238" s="284"/>
      <c r="GV1238" s="284"/>
      <c r="GW1238" s="284"/>
      <c r="GX1238" s="284"/>
      <c r="GY1238" s="284"/>
      <c r="GZ1238" s="284"/>
      <c r="HA1238" s="284"/>
      <c r="HB1238" s="284"/>
      <c r="HC1238" s="284"/>
      <c r="HD1238" s="284"/>
      <c r="HE1238" s="284"/>
      <c r="HF1238" s="284"/>
      <c r="HG1238" s="284"/>
      <c r="HH1238" s="284"/>
      <c r="HI1238" s="284"/>
      <c r="HJ1238" s="284"/>
      <c r="HK1238" s="284"/>
      <c r="HL1238" s="284"/>
      <c r="HM1238" s="284"/>
      <c r="HN1238" s="284"/>
      <c r="HO1238" s="284"/>
      <c r="HP1238" s="284"/>
      <c r="HQ1238" s="284"/>
      <c r="HR1238" s="284"/>
      <c r="HS1238" s="284"/>
      <c r="HT1238" s="284"/>
      <c r="HU1238" s="284"/>
      <c r="HV1238" s="284"/>
      <c r="HW1238" s="284"/>
      <c r="HX1238" s="284"/>
      <c r="HY1238" s="284"/>
      <c r="HZ1238" s="284"/>
      <c r="IA1238" s="284"/>
      <c r="IB1238" s="284"/>
      <c r="IC1238" s="284"/>
      <c r="ID1238" s="284"/>
      <c r="IE1238" s="284"/>
      <c r="IF1238" s="284"/>
      <c r="IG1238" s="284"/>
      <c r="IH1238" s="284"/>
      <c r="II1238" s="284"/>
      <c r="IJ1238" s="284"/>
      <c r="IK1238" s="284"/>
    </row>
    <row r="1239" spans="1:245" s="322" customFormat="1" x14ac:dyDescent="0.25">
      <c r="A1239" s="27">
        <v>1</v>
      </c>
      <c r="B1239" s="27">
        <v>1</v>
      </c>
      <c r="C1239" s="1111" t="s">
        <v>356</v>
      </c>
      <c r="D1239" s="1111"/>
      <c r="E1239" s="279"/>
      <c r="F1239" s="146">
        <f t="shared" si="290"/>
        <v>1</v>
      </c>
      <c r="G1239" s="146">
        <f t="shared" si="290"/>
        <v>0</v>
      </c>
      <c r="H1239" s="146">
        <f t="shared" si="290"/>
        <v>0</v>
      </c>
      <c r="I1239" s="22">
        <f t="shared" si="291"/>
        <v>0</v>
      </c>
      <c r="J1239" s="455"/>
      <c r="K1239" s="455"/>
      <c r="L1239" s="357"/>
      <c r="M1239" s="357"/>
      <c r="N1239" s="357"/>
      <c r="O1239" s="357"/>
      <c r="P1239" s="357"/>
      <c r="Q1239" s="357"/>
      <c r="R1239" s="146"/>
      <c r="S1239" s="146"/>
      <c r="T1239" s="146"/>
      <c r="U1239" s="146"/>
      <c r="V1239" s="146"/>
      <c r="W1239" s="589"/>
      <c r="X1239" s="146"/>
      <c r="Y1239" s="284"/>
      <c r="Z1239" s="284"/>
      <c r="AA1239" s="284"/>
      <c r="AB1239" s="284"/>
      <c r="AC1239" s="284"/>
      <c r="AD1239" s="284"/>
      <c r="AE1239" s="284"/>
      <c r="AF1239" s="284"/>
      <c r="AG1239" s="284"/>
      <c r="AH1239" s="284"/>
      <c r="AI1239" s="284"/>
      <c r="AJ1239" s="284"/>
      <c r="AK1239" s="284"/>
      <c r="AL1239" s="284"/>
      <c r="AM1239" s="284"/>
      <c r="AN1239" s="284"/>
      <c r="AO1239" s="284"/>
      <c r="AP1239" s="284"/>
      <c r="AQ1239" s="284"/>
      <c r="AR1239" s="284"/>
      <c r="AS1239" s="284"/>
      <c r="AT1239" s="284"/>
      <c r="AU1239" s="284"/>
      <c r="AV1239" s="284"/>
      <c r="AW1239" s="284"/>
      <c r="AX1239" s="284"/>
      <c r="AY1239" s="284"/>
      <c r="AZ1239" s="284"/>
      <c r="BA1239" s="284"/>
      <c r="BB1239" s="284"/>
      <c r="BC1239" s="284"/>
      <c r="BD1239" s="284"/>
      <c r="BE1239" s="284"/>
      <c r="BF1239" s="284"/>
      <c r="BG1239" s="284"/>
      <c r="BH1239" s="284"/>
      <c r="BI1239" s="284"/>
      <c r="BJ1239" s="284"/>
      <c r="BK1239" s="284"/>
      <c r="BL1239" s="284"/>
      <c r="BM1239" s="284"/>
      <c r="BN1239" s="284"/>
      <c r="BO1239" s="284"/>
      <c r="BP1239" s="284"/>
      <c r="BQ1239" s="284"/>
      <c r="BR1239" s="284"/>
      <c r="BS1239" s="284"/>
      <c r="BT1239" s="284"/>
      <c r="BU1239" s="284"/>
      <c r="BV1239" s="284"/>
      <c r="BW1239" s="284"/>
      <c r="BX1239" s="284"/>
      <c r="BY1239" s="284"/>
      <c r="BZ1239" s="284"/>
      <c r="CA1239" s="284"/>
      <c r="CB1239" s="284"/>
      <c r="CC1239" s="284"/>
      <c r="CD1239" s="284"/>
      <c r="CE1239" s="284"/>
      <c r="CF1239" s="284"/>
      <c r="CG1239" s="284"/>
      <c r="CH1239" s="284"/>
      <c r="CI1239" s="284"/>
      <c r="CJ1239" s="284"/>
      <c r="CK1239" s="284"/>
      <c r="CL1239" s="284"/>
      <c r="CM1239" s="284"/>
      <c r="CN1239" s="284"/>
      <c r="CO1239" s="284"/>
      <c r="CP1239" s="284"/>
      <c r="CQ1239" s="284"/>
      <c r="CR1239" s="284"/>
      <c r="CS1239" s="284"/>
      <c r="CT1239" s="284"/>
      <c r="CU1239" s="284"/>
      <c r="CV1239" s="284"/>
      <c r="CW1239" s="284"/>
      <c r="CX1239" s="284"/>
      <c r="CY1239" s="284"/>
      <c r="CZ1239" s="284"/>
      <c r="DA1239" s="284"/>
      <c r="DB1239" s="284"/>
      <c r="DC1239" s="284"/>
      <c r="DD1239" s="284"/>
      <c r="DE1239" s="284"/>
      <c r="DF1239" s="284"/>
      <c r="DG1239" s="284"/>
      <c r="DH1239" s="284"/>
      <c r="DI1239" s="284"/>
      <c r="DJ1239" s="284"/>
      <c r="DK1239" s="284"/>
      <c r="DL1239" s="284"/>
      <c r="DM1239" s="284"/>
      <c r="DN1239" s="284"/>
      <c r="DO1239" s="284"/>
      <c r="DP1239" s="284"/>
      <c r="DQ1239" s="284"/>
      <c r="DR1239" s="284"/>
      <c r="DS1239" s="284"/>
      <c r="DT1239" s="284"/>
      <c r="DU1239" s="284"/>
      <c r="DV1239" s="284"/>
      <c r="DW1239" s="284"/>
      <c r="DX1239" s="284"/>
      <c r="DY1239" s="284"/>
      <c r="DZ1239" s="284"/>
      <c r="EA1239" s="284"/>
      <c r="EB1239" s="284"/>
      <c r="EC1239" s="284"/>
      <c r="ED1239" s="284"/>
      <c r="EE1239" s="284"/>
      <c r="EF1239" s="284"/>
      <c r="EG1239" s="284"/>
      <c r="EH1239" s="284"/>
      <c r="EI1239" s="284"/>
      <c r="EJ1239" s="284"/>
      <c r="EK1239" s="284"/>
      <c r="EL1239" s="284"/>
      <c r="EM1239" s="284"/>
      <c r="EN1239" s="284"/>
      <c r="EO1239" s="284"/>
      <c r="EP1239" s="284"/>
      <c r="EQ1239" s="284"/>
      <c r="ER1239" s="284"/>
      <c r="ES1239" s="284"/>
      <c r="ET1239" s="284"/>
      <c r="EU1239" s="284"/>
      <c r="EV1239" s="284"/>
      <c r="EW1239" s="284"/>
      <c r="EX1239" s="284"/>
      <c r="EY1239" s="284"/>
      <c r="EZ1239" s="284"/>
      <c r="FA1239" s="284"/>
      <c r="FB1239" s="284"/>
      <c r="FC1239" s="284"/>
      <c r="FD1239" s="284"/>
      <c r="FE1239" s="284"/>
      <c r="FF1239" s="284"/>
      <c r="FG1239" s="284"/>
      <c r="FH1239" s="284"/>
      <c r="FI1239" s="284"/>
      <c r="FJ1239" s="284"/>
      <c r="FK1239" s="284"/>
      <c r="FL1239" s="284"/>
      <c r="FM1239" s="284"/>
      <c r="FN1239" s="284"/>
      <c r="FO1239" s="284"/>
      <c r="FP1239" s="284"/>
      <c r="FQ1239" s="284"/>
      <c r="FR1239" s="284"/>
      <c r="FS1239" s="284"/>
      <c r="FT1239" s="284"/>
      <c r="FU1239" s="284"/>
      <c r="FV1239" s="284"/>
      <c r="FW1239" s="284"/>
      <c r="FX1239" s="284"/>
      <c r="FY1239" s="284"/>
      <c r="FZ1239" s="284"/>
      <c r="GA1239" s="284"/>
      <c r="GB1239" s="284"/>
      <c r="GC1239" s="284"/>
      <c r="GD1239" s="284"/>
      <c r="GE1239" s="284"/>
      <c r="GF1239" s="284"/>
      <c r="GG1239" s="284"/>
      <c r="GH1239" s="284"/>
      <c r="GI1239" s="284"/>
      <c r="GJ1239" s="284"/>
      <c r="GK1239" s="284"/>
      <c r="GL1239" s="284"/>
      <c r="GM1239" s="284"/>
      <c r="GN1239" s="284"/>
      <c r="GO1239" s="284"/>
      <c r="GP1239" s="284"/>
      <c r="GQ1239" s="284"/>
      <c r="GR1239" s="284"/>
      <c r="GS1239" s="284"/>
      <c r="GT1239" s="284"/>
      <c r="GU1239" s="284"/>
      <c r="GV1239" s="284"/>
      <c r="GW1239" s="284"/>
      <c r="GX1239" s="284"/>
      <c r="GY1239" s="284"/>
      <c r="GZ1239" s="284"/>
      <c r="HA1239" s="284"/>
      <c r="HB1239" s="284"/>
      <c r="HC1239" s="284"/>
      <c r="HD1239" s="284"/>
      <c r="HE1239" s="284"/>
      <c r="HF1239" s="284"/>
      <c r="HG1239" s="284"/>
      <c r="HH1239" s="284"/>
      <c r="HI1239" s="284"/>
      <c r="HJ1239" s="284"/>
      <c r="HK1239" s="284"/>
      <c r="HL1239" s="284"/>
      <c r="HM1239" s="284"/>
      <c r="HN1239" s="284"/>
      <c r="HO1239" s="284"/>
      <c r="HP1239" s="284"/>
      <c r="HQ1239" s="284"/>
      <c r="HR1239" s="284"/>
      <c r="HS1239" s="284"/>
      <c r="HT1239" s="284"/>
      <c r="HU1239" s="284"/>
      <c r="HV1239" s="284"/>
      <c r="HW1239" s="284"/>
      <c r="HX1239" s="284"/>
      <c r="HY1239" s="284"/>
      <c r="HZ1239" s="284"/>
      <c r="IA1239" s="284"/>
      <c r="IB1239" s="284"/>
      <c r="IC1239" s="284"/>
      <c r="ID1239" s="284"/>
      <c r="IE1239" s="284"/>
      <c r="IF1239" s="284"/>
      <c r="IG1239" s="284"/>
      <c r="IH1239" s="284"/>
      <c r="II1239" s="284"/>
      <c r="IJ1239" s="284"/>
      <c r="IK1239" s="284"/>
    </row>
    <row r="1240" spans="1:245" s="322" customFormat="1" ht="29.25" x14ac:dyDescent="0.25">
      <c r="A1240" s="27">
        <v>1</v>
      </c>
      <c r="B1240" s="27">
        <v>1</v>
      </c>
      <c r="C1240" s="282" t="s">
        <v>165</v>
      </c>
      <c r="D1240" s="282"/>
      <c r="E1240" s="279"/>
      <c r="F1240" s="147">
        <f t="shared" si="290"/>
        <v>131</v>
      </c>
      <c r="G1240" s="147">
        <f t="shared" si="290"/>
        <v>43</v>
      </c>
      <c r="H1240" s="147">
        <f t="shared" si="290"/>
        <v>91</v>
      </c>
      <c r="I1240" s="22">
        <f t="shared" si="291"/>
        <v>211.62790697674421</v>
      </c>
      <c r="J1240" s="455"/>
      <c r="K1240" s="455"/>
      <c r="L1240" s="357"/>
      <c r="M1240" s="357"/>
      <c r="N1240" s="357"/>
      <c r="O1240" s="357"/>
      <c r="P1240" s="357"/>
      <c r="Q1240" s="357"/>
      <c r="R1240" s="146">
        <f t="shared" ref="R1240:X1240" si="293">R1189</f>
        <v>808.12486000000001</v>
      </c>
      <c r="S1240" s="146">
        <f t="shared" si="293"/>
        <v>269.37495333333334</v>
      </c>
      <c r="T1240" s="146">
        <f t="shared" si="293"/>
        <v>59.810369999999999</v>
      </c>
      <c r="U1240" s="146">
        <f t="shared" si="293"/>
        <v>0</v>
      </c>
      <c r="V1240" s="146">
        <f t="shared" si="293"/>
        <v>-209.56458333333333</v>
      </c>
      <c r="W1240" s="146">
        <f t="shared" si="293"/>
        <v>0</v>
      </c>
      <c r="X1240" s="146">
        <f t="shared" si="293"/>
        <v>59.810369999999999</v>
      </c>
      <c r="Y1240" s="284"/>
      <c r="Z1240" s="284"/>
      <c r="AA1240" s="284"/>
      <c r="AB1240" s="284"/>
      <c r="AC1240" s="284"/>
      <c r="AD1240" s="284"/>
      <c r="AE1240" s="284"/>
      <c r="AF1240" s="284"/>
      <c r="AG1240" s="284"/>
      <c r="AH1240" s="284"/>
      <c r="AI1240" s="284"/>
      <c r="AJ1240" s="284"/>
      <c r="AK1240" s="284"/>
      <c r="AL1240" s="284"/>
      <c r="AM1240" s="284"/>
      <c r="AN1240" s="284"/>
      <c r="AO1240" s="284"/>
      <c r="AP1240" s="284"/>
      <c r="AQ1240" s="284"/>
      <c r="AR1240" s="284"/>
      <c r="AS1240" s="284"/>
      <c r="AT1240" s="284"/>
      <c r="AU1240" s="284"/>
      <c r="AV1240" s="284"/>
      <c r="AW1240" s="284"/>
      <c r="AX1240" s="284"/>
      <c r="AY1240" s="284"/>
      <c r="AZ1240" s="284"/>
      <c r="BA1240" s="284"/>
      <c r="BB1240" s="284"/>
      <c r="BC1240" s="284"/>
      <c r="BD1240" s="284"/>
      <c r="BE1240" s="284"/>
      <c r="BF1240" s="284"/>
      <c r="BG1240" s="284"/>
      <c r="BH1240" s="284"/>
      <c r="BI1240" s="284"/>
      <c r="BJ1240" s="284"/>
      <c r="BK1240" s="284"/>
      <c r="BL1240" s="284"/>
      <c r="BM1240" s="284"/>
      <c r="BN1240" s="284"/>
      <c r="BO1240" s="284"/>
      <c r="BP1240" s="284"/>
      <c r="BQ1240" s="284"/>
      <c r="BR1240" s="284"/>
      <c r="BS1240" s="284"/>
      <c r="BT1240" s="284"/>
      <c r="BU1240" s="284"/>
      <c r="BV1240" s="284"/>
      <c r="BW1240" s="284"/>
      <c r="BX1240" s="284"/>
      <c r="BY1240" s="284"/>
      <c r="BZ1240" s="284"/>
      <c r="CA1240" s="284"/>
      <c r="CB1240" s="284"/>
      <c r="CC1240" s="284"/>
      <c r="CD1240" s="284"/>
      <c r="CE1240" s="284"/>
      <c r="CF1240" s="284"/>
      <c r="CG1240" s="284"/>
      <c r="CH1240" s="284"/>
      <c r="CI1240" s="284"/>
      <c r="CJ1240" s="284"/>
      <c r="CK1240" s="284"/>
      <c r="CL1240" s="284"/>
      <c r="CM1240" s="284"/>
      <c r="CN1240" s="284"/>
      <c r="CO1240" s="284"/>
      <c r="CP1240" s="284"/>
      <c r="CQ1240" s="284"/>
      <c r="CR1240" s="284"/>
      <c r="CS1240" s="284"/>
      <c r="CT1240" s="284"/>
      <c r="CU1240" s="284"/>
      <c r="CV1240" s="284"/>
      <c r="CW1240" s="284"/>
      <c r="CX1240" s="284"/>
      <c r="CY1240" s="284"/>
      <c r="CZ1240" s="284"/>
      <c r="DA1240" s="284"/>
      <c r="DB1240" s="284"/>
      <c r="DC1240" s="284"/>
      <c r="DD1240" s="284"/>
      <c r="DE1240" s="284"/>
      <c r="DF1240" s="284"/>
      <c r="DG1240" s="284"/>
      <c r="DH1240" s="284"/>
      <c r="DI1240" s="284"/>
      <c r="DJ1240" s="284"/>
      <c r="DK1240" s="284"/>
      <c r="DL1240" s="284"/>
      <c r="DM1240" s="284"/>
      <c r="DN1240" s="284"/>
      <c r="DO1240" s="284"/>
      <c r="DP1240" s="284"/>
      <c r="DQ1240" s="284"/>
      <c r="DR1240" s="284"/>
      <c r="DS1240" s="284"/>
      <c r="DT1240" s="284"/>
      <c r="DU1240" s="284"/>
      <c r="DV1240" s="284"/>
      <c r="DW1240" s="284"/>
      <c r="DX1240" s="284"/>
      <c r="DY1240" s="284"/>
      <c r="DZ1240" s="284"/>
      <c r="EA1240" s="284"/>
      <c r="EB1240" s="284"/>
      <c r="EC1240" s="284"/>
      <c r="ED1240" s="284"/>
      <c r="EE1240" s="284"/>
      <c r="EF1240" s="284"/>
      <c r="EG1240" s="284"/>
      <c r="EH1240" s="284"/>
      <c r="EI1240" s="284"/>
      <c r="EJ1240" s="284"/>
      <c r="EK1240" s="284"/>
      <c r="EL1240" s="284"/>
      <c r="EM1240" s="284"/>
      <c r="EN1240" s="284"/>
      <c r="EO1240" s="284"/>
      <c r="EP1240" s="284"/>
      <c r="EQ1240" s="284"/>
      <c r="ER1240" s="284"/>
      <c r="ES1240" s="284"/>
      <c r="ET1240" s="284"/>
      <c r="EU1240" s="284"/>
      <c r="EV1240" s="284"/>
      <c r="EW1240" s="284"/>
      <c r="EX1240" s="284"/>
      <c r="EY1240" s="284"/>
      <c r="EZ1240" s="284"/>
      <c r="FA1240" s="284"/>
      <c r="FB1240" s="284"/>
      <c r="FC1240" s="284"/>
      <c r="FD1240" s="284"/>
      <c r="FE1240" s="284"/>
      <c r="FF1240" s="284"/>
      <c r="FG1240" s="284"/>
      <c r="FH1240" s="284"/>
      <c r="FI1240" s="284"/>
      <c r="FJ1240" s="284"/>
      <c r="FK1240" s="284"/>
      <c r="FL1240" s="284"/>
      <c r="FM1240" s="284"/>
      <c r="FN1240" s="284"/>
      <c r="FO1240" s="284"/>
      <c r="FP1240" s="284"/>
      <c r="FQ1240" s="284"/>
      <c r="FR1240" s="284"/>
      <c r="FS1240" s="284"/>
      <c r="FT1240" s="284"/>
      <c r="FU1240" s="284"/>
      <c r="FV1240" s="284"/>
      <c r="FW1240" s="284"/>
      <c r="FX1240" s="284"/>
      <c r="FY1240" s="284"/>
      <c r="FZ1240" s="284"/>
      <c r="GA1240" s="284"/>
      <c r="GB1240" s="284"/>
      <c r="GC1240" s="284"/>
      <c r="GD1240" s="284"/>
      <c r="GE1240" s="284"/>
      <c r="GF1240" s="284"/>
      <c r="GG1240" s="284"/>
      <c r="GH1240" s="284"/>
      <c r="GI1240" s="284"/>
      <c r="GJ1240" s="284"/>
      <c r="GK1240" s="284"/>
      <c r="GL1240" s="284"/>
      <c r="GM1240" s="284"/>
      <c r="GN1240" s="284"/>
      <c r="GO1240" s="284"/>
      <c r="GP1240" s="284"/>
      <c r="GQ1240" s="284"/>
      <c r="GR1240" s="284"/>
      <c r="GS1240" s="284"/>
      <c r="GT1240" s="284"/>
      <c r="GU1240" s="284"/>
      <c r="GV1240" s="284"/>
      <c r="GW1240" s="284"/>
      <c r="GX1240" s="284"/>
      <c r="GY1240" s="284"/>
      <c r="GZ1240" s="284"/>
      <c r="HA1240" s="284"/>
      <c r="HB1240" s="284"/>
      <c r="HC1240" s="284"/>
      <c r="HD1240" s="284"/>
      <c r="HE1240" s="284"/>
      <c r="HF1240" s="284"/>
      <c r="HG1240" s="284"/>
      <c r="HH1240" s="284"/>
      <c r="HI1240" s="284"/>
      <c r="HJ1240" s="284"/>
      <c r="HK1240" s="284"/>
      <c r="HL1240" s="284"/>
      <c r="HM1240" s="284"/>
      <c r="HN1240" s="284"/>
      <c r="HO1240" s="284"/>
      <c r="HP1240" s="284"/>
      <c r="HQ1240" s="284"/>
      <c r="HR1240" s="284"/>
      <c r="HS1240" s="284"/>
      <c r="HT1240" s="284"/>
      <c r="HU1240" s="284"/>
      <c r="HV1240" s="284"/>
      <c r="HW1240" s="284"/>
      <c r="HX1240" s="284"/>
      <c r="HY1240" s="284"/>
      <c r="HZ1240" s="284"/>
      <c r="IA1240" s="284"/>
      <c r="IB1240" s="284"/>
      <c r="IC1240" s="284"/>
      <c r="ID1240" s="284"/>
      <c r="IE1240" s="284"/>
      <c r="IF1240" s="284"/>
      <c r="IG1240" s="284"/>
      <c r="IH1240" s="284"/>
      <c r="II1240" s="284"/>
      <c r="IJ1240" s="284"/>
      <c r="IK1240" s="284"/>
    </row>
    <row r="1241" spans="1:245" s="322" customFormat="1" ht="15.75" x14ac:dyDescent="0.25">
      <c r="A1241" s="27">
        <v>1</v>
      </c>
      <c r="B1241" s="27">
        <v>1</v>
      </c>
      <c r="C1241" s="1405" t="s">
        <v>14</v>
      </c>
      <c r="D1241" s="1405"/>
      <c r="E1241" s="279"/>
      <c r="F1241" s="146"/>
      <c r="G1241" s="146"/>
      <c r="H1241" s="146"/>
      <c r="I1241" s="22"/>
      <c r="J1241" s="455"/>
      <c r="K1241" s="455"/>
      <c r="L1241" s="357"/>
      <c r="M1241" s="357"/>
      <c r="N1241" s="357"/>
      <c r="O1241" s="357"/>
      <c r="P1241" s="357"/>
      <c r="Q1241" s="357"/>
      <c r="R1241" s="146"/>
      <c r="S1241" s="146"/>
      <c r="T1241" s="146"/>
      <c r="U1241" s="146"/>
      <c r="V1241" s="146"/>
      <c r="W1241" s="589"/>
      <c r="X1241" s="146"/>
      <c r="Y1241" s="284"/>
      <c r="Z1241" s="284"/>
      <c r="AA1241" s="284"/>
      <c r="AB1241" s="284"/>
      <c r="AC1241" s="284"/>
      <c r="AD1241" s="284"/>
      <c r="AE1241" s="284"/>
      <c r="AF1241" s="284"/>
      <c r="AG1241" s="284"/>
      <c r="AH1241" s="284"/>
      <c r="AI1241" s="284"/>
      <c r="AJ1241" s="284"/>
      <c r="AK1241" s="284"/>
      <c r="AL1241" s="284"/>
      <c r="AM1241" s="284"/>
      <c r="AN1241" s="284"/>
      <c r="AO1241" s="284"/>
      <c r="AP1241" s="284"/>
      <c r="AQ1241" s="284"/>
      <c r="AR1241" s="284"/>
      <c r="AS1241" s="284"/>
      <c r="AT1241" s="284"/>
      <c r="AU1241" s="284"/>
      <c r="AV1241" s="284"/>
      <c r="AW1241" s="284"/>
      <c r="AX1241" s="284"/>
      <c r="AY1241" s="284"/>
      <c r="AZ1241" s="284"/>
      <c r="BA1241" s="284"/>
      <c r="BB1241" s="284"/>
      <c r="BC1241" s="284"/>
      <c r="BD1241" s="284"/>
      <c r="BE1241" s="284"/>
      <c r="BF1241" s="284"/>
      <c r="BG1241" s="284"/>
      <c r="BH1241" s="284"/>
      <c r="BI1241" s="284"/>
      <c r="BJ1241" s="284"/>
      <c r="BK1241" s="284"/>
      <c r="BL1241" s="284"/>
      <c r="BM1241" s="284"/>
      <c r="BN1241" s="284"/>
      <c r="BO1241" s="284"/>
      <c r="BP1241" s="284"/>
      <c r="BQ1241" s="284"/>
      <c r="BR1241" s="284"/>
      <c r="BS1241" s="284"/>
      <c r="BT1241" s="284"/>
      <c r="BU1241" s="284"/>
      <c r="BV1241" s="284"/>
      <c r="BW1241" s="284"/>
      <c r="BX1241" s="284"/>
      <c r="BY1241" s="284"/>
      <c r="BZ1241" s="284"/>
      <c r="CA1241" s="284"/>
      <c r="CB1241" s="284"/>
      <c r="CC1241" s="284"/>
      <c r="CD1241" s="284"/>
      <c r="CE1241" s="284"/>
      <c r="CF1241" s="284"/>
      <c r="CG1241" s="284"/>
      <c r="CH1241" s="284"/>
      <c r="CI1241" s="284"/>
      <c r="CJ1241" s="284"/>
      <c r="CK1241" s="284"/>
      <c r="CL1241" s="284"/>
      <c r="CM1241" s="284"/>
      <c r="CN1241" s="284"/>
      <c r="CO1241" s="284"/>
      <c r="CP1241" s="284"/>
      <c r="CQ1241" s="284"/>
      <c r="CR1241" s="284"/>
      <c r="CS1241" s="284"/>
      <c r="CT1241" s="284"/>
      <c r="CU1241" s="284"/>
      <c r="CV1241" s="284"/>
      <c r="CW1241" s="284"/>
      <c r="CX1241" s="284"/>
      <c r="CY1241" s="284"/>
      <c r="CZ1241" s="284"/>
      <c r="DA1241" s="284"/>
      <c r="DB1241" s="284"/>
      <c r="DC1241" s="284"/>
      <c r="DD1241" s="284"/>
      <c r="DE1241" s="284"/>
      <c r="DF1241" s="284"/>
      <c r="DG1241" s="284"/>
      <c r="DH1241" s="284"/>
      <c r="DI1241" s="284"/>
      <c r="DJ1241" s="284"/>
      <c r="DK1241" s="284"/>
      <c r="DL1241" s="284"/>
      <c r="DM1241" s="284"/>
      <c r="DN1241" s="284"/>
      <c r="DO1241" s="284"/>
      <c r="DP1241" s="284"/>
      <c r="DQ1241" s="284"/>
      <c r="DR1241" s="284"/>
      <c r="DS1241" s="284"/>
      <c r="DT1241" s="284"/>
      <c r="DU1241" s="284"/>
      <c r="DV1241" s="284"/>
      <c r="DW1241" s="284"/>
      <c r="DX1241" s="284"/>
      <c r="DY1241" s="284"/>
      <c r="DZ1241" s="284"/>
      <c r="EA1241" s="284"/>
      <c r="EB1241" s="284"/>
      <c r="EC1241" s="284"/>
      <c r="ED1241" s="284"/>
      <c r="EE1241" s="284"/>
      <c r="EF1241" s="284"/>
      <c r="EG1241" s="284"/>
      <c r="EH1241" s="284"/>
      <c r="EI1241" s="284"/>
      <c r="EJ1241" s="284"/>
      <c r="EK1241" s="284"/>
      <c r="EL1241" s="284"/>
      <c r="EM1241" s="284"/>
      <c r="EN1241" s="284"/>
      <c r="EO1241" s="284"/>
      <c r="EP1241" s="284"/>
      <c r="EQ1241" s="284"/>
      <c r="ER1241" s="284"/>
      <c r="ES1241" s="284"/>
      <c r="ET1241" s="284"/>
      <c r="EU1241" s="284"/>
      <c r="EV1241" s="284"/>
      <c r="EW1241" s="284"/>
      <c r="EX1241" s="284"/>
      <c r="EY1241" s="284"/>
      <c r="EZ1241" s="284"/>
      <c r="FA1241" s="284"/>
      <c r="FB1241" s="284"/>
      <c r="FC1241" s="284"/>
      <c r="FD1241" s="284"/>
      <c r="FE1241" s="284"/>
      <c r="FF1241" s="284"/>
      <c r="FG1241" s="284"/>
      <c r="FH1241" s="284"/>
      <c r="FI1241" s="284"/>
      <c r="FJ1241" s="284"/>
      <c r="FK1241" s="284"/>
      <c r="FL1241" s="284"/>
      <c r="FM1241" s="284"/>
      <c r="FN1241" s="284"/>
      <c r="FO1241" s="284"/>
      <c r="FP1241" s="284"/>
      <c r="FQ1241" s="284"/>
      <c r="FR1241" s="284"/>
      <c r="FS1241" s="284"/>
      <c r="FT1241" s="284"/>
      <c r="FU1241" s="284"/>
      <c r="FV1241" s="284"/>
      <c r="FW1241" s="284"/>
      <c r="FX1241" s="284"/>
      <c r="FY1241" s="284"/>
      <c r="FZ1241" s="284"/>
      <c r="GA1241" s="284"/>
      <c r="GB1241" s="284"/>
      <c r="GC1241" s="284"/>
      <c r="GD1241" s="284"/>
      <c r="GE1241" s="284"/>
      <c r="GF1241" s="284"/>
      <c r="GG1241" s="284"/>
      <c r="GH1241" s="284"/>
      <c r="GI1241" s="284"/>
      <c r="GJ1241" s="284"/>
      <c r="GK1241" s="284"/>
      <c r="GL1241" s="284"/>
      <c r="GM1241" s="284"/>
      <c r="GN1241" s="284"/>
      <c r="GO1241" s="284"/>
      <c r="GP1241" s="284"/>
      <c r="GQ1241" s="284"/>
      <c r="GR1241" s="284"/>
      <c r="GS1241" s="284"/>
      <c r="GT1241" s="284"/>
      <c r="GU1241" s="284"/>
      <c r="GV1241" s="284"/>
      <c r="GW1241" s="284"/>
      <c r="GX1241" s="284"/>
      <c r="GY1241" s="284"/>
      <c r="GZ1241" s="284"/>
      <c r="HA1241" s="284"/>
      <c r="HB1241" s="284"/>
      <c r="HC1241" s="284"/>
      <c r="HD1241" s="284"/>
      <c r="HE1241" s="284"/>
      <c r="HF1241" s="284"/>
      <c r="HG1241" s="284"/>
      <c r="HH1241" s="284"/>
      <c r="HI1241" s="284"/>
      <c r="HJ1241" s="284"/>
      <c r="HK1241" s="284"/>
      <c r="HL1241" s="284"/>
      <c r="HM1241" s="284"/>
      <c r="HN1241" s="284"/>
      <c r="HO1241" s="284"/>
      <c r="HP1241" s="284"/>
      <c r="HQ1241" s="284"/>
      <c r="HR1241" s="284"/>
      <c r="HS1241" s="284"/>
      <c r="HT1241" s="284"/>
      <c r="HU1241" s="284"/>
      <c r="HV1241" s="284"/>
      <c r="HW1241" s="284"/>
      <c r="HX1241" s="284"/>
      <c r="HY1241" s="284"/>
      <c r="HZ1241" s="284"/>
      <c r="IA1241" s="284"/>
      <c r="IB1241" s="284"/>
      <c r="IC1241" s="284"/>
      <c r="ID1241" s="284"/>
      <c r="IE1241" s="284"/>
      <c r="IF1241" s="284"/>
      <c r="IG1241" s="284"/>
      <c r="IH1241" s="284"/>
      <c r="II1241" s="284"/>
      <c r="IJ1241" s="284"/>
      <c r="IK1241" s="284"/>
    </row>
    <row r="1242" spans="1:245" s="322" customFormat="1" ht="29.25" x14ac:dyDescent="0.25">
      <c r="A1242" s="27">
        <v>1</v>
      </c>
      <c r="B1242" s="27">
        <v>1</v>
      </c>
      <c r="C1242" s="282" t="s">
        <v>197</v>
      </c>
      <c r="D1242" s="282"/>
      <c r="E1242" s="279"/>
      <c r="F1242" s="146">
        <f>F1174+F1163</f>
        <v>444</v>
      </c>
      <c r="G1242" s="146">
        <f>G1174+G1163</f>
        <v>147</v>
      </c>
      <c r="H1242" s="146">
        <f>H1174+H1163</f>
        <v>119.58148148148149</v>
      </c>
      <c r="I1242" s="22">
        <f>H1242/G1242*100</f>
        <v>81.347946586041829</v>
      </c>
      <c r="J1242" s="455"/>
      <c r="K1242" s="455"/>
      <c r="L1242" s="357"/>
      <c r="M1242" s="357"/>
      <c r="N1242" s="357"/>
      <c r="O1242" s="357"/>
      <c r="P1242" s="357"/>
      <c r="Q1242" s="357"/>
      <c r="R1242" s="146"/>
      <c r="S1242" s="146"/>
      <c r="T1242" s="146"/>
      <c r="U1242" s="146"/>
      <c r="V1242" s="146"/>
      <c r="W1242" s="589"/>
      <c r="X1242" s="146"/>
      <c r="Y1242" s="284"/>
      <c r="Z1242" s="284"/>
      <c r="AA1242" s="284"/>
      <c r="AB1242" s="284"/>
      <c r="AC1242" s="284"/>
      <c r="AD1242" s="284"/>
      <c r="AE1242" s="284"/>
      <c r="AF1242" s="284"/>
      <c r="AG1242" s="284"/>
      <c r="AH1242" s="284"/>
      <c r="AI1242" s="284"/>
      <c r="AJ1242" s="284"/>
      <c r="AK1242" s="284"/>
      <c r="AL1242" s="284"/>
      <c r="AM1242" s="284"/>
      <c r="AN1242" s="284"/>
      <c r="AO1242" s="284"/>
      <c r="AP1242" s="284"/>
      <c r="AQ1242" s="284"/>
      <c r="AR1242" s="284"/>
      <c r="AS1242" s="284"/>
      <c r="AT1242" s="284"/>
      <c r="AU1242" s="284"/>
      <c r="AV1242" s="284"/>
      <c r="AW1242" s="284"/>
      <c r="AX1242" s="284"/>
      <c r="AY1242" s="284"/>
      <c r="AZ1242" s="284"/>
      <c r="BA1242" s="284"/>
      <c r="BB1242" s="284"/>
      <c r="BC1242" s="284"/>
      <c r="BD1242" s="284"/>
      <c r="BE1242" s="284"/>
      <c r="BF1242" s="284"/>
      <c r="BG1242" s="284"/>
      <c r="BH1242" s="284"/>
      <c r="BI1242" s="284"/>
      <c r="BJ1242" s="284"/>
      <c r="BK1242" s="284"/>
      <c r="BL1242" s="284"/>
      <c r="BM1242" s="284"/>
      <c r="BN1242" s="284"/>
      <c r="BO1242" s="284"/>
      <c r="BP1242" s="284"/>
      <c r="BQ1242" s="284"/>
      <c r="BR1242" s="284"/>
      <c r="BS1242" s="284"/>
      <c r="BT1242" s="284"/>
      <c r="BU1242" s="284"/>
      <c r="BV1242" s="284"/>
      <c r="BW1242" s="284"/>
      <c r="BX1242" s="284"/>
      <c r="BY1242" s="284"/>
      <c r="BZ1242" s="284"/>
      <c r="CA1242" s="284"/>
      <c r="CB1242" s="284"/>
      <c r="CC1242" s="284"/>
      <c r="CD1242" s="284"/>
      <c r="CE1242" s="284"/>
      <c r="CF1242" s="284"/>
      <c r="CG1242" s="284"/>
      <c r="CH1242" s="284"/>
      <c r="CI1242" s="284"/>
      <c r="CJ1242" s="284"/>
      <c r="CK1242" s="284"/>
      <c r="CL1242" s="284"/>
      <c r="CM1242" s="284"/>
      <c r="CN1242" s="284"/>
      <c r="CO1242" s="284"/>
      <c r="CP1242" s="284"/>
      <c r="CQ1242" s="284"/>
      <c r="CR1242" s="284"/>
      <c r="CS1242" s="284"/>
      <c r="CT1242" s="284"/>
      <c r="CU1242" s="284"/>
      <c r="CV1242" s="284"/>
      <c r="CW1242" s="284"/>
      <c r="CX1242" s="284"/>
      <c r="CY1242" s="284"/>
      <c r="CZ1242" s="284"/>
      <c r="DA1242" s="284"/>
      <c r="DB1242" s="284"/>
      <c r="DC1242" s="284"/>
      <c r="DD1242" s="284"/>
      <c r="DE1242" s="284"/>
      <c r="DF1242" s="284"/>
      <c r="DG1242" s="284"/>
      <c r="DH1242" s="284"/>
      <c r="DI1242" s="284"/>
      <c r="DJ1242" s="284"/>
      <c r="DK1242" s="284"/>
      <c r="DL1242" s="284"/>
      <c r="DM1242" s="284"/>
      <c r="DN1242" s="284"/>
      <c r="DO1242" s="284"/>
      <c r="DP1242" s="284"/>
      <c r="DQ1242" s="284"/>
      <c r="DR1242" s="284"/>
      <c r="DS1242" s="284"/>
      <c r="DT1242" s="284"/>
      <c r="DU1242" s="284"/>
      <c r="DV1242" s="284"/>
      <c r="DW1242" s="284"/>
      <c r="DX1242" s="284"/>
      <c r="DY1242" s="284"/>
      <c r="DZ1242" s="284"/>
      <c r="EA1242" s="284"/>
      <c r="EB1242" s="284"/>
      <c r="EC1242" s="284"/>
      <c r="ED1242" s="284"/>
      <c r="EE1242" s="284"/>
      <c r="EF1242" s="284"/>
      <c r="EG1242" s="284"/>
      <c r="EH1242" s="284"/>
      <c r="EI1242" s="284"/>
      <c r="EJ1242" s="284"/>
      <c r="EK1242" s="284"/>
      <c r="EL1242" s="284"/>
      <c r="EM1242" s="284"/>
      <c r="EN1242" s="284"/>
      <c r="EO1242" s="284"/>
      <c r="EP1242" s="284"/>
      <c r="EQ1242" s="284"/>
      <c r="ER1242" s="284"/>
      <c r="ES1242" s="284"/>
      <c r="ET1242" s="284"/>
      <c r="EU1242" s="284"/>
      <c r="EV1242" s="284"/>
      <c r="EW1242" s="284"/>
      <c r="EX1242" s="284"/>
      <c r="EY1242" s="284"/>
      <c r="EZ1242" s="284"/>
      <c r="FA1242" s="284"/>
      <c r="FB1242" s="284"/>
      <c r="FC1242" s="284"/>
      <c r="FD1242" s="284"/>
      <c r="FE1242" s="284"/>
      <c r="FF1242" s="284"/>
      <c r="FG1242" s="284"/>
      <c r="FH1242" s="284"/>
      <c r="FI1242" s="284"/>
      <c r="FJ1242" s="284"/>
      <c r="FK1242" s="284"/>
      <c r="FL1242" s="284"/>
      <c r="FM1242" s="284"/>
      <c r="FN1242" s="284"/>
      <c r="FO1242" s="284"/>
      <c r="FP1242" s="284"/>
      <c r="FQ1242" s="284"/>
      <c r="FR1242" s="284"/>
      <c r="FS1242" s="284"/>
      <c r="FT1242" s="284"/>
      <c r="FU1242" s="284"/>
      <c r="FV1242" s="284"/>
      <c r="FW1242" s="284"/>
      <c r="FX1242" s="284"/>
      <c r="FY1242" s="284"/>
      <c r="FZ1242" s="284"/>
      <c r="GA1242" s="284"/>
      <c r="GB1242" s="284"/>
      <c r="GC1242" s="284"/>
      <c r="GD1242" s="284"/>
      <c r="GE1242" s="284"/>
      <c r="GF1242" s="284"/>
      <c r="GG1242" s="284"/>
      <c r="GH1242" s="284"/>
      <c r="GI1242" s="284"/>
      <c r="GJ1242" s="284"/>
      <c r="GK1242" s="284"/>
      <c r="GL1242" s="284"/>
      <c r="GM1242" s="284"/>
      <c r="GN1242" s="284"/>
      <c r="GO1242" s="284"/>
      <c r="GP1242" s="284"/>
      <c r="GQ1242" s="284"/>
      <c r="GR1242" s="284"/>
      <c r="GS1242" s="284"/>
      <c r="GT1242" s="284"/>
      <c r="GU1242" s="284"/>
      <c r="GV1242" s="284"/>
      <c r="GW1242" s="284"/>
      <c r="GX1242" s="284"/>
      <c r="GY1242" s="284"/>
      <c r="GZ1242" s="284"/>
      <c r="HA1242" s="284"/>
      <c r="HB1242" s="284"/>
      <c r="HC1242" s="284"/>
      <c r="HD1242" s="284"/>
      <c r="HE1242" s="284"/>
      <c r="HF1242" s="284"/>
      <c r="HG1242" s="284"/>
      <c r="HH1242" s="284"/>
      <c r="HI1242" s="284"/>
      <c r="HJ1242" s="284"/>
      <c r="HK1242" s="284"/>
      <c r="HL1242" s="284"/>
      <c r="HM1242" s="284"/>
      <c r="HN1242" s="284"/>
      <c r="HO1242" s="284"/>
      <c r="HP1242" s="284"/>
      <c r="HQ1242" s="284"/>
      <c r="HR1242" s="284"/>
      <c r="HS1242" s="284"/>
      <c r="HT1242" s="284"/>
      <c r="HU1242" s="284"/>
      <c r="HV1242" s="284"/>
      <c r="HW1242" s="284"/>
      <c r="HX1242" s="284"/>
      <c r="HY1242" s="284"/>
      <c r="HZ1242" s="284"/>
      <c r="IA1242" s="284"/>
      <c r="IB1242" s="284"/>
      <c r="IC1242" s="284"/>
      <c r="ID1242" s="284"/>
      <c r="IE1242" s="284"/>
      <c r="IF1242" s="284"/>
      <c r="IG1242" s="284"/>
      <c r="IH1242" s="284"/>
      <c r="II1242" s="284"/>
      <c r="IJ1242" s="284"/>
      <c r="IK1242" s="284"/>
    </row>
    <row r="1243" spans="1:245" s="322" customFormat="1" x14ac:dyDescent="0.25">
      <c r="A1243" s="27">
        <v>1</v>
      </c>
      <c r="B1243" s="27">
        <v>1</v>
      </c>
      <c r="C1243" s="282" t="s">
        <v>157</v>
      </c>
      <c r="D1243" s="282"/>
      <c r="E1243" s="279"/>
      <c r="F1243" s="146">
        <f>F1169</f>
        <v>212.58823529411765</v>
      </c>
      <c r="G1243" s="146">
        <f>G1169</f>
        <v>70.82352941176471</v>
      </c>
      <c r="H1243" s="146">
        <f>H1169</f>
        <v>81</v>
      </c>
      <c r="I1243" s="22">
        <f>H1243/G1243*100</f>
        <v>114.3687707641196</v>
      </c>
      <c r="J1243" s="455"/>
      <c r="K1243" s="455"/>
      <c r="L1243" s="357"/>
      <c r="M1243" s="357"/>
      <c r="N1243" s="357"/>
      <c r="O1243" s="357"/>
      <c r="P1243" s="357"/>
      <c r="Q1243" s="357"/>
      <c r="R1243" s="146"/>
      <c r="S1243" s="146"/>
      <c r="T1243" s="146"/>
      <c r="U1243" s="146"/>
      <c r="V1243" s="146"/>
      <c r="W1243" s="589"/>
      <c r="X1243" s="146"/>
      <c r="Y1243" s="284"/>
      <c r="Z1243" s="284"/>
      <c r="AA1243" s="284"/>
      <c r="AB1243" s="284"/>
      <c r="AC1243" s="284"/>
      <c r="AD1243" s="284"/>
      <c r="AE1243" s="284"/>
      <c r="AF1243" s="284"/>
      <c r="AG1243" s="284"/>
      <c r="AH1243" s="284"/>
      <c r="AI1243" s="284"/>
      <c r="AJ1243" s="284"/>
      <c r="AK1243" s="284"/>
      <c r="AL1243" s="284"/>
      <c r="AM1243" s="284"/>
      <c r="AN1243" s="284"/>
      <c r="AO1243" s="284"/>
      <c r="AP1243" s="284"/>
      <c r="AQ1243" s="284"/>
      <c r="AR1243" s="284"/>
      <c r="AS1243" s="284"/>
      <c r="AT1243" s="284"/>
      <c r="AU1243" s="284"/>
      <c r="AV1243" s="284"/>
      <c r="AW1243" s="284"/>
      <c r="AX1243" s="284"/>
      <c r="AY1243" s="284"/>
      <c r="AZ1243" s="284"/>
      <c r="BA1243" s="284"/>
      <c r="BB1243" s="284"/>
      <c r="BC1243" s="284"/>
      <c r="BD1243" s="284"/>
      <c r="BE1243" s="284"/>
      <c r="BF1243" s="284"/>
      <c r="BG1243" s="284"/>
      <c r="BH1243" s="284"/>
      <c r="BI1243" s="284"/>
      <c r="BJ1243" s="284"/>
      <c r="BK1243" s="284"/>
      <c r="BL1243" s="284"/>
      <c r="BM1243" s="284"/>
      <c r="BN1243" s="284"/>
      <c r="BO1243" s="284"/>
      <c r="BP1243" s="284"/>
      <c r="BQ1243" s="284"/>
      <c r="BR1243" s="284"/>
      <c r="BS1243" s="284"/>
      <c r="BT1243" s="284"/>
      <c r="BU1243" s="284"/>
      <c r="BV1243" s="284"/>
      <c r="BW1243" s="284"/>
      <c r="BX1243" s="284"/>
      <c r="BY1243" s="284"/>
      <c r="BZ1243" s="284"/>
      <c r="CA1243" s="284"/>
      <c r="CB1243" s="284"/>
      <c r="CC1243" s="284"/>
      <c r="CD1243" s="284"/>
      <c r="CE1243" s="284"/>
      <c r="CF1243" s="284"/>
      <c r="CG1243" s="284"/>
      <c r="CH1243" s="284"/>
      <c r="CI1243" s="284"/>
      <c r="CJ1243" s="284"/>
      <c r="CK1243" s="284"/>
      <c r="CL1243" s="284"/>
      <c r="CM1243" s="284"/>
      <c r="CN1243" s="284"/>
      <c r="CO1243" s="284"/>
      <c r="CP1243" s="284"/>
      <c r="CQ1243" s="284"/>
      <c r="CR1243" s="284"/>
      <c r="CS1243" s="284"/>
      <c r="CT1243" s="284"/>
      <c r="CU1243" s="284"/>
      <c r="CV1243" s="284"/>
      <c r="CW1243" s="284"/>
      <c r="CX1243" s="284"/>
      <c r="CY1243" s="284"/>
      <c r="CZ1243" s="284"/>
      <c r="DA1243" s="284"/>
      <c r="DB1243" s="284"/>
      <c r="DC1243" s="284"/>
      <c r="DD1243" s="284"/>
      <c r="DE1243" s="284"/>
      <c r="DF1243" s="284"/>
      <c r="DG1243" s="284"/>
      <c r="DH1243" s="284"/>
      <c r="DI1243" s="284"/>
      <c r="DJ1243" s="284"/>
      <c r="DK1243" s="284"/>
      <c r="DL1243" s="284"/>
      <c r="DM1243" s="284"/>
      <c r="DN1243" s="284"/>
      <c r="DO1243" s="284"/>
      <c r="DP1243" s="284"/>
      <c r="DQ1243" s="284"/>
      <c r="DR1243" s="284"/>
      <c r="DS1243" s="284"/>
      <c r="DT1243" s="284"/>
      <c r="DU1243" s="284"/>
      <c r="DV1243" s="284"/>
      <c r="DW1243" s="284"/>
      <c r="DX1243" s="284"/>
      <c r="DY1243" s="284"/>
      <c r="DZ1243" s="284"/>
      <c r="EA1243" s="284"/>
      <c r="EB1243" s="284"/>
      <c r="EC1243" s="284"/>
      <c r="ED1243" s="284"/>
      <c r="EE1243" s="284"/>
      <c r="EF1243" s="284"/>
      <c r="EG1243" s="284"/>
      <c r="EH1243" s="284"/>
      <c r="EI1243" s="284"/>
      <c r="EJ1243" s="284"/>
      <c r="EK1243" s="284"/>
      <c r="EL1243" s="284"/>
      <c r="EM1243" s="284"/>
      <c r="EN1243" s="284"/>
      <c r="EO1243" s="284"/>
      <c r="EP1243" s="284"/>
      <c r="EQ1243" s="284"/>
      <c r="ER1243" s="284"/>
      <c r="ES1243" s="284"/>
      <c r="ET1243" s="284"/>
      <c r="EU1243" s="284"/>
      <c r="EV1243" s="284"/>
      <c r="EW1243" s="284"/>
      <c r="EX1243" s="284"/>
      <c r="EY1243" s="284"/>
      <c r="EZ1243" s="284"/>
      <c r="FA1243" s="284"/>
      <c r="FB1243" s="284"/>
      <c r="FC1243" s="284"/>
      <c r="FD1243" s="284"/>
      <c r="FE1243" s="284"/>
      <c r="FF1243" s="284"/>
      <c r="FG1243" s="284"/>
      <c r="FH1243" s="284"/>
      <c r="FI1243" s="284"/>
      <c r="FJ1243" s="284"/>
      <c r="FK1243" s="284"/>
      <c r="FL1243" s="284"/>
      <c r="FM1243" s="284"/>
      <c r="FN1243" s="284"/>
      <c r="FO1243" s="284"/>
      <c r="FP1243" s="284"/>
      <c r="FQ1243" s="284"/>
      <c r="FR1243" s="284"/>
      <c r="FS1243" s="284"/>
      <c r="FT1243" s="284"/>
      <c r="FU1243" s="284"/>
      <c r="FV1243" s="284"/>
      <c r="FW1243" s="284"/>
      <c r="FX1243" s="284"/>
      <c r="FY1243" s="284"/>
      <c r="FZ1243" s="284"/>
      <c r="GA1243" s="284"/>
      <c r="GB1243" s="284"/>
      <c r="GC1243" s="284"/>
      <c r="GD1243" s="284"/>
      <c r="GE1243" s="284"/>
      <c r="GF1243" s="284"/>
      <c r="GG1243" s="284"/>
      <c r="GH1243" s="284"/>
      <c r="GI1243" s="284"/>
      <c r="GJ1243" s="284"/>
      <c r="GK1243" s="284"/>
      <c r="GL1243" s="284"/>
      <c r="GM1243" s="284"/>
      <c r="GN1243" s="284"/>
      <c r="GO1243" s="284"/>
      <c r="GP1243" s="284"/>
      <c r="GQ1243" s="284"/>
      <c r="GR1243" s="284"/>
      <c r="GS1243" s="284"/>
      <c r="GT1243" s="284"/>
      <c r="GU1243" s="284"/>
      <c r="GV1243" s="284"/>
      <c r="GW1243" s="284"/>
      <c r="GX1243" s="284"/>
      <c r="GY1243" s="284"/>
      <c r="GZ1243" s="284"/>
      <c r="HA1243" s="284"/>
      <c r="HB1243" s="284"/>
      <c r="HC1243" s="284"/>
      <c r="HD1243" s="284"/>
      <c r="HE1243" s="284"/>
      <c r="HF1243" s="284"/>
      <c r="HG1243" s="284"/>
      <c r="HH1243" s="284"/>
      <c r="HI1243" s="284"/>
      <c r="HJ1243" s="284"/>
      <c r="HK1243" s="284"/>
      <c r="HL1243" s="284"/>
      <c r="HM1243" s="284"/>
      <c r="HN1243" s="284"/>
      <c r="HO1243" s="284"/>
      <c r="HP1243" s="284"/>
      <c r="HQ1243" s="284"/>
      <c r="HR1243" s="284"/>
      <c r="HS1243" s="284"/>
      <c r="HT1243" s="284"/>
      <c r="HU1243" s="284"/>
      <c r="HV1243" s="284"/>
      <c r="HW1243" s="284"/>
      <c r="HX1243" s="284"/>
      <c r="HY1243" s="284"/>
      <c r="HZ1243" s="284"/>
      <c r="IA1243" s="284"/>
      <c r="IB1243" s="284"/>
      <c r="IC1243" s="284"/>
      <c r="ID1243" s="284"/>
      <c r="IE1243" s="284"/>
      <c r="IF1243" s="284"/>
      <c r="IG1243" s="284"/>
      <c r="IH1243" s="284"/>
      <c r="II1243" s="284"/>
      <c r="IJ1243" s="284"/>
      <c r="IK1243" s="284"/>
    </row>
    <row r="1244" spans="1:245" s="322" customFormat="1" ht="29.25" x14ac:dyDescent="0.25">
      <c r="A1244" s="27">
        <v>1</v>
      </c>
      <c r="B1244" s="27">
        <v>1</v>
      </c>
      <c r="C1244" s="282" t="s">
        <v>158</v>
      </c>
      <c r="D1244" s="282"/>
      <c r="E1244" s="279"/>
      <c r="F1244" s="146">
        <f>F1186</f>
        <v>66</v>
      </c>
      <c r="G1244" s="146">
        <f>G1186</f>
        <v>22</v>
      </c>
      <c r="H1244" s="146">
        <f>H1186</f>
        <v>17</v>
      </c>
      <c r="I1244" s="22">
        <f>H1244/G1244*100</f>
        <v>77.272727272727266</v>
      </c>
      <c r="J1244" s="455"/>
      <c r="K1244" s="455"/>
      <c r="L1244" s="357"/>
      <c r="M1244" s="357"/>
      <c r="N1244" s="357"/>
      <c r="O1244" s="357"/>
      <c r="P1244" s="357"/>
      <c r="Q1244" s="357"/>
      <c r="R1244" s="146"/>
      <c r="S1244" s="146"/>
      <c r="T1244" s="146"/>
      <c r="U1244" s="146"/>
      <c r="V1244" s="146"/>
      <c r="W1244" s="589"/>
      <c r="X1244" s="146"/>
      <c r="Y1244" s="284"/>
      <c r="Z1244" s="284"/>
      <c r="AA1244" s="284"/>
      <c r="AB1244" s="284"/>
      <c r="AC1244" s="284"/>
      <c r="AD1244" s="284"/>
      <c r="AE1244" s="284"/>
      <c r="AF1244" s="284"/>
      <c r="AG1244" s="284"/>
      <c r="AH1244" s="284"/>
      <c r="AI1244" s="284"/>
      <c r="AJ1244" s="284"/>
      <c r="AK1244" s="284"/>
      <c r="AL1244" s="284"/>
      <c r="AM1244" s="284"/>
      <c r="AN1244" s="284"/>
      <c r="AO1244" s="284"/>
      <c r="AP1244" s="284"/>
      <c r="AQ1244" s="284"/>
      <c r="AR1244" s="284"/>
      <c r="AS1244" s="284"/>
      <c r="AT1244" s="284"/>
      <c r="AU1244" s="284"/>
      <c r="AV1244" s="284"/>
      <c r="AW1244" s="284"/>
      <c r="AX1244" s="284"/>
      <c r="AY1244" s="284"/>
      <c r="AZ1244" s="284"/>
      <c r="BA1244" s="284"/>
      <c r="BB1244" s="284"/>
      <c r="BC1244" s="284"/>
      <c r="BD1244" s="284"/>
      <c r="BE1244" s="284"/>
      <c r="BF1244" s="284"/>
      <c r="BG1244" s="284"/>
      <c r="BH1244" s="284"/>
      <c r="BI1244" s="284"/>
      <c r="BJ1244" s="284"/>
      <c r="BK1244" s="284"/>
      <c r="BL1244" s="284"/>
      <c r="BM1244" s="284"/>
      <c r="BN1244" s="284"/>
      <c r="BO1244" s="284"/>
      <c r="BP1244" s="284"/>
      <c r="BQ1244" s="284"/>
      <c r="BR1244" s="284"/>
      <c r="BS1244" s="284"/>
      <c r="BT1244" s="284"/>
      <c r="BU1244" s="284"/>
      <c r="BV1244" s="284"/>
      <c r="BW1244" s="284"/>
      <c r="BX1244" s="284"/>
      <c r="BY1244" s="284"/>
      <c r="BZ1244" s="284"/>
      <c r="CA1244" s="284"/>
      <c r="CB1244" s="284"/>
      <c r="CC1244" s="284"/>
      <c r="CD1244" s="284"/>
      <c r="CE1244" s="284"/>
      <c r="CF1244" s="284"/>
      <c r="CG1244" s="284"/>
      <c r="CH1244" s="284"/>
      <c r="CI1244" s="284"/>
      <c r="CJ1244" s="284"/>
      <c r="CK1244" s="284"/>
      <c r="CL1244" s="284"/>
      <c r="CM1244" s="284"/>
      <c r="CN1244" s="284"/>
      <c r="CO1244" s="284"/>
      <c r="CP1244" s="284"/>
      <c r="CQ1244" s="284"/>
      <c r="CR1244" s="284"/>
      <c r="CS1244" s="284"/>
      <c r="CT1244" s="284"/>
      <c r="CU1244" s="284"/>
      <c r="CV1244" s="284"/>
      <c r="CW1244" s="284"/>
      <c r="CX1244" s="284"/>
      <c r="CY1244" s="284"/>
      <c r="CZ1244" s="284"/>
      <c r="DA1244" s="284"/>
      <c r="DB1244" s="284"/>
      <c r="DC1244" s="284"/>
      <c r="DD1244" s="284"/>
      <c r="DE1244" s="284"/>
      <c r="DF1244" s="284"/>
      <c r="DG1244" s="284"/>
      <c r="DH1244" s="284"/>
      <c r="DI1244" s="284"/>
      <c r="DJ1244" s="284"/>
      <c r="DK1244" s="284"/>
      <c r="DL1244" s="284"/>
      <c r="DM1244" s="284"/>
      <c r="DN1244" s="284"/>
      <c r="DO1244" s="284"/>
      <c r="DP1244" s="284"/>
      <c r="DQ1244" s="284"/>
      <c r="DR1244" s="284"/>
      <c r="DS1244" s="284"/>
      <c r="DT1244" s="284"/>
      <c r="DU1244" s="284"/>
      <c r="DV1244" s="284"/>
      <c r="DW1244" s="284"/>
      <c r="DX1244" s="284"/>
      <c r="DY1244" s="284"/>
      <c r="DZ1244" s="284"/>
      <c r="EA1244" s="284"/>
      <c r="EB1244" s="284"/>
      <c r="EC1244" s="284"/>
      <c r="ED1244" s="284"/>
      <c r="EE1244" s="284"/>
      <c r="EF1244" s="284"/>
      <c r="EG1244" s="284"/>
      <c r="EH1244" s="284"/>
      <c r="EI1244" s="284"/>
      <c r="EJ1244" s="284"/>
      <c r="EK1244" s="284"/>
      <c r="EL1244" s="284"/>
      <c r="EM1244" s="284"/>
      <c r="EN1244" s="284"/>
      <c r="EO1244" s="284"/>
      <c r="EP1244" s="284"/>
      <c r="EQ1244" s="284"/>
      <c r="ER1244" s="284"/>
      <c r="ES1244" s="284"/>
      <c r="ET1244" s="284"/>
      <c r="EU1244" s="284"/>
      <c r="EV1244" s="284"/>
      <c r="EW1244" s="284"/>
      <c r="EX1244" s="284"/>
      <c r="EY1244" s="284"/>
      <c r="EZ1244" s="284"/>
      <c r="FA1244" s="284"/>
      <c r="FB1244" s="284"/>
      <c r="FC1244" s="284"/>
      <c r="FD1244" s="284"/>
      <c r="FE1244" s="284"/>
      <c r="FF1244" s="284"/>
      <c r="FG1244" s="284"/>
      <c r="FH1244" s="284"/>
      <c r="FI1244" s="284"/>
      <c r="FJ1244" s="284"/>
      <c r="FK1244" s="284"/>
      <c r="FL1244" s="284"/>
      <c r="FM1244" s="284"/>
      <c r="FN1244" s="284"/>
      <c r="FO1244" s="284"/>
      <c r="FP1244" s="284"/>
      <c r="FQ1244" s="284"/>
      <c r="FR1244" s="284"/>
      <c r="FS1244" s="284"/>
      <c r="FT1244" s="284"/>
      <c r="FU1244" s="284"/>
      <c r="FV1244" s="284"/>
      <c r="FW1244" s="284"/>
      <c r="FX1244" s="284"/>
      <c r="FY1244" s="284"/>
      <c r="FZ1244" s="284"/>
      <c r="GA1244" s="284"/>
      <c r="GB1244" s="284"/>
      <c r="GC1244" s="284"/>
      <c r="GD1244" s="284"/>
      <c r="GE1244" s="284"/>
      <c r="GF1244" s="284"/>
      <c r="GG1244" s="284"/>
      <c r="GH1244" s="284"/>
      <c r="GI1244" s="284"/>
      <c r="GJ1244" s="284"/>
      <c r="GK1244" s="284"/>
      <c r="GL1244" s="284"/>
      <c r="GM1244" s="284"/>
      <c r="GN1244" s="284"/>
      <c r="GO1244" s="284"/>
      <c r="GP1244" s="284"/>
      <c r="GQ1244" s="284"/>
      <c r="GR1244" s="284"/>
      <c r="GS1244" s="284"/>
      <c r="GT1244" s="284"/>
      <c r="GU1244" s="284"/>
      <c r="GV1244" s="284"/>
      <c r="GW1244" s="284"/>
      <c r="GX1244" s="284"/>
      <c r="GY1244" s="284"/>
      <c r="GZ1244" s="284"/>
      <c r="HA1244" s="284"/>
      <c r="HB1244" s="284"/>
      <c r="HC1244" s="284"/>
      <c r="HD1244" s="284"/>
      <c r="HE1244" s="284"/>
      <c r="HF1244" s="284"/>
      <c r="HG1244" s="284"/>
      <c r="HH1244" s="284"/>
      <c r="HI1244" s="284"/>
      <c r="HJ1244" s="284"/>
      <c r="HK1244" s="284"/>
      <c r="HL1244" s="284"/>
      <c r="HM1244" s="284"/>
      <c r="HN1244" s="284"/>
      <c r="HO1244" s="284"/>
      <c r="HP1244" s="284"/>
      <c r="HQ1244" s="284"/>
      <c r="HR1244" s="284"/>
      <c r="HS1244" s="284"/>
      <c r="HT1244" s="284"/>
      <c r="HU1244" s="284"/>
      <c r="HV1244" s="284"/>
      <c r="HW1244" s="284"/>
      <c r="HX1244" s="284"/>
      <c r="HY1244" s="284"/>
      <c r="HZ1244" s="284"/>
      <c r="IA1244" s="284"/>
      <c r="IB1244" s="284"/>
      <c r="IC1244" s="284"/>
      <c r="ID1244" s="284"/>
      <c r="IE1244" s="284"/>
      <c r="IF1244" s="284"/>
      <c r="IG1244" s="284"/>
      <c r="IH1244" s="284"/>
      <c r="II1244" s="284"/>
      <c r="IJ1244" s="284"/>
      <c r="IK1244" s="284"/>
    </row>
    <row r="1245" spans="1:245" s="322" customFormat="1" x14ac:dyDescent="0.25">
      <c r="A1245" s="27">
        <v>1</v>
      </c>
      <c r="B1245" s="27">
        <v>1</v>
      </c>
      <c r="C1245" s="327" t="s">
        <v>88</v>
      </c>
      <c r="D1245" s="327"/>
      <c r="E1245" s="282"/>
      <c r="F1245" s="147">
        <f>F1190</f>
        <v>1187.6410256410256</v>
      </c>
      <c r="G1245" s="147">
        <f>G1190</f>
        <v>394.79487179487177</v>
      </c>
      <c r="H1245" s="147">
        <f>H1190</f>
        <v>395.78148148148148</v>
      </c>
      <c r="I1245" s="22">
        <f>H1245/G1245*100</f>
        <v>100.24990438252763</v>
      </c>
      <c r="J1245" s="455"/>
      <c r="K1245" s="455"/>
      <c r="L1245" s="357"/>
      <c r="M1245" s="357"/>
      <c r="N1245" s="357"/>
      <c r="O1245" s="357"/>
      <c r="P1245" s="357"/>
      <c r="Q1245" s="357"/>
      <c r="R1245" s="147">
        <f>R1190</f>
        <v>808.12486000000001</v>
      </c>
      <c r="S1245" s="147">
        <f>S1190</f>
        <v>269.37495333333334</v>
      </c>
      <c r="T1245" s="147">
        <f>T1190</f>
        <v>258.72143</v>
      </c>
      <c r="U1245" s="147"/>
      <c r="V1245" s="147">
        <f t="shared" ref="V1245:X1245" si="294">V1190</f>
        <v>-10.653523333333311</v>
      </c>
      <c r="W1245" s="443">
        <f t="shared" si="294"/>
        <v>-8.9524499999999989</v>
      </c>
      <c r="X1245" s="147">
        <f t="shared" si="294"/>
        <v>249.76898000000003</v>
      </c>
      <c r="Y1245" s="284"/>
      <c r="Z1245" s="284"/>
      <c r="AA1245" s="284"/>
      <c r="AB1245" s="284"/>
      <c r="AC1245" s="284"/>
      <c r="AD1245" s="284"/>
      <c r="AE1245" s="284"/>
      <c r="AF1245" s="284"/>
      <c r="AG1245" s="284"/>
      <c r="AH1245" s="284"/>
      <c r="AI1245" s="284"/>
      <c r="AJ1245" s="284"/>
      <c r="AK1245" s="284"/>
      <c r="AL1245" s="284"/>
      <c r="AM1245" s="284"/>
      <c r="AN1245" s="284"/>
      <c r="AO1245" s="284"/>
      <c r="AP1245" s="284"/>
      <c r="AQ1245" s="284"/>
      <c r="AR1245" s="284"/>
      <c r="AS1245" s="284"/>
      <c r="AT1245" s="284"/>
      <c r="AU1245" s="284"/>
      <c r="AV1245" s="284"/>
      <c r="AW1245" s="284"/>
      <c r="AX1245" s="284"/>
      <c r="AY1245" s="284"/>
      <c r="AZ1245" s="284"/>
      <c r="BA1245" s="284"/>
      <c r="BB1245" s="284"/>
      <c r="BC1245" s="284"/>
      <c r="BD1245" s="284"/>
      <c r="BE1245" s="284"/>
      <c r="BF1245" s="284"/>
      <c r="BG1245" s="284"/>
      <c r="BH1245" s="284"/>
      <c r="BI1245" s="284"/>
      <c r="BJ1245" s="284"/>
      <c r="BK1245" s="284"/>
      <c r="BL1245" s="284"/>
      <c r="BM1245" s="284"/>
      <c r="BN1245" s="284"/>
      <c r="BO1245" s="284"/>
      <c r="BP1245" s="284"/>
      <c r="BQ1245" s="284"/>
      <c r="BR1245" s="284"/>
      <c r="BS1245" s="284"/>
      <c r="BT1245" s="284"/>
      <c r="BU1245" s="284"/>
      <c r="BV1245" s="284"/>
      <c r="BW1245" s="284"/>
      <c r="BX1245" s="284"/>
      <c r="BY1245" s="284"/>
      <c r="BZ1245" s="284"/>
      <c r="CA1245" s="284"/>
      <c r="CB1245" s="284"/>
      <c r="CC1245" s="284"/>
      <c r="CD1245" s="284"/>
      <c r="CE1245" s="284"/>
      <c r="CF1245" s="284"/>
      <c r="CG1245" s="284"/>
      <c r="CH1245" s="284"/>
      <c r="CI1245" s="284"/>
      <c r="CJ1245" s="284"/>
      <c r="CK1245" s="284"/>
      <c r="CL1245" s="284"/>
      <c r="CM1245" s="284"/>
      <c r="CN1245" s="284"/>
      <c r="CO1245" s="284"/>
      <c r="CP1245" s="284"/>
      <c r="CQ1245" s="284"/>
      <c r="CR1245" s="284"/>
      <c r="CS1245" s="284"/>
      <c r="CT1245" s="284"/>
      <c r="CU1245" s="284"/>
      <c r="CV1245" s="284"/>
      <c r="CW1245" s="284"/>
      <c r="CX1245" s="284"/>
      <c r="CY1245" s="284"/>
      <c r="CZ1245" s="284"/>
      <c r="DA1245" s="284"/>
      <c r="DB1245" s="284"/>
      <c r="DC1245" s="284"/>
      <c r="DD1245" s="284"/>
      <c r="DE1245" s="284"/>
      <c r="DF1245" s="284"/>
      <c r="DG1245" s="284"/>
      <c r="DH1245" s="284"/>
      <c r="DI1245" s="284"/>
      <c r="DJ1245" s="284"/>
      <c r="DK1245" s="284"/>
      <c r="DL1245" s="284"/>
      <c r="DM1245" s="284"/>
      <c r="DN1245" s="284"/>
      <c r="DO1245" s="284"/>
      <c r="DP1245" s="284"/>
      <c r="DQ1245" s="284"/>
      <c r="DR1245" s="284"/>
      <c r="DS1245" s="284"/>
      <c r="DT1245" s="284"/>
      <c r="DU1245" s="284"/>
      <c r="DV1245" s="284"/>
      <c r="DW1245" s="284"/>
      <c r="DX1245" s="284"/>
      <c r="DY1245" s="284"/>
      <c r="DZ1245" s="284"/>
      <c r="EA1245" s="284"/>
      <c r="EB1245" s="284"/>
      <c r="EC1245" s="284"/>
      <c r="ED1245" s="284"/>
      <c r="EE1245" s="284"/>
      <c r="EF1245" s="284"/>
      <c r="EG1245" s="284"/>
      <c r="EH1245" s="284"/>
      <c r="EI1245" s="284"/>
      <c r="EJ1245" s="284"/>
      <c r="EK1245" s="284"/>
      <c r="EL1245" s="284"/>
      <c r="EM1245" s="284"/>
      <c r="EN1245" s="284"/>
      <c r="EO1245" s="284"/>
      <c r="EP1245" s="284"/>
      <c r="EQ1245" s="284"/>
      <c r="ER1245" s="284"/>
      <c r="ES1245" s="284"/>
      <c r="ET1245" s="284"/>
      <c r="EU1245" s="284"/>
      <c r="EV1245" s="284"/>
      <c r="EW1245" s="284"/>
      <c r="EX1245" s="284"/>
      <c r="EY1245" s="284"/>
      <c r="EZ1245" s="284"/>
      <c r="FA1245" s="284"/>
      <c r="FB1245" s="284"/>
      <c r="FC1245" s="284"/>
      <c r="FD1245" s="284"/>
      <c r="FE1245" s="284"/>
      <c r="FF1245" s="284"/>
      <c r="FG1245" s="284"/>
      <c r="FH1245" s="284"/>
      <c r="FI1245" s="284"/>
      <c r="FJ1245" s="284"/>
      <c r="FK1245" s="284"/>
      <c r="FL1245" s="284"/>
      <c r="FM1245" s="284"/>
      <c r="FN1245" s="284"/>
      <c r="FO1245" s="284"/>
      <c r="FP1245" s="284"/>
      <c r="FQ1245" s="284"/>
      <c r="FR1245" s="284"/>
      <c r="FS1245" s="284"/>
      <c r="FT1245" s="284"/>
      <c r="FU1245" s="284"/>
      <c r="FV1245" s="284"/>
      <c r="FW1245" s="284"/>
      <c r="FX1245" s="284"/>
      <c r="FY1245" s="284"/>
      <c r="FZ1245" s="284"/>
      <c r="GA1245" s="284"/>
      <c r="GB1245" s="284"/>
      <c r="GC1245" s="284"/>
      <c r="GD1245" s="284"/>
      <c r="GE1245" s="284"/>
      <c r="GF1245" s="284"/>
      <c r="GG1245" s="284"/>
      <c r="GH1245" s="284"/>
      <c r="GI1245" s="284"/>
      <c r="GJ1245" s="284"/>
      <c r="GK1245" s="284"/>
      <c r="GL1245" s="284"/>
      <c r="GM1245" s="284"/>
      <c r="GN1245" s="284"/>
      <c r="GO1245" s="284"/>
      <c r="GP1245" s="284"/>
      <c r="GQ1245" s="284"/>
      <c r="GR1245" s="284"/>
      <c r="GS1245" s="284"/>
      <c r="GT1245" s="284"/>
      <c r="GU1245" s="284"/>
      <c r="GV1245" s="284"/>
      <c r="GW1245" s="284"/>
      <c r="GX1245" s="284"/>
      <c r="GY1245" s="284"/>
      <c r="GZ1245" s="284"/>
      <c r="HA1245" s="284"/>
      <c r="HB1245" s="284"/>
      <c r="HC1245" s="284"/>
      <c r="HD1245" s="284"/>
      <c r="HE1245" s="284"/>
      <c r="HF1245" s="284"/>
      <c r="HG1245" s="284"/>
      <c r="HH1245" s="284"/>
      <c r="HI1245" s="284"/>
      <c r="HJ1245" s="284"/>
      <c r="HK1245" s="284"/>
      <c r="HL1245" s="284"/>
      <c r="HM1245" s="284"/>
      <c r="HN1245" s="284"/>
      <c r="HO1245" s="284"/>
      <c r="HP1245" s="284"/>
      <c r="HQ1245" s="284"/>
      <c r="HR1245" s="284"/>
      <c r="HS1245" s="284"/>
      <c r="HT1245" s="284"/>
      <c r="HU1245" s="284"/>
      <c r="HV1245" s="284"/>
      <c r="HW1245" s="284"/>
      <c r="HX1245" s="284"/>
      <c r="HY1245" s="284"/>
      <c r="HZ1245" s="284"/>
      <c r="IA1245" s="284"/>
      <c r="IB1245" s="284"/>
      <c r="IC1245" s="284"/>
      <c r="ID1245" s="284"/>
      <c r="IE1245" s="284"/>
      <c r="IF1245" s="284"/>
      <c r="IG1245" s="284"/>
      <c r="IH1245" s="284"/>
      <c r="II1245" s="284"/>
      <c r="IJ1245" s="284"/>
      <c r="IK1245" s="284"/>
    </row>
    <row r="1246" spans="1:245" s="322" customFormat="1" x14ac:dyDescent="0.25">
      <c r="A1246" s="27"/>
      <c r="B1246" s="27">
        <v>1</v>
      </c>
      <c r="C1246" s="327" t="s">
        <v>31</v>
      </c>
      <c r="D1246" s="327"/>
      <c r="E1246" s="282"/>
      <c r="F1246" s="147"/>
      <c r="G1246" s="147"/>
      <c r="H1246" s="147"/>
      <c r="I1246" s="22"/>
      <c r="J1246" s="455"/>
      <c r="K1246" s="455"/>
      <c r="L1246" s="357"/>
      <c r="M1246" s="357"/>
      <c r="N1246" s="357"/>
      <c r="O1246" s="357"/>
      <c r="P1246" s="357"/>
      <c r="Q1246" s="357"/>
      <c r="R1246" s="147"/>
      <c r="S1246" s="147"/>
      <c r="T1246" s="147"/>
      <c r="U1246" s="147"/>
      <c r="V1246" s="147"/>
      <c r="W1246" s="147"/>
      <c r="X1246" s="147"/>
      <c r="Y1246" s="284"/>
      <c r="Z1246" s="284"/>
      <c r="AA1246" s="284"/>
      <c r="AB1246" s="284"/>
      <c r="AC1246" s="284"/>
      <c r="AD1246" s="284"/>
      <c r="AE1246" s="284"/>
      <c r="AF1246" s="284"/>
      <c r="AG1246" s="284"/>
      <c r="AH1246" s="284"/>
      <c r="AI1246" s="284"/>
      <c r="AJ1246" s="284"/>
      <c r="AK1246" s="284"/>
      <c r="AL1246" s="284"/>
      <c r="AM1246" s="284"/>
      <c r="AN1246" s="284"/>
      <c r="AO1246" s="284"/>
      <c r="AP1246" s="284"/>
      <c r="AQ1246" s="284"/>
      <c r="AR1246" s="284"/>
      <c r="AS1246" s="284"/>
      <c r="AT1246" s="284"/>
      <c r="AU1246" s="284"/>
      <c r="AV1246" s="284"/>
      <c r="AW1246" s="284"/>
      <c r="AX1246" s="284"/>
      <c r="AY1246" s="284"/>
      <c r="AZ1246" s="284"/>
      <c r="BA1246" s="284"/>
      <c r="BB1246" s="284"/>
      <c r="BC1246" s="284"/>
      <c r="BD1246" s="284"/>
      <c r="BE1246" s="284"/>
      <c r="BF1246" s="284"/>
      <c r="BG1246" s="284"/>
      <c r="BH1246" s="284"/>
      <c r="BI1246" s="284"/>
      <c r="BJ1246" s="284"/>
      <c r="BK1246" s="284"/>
      <c r="BL1246" s="284"/>
      <c r="BM1246" s="284"/>
      <c r="BN1246" s="284"/>
      <c r="BO1246" s="284"/>
      <c r="BP1246" s="284"/>
      <c r="BQ1246" s="284"/>
      <c r="BR1246" s="284"/>
      <c r="BS1246" s="284"/>
      <c r="BT1246" s="284"/>
      <c r="BU1246" s="284"/>
      <c r="BV1246" s="284"/>
      <c r="BW1246" s="284"/>
      <c r="BX1246" s="284"/>
      <c r="BY1246" s="284"/>
      <c r="BZ1246" s="284"/>
      <c r="CA1246" s="284"/>
      <c r="CB1246" s="284"/>
      <c r="CC1246" s="284"/>
      <c r="CD1246" s="284"/>
      <c r="CE1246" s="284"/>
      <c r="CF1246" s="284"/>
      <c r="CG1246" s="284"/>
      <c r="CH1246" s="284"/>
      <c r="CI1246" s="284"/>
      <c r="CJ1246" s="284"/>
      <c r="CK1246" s="284"/>
      <c r="CL1246" s="284"/>
      <c r="CM1246" s="284"/>
      <c r="CN1246" s="284"/>
      <c r="CO1246" s="284"/>
      <c r="CP1246" s="284"/>
      <c r="CQ1246" s="284"/>
      <c r="CR1246" s="284"/>
      <c r="CS1246" s="284"/>
      <c r="CT1246" s="284"/>
      <c r="CU1246" s="284"/>
      <c r="CV1246" s="284"/>
      <c r="CW1246" s="284"/>
      <c r="CX1246" s="284"/>
      <c r="CY1246" s="284"/>
      <c r="CZ1246" s="284"/>
      <c r="DA1246" s="284"/>
      <c r="DB1246" s="284"/>
      <c r="DC1246" s="284"/>
      <c r="DD1246" s="284"/>
      <c r="DE1246" s="284"/>
      <c r="DF1246" s="284"/>
      <c r="DG1246" s="284"/>
      <c r="DH1246" s="284"/>
      <c r="DI1246" s="284"/>
      <c r="DJ1246" s="284"/>
      <c r="DK1246" s="284"/>
      <c r="DL1246" s="284"/>
      <c r="DM1246" s="284"/>
      <c r="DN1246" s="284"/>
      <c r="DO1246" s="284"/>
      <c r="DP1246" s="284"/>
      <c r="DQ1246" s="284"/>
      <c r="DR1246" s="284"/>
      <c r="DS1246" s="284"/>
      <c r="DT1246" s="284"/>
      <c r="DU1246" s="284"/>
      <c r="DV1246" s="284"/>
      <c r="DW1246" s="284"/>
      <c r="DX1246" s="284"/>
      <c r="DY1246" s="284"/>
      <c r="DZ1246" s="284"/>
      <c r="EA1246" s="284"/>
      <c r="EB1246" s="284"/>
      <c r="EC1246" s="284"/>
      <c r="ED1246" s="284"/>
      <c r="EE1246" s="284"/>
      <c r="EF1246" s="284"/>
      <c r="EG1246" s="284"/>
      <c r="EH1246" s="284"/>
      <c r="EI1246" s="284"/>
      <c r="EJ1246" s="284"/>
      <c r="EK1246" s="284"/>
      <c r="EL1246" s="284"/>
      <c r="EM1246" s="284"/>
      <c r="EN1246" s="284"/>
      <c r="EO1246" s="284"/>
      <c r="EP1246" s="284"/>
      <c r="EQ1246" s="284"/>
      <c r="ER1246" s="284"/>
      <c r="ES1246" s="284"/>
      <c r="ET1246" s="284"/>
      <c r="EU1246" s="284"/>
      <c r="EV1246" s="284"/>
      <c r="EW1246" s="284"/>
      <c r="EX1246" s="284"/>
      <c r="EY1246" s="284"/>
      <c r="EZ1246" s="284"/>
      <c r="FA1246" s="284"/>
      <c r="FB1246" s="284"/>
      <c r="FC1246" s="284"/>
      <c r="FD1246" s="284"/>
      <c r="FE1246" s="284"/>
      <c r="FF1246" s="284"/>
      <c r="FG1246" s="284"/>
      <c r="FH1246" s="284"/>
      <c r="FI1246" s="284"/>
      <c r="FJ1246" s="284"/>
      <c r="FK1246" s="284"/>
      <c r="FL1246" s="284"/>
      <c r="FM1246" s="284"/>
      <c r="FN1246" s="284"/>
      <c r="FO1246" s="284"/>
      <c r="FP1246" s="284"/>
      <c r="FQ1246" s="284"/>
      <c r="FR1246" s="284"/>
      <c r="FS1246" s="284"/>
      <c r="FT1246" s="284"/>
      <c r="FU1246" s="284"/>
      <c r="FV1246" s="284"/>
      <c r="FW1246" s="284"/>
      <c r="FX1246" s="284"/>
      <c r="FY1246" s="284"/>
      <c r="FZ1246" s="284"/>
      <c r="GA1246" s="284"/>
      <c r="GB1246" s="284"/>
      <c r="GC1246" s="284"/>
      <c r="GD1246" s="284"/>
      <c r="GE1246" s="284"/>
      <c r="GF1246" s="284"/>
      <c r="GG1246" s="284"/>
      <c r="GH1246" s="284"/>
      <c r="GI1246" s="284"/>
      <c r="GJ1246" s="284"/>
      <c r="GK1246" s="284"/>
      <c r="GL1246" s="284"/>
      <c r="GM1246" s="284"/>
      <c r="GN1246" s="284"/>
      <c r="GO1246" s="284"/>
      <c r="GP1246" s="284"/>
      <c r="GQ1246" s="284"/>
      <c r="GR1246" s="284"/>
      <c r="GS1246" s="284"/>
      <c r="GT1246" s="284"/>
      <c r="GU1246" s="284"/>
      <c r="GV1246" s="284"/>
      <c r="GW1246" s="284"/>
      <c r="GX1246" s="284"/>
      <c r="GY1246" s="284"/>
      <c r="GZ1246" s="284"/>
      <c r="HA1246" s="284"/>
      <c r="HB1246" s="284"/>
      <c r="HC1246" s="284"/>
      <c r="HD1246" s="284"/>
      <c r="HE1246" s="284"/>
      <c r="HF1246" s="284"/>
      <c r="HG1246" s="284"/>
      <c r="HH1246" s="284"/>
      <c r="HI1246" s="284"/>
      <c r="HJ1246" s="284"/>
      <c r="HK1246" s="284"/>
      <c r="HL1246" s="284"/>
      <c r="HM1246" s="284"/>
      <c r="HN1246" s="284"/>
      <c r="HO1246" s="284"/>
      <c r="HP1246" s="284"/>
      <c r="HQ1246" s="284"/>
      <c r="HR1246" s="284"/>
      <c r="HS1246" s="284"/>
      <c r="HT1246" s="284"/>
      <c r="HU1246" s="284"/>
      <c r="HV1246" s="284"/>
      <c r="HW1246" s="284"/>
      <c r="HX1246" s="284"/>
      <c r="HY1246" s="284"/>
      <c r="HZ1246" s="284"/>
      <c r="IA1246" s="284"/>
      <c r="IB1246" s="284"/>
      <c r="IC1246" s="284"/>
      <c r="ID1246" s="284"/>
      <c r="IE1246" s="284"/>
      <c r="IF1246" s="284"/>
      <c r="IG1246" s="284"/>
      <c r="IH1246" s="284"/>
      <c r="II1246" s="284"/>
      <c r="IJ1246" s="284"/>
      <c r="IK1246" s="284"/>
    </row>
    <row r="1247" spans="1:245" s="322" customFormat="1" x14ac:dyDescent="0.25">
      <c r="A1247" s="27">
        <v>1</v>
      </c>
      <c r="B1247" s="27">
        <v>1</v>
      </c>
      <c r="C1247" s="12" t="s">
        <v>79</v>
      </c>
      <c r="D1247" s="12"/>
      <c r="E1247" s="279"/>
      <c r="F1247" s="146">
        <f t="shared" ref="F1247:Q1247" si="295">F1198</f>
        <v>4</v>
      </c>
      <c r="G1247" s="146">
        <f t="shared" si="295"/>
        <v>2</v>
      </c>
      <c r="H1247" s="146">
        <f t="shared" si="295"/>
        <v>1</v>
      </c>
      <c r="I1247" s="146">
        <f t="shared" si="295"/>
        <v>50</v>
      </c>
      <c r="J1247" s="146">
        <f t="shared" si="295"/>
        <v>10</v>
      </c>
      <c r="K1247" s="146">
        <f t="shared" si="295"/>
        <v>12</v>
      </c>
      <c r="L1247" s="146">
        <f t="shared" si="295"/>
        <v>40</v>
      </c>
      <c r="M1247" s="146">
        <f t="shared" si="295"/>
        <v>13</v>
      </c>
      <c r="N1247" s="146">
        <f t="shared" si="295"/>
        <v>12</v>
      </c>
      <c r="O1247" s="146">
        <f t="shared" si="295"/>
        <v>92.307692307692307</v>
      </c>
      <c r="P1247" s="146">
        <f t="shared" si="295"/>
        <v>0.13333333333333333</v>
      </c>
      <c r="Q1247" s="146">
        <f t="shared" si="295"/>
        <v>270</v>
      </c>
      <c r="R1247" s="146"/>
      <c r="S1247" s="146"/>
      <c r="T1247" s="146"/>
      <c r="U1247" s="146"/>
      <c r="V1247" s="146"/>
      <c r="W1247" s="146"/>
      <c r="X1247" s="146"/>
      <c r="Y1247" s="284"/>
      <c r="Z1247" s="284"/>
      <c r="AA1247" s="284"/>
      <c r="AB1247" s="284"/>
      <c r="AC1247" s="284"/>
      <c r="AD1247" s="284"/>
      <c r="AE1247" s="284"/>
      <c r="AF1247" s="284"/>
      <c r="AG1247" s="284"/>
      <c r="AH1247" s="284"/>
      <c r="AI1247" s="284"/>
      <c r="AJ1247" s="284"/>
      <c r="AK1247" s="284"/>
      <c r="AL1247" s="284"/>
      <c r="AM1247" s="284"/>
      <c r="AN1247" s="284"/>
      <c r="AO1247" s="284"/>
      <c r="AP1247" s="284"/>
      <c r="AQ1247" s="284"/>
      <c r="AR1247" s="284"/>
      <c r="AS1247" s="284"/>
      <c r="AT1247" s="284"/>
      <c r="AU1247" s="284"/>
      <c r="AV1247" s="284"/>
      <c r="AW1247" s="284"/>
      <c r="AX1247" s="284"/>
      <c r="AY1247" s="284"/>
      <c r="AZ1247" s="284"/>
      <c r="BA1247" s="284"/>
      <c r="BB1247" s="284"/>
      <c r="BC1247" s="284"/>
      <c r="BD1247" s="284"/>
      <c r="BE1247" s="284"/>
      <c r="BF1247" s="284"/>
      <c r="BG1247" s="284"/>
      <c r="BH1247" s="284"/>
      <c r="BI1247" s="284"/>
      <c r="BJ1247" s="284"/>
      <c r="BK1247" s="284"/>
      <c r="BL1247" s="284"/>
      <c r="BM1247" s="284"/>
      <c r="BN1247" s="284"/>
      <c r="BO1247" s="284"/>
      <c r="BP1247" s="284"/>
      <c r="BQ1247" s="284"/>
      <c r="BR1247" s="284"/>
      <c r="BS1247" s="284"/>
      <c r="BT1247" s="284"/>
      <c r="BU1247" s="284"/>
      <c r="BV1247" s="284"/>
      <c r="BW1247" s="284"/>
      <c r="BX1247" s="284"/>
      <c r="BY1247" s="284"/>
      <c r="BZ1247" s="284"/>
      <c r="CA1247" s="284"/>
      <c r="CB1247" s="284"/>
      <c r="CC1247" s="284"/>
      <c r="CD1247" s="284"/>
      <c r="CE1247" s="284"/>
      <c r="CF1247" s="284"/>
      <c r="CG1247" s="284"/>
      <c r="CH1247" s="284"/>
      <c r="CI1247" s="284"/>
      <c r="CJ1247" s="284"/>
      <c r="CK1247" s="284"/>
      <c r="CL1247" s="284"/>
      <c r="CM1247" s="284"/>
      <c r="CN1247" s="284"/>
      <c r="CO1247" s="284"/>
      <c r="CP1247" s="284"/>
      <c r="CQ1247" s="284"/>
      <c r="CR1247" s="284"/>
      <c r="CS1247" s="284"/>
      <c r="CT1247" s="284"/>
      <c r="CU1247" s="284"/>
      <c r="CV1247" s="284"/>
      <c r="CW1247" s="284"/>
      <c r="CX1247" s="284"/>
      <c r="CY1247" s="284"/>
      <c r="CZ1247" s="284"/>
      <c r="DA1247" s="284"/>
      <c r="DB1247" s="284"/>
      <c r="DC1247" s="284"/>
      <c r="DD1247" s="284"/>
      <c r="DE1247" s="284"/>
      <c r="DF1247" s="284"/>
      <c r="DG1247" s="284"/>
      <c r="DH1247" s="284"/>
      <c r="DI1247" s="284"/>
      <c r="DJ1247" s="284"/>
      <c r="DK1247" s="284"/>
      <c r="DL1247" s="284"/>
      <c r="DM1247" s="284"/>
      <c r="DN1247" s="284"/>
      <c r="DO1247" s="284"/>
      <c r="DP1247" s="284"/>
      <c r="DQ1247" s="284"/>
      <c r="DR1247" s="284"/>
      <c r="DS1247" s="284"/>
      <c r="DT1247" s="284"/>
      <c r="DU1247" s="284"/>
      <c r="DV1247" s="284"/>
      <c r="DW1247" s="284"/>
      <c r="DX1247" s="284"/>
      <c r="DY1247" s="284"/>
      <c r="DZ1247" s="284"/>
      <c r="EA1247" s="284"/>
      <c r="EB1247" s="284"/>
      <c r="EC1247" s="284"/>
      <c r="ED1247" s="284"/>
      <c r="EE1247" s="284"/>
      <c r="EF1247" s="284"/>
      <c r="EG1247" s="284"/>
      <c r="EH1247" s="284"/>
      <c r="EI1247" s="284"/>
      <c r="EJ1247" s="284"/>
      <c r="EK1247" s="284"/>
      <c r="EL1247" s="284"/>
      <c r="EM1247" s="284"/>
      <c r="EN1247" s="284"/>
      <c r="EO1247" s="284"/>
      <c r="EP1247" s="284"/>
      <c r="EQ1247" s="284"/>
      <c r="ER1247" s="284"/>
      <c r="ES1247" s="284"/>
      <c r="ET1247" s="284"/>
      <c r="EU1247" s="284"/>
      <c r="EV1247" s="284"/>
      <c r="EW1247" s="284"/>
      <c r="EX1247" s="284"/>
      <c r="EY1247" s="284"/>
      <c r="EZ1247" s="284"/>
      <c r="FA1247" s="284"/>
      <c r="FB1247" s="284"/>
      <c r="FC1247" s="284"/>
      <c r="FD1247" s="284"/>
      <c r="FE1247" s="284"/>
      <c r="FF1247" s="284"/>
      <c r="FG1247" s="284"/>
      <c r="FH1247" s="284"/>
      <c r="FI1247" s="284"/>
      <c r="FJ1247" s="284"/>
      <c r="FK1247" s="284"/>
      <c r="FL1247" s="284"/>
      <c r="FM1247" s="284"/>
      <c r="FN1247" s="284"/>
      <c r="FO1247" s="284"/>
      <c r="FP1247" s="284"/>
      <c r="FQ1247" s="284"/>
      <c r="FR1247" s="284"/>
      <c r="FS1247" s="284"/>
      <c r="FT1247" s="284"/>
      <c r="FU1247" s="284"/>
      <c r="FV1247" s="284"/>
      <c r="FW1247" s="284"/>
      <c r="FX1247" s="284"/>
      <c r="FY1247" s="284"/>
      <c r="FZ1247" s="284"/>
      <c r="GA1247" s="284"/>
      <c r="GB1247" s="284"/>
      <c r="GC1247" s="284"/>
      <c r="GD1247" s="284"/>
      <c r="GE1247" s="284"/>
      <c r="GF1247" s="284"/>
      <c r="GG1247" s="284"/>
      <c r="GH1247" s="284"/>
      <c r="GI1247" s="284"/>
      <c r="GJ1247" s="284"/>
      <c r="GK1247" s="284"/>
      <c r="GL1247" s="284"/>
      <c r="GM1247" s="284"/>
      <c r="GN1247" s="284"/>
      <c r="GO1247" s="284"/>
      <c r="GP1247" s="284"/>
      <c r="GQ1247" s="284"/>
      <c r="GR1247" s="284"/>
      <c r="GS1247" s="284"/>
      <c r="GT1247" s="284"/>
      <c r="GU1247" s="284"/>
      <c r="GV1247" s="284"/>
      <c r="GW1247" s="284"/>
      <c r="GX1247" s="284"/>
      <c r="GY1247" s="284"/>
      <c r="GZ1247" s="284"/>
      <c r="HA1247" s="284"/>
      <c r="HB1247" s="284"/>
      <c r="HC1247" s="284"/>
      <c r="HD1247" s="284"/>
      <c r="HE1247" s="284"/>
      <c r="HF1247" s="284"/>
      <c r="HG1247" s="284"/>
      <c r="HH1247" s="284"/>
      <c r="HI1247" s="284"/>
      <c r="HJ1247" s="284"/>
      <c r="HK1247" s="284"/>
      <c r="HL1247" s="284"/>
      <c r="HM1247" s="284"/>
      <c r="HN1247" s="284"/>
      <c r="HO1247" s="284"/>
      <c r="HP1247" s="284"/>
      <c r="HQ1247" s="284"/>
      <c r="HR1247" s="284"/>
      <c r="HS1247" s="284"/>
      <c r="HT1247" s="284"/>
      <c r="HU1247" s="284"/>
      <c r="HV1247" s="284"/>
      <c r="HW1247" s="284"/>
      <c r="HX1247" s="284"/>
      <c r="HY1247" s="284"/>
      <c r="HZ1247" s="284"/>
      <c r="IA1247" s="284"/>
      <c r="IB1247" s="284"/>
      <c r="IC1247" s="284"/>
      <c r="ID1247" s="284"/>
      <c r="IE1247" s="284"/>
      <c r="IF1247" s="284"/>
      <c r="IG1247" s="284"/>
      <c r="IH1247" s="284"/>
      <c r="II1247" s="284"/>
      <c r="IJ1247" s="284"/>
      <c r="IK1247" s="284"/>
    </row>
    <row r="1248" spans="1:245" s="322" customFormat="1" x14ac:dyDescent="0.25">
      <c r="A1248" s="27">
        <v>1</v>
      </c>
      <c r="B1248" s="27">
        <v>1</v>
      </c>
      <c r="C1248" s="398" t="s">
        <v>16</v>
      </c>
      <c r="D1248" s="398"/>
      <c r="E1248" s="279"/>
      <c r="F1248" s="146">
        <f t="shared" ref="F1248:Q1248" si="296">F1202</f>
        <v>5</v>
      </c>
      <c r="G1248" s="146">
        <f t="shared" si="296"/>
        <v>2</v>
      </c>
      <c r="H1248" s="146">
        <f t="shared" si="296"/>
        <v>2</v>
      </c>
      <c r="I1248" s="146">
        <f t="shared" si="296"/>
        <v>100</v>
      </c>
      <c r="J1248" s="146">
        <f t="shared" si="296"/>
        <v>8</v>
      </c>
      <c r="K1248" s="146">
        <f t="shared" si="296"/>
        <v>4.5</v>
      </c>
      <c r="L1248" s="146">
        <f t="shared" si="296"/>
        <v>40</v>
      </c>
      <c r="M1248" s="146">
        <f t="shared" si="296"/>
        <v>13</v>
      </c>
      <c r="N1248" s="146">
        <f t="shared" si="296"/>
        <v>9</v>
      </c>
      <c r="O1248" s="146">
        <f t="shared" si="296"/>
        <v>69.230769230769226</v>
      </c>
      <c r="P1248" s="146">
        <f t="shared" si="296"/>
        <v>0.16666666666666666</v>
      </c>
      <c r="Q1248" s="146">
        <f t="shared" si="296"/>
        <v>162</v>
      </c>
      <c r="R1248" s="146"/>
      <c r="S1248" s="146"/>
      <c r="T1248" s="146"/>
      <c r="U1248" s="146"/>
      <c r="V1248" s="146"/>
      <c r="W1248" s="589"/>
      <c r="X1248" s="146"/>
      <c r="Y1248" s="284"/>
      <c r="Z1248" s="284"/>
      <c r="AA1248" s="284"/>
      <c r="AB1248" s="284"/>
      <c r="AC1248" s="284"/>
      <c r="AD1248" s="284"/>
      <c r="AE1248" s="284"/>
      <c r="AF1248" s="284"/>
      <c r="AG1248" s="284"/>
      <c r="AH1248" s="284"/>
      <c r="AI1248" s="284"/>
      <c r="AJ1248" s="284"/>
      <c r="AK1248" s="284"/>
      <c r="AL1248" s="284"/>
      <c r="AM1248" s="284"/>
      <c r="AN1248" s="284"/>
      <c r="AO1248" s="284"/>
      <c r="AP1248" s="284"/>
      <c r="AQ1248" s="284"/>
      <c r="AR1248" s="284"/>
      <c r="AS1248" s="284"/>
      <c r="AT1248" s="284"/>
      <c r="AU1248" s="284"/>
      <c r="AV1248" s="284"/>
      <c r="AW1248" s="284"/>
      <c r="AX1248" s="284"/>
      <c r="AY1248" s="284"/>
      <c r="AZ1248" s="284"/>
      <c r="BA1248" s="284"/>
      <c r="BB1248" s="284"/>
      <c r="BC1248" s="284"/>
      <c r="BD1248" s="284"/>
      <c r="BE1248" s="284"/>
      <c r="BF1248" s="284"/>
      <c r="BG1248" s="284"/>
      <c r="BH1248" s="284"/>
      <c r="BI1248" s="284"/>
      <c r="BJ1248" s="284"/>
      <c r="BK1248" s="284"/>
      <c r="BL1248" s="284"/>
      <c r="BM1248" s="284"/>
      <c r="BN1248" s="284"/>
      <c r="BO1248" s="284"/>
      <c r="BP1248" s="284"/>
      <c r="BQ1248" s="284"/>
      <c r="BR1248" s="284"/>
      <c r="BS1248" s="284"/>
      <c r="BT1248" s="284"/>
      <c r="BU1248" s="284"/>
      <c r="BV1248" s="284"/>
      <c r="BW1248" s="284"/>
      <c r="BX1248" s="284"/>
      <c r="BY1248" s="284"/>
      <c r="BZ1248" s="284"/>
      <c r="CA1248" s="284"/>
      <c r="CB1248" s="284"/>
      <c r="CC1248" s="284"/>
      <c r="CD1248" s="284"/>
      <c r="CE1248" s="284"/>
      <c r="CF1248" s="284"/>
      <c r="CG1248" s="284"/>
      <c r="CH1248" s="284"/>
      <c r="CI1248" s="284"/>
      <c r="CJ1248" s="284"/>
      <c r="CK1248" s="284"/>
      <c r="CL1248" s="284"/>
      <c r="CM1248" s="284"/>
      <c r="CN1248" s="284"/>
      <c r="CO1248" s="284"/>
      <c r="CP1248" s="284"/>
      <c r="CQ1248" s="284"/>
      <c r="CR1248" s="284"/>
      <c r="CS1248" s="284"/>
      <c r="CT1248" s="284"/>
      <c r="CU1248" s="284"/>
      <c r="CV1248" s="284"/>
      <c r="CW1248" s="284"/>
      <c r="CX1248" s="284"/>
      <c r="CY1248" s="284"/>
      <c r="CZ1248" s="284"/>
      <c r="DA1248" s="284"/>
      <c r="DB1248" s="284"/>
      <c r="DC1248" s="284"/>
      <c r="DD1248" s="284"/>
      <c r="DE1248" s="284"/>
      <c r="DF1248" s="284"/>
      <c r="DG1248" s="284"/>
      <c r="DH1248" s="284"/>
      <c r="DI1248" s="284"/>
      <c r="DJ1248" s="284"/>
      <c r="DK1248" s="284"/>
      <c r="DL1248" s="284"/>
      <c r="DM1248" s="284"/>
      <c r="DN1248" s="284"/>
      <c r="DO1248" s="284"/>
      <c r="DP1248" s="284"/>
      <c r="DQ1248" s="284"/>
      <c r="DR1248" s="284"/>
      <c r="DS1248" s="284"/>
      <c r="DT1248" s="284"/>
      <c r="DU1248" s="284"/>
      <c r="DV1248" s="284"/>
      <c r="DW1248" s="284"/>
      <c r="DX1248" s="284"/>
      <c r="DY1248" s="284"/>
      <c r="DZ1248" s="284"/>
      <c r="EA1248" s="284"/>
      <c r="EB1248" s="284"/>
      <c r="EC1248" s="284"/>
      <c r="ED1248" s="284"/>
      <c r="EE1248" s="284"/>
      <c r="EF1248" s="284"/>
      <c r="EG1248" s="284"/>
      <c r="EH1248" s="284"/>
      <c r="EI1248" s="284"/>
      <c r="EJ1248" s="284"/>
      <c r="EK1248" s="284"/>
      <c r="EL1248" s="284"/>
      <c r="EM1248" s="284"/>
      <c r="EN1248" s="284"/>
      <c r="EO1248" s="284"/>
      <c r="EP1248" s="284"/>
      <c r="EQ1248" s="284"/>
      <c r="ER1248" s="284"/>
      <c r="ES1248" s="284"/>
      <c r="ET1248" s="284"/>
      <c r="EU1248" s="284"/>
      <c r="EV1248" s="284"/>
      <c r="EW1248" s="284"/>
      <c r="EX1248" s="284"/>
      <c r="EY1248" s="284"/>
      <c r="EZ1248" s="284"/>
      <c r="FA1248" s="284"/>
      <c r="FB1248" s="284"/>
      <c r="FC1248" s="284"/>
      <c r="FD1248" s="284"/>
      <c r="FE1248" s="284"/>
      <c r="FF1248" s="284"/>
      <c r="FG1248" s="284"/>
      <c r="FH1248" s="284"/>
      <c r="FI1248" s="284"/>
      <c r="FJ1248" s="284"/>
      <c r="FK1248" s="284"/>
      <c r="FL1248" s="284"/>
      <c r="FM1248" s="284"/>
      <c r="FN1248" s="284"/>
      <c r="FO1248" s="284"/>
      <c r="FP1248" s="284"/>
      <c r="FQ1248" s="284"/>
      <c r="FR1248" s="284"/>
      <c r="FS1248" s="284"/>
      <c r="FT1248" s="284"/>
      <c r="FU1248" s="284"/>
      <c r="FV1248" s="284"/>
      <c r="FW1248" s="284"/>
      <c r="FX1248" s="284"/>
      <c r="FY1248" s="284"/>
      <c r="FZ1248" s="284"/>
      <c r="GA1248" s="284"/>
      <c r="GB1248" s="284"/>
      <c r="GC1248" s="284"/>
      <c r="GD1248" s="284"/>
      <c r="GE1248" s="284"/>
      <c r="GF1248" s="284"/>
      <c r="GG1248" s="284"/>
      <c r="GH1248" s="284"/>
      <c r="GI1248" s="284"/>
      <c r="GJ1248" s="284"/>
      <c r="GK1248" s="284"/>
      <c r="GL1248" s="284"/>
      <c r="GM1248" s="284"/>
      <c r="GN1248" s="284"/>
      <c r="GO1248" s="284"/>
      <c r="GP1248" s="284"/>
      <c r="GQ1248" s="284"/>
      <c r="GR1248" s="284"/>
      <c r="GS1248" s="284"/>
      <c r="GT1248" s="284"/>
      <c r="GU1248" s="284"/>
      <c r="GV1248" s="284"/>
      <c r="GW1248" s="284"/>
      <c r="GX1248" s="284"/>
      <c r="GY1248" s="284"/>
      <c r="GZ1248" s="284"/>
      <c r="HA1248" s="284"/>
      <c r="HB1248" s="284"/>
      <c r="HC1248" s="284"/>
      <c r="HD1248" s="284"/>
      <c r="HE1248" s="284"/>
      <c r="HF1248" s="284"/>
      <c r="HG1248" s="284"/>
      <c r="HH1248" s="284"/>
      <c r="HI1248" s="284"/>
      <c r="HJ1248" s="284"/>
      <c r="HK1248" s="284"/>
      <c r="HL1248" s="284"/>
      <c r="HM1248" s="284"/>
      <c r="HN1248" s="284"/>
      <c r="HO1248" s="284"/>
      <c r="HP1248" s="284"/>
      <c r="HQ1248" s="284"/>
      <c r="HR1248" s="284"/>
      <c r="HS1248" s="284"/>
      <c r="HT1248" s="284"/>
      <c r="HU1248" s="284"/>
      <c r="HV1248" s="284"/>
      <c r="HW1248" s="284"/>
      <c r="HX1248" s="284"/>
      <c r="HY1248" s="284"/>
      <c r="HZ1248" s="284"/>
      <c r="IA1248" s="284"/>
      <c r="IB1248" s="284"/>
      <c r="IC1248" s="284"/>
      <c r="ID1248" s="284"/>
      <c r="IE1248" s="284"/>
      <c r="IF1248" s="284"/>
      <c r="IG1248" s="284"/>
      <c r="IH1248" s="284"/>
      <c r="II1248" s="284"/>
      <c r="IJ1248" s="284"/>
      <c r="IK1248" s="284"/>
    </row>
    <row r="1249" spans="1:245" s="322" customFormat="1" ht="29.25" x14ac:dyDescent="0.25">
      <c r="A1249" s="27">
        <v>1</v>
      </c>
      <c r="B1249" s="27">
        <v>1</v>
      </c>
      <c r="C1249" s="20" t="s">
        <v>173</v>
      </c>
      <c r="D1249" s="20"/>
      <c r="E1249" s="282"/>
      <c r="F1249" s="147">
        <f t="shared" ref="F1249:H1254" si="297">F1203</f>
        <v>9</v>
      </c>
      <c r="G1249" s="147">
        <f t="shared" si="297"/>
        <v>4</v>
      </c>
      <c r="H1249" s="147">
        <f t="shared" si="297"/>
        <v>3</v>
      </c>
      <c r="I1249" s="22">
        <f t="shared" ref="I1249:I1254" si="298">H1249/G1249*100</f>
        <v>75</v>
      </c>
      <c r="J1249" s="324">
        <f>L1249/F1249</f>
        <v>8.8888888888888893</v>
      </c>
      <c r="K1249" s="324">
        <f>N1249/H1249</f>
        <v>7</v>
      </c>
      <c r="L1249" s="147">
        <f>L1203</f>
        <v>80</v>
      </c>
      <c r="M1249" s="147">
        <f>M1203</f>
        <v>26</v>
      </c>
      <c r="N1249" s="147">
        <f>N1203</f>
        <v>21</v>
      </c>
      <c r="O1249" s="146">
        <f>O1203</f>
        <v>80.769230769230774</v>
      </c>
      <c r="P1249" s="147">
        <f>P1203</f>
        <v>0.3</v>
      </c>
      <c r="Q1249" s="226">
        <f>N1249/$C$3*12/P1249</f>
        <v>210</v>
      </c>
      <c r="R1249" s="147">
        <f>R1203</f>
        <v>216.31222</v>
      </c>
      <c r="S1249" s="147">
        <f>S1203</f>
        <v>72.104073333333332</v>
      </c>
      <c r="T1249" s="147">
        <f>T1203</f>
        <v>39.729979999999998</v>
      </c>
      <c r="U1249" s="147"/>
      <c r="V1249" s="147">
        <f>V1203</f>
        <v>-32.374093333333334</v>
      </c>
      <c r="W1249" s="147">
        <f>W1203</f>
        <v>0</v>
      </c>
      <c r="X1249" s="147">
        <f>X1203</f>
        <v>39.729979999999998</v>
      </c>
      <c r="Y1249" s="284"/>
      <c r="Z1249" s="284"/>
      <c r="AA1249" s="284"/>
      <c r="AB1249" s="284"/>
      <c r="AC1249" s="284"/>
      <c r="AD1249" s="284"/>
      <c r="AE1249" s="284"/>
      <c r="AF1249" s="284"/>
      <c r="AG1249" s="284"/>
      <c r="AH1249" s="284"/>
      <c r="AI1249" s="284"/>
      <c r="AJ1249" s="284"/>
      <c r="AK1249" s="284"/>
      <c r="AL1249" s="284"/>
      <c r="AM1249" s="284"/>
      <c r="AN1249" s="284"/>
      <c r="AO1249" s="284"/>
      <c r="AP1249" s="284"/>
      <c r="AQ1249" s="284"/>
      <c r="AR1249" s="284"/>
      <c r="AS1249" s="284"/>
      <c r="AT1249" s="284"/>
      <c r="AU1249" s="284"/>
      <c r="AV1249" s="284"/>
      <c r="AW1249" s="284"/>
      <c r="AX1249" s="284"/>
      <c r="AY1249" s="284"/>
      <c r="AZ1249" s="284"/>
      <c r="BA1249" s="284"/>
      <c r="BB1249" s="284"/>
      <c r="BC1249" s="284"/>
      <c r="BD1249" s="284"/>
      <c r="BE1249" s="284"/>
      <c r="BF1249" s="284"/>
      <c r="BG1249" s="284"/>
      <c r="BH1249" s="284"/>
      <c r="BI1249" s="284"/>
      <c r="BJ1249" s="284"/>
      <c r="BK1249" s="284"/>
      <c r="BL1249" s="284"/>
      <c r="BM1249" s="284"/>
      <c r="BN1249" s="284"/>
      <c r="BO1249" s="284"/>
      <c r="BP1249" s="284"/>
      <c r="BQ1249" s="284"/>
      <c r="BR1249" s="284"/>
      <c r="BS1249" s="284"/>
      <c r="BT1249" s="284"/>
      <c r="BU1249" s="284"/>
      <c r="BV1249" s="284"/>
      <c r="BW1249" s="284"/>
      <c r="BX1249" s="284"/>
      <c r="BY1249" s="284"/>
      <c r="BZ1249" s="284"/>
      <c r="CA1249" s="284"/>
      <c r="CB1249" s="284"/>
      <c r="CC1249" s="284"/>
      <c r="CD1249" s="284"/>
      <c r="CE1249" s="284"/>
      <c r="CF1249" s="284"/>
      <c r="CG1249" s="284"/>
      <c r="CH1249" s="284"/>
      <c r="CI1249" s="284"/>
      <c r="CJ1249" s="284"/>
      <c r="CK1249" s="284"/>
      <c r="CL1249" s="284"/>
      <c r="CM1249" s="284"/>
      <c r="CN1249" s="284"/>
      <c r="CO1249" s="284"/>
      <c r="CP1249" s="284"/>
      <c r="CQ1249" s="284"/>
      <c r="CR1249" s="284"/>
      <c r="CS1249" s="284"/>
      <c r="CT1249" s="284"/>
      <c r="CU1249" s="284"/>
      <c r="CV1249" s="284"/>
      <c r="CW1249" s="284"/>
      <c r="CX1249" s="284"/>
      <c r="CY1249" s="284"/>
      <c r="CZ1249" s="284"/>
      <c r="DA1249" s="284"/>
      <c r="DB1249" s="284"/>
      <c r="DC1249" s="284"/>
      <c r="DD1249" s="284"/>
      <c r="DE1249" s="284"/>
      <c r="DF1249" s="284"/>
      <c r="DG1249" s="284"/>
      <c r="DH1249" s="284"/>
      <c r="DI1249" s="284"/>
      <c r="DJ1249" s="284"/>
      <c r="DK1249" s="284"/>
      <c r="DL1249" s="284"/>
      <c r="DM1249" s="284"/>
      <c r="DN1249" s="284"/>
      <c r="DO1249" s="284"/>
      <c r="DP1249" s="284"/>
      <c r="DQ1249" s="284"/>
      <c r="DR1249" s="284"/>
      <c r="DS1249" s="284"/>
      <c r="DT1249" s="284"/>
      <c r="DU1249" s="284"/>
      <c r="DV1249" s="284"/>
      <c r="DW1249" s="284"/>
      <c r="DX1249" s="284"/>
      <c r="DY1249" s="284"/>
      <c r="DZ1249" s="284"/>
      <c r="EA1249" s="284"/>
      <c r="EB1249" s="284"/>
      <c r="EC1249" s="284"/>
      <c r="ED1249" s="284"/>
      <c r="EE1249" s="284"/>
      <c r="EF1249" s="284"/>
      <c r="EG1249" s="284"/>
      <c r="EH1249" s="284"/>
      <c r="EI1249" s="284"/>
      <c r="EJ1249" s="284"/>
      <c r="EK1249" s="284"/>
      <c r="EL1249" s="284"/>
      <c r="EM1249" s="284"/>
      <c r="EN1249" s="284"/>
      <c r="EO1249" s="284"/>
      <c r="EP1249" s="284"/>
      <c r="EQ1249" s="284"/>
      <c r="ER1249" s="284"/>
      <c r="ES1249" s="284"/>
      <c r="ET1249" s="284"/>
      <c r="EU1249" s="284"/>
      <c r="EV1249" s="284"/>
      <c r="EW1249" s="284"/>
      <c r="EX1249" s="284"/>
      <c r="EY1249" s="284"/>
      <c r="EZ1249" s="284"/>
      <c r="FA1249" s="284"/>
      <c r="FB1249" s="284"/>
      <c r="FC1249" s="284"/>
      <c r="FD1249" s="284"/>
      <c r="FE1249" s="284"/>
      <c r="FF1249" s="284"/>
      <c r="FG1249" s="284"/>
      <c r="FH1249" s="284"/>
      <c r="FI1249" s="284"/>
      <c r="FJ1249" s="284"/>
      <c r="FK1249" s="284"/>
      <c r="FL1249" s="284"/>
      <c r="FM1249" s="284"/>
      <c r="FN1249" s="284"/>
      <c r="FO1249" s="284"/>
      <c r="FP1249" s="284"/>
      <c r="FQ1249" s="284"/>
      <c r="FR1249" s="284"/>
      <c r="FS1249" s="284"/>
      <c r="FT1249" s="284"/>
      <c r="FU1249" s="284"/>
      <c r="FV1249" s="284"/>
      <c r="FW1249" s="284"/>
      <c r="FX1249" s="284"/>
      <c r="FY1249" s="284"/>
      <c r="FZ1249" s="284"/>
      <c r="GA1249" s="284"/>
      <c r="GB1249" s="284"/>
      <c r="GC1249" s="284"/>
      <c r="GD1249" s="284"/>
      <c r="GE1249" s="284"/>
      <c r="GF1249" s="284"/>
      <c r="GG1249" s="284"/>
      <c r="GH1249" s="284"/>
      <c r="GI1249" s="284"/>
      <c r="GJ1249" s="284"/>
      <c r="GK1249" s="284"/>
      <c r="GL1249" s="284"/>
      <c r="GM1249" s="284"/>
      <c r="GN1249" s="284"/>
      <c r="GO1249" s="284"/>
      <c r="GP1249" s="284"/>
      <c r="GQ1249" s="284"/>
      <c r="GR1249" s="284"/>
      <c r="GS1249" s="284"/>
      <c r="GT1249" s="284"/>
      <c r="GU1249" s="284"/>
      <c r="GV1249" s="284"/>
      <c r="GW1249" s="284"/>
      <c r="GX1249" s="284"/>
      <c r="GY1249" s="284"/>
      <c r="GZ1249" s="284"/>
      <c r="HA1249" s="284"/>
      <c r="HB1249" s="284"/>
      <c r="HC1249" s="284"/>
      <c r="HD1249" s="284"/>
      <c r="HE1249" s="284"/>
      <c r="HF1249" s="284"/>
      <c r="HG1249" s="284"/>
      <c r="HH1249" s="284"/>
      <c r="HI1249" s="284"/>
      <c r="HJ1249" s="284"/>
      <c r="HK1249" s="284"/>
      <c r="HL1249" s="284"/>
      <c r="HM1249" s="284"/>
      <c r="HN1249" s="284"/>
      <c r="HO1249" s="284"/>
      <c r="HP1249" s="284"/>
      <c r="HQ1249" s="284"/>
      <c r="HR1249" s="284"/>
      <c r="HS1249" s="284"/>
      <c r="HT1249" s="284"/>
      <c r="HU1249" s="284"/>
      <c r="HV1249" s="284"/>
      <c r="HW1249" s="284"/>
      <c r="HX1249" s="284"/>
      <c r="HY1249" s="284"/>
      <c r="HZ1249" s="284"/>
      <c r="IA1249" s="284"/>
      <c r="IB1249" s="284"/>
      <c r="IC1249" s="284"/>
      <c r="ID1249" s="284"/>
      <c r="IE1249" s="284"/>
      <c r="IF1249" s="284"/>
      <c r="IG1249" s="284"/>
      <c r="IH1249" s="284"/>
      <c r="II1249" s="284"/>
      <c r="IJ1249" s="284"/>
      <c r="IK1249" s="284"/>
    </row>
    <row r="1250" spans="1:245" s="322" customFormat="1" x14ac:dyDescent="0.25">
      <c r="A1250" s="27">
        <v>1</v>
      </c>
      <c r="B1250" s="27">
        <v>1</v>
      </c>
      <c r="C1250" s="264" t="s">
        <v>325</v>
      </c>
      <c r="D1250" s="264"/>
      <c r="E1250" s="279"/>
      <c r="F1250" s="147">
        <f t="shared" si="297"/>
        <v>25</v>
      </c>
      <c r="G1250" s="147">
        <f t="shared" si="297"/>
        <v>8</v>
      </c>
      <c r="H1250" s="147">
        <f t="shared" si="297"/>
        <v>3</v>
      </c>
      <c r="I1250" s="22">
        <f t="shared" si="298"/>
        <v>37.5</v>
      </c>
      <c r="J1250" s="455"/>
      <c r="K1250" s="455"/>
      <c r="L1250" s="357"/>
      <c r="M1250" s="357"/>
      <c r="N1250" s="357"/>
      <c r="O1250" s="357"/>
      <c r="P1250" s="357"/>
      <c r="Q1250" s="357"/>
      <c r="R1250" s="146"/>
      <c r="S1250" s="147"/>
      <c r="T1250" s="147"/>
      <c r="U1250" s="147"/>
      <c r="V1250" s="147"/>
      <c r="W1250" s="147"/>
      <c r="X1250" s="147"/>
      <c r="Y1250" s="284"/>
      <c r="Z1250" s="284"/>
      <c r="AA1250" s="284"/>
      <c r="AB1250" s="284"/>
      <c r="AC1250" s="284"/>
      <c r="AD1250" s="284"/>
      <c r="AE1250" s="284"/>
      <c r="AF1250" s="284"/>
      <c r="AG1250" s="284"/>
      <c r="AH1250" s="284"/>
      <c r="AI1250" s="284"/>
      <c r="AJ1250" s="284"/>
      <c r="AK1250" s="284"/>
      <c r="AL1250" s="284"/>
      <c r="AM1250" s="284"/>
      <c r="AN1250" s="284"/>
      <c r="AO1250" s="284"/>
      <c r="AP1250" s="284"/>
      <c r="AQ1250" s="284"/>
      <c r="AR1250" s="284"/>
      <c r="AS1250" s="284"/>
      <c r="AT1250" s="284"/>
      <c r="AU1250" s="284"/>
      <c r="AV1250" s="284"/>
      <c r="AW1250" s="284"/>
      <c r="AX1250" s="284"/>
      <c r="AY1250" s="284"/>
      <c r="AZ1250" s="284"/>
      <c r="BA1250" s="284"/>
      <c r="BB1250" s="284"/>
      <c r="BC1250" s="284"/>
      <c r="BD1250" s="284"/>
      <c r="BE1250" s="284"/>
      <c r="BF1250" s="284"/>
      <c r="BG1250" s="284"/>
      <c r="BH1250" s="284"/>
      <c r="BI1250" s="284"/>
      <c r="BJ1250" s="284"/>
      <c r="BK1250" s="284"/>
      <c r="BL1250" s="284"/>
      <c r="BM1250" s="284"/>
      <c r="BN1250" s="284"/>
      <c r="BO1250" s="284"/>
      <c r="BP1250" s="284"/>
      <c r="BQ1250" s="284"/>
      <c r="BR1250" s="284"/>
      <c r="BS1250" s="284"/>
      <c r="BT1250" s="284"/>
      <c r="BU1250" s="284"/>
      <c r="BV1250" s="284"/>
      <c r="BW1250" s="284"/>
      <c r="BX1250" s="284"/>
      <c r="BY1250" s="284"/>
      <c r="BZ1250" s="284"/>
      <c r="CA1250" s="284"/>
      <c r="CB1250" s="284"/>
      <c r="CC1250" s="284"/>
      <c r="CD1250" s="284"/>
      <c r="CE1250" s="284"/>
      <c r="CF1250" s="284"/>
      <c r="CG1250" s="284"/>
      <c r="CH1250" s="284"/>
      <c r="CI1250" s="284"/>
      <c r="CJ1250" s="284"/>
      <c r="CK1250" s="284"/>
      <c r="CL1250" s="284"/>
      <c r="CM1250" s="284"/>
      <c r="CN1250" s="284"/>
      <c r="CO1250" s="284"/>
      <c r="CP1250" s="284"/>
      <c r="CQ1250" s="284"/>
      <c r="CR1250" s="284"/>
      <c r="CS1250" s="284"/>
      <c r="CT1250" s="284"/>
      <c r="CU1250" s="284"/>
      <c r="CV1250" s="284"/>
      <c r="CW1250" s="284"/>
      <c r="CX1250" s="284"/>
      <c r="CY1250" s="284"/>
      <c r="CZ1250" s="284"/>
      <c r="DA1250" s="284"/>
      <c r="DB1250" s="284"/>
      <c r="DC1250" s="284"/>
      <c r="DD1250" s="284"/>
      <c r="DE1250" s="284"/>
      <c r="DF1250" s="284"/>
      <c r="DG1250" s="284"/>
      <c r="DH1250" s="284"/>
      <c r="DI1250" s="284"/>
      <c r="DJ1250" s="284"/>
      <c r="DK1250" s="284"/>
      <c r="DL1250" s="284"/>
      <c r="DM1250" s="284"/>
      <c r="DN1250" s="284"/>
      <c r="DO1250" s="284"/>
      <c r="DP1250" s="284"/>
      <c r="DQ1250" s="284"/>
      <c r="DR1250" s="284"/>
      <c r="DS1250" s="284"/>
      <c r="DT1250" s="284"/>
      <c r="DU1250" s="284"/>
      <c r="DV1250" s="284"/>
      <c r="DW1250" s="284"/>
      <c r="DX1250" s="284"/>
      <c r="DY1250" s="284"/>
      <c r="DZ1250" s="284"/>
      <c r="EA1250" s="284"/>
      <c r="EB1250" s="284"/>
      <c r="EC1250" s="284"/>
      <c r="ED1250" s="284"/>
      <c r="EE1250" s="284"/>
      <c r="EF1250" s="284"/>
      <c r="EG1250" s="284"/>
      <c r="EH1250" s="284"/>
      <c r="EI1250" s="284"/>
      <c r="EJ1250" s="284"/>
      <c r="EK1250" s="284"/>
      <c r="EL1250" s="284"/>
      <c r="EM1250" s="284"/>
      <c r="EN1250" s="284"/>
      <c r="EO1250" s="284"/>
      <c r="EP1250" s="284"/>
      <c r="EQ1250" s="284"/>
      <c r="ER1250" s="284"/>
      <c r="ES1250" s="284"/>
      <c r="ET1250" s="284"/>
      <c r="EU1250" s="284"/>
      <c r="EV1250" s="284"/>
      <c r="EW1250" s="284"/>
      <c r="EX1250" s="284"/>
      <c r="EY1250" s="284"/>
      <c r="EZ1250" s="284"/>
      <c r="FA1250" s="284"/>
      <c r="FB1250" s="284"/>
      <c r="FC1250" s="284"/>
      <c r="FD1250" s="284"/>
      <c r="FE1250" s="284"/>
      <c r="FF1250" s="284"/>
      <c r="FG1250" s="284"/>
      <c r="FH1250" s="284"/>
      <c r="FI1250" s="284"/>
      <c r="FJ1250" s="284"/>
      <c r="FK1250" s="284"/>
      <c r="FL1250" s="284"/>
      <c r="FM1250" s="284"/>
      <c r="FN1250" s="284"/>
      <c r="FO1250" s="284"/>
      <c r="FP1250" s="284"/>
      <c r="FQ1250" s="284"/>
      <c r="FR1250" s="284"/>
      <c r="FS1250" s="284"/>
      <c r="FT1250" s="284"/>
      <c r="FU1250" s="284"/>
      <c r="FV1250" s="284"/>
      <c r="FW1250" s="284"/>
      <c r="FX1250" s="284"/>
      <c r="FY1250" s="284"/>
      <c r="FZ1250" s="284"/>
      <c r="GA1250" s="284"/>
      <c r="GB1250" s="284"/>
      <c r="GC1250" s="284"/>
      <c r="GD1250" s="284"/>
      <c r="GE1250" s="284"/>
      <c r="GF1250" s="284"/>
      <c r="GG1250" s="284"/>
      <c r="GH1250" s="284"/>
      <c r="GI1250" s="284"/>
      <c r="GJ1250" s="284"/>
      <c r="GK1250" s="284"/>
      <c r="GL1250" s="284"/>
      <c r="GM1250" s="284"/>
      <c r="GN1250" s="284"/>
      <c r="GO1250" s="284"/>
      <c r="GP1250" s="284"/>
      <c r="GQ1250" s="284"/>
      <c r="GR1250" s="284"/>
      <c r="GS1250" s="284"/>
      <c r="GT1250" s="284"/>
      <c r="GU1250" s="284"/>
      <c r="GV1250" s="284"/>
      <c r="GW1250" s="284"/>
      <c r="GX1250" s="284"/>
      <c r="GY1250" s="284"/>
      <c r="GZ1250" s="284"/>
      <c r="HA1250" s="284"/>
      <c r="HB1250" s="284"/>
      <c r="HC1250" s="284"/>
      <c r="HD1250" s="284"/>
      <c r="HE1250" s="284"/>
      <c r="HF1250" s="284"/>
      <c r="HG1250" s="284"/>
      <c r="HH1250" s="284"/>
      <c r="HI1250" s="284"/>
      <c r="HJ1250" s="284"/>
      <c r="HK1250" s="284"/>
      <c r="HL1250" s="284"/>
      <c r="HM1250" s="284"/>
      <c r="HN1250" s="284"/>
      <c r="HO1250" s="284"/>
      <c r="HP1250" s="284"/>
      <c r="HQ1250" s="284"/>
      <c r="HR1250" s="284"/>
      <c r="HS1250" s="284"/>
      <c r="HT1250" s="284"/>
      <c r="HU1250" s="284"/>
      <c r="HV1250" s="284"/>
      <c r="HW1250" s="284"/>
      <c r="HX1250" s="284"/>
      <c r="HY1250" s="284"/>
      <c r="HZ1250" s="284"/>
      <c r="IA1250" s="284"/>
      <c r="IB1250" s="284"/>
      <c r="IC1250" s="284"/>
      <c r="ID1250" s="284"/>
      <c r="IE1250" s="284"/>
      <c r="IF1250" s="284"/>
      <c r="IG1250" s="284"/>
      <c r="IH1250" s="284"/>
      <c r="II1250" s="284"/>
      <c r="IJ1250" s="284"/>
      <c r="IK1250" s="284"/>
    </row>
    <row r="1251" spans="1:245" s="322" customFormat="1" x14ac:dyDescent="0.25">
      <c r="A1251" s="27">
        <v>1</v>
      </c>
      <c r="B1251" s="27">
        <v>1</v>
      </c>
      <c r="C1251" s="301" t="s">
        <v>326</v>
      </c>
      <c r="D1251" s="301"/>
      <c r="E1251" s="279"/>
      <c r="F1251" s="146">
        <f t="shared" si="297"/>
        <v>25</v>
      </c>
      <c r="G1251" s="146">
        <f t="shared" si="297"/>
        <v>8</v>
      </c>
      <c r="H1251" s="146">
        <f t="shared" si="297"/>
        <v>3</v>
      </c>
      <c r="I1251" s="22">
        <f t="shared" si="298"/>
        <v>37.5</v>
      </c>
      <c r="J1251" s="455"/>
      <c r="K1251" s="455"/>
      <c r="L1251" s="357"/>
      <c r="M1251" s="357"/>
      <c r="N1251" s="357"/>
      <c r="O1251" s="357"/>
      <c r="P1251" s="357"/>
      <c r="Q1251" s="357"/>
      <c r="R1251" s="146"/>
      <c r="S1251" s="146"/>
      <c r="T1251" s="146"/>
      <c r="U1251" s="146"/>
      <c r="V1251" s="146"/>
      <c r="W1251" s="589"/>
      <c r="X1251" s="146"/>
      <c r="Y1251" s="284"/>
      <c r="Z1251" s="284"/>
      <c r="AA1251" s="284"/>
      <c r="AB1251" s="284"/>
      <c r="AC1251" s="284"/>
      <c r="AD1251" s="284"/>
      <c r="AE1251" s="284"/>
      <c r="AF1251" s="284"/>
      <c r="AG1251" s="284"/>
      <c r="AH1251" s="284"/>
      <c r="AI1251" s="284"/>
      <c r="AJ1251" s="284"/>
      <c r="AK1251" s="284"/>
      <c r="AL1251" s="284"/>
      <c r="AM1251" s="284"/>
      <c r="AN1251" s="284"/>
      <c r="AO1251" s="284"/>
      <c r="AP1251" s="284"/>
      <c r="AQ1251" s="284"/>
      <c r="AR1251" s="284"/>
      <c r="AS1251" s="284"/>
      <c r="AT1251" s="284"/>
      <c r="AU1251" s="284"/>
      <c r="AV1251" s="284"/>
      <c r="AW1251" s="284"/>
      <c r="AX1251" s="284"/>
      <c r="AY1251" s="284"/>
      <c r="AZ1251" s="284"/>
      <c r="BA1251" s="284"/>
      <c r="BB1251" s="284"/>
      <c r="BC1251" s="284"/>
      <c r="BD1251" s="284"/>
      <c r="BE1251" s="284"/>
      <c r="BF1251" s="284"/>
      <c r="BG1251" s="284"/>
      <c r="BH1251" s="284"/>
      <c r="BI1251" s="284"/>
      <c r="BJ1251" s="284"/>
      <c r="BK1251" s="284"/>
      <c r="BL1251" s="284"/>
      <c r="BM1251" s="284"/>
      <c r="BN1251" s="284"/>
      <c r="BO1251" s="284"/>
      <c r="BP1251" s="284"/>
      <c r="BQ1251" s="284"/>
      <c r="BR1251" s="284"/>
      <c r="BS1251" s="284"/>
      <c r="BT1251" s="284"/>
      <c r="BU1251" s="284"/>
      <c r="BV1251" s="284"/>
      <c r="BW1251" s="284"/>
      <c r="BX1251" s="284"/>
      <c r="BY1251" s="284"/>
      <c r="BZ1251" s="284"/>
      <c r="CA1251" s="284"/>
      <c r="CB1251" s="284"/>
      <c r="CC1251" s="284"/>
      <c r="CD1251" s="284"/>
      <c r="CE1251" s="284"/>
      <c r="CF1251" s="284"/>
      <c r="CG1251" s="284"/>
      <c r="CH1251" s="284"/>
      <c r="CI1251" s="284"/>
      <c r="CJ1251" s="284"/>
      <c r="CK1251" s="284"/>
      <c r="CL1251" s="284"/>
      <c r="CM1251" s="284"/>
      <c r="CN1251" s="284"/>
      <c r="CO1251" s="284"/>
      <c r="CP1251" s="284"/>
      <c r="CQ1251" s="284"/>
      <c r="CR1251" s="284"/>
      <c r="CS1251" s="284"/>
      <c r="CT1251" s="284"/>
      <c r="CU1251" s="284"/>
      <c r="CV1251" s="284"/>
      <c r="CW1251" s="284"/>
      <c r="CX1251" s="284"/>
      <c r="CY1251" s="284"/>
      <c r="CZ1251" s="284"/>
      <c r="DA1251" s="284"/>
      <c r="DB1251" s="284"/>
      <c r="DC1251" s="284"/>
      <c r="DD1251" s="284"/>
      <c r="DE1251" s="284"/>
      <c r="DF1251" s="284"/>
      <c r="DG1251" s="284"/>
      <c r="DH1251" s="284"/>
      <c r="DI1251" s="284"/>
      <c r="DJ1251" s="284"/>
      <c r="DK1251" s="284"/>
      <c r="DL1251" s="284"/>
      <c r="DM1251" s="284"/>
      <c r="DN1251" s="284"/>
      <c r="DO1251" s="284"/>
      <c r="DP1251" s="284"/>
      <c r="DQ1251" s="284"/>
      <c r="DR1251" s="284"/>
      <c r="DS1251" s="284"/>
      <c r="DT1251" s="284"/>
      <c r="DU1251" s="284"/>
      <c r="DV1251" s="284"/>
      <c r="DW1251" s="284"/>
      <c r="DX1251" s="284"/>
      <c r="DY1251" s="284"/>
      <c r="DZ1251" s="284"/>
      <c r="EA1251" s="284"/>
      <c r="EB1251" s="284"/>
      <c r="EC1251" s="284"/>
      <c r="ED1251" s="284"/>
      <c r="EE1251" s="284"/>
      <c r="EF1251" s="284"/>
      <c r="EG1251" s="284"/>
      <c r="EH1251" s="284"/>
      <c r="EI1251" s="284"/>
      <c r="EJ1251" s="284"/>
      <c r="EK1251" s="284"/>
      <c r="EL1251" s="284"/>
      <c r="EM1251" s="284"/>
      <c r="EN1251" s="284"/>
      <c r="EO1251" s="284"/>
      <c r="EP1251" s="284"/>
      <c r="EQ1251" s="284"/>
      <c r="ER1251" s="284"/>
      <c r="ES1251" s="284"/>
      <c r="ET1251" s="284"/>
      <c r="EU1251" s="284"/>
      <c r="EV1251" s="284"/>
      <c r="EW1251" s="284"/>
      <c r="EX1251" s="284"/>
      <c r="EY1251" s="284"/>
      <c r="EZ1251" s="284"/>
      <c r="FA1251" s="284"/>
      <c r="FB1251" s="284"/>
      <c r="FC1251" s="284"/>
      <c r="FD1251" s="284"/>
      <c r="FE1251" s="284"/>
      <c r="FF1251" s="284"/>
      <c r="FG1251" s="284"/>
      <c r="FH1251" s="284"/>
      <c r="FI1251" s="284"/>
      <c r="FJ1251" s="284"/>
      <c r="FK1251" s="284"/>
      <c r="FL1251" s="284"/>
      <c r="FM1251" s="284"/>
      <c r="FN1251" s="284"/>
      <c r="FO1251" s="284"/>
      <c r="FP1251" s="284"/>
      <c r="FQ1251" s="284"/>
      <c r="FR1251" s="284"/>
      <c r="FS1251" s="284"/>
      <c r="FT1251" s="284"/>
      <c r="FU1251" s="284"/>
      <c r="FV1251" s="284"/>
      <c r="FW1251" s="284"/>
      <c r="FX1251" s="284"/>
      <c r="FY1251" s="284"/>
      <c r="FZ1251" s="284"/>
      <c r="GA1251" s="284"/>
      <c r="GB1251" s="284"/>
      <c r="GC1251" s="284"/>
      <c r="GD1251" s="284"/>
      <c r="GE1251" s="284"/>
      <c r="GF1251" s="284"/>
      <c r="GG1251" s="284"/>
      <c r="GH1251" s="284"/>
      <c r="GI1251" s="284"/>
      <c r="GJ1251" s="284"/>
      <c r="GK1251" s="284"/>
      <c r="GL1251" s="284"/>
      <c r="GM1251" s="284"/>
      <c r="GN1251" s="284"/>
      <c r="GO1251" s="284"/>
      <c r="GP1251" s="284"/>
      <c r="GQ1251" s="284"/>
      <c r="GR1251" s="284"/>
      <c r="GS1251" s="284"/>
      <c r="GT1251" s="284"/>
      <c r="GU1251" s="284"/>
      <c r="GV1251" s="284"/>
      <c r="GW1251" s="284"/>
      <c r="GX1251" s="284"/>
      <c r="GY1251" s="284"/>
      <c r="GZ1251" s="284"/>
      <c r="HA1251" s="284"/>
      <c r="HB1251" s="284"/>
      <c r="HC1251" s="284"/>
      <c r="HD1251" s="284"/>
      <c r="HE1251" s="284"/>
      <c r="HF1251" s="284"/>
      <c r="HG1251" s="284"/>
      <c r="HH1251" s="284"/>
      <c r="HI1251" s="284"/>
      <c r="HJ1251" s="284"/>
      <c r="HK1251" s="284"/>
      <c r="HL1251" s="284"/>
      <c r="HM1251" s="284"/>
      <c r="HN1251" s="284"/>
      <c r="HO1251" s="284"/>
      <c r="HP1251" s="284"/>
      <c r="HQ1251" s="284"/>
      <c r="HR1251" s="284"/>
      <c r="HS1251" s="284"/>
      <c r="HT1251" s="284"/>
      <c r="HU1251" s="284"/>
      <c r="HV1251" s="284"/>
      <c r="HW1251" s="284"/>
      <c r="HX1251" s="284"/>
      <c r="HY1251" s="284"/>
      <c r="HZ1251" s="284"/>
      <c r="IA1251" s="284"/>
      <c r="IB1251" s="284"/>
      <c r="IC1251" s="284"/>
      <c r="ID1251" s="284"/>
      <c r="IE1251" s="284"/>
      <c r="IF1251" s="284"/>
      <c r="IG1251" s="284"/>
      <c r="IH1251" s="284"/>
      <c r="II1251" s="284"/>
      <c r="IJ1251" s="284"/>
      <c r="IK1251" s="284"/>
    </row>
    <row r="1252" spans="1:245" s="322" customFormat="1" x14ac:dyDescent="0.25">
      <c r="A1252" s="27">
        <v>1</v>
      </c>
      <c r="B1252" s="27">
        <v>1</v>
      </c>
      <c r="C1252" s="20" t="s">
        <v>327</v>
      </c>
      <c r="D1252" s="20"/>
      <c r="E1252" s="279"/>
      <c r="F1252" s="147">
        <f t="shared" si="297"/>
        <v>0</v>
      </c>
      <c r="G1252" s="147">
        <f t="shared" si="297"/>
        <v>0</v>
      </c>
      <c r="H1252" s="147">
        <f t="shared" si="297"/>
        <v>0</v>
      </c>
      <c r="I1252" s="22" t="e">
        <f t="shared" si="298"/>
        <v>#DIV/0!</v>
      </c>
      <c r="J1252" s="455"/>
      <c r="K1252" s="455"/>
      <c r="L1252" s="357"/>
      <c r="M1252" s="357"/>
      <c r="N1252" s="357"/>
      <c r="O1252" s="357"/>
      <c r="P1252" s="357"/>
      <c r="Q1252" s="357"/>
      <c r="R1252" s="146"/>
      <c r="S1252" s="146"/>
      <c r="T1252" s="146"/>
      <c r="U1252" s="146"/>
      <c r="V1252" s="146"/>
      <c r="W1252" s="589"/>
      <c r="X1252" s="146"/>
      <c r="Y1252" s="284"/>
      <c r="Z1252" s="284"/>
      <c r="AA1252" s="284"/>
      <c r="AB1252" s="284"/>
      <c r="AC1252" s="284"/>
      <c r="AD1252" s="284"/>
      <c r="AE1252" s="284"/>
      <c r="AF1252" s="284"/>
      <c r="AG1252" s="284"/>
      <c r="AH1252" s="284"/>
      <c r="AI1252" s="284"/>
      <c r="AJ1252" s="284"/>
      <c r="AK1252" s="284"/>
      <c r="AL1252" s="284"/>
      <c r="AM1252" s="284"/>
      <c r="AN1252" s="284"/>
      <c r="AO1252" s="284"/>
      <c r="AP1252" s="284"/>
      <c r="AQ1252" s="284"/>
      <c r="AR1252" s="284"/>
      <c r="AS1252" s="284"/>
      <c r="AT1252" s="284"/>
      <c r="AU1252" s="284"/>
      <c r="AV1252" s="284"/>
      <c r="AW1252" s="284"/>
      <c r="AX1252" s="284"/>
      <c r="AY1252" s="284"/>
      <c r="AZ1252" s="284"/>
      <c r="BA1252" s="284"/>
      <c r="BB1252" s="284"/>
      <c r="BC1252" s="284"/>
      <c r="BD1252" s="284"/>
      <c r="BE1252" s="284"/>
      <c r="BF1252" s="284"/>
      <c r="BG1252" s="284"/>
      <c r="BH1252" s="284"/>
      <c r="BI1252" s="284"/>
      <c r="BJ1252" s="284"/>
      <c r="BK1252" s="284"/>
      <c r="BL1252" s="284"/>
      <c r="BM1252" s="284"/>
      <c r="BN1252" s="284"/>
      <c r="BO1252" s="284"/>
      <c r="BP1252" s="284"/>
      <c r="BQ1252" s="284"/>
      <c r="BR1252" s="284"/>
      <c r="BS1252" s="284"/>
      <c r="BT1252" s="284"/>
      <c r="BU1252" s="284"/>
      <c r="BV1252" s="284"/>
      <c r="BW1252" s="284"/>
      <c r="BX1252" s="284"/>
      <c r="BY1252" s="284"/>
      <c r="BZ1252" s="284"/>
      <c r="CA1252" s="284"/>
      <c r="CB1252" s="284"/>
      <c r="CC1252" s="284"/>
      <c r="CD1252" s="284"/>
      <c r="CE1252" s="284"/>
      <c r="CF1252" s="284"/>
      <c r="CG1252" s="284"/>
      <c r="CH1252" s="284"/>
      <c r="CI1252" s="284"/>
      <c r="CJ1252" s="284"/>
      <c r="CK1252" s="284"/>
      <c r="CL1252" s="284"/>
      <c r="CM1252" s="284"/>
      <c r="CN1252" s="284"/>
      <c r="CO1252" s="284"/>
      <c r="CP1252" s="284"/>
      <c r="CQ1252" s="284"/>
      <c r="CR1252" s="284"/>
      <c r="CS1252" s="284"/>
      <c r="CT1252" s="284"/>
      <c r="CU1252" s="284"/>
      <c r="CV1252" s="284"/>
      <c r="CW1252" s="284"/>
      <c r="CX1252" s="284"/>
      <c r="CY1252" s="284"/>
      <c r="CZ1252" s="284"/>
      <c r="DA1252" s="284"/>
      <c r="DB1252" s="284"/>
      <c r="DC1252" s="284"/>
      <c r="DD1252" s="284"/>
      <c r="DE1252" s="284"/>
      <c r="DF1252" s="284"/>
      <c r="DG1252" s="284"/>
      <c r="DH1252" s="284"/>
      <c r="DI1252" s="284"/>
      <c r="DJ1252" s="284"/>
      <c r="DK1252" s="284"/>
      <c r="DL1252" s="284"/>
      <c r="DM1252" s="284"/>
      <c r="DN1252" s="284"/>
      <c r="DO1252" s="284"/>
      <c r="DP1252" s="284"/>
      <c r="DQ1252" s="284"/>
      <c r="DR1252" s="284"/>
      <c r="DS1252" s="284"/>
      <c r="DT1252" s="284"/>
      <c r="DU1252" s="284"/>
      <c r="DV1252" s="284"/>
      <c r="DW1252" s="284"/>
      <c r="DX1252" s="284"/>
      <c r="DY1252" s="284"/>
      <c r="DZ1252" s="284"/>
      <c r="EA1252" s="284"/>
      <c r="EB1252" s="284"/>
      <c r="EC1252" s="284"/>
      <c r="ED1252" s="284"/>
      <c r="EE1252" s="284"/>
      <c r="EF1252" s="284"/>
      <c r="EG1252" s="284"/>
      <c r="EH1252" s="284"/>
      <c r="EI1252" s="284"/>
      <c r="EJ1252" s="284"/>
      <c r="EK1252" s="284"/>
      <c r="EL1252" s="284"/>
      <c r="EM1252" s="284"/>
      <c r="EN1252" s="284"/>
      <c r="EO1252" s="284"/>
      <c r="EP1252" s="284"/>
      <c r="EQ1252" s="284"/>
      <c r="ER1252" s="284"/>
      <c r="ES1252" s="284"/>
      <c r="ET1252" s="284"/>
      <c r="EU1252" s="284"/>
      <c r="EV1252" s="284"/>
      <c r="EW1252" s="284"/>
      <c r="EX1252" s="284"/>
      <c r="EY1252" s="284"/>
      <c r="EZ1252" s="284"/>
      <c r="FA1252" s="284"/>
      <c r="FB1252" s="284"/>
      <c r="FC1252" s="284"/>
      <c r="FD1252" s="284"/>
      <c r="FE1252" s="284"/>
      <c r="FF1252" s="284"/>
      <c r="FG1252" s="284"/>
      <c r="FH1252" s="284"/>
      <c r="FI1252" s="284"/>
      <c r="FJ1252" s="284"/>
      <c r="FK1252" s="284"/>
      <c r="FL1252" s="284"/>
      <c r="FM1252" s="284"/>
      <c r="FN1252" s="284"/>
      <c r="FO1252" s="284"/>
      <c r="FP1252" s="284"/>
      <c r="FQ1252" s="284"/>
      <c r="FR1252" s="284"/>
      <c r="FS1252" s="284"/>
      <c r="FT1252" s="284"/>
      <c r="FU1252" s="284"/>
      <c r="FV1252" s="284"/>
      <c r="FW1252" s="284"/>
      <c r="FX1252" s="284"/>
      <c r="FY1252" s="284"/>
      <c r="FZ1252" s="284"/>
      <c r="GA1252" s="284"/>
      <c r="GB1252" s="284"/>
      <c r="GC1252" s="284"/>
      <c r="GD1252" s="284"/>
      <c r="GE1252" s="284"/>
      <c r="GF1252" s="284"/>
      <c r="GG1252" s="284"/>
      <c r="GH1252" s="284"/>
      <c r="GI1252" s="284"/>
      <c r="GJ1252" s="284"/>
      <c r="GK1252" s="284"/>
      <c r="GL1252" s="284"/>
      <c r="GM1252" s="284"/>
      <c r="GN1252" s="284"/>
      <c r="GO1252" s="284"/>
      <c r="GP1252" s="284"/>
      <c r="GQ1252" s="284"/>
      <c r="GR1252" s="284"/>
      <c r="GS1252" s="284"/>
      <c r="GT1252" s="284"/>
      <c r="GU1252" s="284"/>
      <c r="GV1252" s="284"/>
      <c r="GW1252" s="284"/>
      <c r="GX1252" s="284"/>
      <c r="GY1252" s="284"/>
      <c r="GZ1252" s="284"/>
      <c r="HA1252" s="284"/>
      <c r="HB1252" s="284"/>
      <c r="HC1252" s="284"/>
      <c r="HD1252" s="284"/>
      <c r="HE1252" s="284"/>
      <c r="HF1252" s="284"/>
      <c r="HG1252" s="284"/>
      <c r="HH1252" s="284"/>
      <c r="HI1252" s="284"/>
      <c r="HJ1252" s="284"/>
      <c r="HK1252" s="284"/>
      <c r="HL1252" s="284"/>
      <c r="HM1252" s="284"/>
      <c r="HN1252" s="284"/>
      <c r="HO1252" s="284"/>
      <c r="HP1252" s="284"/>
      <c r="HQ1252" s="284"/>
      <c r="HR1252" s="284"/>
      <c r="HS1252" s="284"/>
      <c r="HT1252" s="284"/>
      <c r="HU1252" s="284"/>
      <c r="HV1252" s="284"/>
      <c r="HW1252" s="284"/>
      <c r="HX1252" s="284"/>
      <c r="HY1252" s="284"/>
      <c r="HZ1252" s="284"/>
      <c r="IA1252" s="284"/>
      <c r="IB1252" s="284"/>
      <c r="IC1252" s="284"/>
      <c r="ID1252" s="284"/>
      <c r="IE1252" s="284"/>
      <c r="IF1252" s="284"/>
      <c r="IG1252" s="284"/>
      <c r="IH1252" s="284"/>
      <c r="II1252" s="284"/>
      <c r="IJ1252" s="284"/>
      <c r="IK1252" s="284"/>
    </row>
    <row r="1253" spans="1:245" s="322" customFormat="1" ht="30" x14ac:dyDescent="0.25">
      <c r="A1253" s="27">
        <v>1</v>
      </c>
      <c r="B1253" s="27">
        <v>1</v>
      </c>
      <c r="C1253" s="658" t="s">
        <v>328</v>
      </c>
      <c r="D1253" s="301"/>
      <c r="E1253" s="512"/>
      <c r="F1253" s="148">
        <f t="shared" si="297"/>
        <v>0</v>
      </c>
      <c r="G1253" s="148">
        <f t="shared" si="297"/>
        <v>0</v>
      </c>
      <c r="H1253" s="148">
        <f t="shared" si="297"/>
        <v>0</v>
      </c>
      <c r="I1253" s="162" t="e">
        <f t="shared" si="298"/>
        <v>#DIV/0!</v>
      </c>
      <c r="J1253" s="594"/>
      <c r="K1253" s="594"/>
      <c r="L1253" s="595"/>
      <c r="M1253" s="595"/>
      <c r="N1253" s="595"/>
      <c r="O1253" s="595"/>
      <c r="P1253" s="595"/>
      <c r="Q1253" s="595"/>
      <c r="R1253" s="146"/>
      <c r="S1253" s="148"/>
      <c r="T1253" s="146"/>
      <c r="U1253" s="148"/>
      <c r="V1253" s="148"/>
      <c r="W1253" s="596"/>
      <c r="X1253" s="148"/>
      <c r="Y1253" s="284"/>
      <c r="Z1253" s="284"/>
      <c r="AA1253" s="284"/>
      <c r="AB1253" s="284"/>
      <c r="AC1253" s="284"/>
      <c r="AD1253" s="284"/>
      <c r="AE1253" s="284"/>
      <c r="AF1253" s="284"/>
      <c r="AG1253" s="284"/>
      <c r="AH1253" s="284"/>
      <c r="AI1253" s="284"/>
      <c r="AJ1253" s="284"/>
      <c r="AK1253" s="284"/>
      <c r="AL1253" s="284"/>
      <c r="AM1253" s="284"/>
      <c r="AN1253" s="284"/>
      <c r="AO1253" s="284"/>
      <c r="AP1253" s="284"/>
      <c r="AQ1253" s="284"/>
      <c r="AR1253" s="284"/>
      <c r="AS1253" s="284"/>
      <c r="AT1253" s="284"/>
      <c r="AU1253" s="284"/>
      <c r="AV1253" s="284"/>
      <c r="AW1253" s="284"/>
      <c r="AX1253" s="284"/>
      <c r="AY1253" s="284"/>
      <c r="AZ1253" s="284"/>
      <c r="BA1253" s="284"/>
      <c r="BB1253" s="284"/>
      <c r="BC1253" s="284"/>
      <c r="BD1253" s="284"/>
      <c r="BE1253" s="284"/>
      <c r="BF1253" s="284"/>
      <c r="BG1253" s="284"/>
      <c r="BH1253" s="284"/>
      <c r="BI1253" s="284"/>
      <c r="BJ1253" s="284"/>
      <c r="BK1253" s="284"/>
      <c r="BL1253" s="284"/>
      <c r="BM1253" s="284"/>
      <c r="BN1253" s="284"/>
      <c r="BO1253" s="284"/>
      <c r="BP1253" s="284"/>
      <c r="BQ1253" s="284"/>
      <c r="BR1253" s="284"/>
      <c r="BS1253" s="284"/>
      <c r="BT1253" s="284"/>
      <c r="BU1253" s="284"/>
      <c r="BV1253" s="284"/>
      <c r="BW1253" s="284"/>
      <c r="BX1253" s="284"/>
      <c r="BY1253" s="284"/>
      <c r="BZ1253" s="284"/>
      <c r="CA1253" s="284"/>
      <c r="CB1253" s="284"/>
      <c r="CC1253" s="284"/>
      <c r="CD1253" s="284"/>
      <c r="CE1253" s="284"/>
      <c r="CF1253" s="284"/>
      <c r="CG1253" s="284"/>
      <c r="CH1253" s="284"/>
      <c r="CI1253" s="284"/>
      <c r="CJ1253" s="284"/>
      <c r="CK1253" s="284"/>
      <c r="CL1253" s="284"/>
      <c r="CM1253" s="284"/>
      <c r="CN1253" s="284"/>
      <c r="CO1253" s="284"/>
      <c r="CP1253" s="284"/>
      <c r="CQ1253" s="284"/>
      <c r="CR1253" s="284"/>
      <c r="CS1253" s="284"/>
      <c r="CT1253" s="284"/>
      <c r="CU1253" s="284"/>
      <c r="CV1253" s="284"/>
      <c r="CW1253" s="284"/>
      <c r="CX1253" s="284"/>
      <c r="CY1253" s="284"/>
      <c r="CZ1253" s="284"/>
      <c r="DA1253" s="284"/>
      <c r="DB1253" s="284"/>
      <c r="DC1253" s="284"/>
      <c r="DD1253" s="284"/>
      <c r="DE1253" s="284"/>
      <c r="DF1253" s="284"/>
      <c r="DG1253" s="284"/>
      <c r="DH1253" s="284"/>
      <c r="DI1253" s="284"/>
      <c r="DJ1253" s="284"/>
      <c r="DK1253" s="284"/>
      <c r="DL1253" s="284"/>
      <c r="DM1253" s="284"/>
      <c r="DN1253" s="284"/>
      <c r="DO1253" s="284"/>
      <c r="DP1253" s="284"/>
      <c r="DQ1253" s="284"/>
      <c r="DR1253" s="284"/>
      <c r="DS1253" s="284"/>
      <c r="DT1253" s="284"/>
      <c r="DU1253" s="284"/>
      <c r="DV1253" s="284"/>
      <c r="DW1253" s="284"/>
      <c r="DX1253" s="284"/>
      <c r="DY1253" s="284"/>
      <c r="DZ1253" s="284"/>
      <c r="EA1253" s="284"/>
      <c r="EB1253" s="284"/>
      <c r="EC1253" s="284"/>
      <c r="ED1253" s="284"/>
      <c r="EE1253" s="284"/>
      <c r="EF1253" s="284"/>
      <c r="EG1253" s="284"/>
      <c r="EH1253" s="284"/>
      <c r="EI1253" s="284"/>
      <c r="EJ1253" s="284"/>
      <c r="EK1253" s="284"/>
      <c r="EL1253" s="284"/>
      <c r="EM1253" s="284"/>
      <c r="EN1253" s="284"/>
      <c r="EO1253" s="284"/>
      <c r="EP1253" s="284"/>
      <c r="EQ1253" s="284"/>
      <c r="ER1253" s="284"/>
      <c r="ES1253" s="284"/>
      <c r="ET1253" s="284"/>
      <c r="EU1253" s="284"/>
      <c r="EV1253" s="284"/>
      <c r="EW1253" s="284"/>
      <c r="EX1253" s="284"/>
      <c r="EY1253" s="284"/>
      <c r="EZ1253" s="284"/>
      <c r="FA1253" s="284"/>
      <c r="FB1253" s="284"/>
      <c r="FC1253" s="284"/>
      <c r="FD1253" s="284"/>
      <c r="FE1253" s="284"/>
      <c r="FF1253" s="284"/>
      <c r="FG1253" s="284"/>
      <c r="FH1253" s="284"/>
      <c r="FI1253" s="284"/>
      <c r="FJ1253" s="284"/>
      <c r="FK1253" s="284"/>
      <c r="FL1253" s="284"/>
      <c r="FM1253" s="284"/>
      <c r="FN1253" s="284"/>
      <c r="FO1253" s="284"/>
      <c r="FP1253" s="284"/>
      <c r="FQ1253" s="284"/>
      <c r="FR1253" s="284"/>
      <c r="FS1253" s="284"/>
      <c r="FT1253" s="284"/>
      <c r="FU1253" s="284"/>
      <c r="FV1253" s="284"/>
      <c r="FW1253" s="284"/>
      <c r="FX1253" s="284"/>
      <c r="FY1253" s="284"/>
      <c r="FZ1253" s="284"/>
      <c r="GA1253" s="284"/>
      <c r="GB1253" s="284"/>
      <c r="GC1253" s="284"/>
      <c r="GD1253" s="284"/>
      <c r="GE1253" s="284"/>
      <c r="GF1253" s="284"/>
      <c r="GG1253" s="284"/>
      <c r="GH1253" s="284"/>
      <c r="GI1253" s="284"/>
      <c r="GJ1253" s="284"/>
      <c r="GK1253" s="284"/>
      <c r="GL1253" s="284"/>
      <c r="GM1253" s="284"/>
      <c r="GN1253" s="284"/>
      <c r="GO1253" s="284"/>
      <c r="GP1253" s="284"/>
      <c r="GQ1253" s="284"/>
      <c r="GR1253" s="284"/>
      <c r="GS1253" s="284"/>
      <c r="GT1253" s="284"/>
      <c r="GU1253" s="284"/>
      <c r="GV1253" s="284"/>
      <c r="GW1253" s="284"/>
      <c r="GX1253" s="284"/>
      <c r="GY1253" s="284"/>
      <c r="GZ1253" s="284"/>
      <c r="HA1253" s="284"/>
      <c r="HB1253" s="284"/>
      <c r="HC1253" s="284"/>
      <c r="HD1253" s="284"/>
      <c r="HE1253" s="284"/>
      <c r="HF1253" s="284"/>
      <c r="HG1253" s="284"/>
      <c r="HH1253" s="284"/>
      <c r="HI1253" s="284"/>
      <c r="HJ1253" s="284"/>
      <c r="HK1253" s="284"/>
      <c r="HL1253" s="284"/>
      <c r="HM1253" s="284"/>
      <c r="HN1253" s="284"/>
      <c r="HO1253" s="284"/>
      <c r="HP1253" s="284"/>
      <c r="HQ1253" s="284"/>
      <c r="HR1253" s="284"/>
      <c r="HS1253" s="284"/>
      <c r="HT1253" s="284"/>
      <c r="HU1253" s="284"/>
      <c r="HV1253" s="284"/>
      <c r="HW1253" s="284"/>
      <c r="HX1253" s="284"/>
      <c r="HY1253" s="284"/>
      <c r="HZ1253" s="284"/>
      <c r="IA1253" s="284"/>
      <c r="IB1253" s="284"/>
      <c r="IC1253" s="284"/>
      <c r="ID1253" s="284"/>
      <c r="IE1253" s="284"/>
      <c r="IF1253" s="284"/>
      <c r="IG1253" s="284"/>
      <c r="IH1253" s="284"/>
      <c r="II1253" s="284"/>
      <c r="IJ1253" s="284"/>
      <c r="IK1253" s="284"/>
    </row>
    <row r="1254" spans="1:245" s="322" customFormat="1" ht="15.75" thickBot="1" x14ac:dyDescent="0.3">
      <c r="A1254" s="27"/>
      <c r="B1254" s="27"/>
      <c r="C1254" s="544" t="s">
        <v>343</v>
      </c>
      <c r="D1254" s="544"/>
      <c r="E1254" s="694"/>
      <c r="F1254" s="597">
        <f t="shared" si="297"/>
        <v>25</v>
      </c>
      <c r="G1254" s="597">
        <f t="shared" si="297"/>
        <v>8</v>
      </c>
      <c r="H1254" s="597">
        <f t="shared" si="297"/>
        <v>3</v>
      </c>
      <c r="I1254" s="25">
        <f t="shared" si="298"/>
        <v>37.5</v>
      </c>
      <c r="J1254" s="600"/>
      <c r="K1254" s="600"/>
      <c r="L1254" s="601"/>
      <c r="M1254" s="601"/>
      <c r="N1254" s="601"/>
      <c r="O1254" s="601"/>
      <c r="P1254" s="601"/>
      <c r="Q1254" s="601"/>
      <c r="R1254" s="597">
        <f t="shared" ref="R1254:X1254" si="299">R1208</f>
        <v>119.11861999999999</v>
      </c>
      <c r="S1254" s="597">
        <f t="shared" si="299"/>
        <v>39.706206666666667</v>
      </c>
      <c r="T1254" s="597">
        <f t="shared" si="299"/>
        <v>9.2722800000000003</v>
      </c>
      <c r="U1254" s="597">
        <f t="shared" si="299"/>
        <v>0</v>
      </c>
      <c r="V1254" s="597">
        <f t="shared" si="299"/>
        <v>-30.433926666666665</v>
      </c>
      <c r="W1254" s="597">
        <f t="shared" si="299"/>
        <v>0</v>
      </c>
      <c r="X1254" s="597">
        <f t="shared" si="299"/>
        <v>9.2722800000000003</v>
      </c>
      <c r="Y1254" s="284"/>
      <c r="Z1254" s="284"/>
      <c r="AA1254" s="284"/>
      <c r="AB1254" s="284"/>
      <c r="AC1254" s="284"/>
      <c r="AD1254" s="284"/>
      <c r="AE1254" s="284"/>
      <c r="AF1254" s="284"/>
      <c r="AG1254" s="284"/>
      <c r="AH1254" s="284"/>
      <c r="AI1254" s="284"/>
      <c r="AJ1254" s="284"/>
      <c r="AK1254" s="284"/>
      <c r="AL1254" s="284"/>
      <c r="AM1254" s="284"/>
      <c r="AN1254" s="284"/>
      <c r="AO1254" s="284"/>
      <c r="AP1254" s="284"/>
      <c r="AQ1254" s="284"/>
      <c r="AR1254" s="284"/>
      <c r="AS1254" s="284"/>
      <c r="AT1254" s="284"/>
      <c r="AU1254" s="284"/>
      <c r="AV1254" s="284"/>
      <c r="AW1254" s="284"/>
      <c r="AX1254" s="284"/>
      <c r="AY1254" s="284"/>
      <c r="AZ1254" s="284"/>
      <c r="BA1254" s="284"/>
      <c r="BB1254" s="284"/>
      <c r="BC1254" s="284"/>
      <c r="BD1254" s="284"/>
      <c r="BE1254" s="284"/>
      <c r="BF1254" s="284"/>
      <c r="BG1254" s="284"/>
      <c r="BH1254" s="284"/>
      <c r="BI1254" s="284"/>
      <c r="BJ1254" s="284"/>
      <c r="BK1254" s="284"/>
      <c r="BL1254" s="284"/>
      <c r="BM1254" s="284"/>
      <c r="BN1254" s="284"/>
      <c r="BO1254" s="284"/>
      <c r="BP1254" s="284"/>
      <c r="BQ1254" s="284"/>
      <c r="BR1254" s="284"/>
      <c r="BS1254" s="284"/>
      <c r="BT1254" s="284"/>
      <c r="BU1254" s="284"/>
      <c r="BV1254" s="284"/>
      <c r="BW1254" s="284"/>
      <c r="BX1254" s="284"/>
      <c r="BY1254" s="284"/>
      <c r="BZ1254" s="284"/>
      <c r="CA1254" s="284"/>
      <c r="CB1254" s="284"/>
      <c r="CC1254" s="284"/>
      <c r="CD1254" s="284"/>
      <c r="CE1254" s="284"/>
      <c r="CF1254" s="284"/>
      <c r="CG1254" s="284"/>
      <c r="CH1254" s="284"/>
      <c r="CI1254" s="284"/>
      <c r="CJ1254" s="284"/>
      <c r="CK1254" s="284"/>
      <c r="CL1254" s="284"/>
      <c r="CM1254" s="284"/>
      <c r="CN1254" s="284"/>
      <c r="CO1254" s="284"/>
      <c r="CP1254" s="284"/>
      <c r="CQ1254" s="284"/>
      <c r="CR1254" s="284"/>
      <c r="CS1254" s="284"/>
      <c r="CT1254" s="284"/>
      <c r="CU1254" s="284"/>
      <c r="CV1254" s="284"/>
      <c r="CW1254" s="284"/>
      <c r="CX1254" s="284"/>
      <c r="CY1254" s="284"/>
      <c r="CZ1254" s="284"/>
      <c r="DA1254" s="284"/>
      <c r="DB1254" s="284"/>
      <c r="DC1254" s="284"/>
      <c r="DD1254" s="284"/>
      <c r="DE1254" s="284"/>
      <c r="DF1254" s="284"/>
      <c r="DG1254" s="284"/>
      <c r="DH1254" s="284"/>
      <c r="DI1254" s="284"/>
      <c r="DJ1254" s="284"/>
      <c r="DK1254" s="284"/>
      <c r="DL1254" s="284"/>
      <c r="DM1254" s="284"/>
      <c r="DN1254" s="284"/>
      <c r="DO1254" s="284"/>
      <c r="DP1254" s="284"/>
      <c r="DQ1254" s="284"/>
      <c r="DR1254" s="284"/>
      <c r="DS1254" s="284"/>
      <c r="DT1254" s="284"/>
      <c r="DU1254" s="284"/>
      <c r="DV1254" s="284"/>
      <c r="DW1254" s="284"/>
      <c r="DX1254" s="284"/>
      <c r="DY1254" s="284"/>
      <c r="DZ1254" s="284"/>
      <c r="EA1254" s="284"/>
      <c r="EB1254" s="284"/>
      <c r="EC1254" s="284"/>
      <c r="ED1254" s="284"/>
      <c r="EE1254" s="284"/>
      <c r="EF1254" s="284"/>
      <c r="EG1254" s="284"/>
      <c r="EH1254" s="284"/>
      <c r="EI1254" s="284"/>
      <c r="EJ1254" s="284"/>
      <c r="EK1254" s="284"/>
      <c r="EL1254" s="284"/>
      <c r="EM1254" s="284"/>
      <c r="EN1254" s="284"/>
      <c r="EO1254" s="284"/>
      <c r="EP1254" s="284"/>
      <c r="EQ1254" s="284"/>
      <c r="ER1254" s="284"/>
      <c r="ES1254" s="284"/>
      <c r="ET1254" s="284"/>
      <c r="EU1254" s="284"/>
      <c r="EV1254" s="284"/>
      <c r="EW1254" s="284"/>
      <c r="EX1254" s="284"/>
      <c r="EY1254" s="284"/>
      <c r="EZ1254" s="284"/>
      <c r="FA1254" s="284"/>
      <c r="FB1254" s="284"/>
      <c r="FC1254" s="284"/>
      <c r="FD1254" s="284"/>
      <c r="FE1254" s="284"/>
      <c r="FF1254" s="284"/>
      <c r="FG1254" s="284"/>
      <c r="FH1254" s="284"/>
      <c r="FI1254" s="284"/>
      <c r="FJ1254" s="284"/>
      <c r="FK1254" s="284"/>
      <c r="FL1254" s="284"/>
      <c r="FM1254" s="284"/>
      <c r="FN1254" s="284"/>
      <c r="FO1254" s="284"/>
      <c r="FP1254" s="284"/>
      <c r="FQ1254" s="284"/>
      <c r="FR1254" s="284"/>
      <c r="FS1254" s="284"/>
      <c r="FT1254" s="284"/>
      <c r="FU1254" s="284"/>
      <c r="FV1254" s="284"/>
      <c r="FW1254" s="284"/>
      <c r="FX1254" s="284"/>
      <c r="FY1254" s="284"/>
      <c r="FZ1254" s="284"/>
      <c r="GA1254" s="284"/>
      <c r="GB1254" s="284"/>
      <c r="GC1254" s="284"/>
      <c r="GD1254" s="284"/>
      <c r="GE1254" s="284"/>
      <c r="GF1254" s="284"/>
      <c r="GG1254" s="284"/>
      <c r="GH1254" s="284"/>
      <c r="GI1254" s="284"/>
      <c r="GJ1254" s="284"/>
      <c r="GK1254" s="284"/>
      <c r="GL1254" s="284"/>
      <c r="GM1254" s="284"/>
      <c r="GN1254" s="284"/>
      <c r="GO1254" s="284"/>
      <c r="GP1254" s="284"/>
      <c r="GQ1254" s="284"/>
      <c r="GR1254" s="284"/>
      <c r="GS1254" s="284"/>
      <c r="GT1254" s="284"/>
      <c r="GU1254" s="284"/>
      <c r="GV1254" s="284"/>
      <c r="GW1254" s="284"/>
      <c r="GX1254" s="284"/>
      <c r="GY1254" s="284"/>
      <c r="GZ1254" s="284"/>
      <c r="HA1254" s="284"/>
      <c r="HB1254" s="284"/>
      <c r="HC1254" s="284"/>
      <c r="HD1254" s="284"/>
      <c r="HE1254" s="284"/>
      <c r="HF1254" s="284"/>
      <c r="HG1254" s="284"/>
      <c r="HH1254" s="284"/>
      <c r="HI1254" s="284"/>
      <c r="HJ1254" s="284"/>
      <c r="HK1254" s="284"/>
      <c r="HL1254" s="284"/>
      <c r="HM1254" s="284"/>
      <c r="HN1254" s="284"/>
      <c r="HO1254" s="284"/>
      <c r="HP1254" s="284"/>
      <c r="HQ1254" s="284"/>
      <c r="HR1254" s="284"/>
      <c r="HS1254" s="284"/>
      <c r="HT1254" s="284"/>
      <c r="HU1254" s="284"/>
      <c r="HV1254" s="284"/>
      <c r="HW1254" s="284"/>
      <c r="HX1254" s="284"/>
      <c r="HY1254" s="284"/>
      <c r="HZ1254" s="284"/>
      <c r="IA1254" s="284"/>
      <c r="IB1254" s="284"/>
      <c r="IC1254" s="284"/>
      <c r="ID1254" s="284"/>
      <c r="IE1254" s="284"/>
      <c r="IF1254" s="284"/>
      <c r="IG1254" s="284"/>
      <c r="IH1254" s="284"/>
      <c r="II1254" s="284"/>
      <c r="IJ1254" s="284"/>
      <c r="IK1254" s="284"/>
    </row>
    <row r="1255" spans="1:245" ht="15.75" thickBot="1" x14ac:dyDescent="0.3">
      <c r="A1255" s="27">
        <v>1</v>
      </c>
      <c r="B1255" s="27">
        <v>1</v>
      </c>
      <c r="C1255" s="602" t="s">
        <v>98</v>
      </c>
      <c r="D1255" s="602"/>
      <c r="E1255" s="602"/>
      <c r="F1255" s="24"/>
      <c r="G1255" s="24"/>
      <c r="H1255" s="24"/>
      <c r="I1255" s="24"/>
      <c r="J1255" s="263"/>
      <c r="K1255" s="263"/>
      <c r="L1255" s="263"/>
      <c r="M1255" s="263"/>
      <c r="N1255" s="263"/>
      <c r="O1255" s="263"/>
      <c r="P1255" s="263"/>
      <c r="Q1255" s="263"/>
      <c r="R1255" s="337"/>
      <c r="S1255" s="337"/>
      <c r="T1255" s="337"/>
      <c r="U1255" s="337"/>
      <c r="V1255" s="337"/>
      <c r="W1255" s="671"/>
      <c r="X1255" s="337"/>
    </row>
    <row r="1256" spans="1:245" ht="29.25" x14ac:dyDescent="0.25">
      <c r="A1256" s="27">
        <v>1</v>
      </c>
      <c r="B1256" s="27">
        <v>1</v>
      </c>
      <c r="C1256" s="1666" t="s">
        <v>232</v>
      </c>
      <c r="D1256" s="575"/>
      <c r="E1256" s="264"/>
      <c r="F1256" s="265"/>
      <c r="G1256" s="265"/>
      <c r="H1256" s="265"/>
      <c r="I1256" s="265"/>
      <c r="J1256" s="265"/>
      <c r="K1256" s="265"/>
      <c r="L1256" s="695"/>
      <c r="M1256" s="695"/>
      <c r="N1256" s="695"/>
      <c r="O1256" s="695"/>
      <c r="P1256" s="695"/>
      <c r="Q1256" s="695"/>
      <c r="R1256" s="117"/>
      <c r="S1256" s="117"/>
      <c r="T1256" s="117"/>
      <c r="U1256" s="117"/>
      <c r="V1256" s="117"/>
      <c r="W1256" s="378"/>
      <c r="X1256" s="117"/>
    </row>
    <row r="1257" spans="1:245" s="254" customFormat="1" x14ac:dyDescent="0.25">
      <c r="A1257" s="27">
        <v>1</v>
      </c>
      <c r="B1257" s="27">
        <v>1</v>
      </c>
      <c r="C1257" s="266" t="s">
        <v>5</v>
      </c>
      <c r="D1257" s="266"/>
      <c r="E1257" s="266"/>
      <c r="F1257" s="267"/>
      <c r="G1257" s="267"/>
      <c r="H1257" s="267"/>
      <c r="I1257" s="267"/>
      <c r="J1257" s="267"/>
      <c r="K1257" s="267"/>
      <c r="L1257" s="268"/>
      <c r="M1257" s="268"/>
      <c r="N1257" s="268"/>
      <c r="O1257" s="268"/>
      <c r="P1257" s="268"/>
      <c r="Q1257" s="268"/>
      <c r="R1257" s="267"/>
      <c r="S1257" s="267"/>
      <c r="T1257" s="267"/>
      <c r="U1257" s="267"/>
      <c r="V1257" s="267"/>
      <c r="W1257" s="267"/>
      <c r="X1257" s="267"/>
    </row>
    <row r="1258" spans="1:245" s="254" customFormat="1" x14ac:dyDescent="0.25">
      <c r="A1258" s="27">
        <v>1</v>
      </c>
      <c r="B1258" s="27">
        <v>1</v>
      </c>
      <c r="C1258" s="329" t="s">
        <v>10</v>
      </c>
      <c r="D1258" s="329"/>
      <c r="E1258" s="5">
        <v>340</v>
      </c>
      <c r="F1258" s="250">
        <v>5</v>
      </c>
      <c r="G1258" s="29">
        <f t="shared" ref="G1258:G1266" si="300">F1258/12*$C$3</f>
        <v>1.6666666666666667</v>
      </c>
      <c r="H1258" s="690">
        <v>0</v>
      </c>
      <c r="I1258" s="29">
        <f t="shared" ref="I1258:I1267" si="301">H1258/G1258*100</f>
        <v>0</v>
      </c>
      <c r="J1258" s="256">
        <v>10.1</v>
      </c>
      <c r="K1258" s="32" t="e">
        <f t="shared" ref="K1258:K1267" si="302">N1258/H1258</f>
        <v>#DIV/0!</v>
      </c>
      <c r="L1258" s="226">
        <f t="shared" ref="L1258:L1266" si="303">ROUND(F1258*J1258,0)</f>
        <v>51</v>
      </c>
      <c r="M1258" s="226">
        <f t="shared" ref="M1258:M1266" si="304">ROUND(L1258/12*$C$3,0)</f>
        <v>17</v>
      </c>
      <c r="N1258" s="268"/>
      <c r="O1258" s="226">
        <f t="shared" ref="O1258:O1267" si="305">N1258/M1258*100</f>
        <v>0</v>
      </c>
      <c r="P1258" s="226">
        <f t="shared" ref="P1258:P1266" si="306">ROUND(L1258/E1258,0)</f>
        <v>0</v>
      </c>
      <c r="Q1258" s="226" t="e">
        <f t="shared" ref="Q1258:Q1267" si="307">N1258/$C$3*12/P1258</f>
        <v>#DIV/0!</v>
      </c>
      <c r="R1258" s="267"/>
      <c r="S1258" s="267"/>
      <c r="T1258" s="267"/>
      <c r="U1258" s="267"/>
      <c r="V1258" s="267"/>
      <c r="W1258" s="267"/>
      <c r="X1258" s="267"/>
    </row>
    <row r="1259" spans="1:245" s="254" customFormat="1" x14ac:dyDescent="0.25">
      <c r="A1259" s="27">
        <v>1</v>
      </c>
      <c r="B1259" s="27">
        <v>1</v>
      </c>
      <c r="C1259" s="329" t="s">
        <v>6</v>
      </c>
      <c r="D1259" s="329"/>
      <c r="E1259" s="5">
        <v>340</v>
      </c>
      <c r="F1259" s="250">
        <v>5</v>
      </c>
      <c r="G1259" s="29">
        <f t="shared" si="300"/>
        <v>1.6666666666666667</v>
      </c>
      <c r="H1259" s="690">
        <v>1</v>
      </c>
      <c r="I1259" s="29">
        <f t="shared" si="301"/>
        <v>60</v>
      </c>
      <c r="J1259" s="256">
        <v>9</v>
      </c>
      <c r="K1259" s="32">
        <f t="shared" si="302"/>
        <v>6</v>
      </c>
      <c r="L1259" s="226">
        <f t="shared" si="303"/>
        <v>45</v>
      </c>
      <c r="M1259" s="226">
        <f t="shared" si="304"/>
        <v>15</v>
      </c>
      <c r="N1259" s="268">
        <v>6</v>
      </c>
      <c r="O1259" s="226">
        <f t="shared" si="305"/>
        <v>40</v>
      </c>
      <c r="P1259" s="226">
        <f t="shared" si="306"/>
        <v>0</v>
      </c>
      <c r="Q1259" s="226" t="e">
        <f t="shared" si="307"/>
        <v>#DIV/0!</v>
      </c>
      <c r="R1259" s="267"/>
      <c r="S1259" s="267"/>
      <c r="T1259" s="267"/>
      <c r="U1259" s="267"/>
      <c r="V1259" s="267"/>
      <c r="W1259" s="267"/>
      <c r="X1259" s="267"/>
    </row>
    <row r="1260" spans="1:245" s="254" customFormat="1" x14ac:dyDescent="0.25">
      <c r="A1260" s="27">
        <v>1</v>
      </c>
      <c r="B1260" s="27">
        <v>1</v>
      </c>
      <c r="C1260" s="329" t="s">
        <v>26</v>
      </c>
      <c r="D1260" s="329"/>
      <c r="E1260" s="5">
        <v>340</v>
      </c>
      <c r="F1260" s="250">
        <v>0</v>
      </c>
      <c r="G1260" s="29">
        <f t="shared" si="300"/>
        <v>0</v>
      </c>
      <c r="H1260" s="690">
        <v>0</v>
      </c>
      <c r="I1260" s="29" t="e">
        <f t="shared" si="301"/>
        <v>#DIV/0!</v>
      </c>
      <c r="J1260" s="256">
        <v>6.1</v>
      </c>
      <c r="K1260" s="32" t="e">
        <f t="shared" si="302"/>
        <v>#DIV/0!</v>
      </c>
      <c r="L1260" s="226">
        <f t="shared" si="303"/>
        <v>0</v>
      </c>
      <c r="M1260" s="226">
        <f t="shared" si="304"/>
        <v>0</v>
      </c>
      <c r="N1260" s="268"/>
      <c r="O1260" s="226" t="e">
        <f t="shared" si="305"/>
        <v>#DIV/0!</v>
      </c>
      <c r="P1260" s="226">
        <f t="shared" si="306"/>
        <v>0</v>
      </c>
      <c r="Q1260" s="226" t="e">
        <f t="shared" si="307"/>
        <v>#DIV/0!</v>
      </c>
      <c r="R1260" s="267"/>
      <c r="S1260" s="267"/>
      <c r="T1260" s="267"/>
      <c r="U1260" s="267"/>
      <c r="V1260" s="267"/>
      <c r="W1260" s="267"/>
      <c r="X1260" s="267"/>
    </row>
    <row r="1261" spans="1:245" s="254" customFormat="1" x14ac:dyDescent="0.25">
      <c r="A1261" s="27">
        <v>1</v>
      </c>
      <c r="B1261" s="27">
        <v>1</v>
      </c>
      <c r="C1261" s="329" t="s">
        <v>27</v>
      </c>
      <c r="D1261" s="329"/>
      <c r="E1261" s="5">
        <v>300</v>
      </c>
      <c r="F1261" s="250">
        <v>0</v>
      </c>
      <c r="G1261" s="29">
        <f t="shared" si="300"/>
        <v>0</v>
      </c>
      <c r="H1261" s="690">
        <v>0</v>
      </c>
      <c r="I1261" s="29" t="e">
        <f t="shared" si="301"/>
        <v>#DIV/0!</v>
      </c>
      <c r="J1261" s="256">
        <v>5.2</v>
      </c>
      <c r="K1261" s="32" t="e">
        <f t="shared" si="302"/>
        <v>#DIV/0!</v>
      </c>
      <c r="L1261" s="226">
        <f t="shared" si="303"/>
        <v>0</v>
      </c>
      <c r="M1261" s="226">
        <f t="shared" si="304"/>
        <v>0</v>
      </c>
      <c r="N1261" s="268"/>
      <c r="O1261" s="226" t="e">
        <f t="shared" si="305"/>
        <v>#DIV/0!</v>
      </c>
      <c r="P1261" s="226">
        <f t="shared" si="306"/>
        <v>0</v>
      </c>
      <c r="Q1261" s="226" t="e">
        <f t="shared" si="307"/>
        <v>#DIV/0!</v>
      </c>
      <c r="R1261" s="267"/>
      <c r="S1261" s="267"/>
      <c r="T1261" s="267"/>
      <c r="U1261" s="267"/>
      <c r="V1261" s="267"/>
      <c r="W1261" s="267"/>
      <c r="X1261" s="267"/>
    </row>
    <row r="1262" spans="1:245" s="254" customFormat="1" x14ac:dyDescent="0.25">
      <c r="A1262" s="27">
        <v>1</v>
      </c>
      <c r="B1262" s="27">
        <v>1</v>
      </c>
      <c r="C1262" s="329" t="s">
        <v>28</v>
      </c>
      <c r="D1262" s="329"/>
      <c r="E1262" s="5">
        <v>340</v>
      </c>
      <c r="F1262" s="250">
        <v>0</v>
      </c>
      <c r="G1262" s="29">
        <f t="shared" si="300"/>
        <v>0</v>
      </c>
      <c r="H1262" s="690">
        <v>0</v>
      </c>
      <c r="I1262" s="29" t="e">
        <f t="shared" si="301"/>
        <v>#DIV/0!</v>
      </c>
      <c r="J1262" s="256">
        <v>8</v>
      </c>
      <c r="K1262" s="32" t="e">
        <f t="shared" si="302"/>
        <v>#DIV/0!</v>
      </c>
      <c r="L1262" s="226">
        <f t="shared" si="303"/>
        <v>0</v>
      </c>
      <c r="M1262" s="226">
        <f t="shared" si="304"/>
        <v>0</v>
      </c>
      <c r="N1262" s="268"/>
      <c r="O1262" s="226" t="e">
        <f t="shared" si="305"/>
        <v>#DIV/0!</v>
      </c>
      <c r="P1262" s="226">
        <f t="shared" si="306"/>
        <v>0</v>
      </c>
      <c r="Q1262" s="226" t="e">
        <f t="shared" si="307"/>
        <v>#DIV/0!</v>
      </c>
      <c r="R1262" s="267"/>
      <c r="S1262" s="267"/>
      <c r="T1262" s="267"/>
      <c r="U1262" s="267"/>
      <c r="V1262" s="267"/>
      <c r="W1262" s="267"/>
      <c r="X1262" s="267"/>
    </row>
    <row r="1263" spans="1:245" s="254" customFormat="1" x14ac:dyDescent="0.25">
      <c r="A1263" s="27">
        <v>1</v>
      </c>
      <c r="B1263" s="27">
        <v>1</v>
      </c>
      <c r="C1263" s="329" t="s">
        <v>9</v>
      </c>
      <c r="D1263" s="329"/>
      <c r="E1263" s="5">
        <v>340</v>
      </c>
      <c r="F1263" s="250">
        <v>0</v>
      </c>
      <c r="G1263" s="29">
        <f t="shared" si="300"/>
        <v>0</v>
      </c>
      <c r="H1263" s="690">
        <v>1</v>
      </c>
      <c r="I1263" s="29" t="e">
        <f t="shared" si="301"/>
        <v>#DIV/0!</v>
      </c>
      <c r="J1263" s="256">
        <v>12</v>
      </c>
      <c r="K1263" s="32">
        <f t="shared" si="302"/>
        <v>5</v>
      </c>
      <c r="L1263" s="226">
        <f t="shared" si="303"/>
        <v>0</v>
      </c>
      <c r="M1263" s="226">
        <f t="shared" si="304"/>
        <v>0</v>
      </c>
      <c r="N1263" s="268">
        <v>5</v>
      </c>
      <c r="O1263" s="226" t="e">
        <f t="shared" si="305"/>
        <v>#DIV/0!</v>
      </c>
      <c r="P1263" s="226">
        <f t="shared" si="306"/>
        <v>0</v>
      </c>
      <c r="Q1263" s="226" t="e">
        <f t="shared" si="307"/>
        <v>#DIV/0!</v>
      </c>
      <c r="R1263" s="267"/>
      <c r="S1263" s="267"/>
      <c r="T1263" s="267"/>
      <c r="U1263" s="267"/>
      <c r="V1263" s="267"/>
      <c r="W1263" s="267"/>
      <c r="X1263" s="267"/>
    </row>
    <row r="1264" spans="1:245" s="254" customFormat="1" x14ac:dyDescent="0.25">
      <c r="A1264" s="27">
        <v>1</v>
      </c>
      <c r="B1264" s="27">
        <v>1</v>
      </c>
      <c r="C1264" s="329" t="s">
        <v>77</v>
      </c>
      <c r="D1264" s="329"/>
      <c r="E1264" s="5">
        <v>320</v>
      </c>
      <c r="F1264" s="250">
        <v>4</v>
      </c>
      <c r="G1264" s="29">
        <f t="shared" si="300"/>
        <v>1.3333333333333333</v>
      </c>
      <c r="H1264" s="690">
        <v>0</v>
      </c>
      <c r="I1264" s="29">
        <f t="shared" si="301"/>
        <v>0</v>
      </c>
      <c r="J1264" s="256">
        <v>9</v>
      </c>
      <c r="K1264" s="32" t="e">
        <f t="shared" si="302"/>
        <v>#DIV/0!</v>
      </c>
      <c r="L1264" s="226">
        <f t="shared" si="303"/>
        <v>36</v>
      </c>
      <c r="M1264" s="226">
        <f t="shared" si="304"/>
        <v>12</v>
      </c>
      <c r="N1264" s="268"/>
      <c r="O1264" s="226">
        <f t="shared" si="305"/>
        <v>0</v>
      </c>
      <c r="P1264" s="226">
        <f t="shared" si="306"/>
        <v>0</v>
      </c>
      <c r="Q1264" s="226" t="e">
        <f t="shared" si="307"/>
        <v>#DIV/0!</v>
      </c>
      <c r="R1264" s="267"/>
      <c r="S1264" s="267"/>
      <c r="T1264" s="267"/>
      <c r="U1264" s="267"/>
      <c r="V1264" s="267"/>
      <c r="W1264" s="267"/>
      <c r="X1264" s="267"/>
    </row>
    <row r="1265" spans="1:24" s="254" customFormat="1" x14ac:dyDescent="0.25">
      <c r="A1265" s="27">
        <v>1</v>
      </c>
      <c r="B1265" s="27">
        <v>1</v>
      </c>
      <c r="C1265" s="329" t="s">
        <v>25</v>
      </c>
      <c r="D1265" s="329"/>
      <c r="E1265" s="5">
        <v>270</v>
      </c>
      <c r="F1265" s="250">
        <v>4</v>
      </c>
      <c r="G1265" s="29">
        <f t="shared" si="300"/>
        <v>1.3333333333333333</v>
      </c>
      <c r="H1265" s="690">
        <v>0</v>
      </c>
      <c r="I1265" s="29">
        <f t="shared" si="301"/>
        <v>0</v>
      </c>
      <c r="J1265" s="256">
        <v>7.1</v>
      </c>
      <c r="K1265" s="32" t="e">
        <f t="shared" si="302"/>
        <v>#DIV/0!</v>
      </c>
      <c r="L1265" s="226">
        <f t="shared" si="303"/>
        <v>28</v>
      </c>
      <c r="M1265" s="226">
        <f t="shared" si="304"/>
        <v>9</v>
      </c>
      <c r="N1265" s="226"/>
      <c r="O1265" s="226">
        <f t="shared" si="305"/>
        <v>0</v>
      </c>
      <c r="P1265" s="226">
        <f t="shared" si="306"/>
        <v>0</v>
      </c>
      <c r="Q1265" s="226" t="e">
        <f t="shared" si="307"/>
        <v>#DIV/0!</v>
      </c>
      <c r="R1265" s="252"/>
      <c r="S1265" s="252"/>
      <c r="T1265" s="252"/>
      <c r="U1265" s="252"/>
      <c r="V1265" s="252"/>
      <c r="W1265" s="252"/>
      <c r="X1265" s="252"/>
    </row>
    <row r="1266" spans="1:24" s="254" customFormat="1" x14ac:dyDescent="0.25">
      <c r="A1266" s="27">
        <v>1</v>
      </c>
      <c r="B1266" s="27">
        <v>1</v>
      </c>
      <c r="C1266" s="329" t="s">
        <v>76</v>
      </c>
      <c r="D1266" s="329"/>
      <c r="E1266" s="5">
        <v>340</v>
      </c>
      <c r="F1266" s="250">
        <v>2</v>
      </c>
      <c r="G1266" s="29">
        <f t="shared" si="300"/>
        <v>0.66666666666666663</v>
      </c>
      <c r="H1266" s="690">
        <v>0</v>
      </c>
      <c r="I1266" s="29">
        <f t="shared" si="301"/>
        <v>0</v>
      </c>
      <c r="J1266" s="256">
        <v>12.4</v>
      </c>
      <c r="K1266" s="32" t="e">
        <f t="shared" si="302"/>
        <v>#DIV/0!</v>
      </c>
      <c r="L1266" s="226">
        <f t="shared" si="303"/>
        <v>25</v>
      </c>
      <c r="M1266" s="226">
        <f t="shared" si="304"/>
        <v>8</v>
      </c>
      <c r="N1266" s="226"/>
      <c r="O1266" s="226">
        <f t="shared" si="305"/>
        <v>0</v>
      </c>
      <c r="P1266" s="226">
        <f t="shared" si="306"/>
        <v>0</v>
      </c>
      <c r="Q1266" s="226" t="e">
        <f t="shared" si="307"/>
        <v>#DIV/0!</v>
      </c>
      <c r="R1266" s="252"/>
      <c r="S1266" s="252"/>
      <c r="T1266" s="252"/>
      <c r="U1266" s="252"/>
      <c r="V1266" s="252"/>
      <c r="W1266" s="252"/>
      <c r="X1266" s="252"/>
    </row>
    <row r="1267" spans="1:24" s="254" customFormat="1" x14ac:dyDescent="0.25">
      <c r="A1267" s="27">
        <v>1</v>
      </c>
      <c r="B1267" s="27">
        <v>1</v>
      </c>
      <c r="C1267" s="271" t="s">
        <v>7</v>
      </c>
      <c r="D1267" s="271"/>
      <c r="E1267" s="271"/>
      <c r="F1267" s="272">
        <f>SUM(F1258:F1266)</f>
        <v>20</v>
      </c>
      <c r="G1267" s="272">
        <f>SUM(G1258:G1266)</f>
        <v>6.666666666666667</v>
      </c>
      <c r="H1267" s="272">
        <f>SUM(H1258:H1266)</f>
        <v>2</v>
      </c>
      <c r="I1267" s="272">
        <f t="shared" si="301"/>
        <v>30</v>
      </c>
      <c r="J1267" s="273">
        <f>IF(F1267=0,0,L1267/F1267)</f>
        <v>9.25</v>
      </c>
      <c r="K1267" s="274">
        <f t="shared" si="302"/>
        <v>5.5</v>
      </c>
      <c r="L1267" s="272">
        <f>SUM(L1258:L1266)</f>
        <v>185</v>
      </c>
      <c r="M1267" s="272">
        <f>SUM(M1258:M1266)</f>
        <v>61</v>
      </c>
      <c r="N1267" s="272">
        <f>SUM(N1258:N1266)</f>
        <v>11</v>
      </c>
      <c r="O1267" s="226">
        <f t="shared" si="305"/>
        <v>18.032786885245901</v>
      </c>
      <c r="P1267" s="272">
        <f>SUM(P1258:P1266)</f>
        <v>0</v>
      </c>
      <c r="Q1267" s="226" t="e">
        <f t="shared" si="307"/>
        <v>#DIV/0!</v>
      </c>
      <c r="R1267" s="272">
        <v>800</v>
      </c>
      <c r="S1267" s="248">
        <f>R1267/12*$C$3</f>
        <v>266.66666666666669</v>
      </c>
      <c r="T1267" s="272">
        <f>X1267-W1267-U1267</f>
        <v>53.937739999999998</v>
      </c>
      <c r="U1267" s="272"/>
      <c r="V1267" s="272">
        <f>T1267-S1267</f>
        <v>-212.72892666666669</v>
      </c>
      <c r="W1267" s="272">
        <v>0</v>
      </c>
      <c r="X1267" s="1423">
        <v>53.937739999999998</v>
      </c>
    </row>
    <row r="1268" spans="1:24" s="254" customFormat="1" x14ac:dyDescent="0.25">
      <c r="A1268" s="27">
        <v>1</v>
      </c>
      <c r="B1268" s="27">
        <v>1</v>
      </c>
      <c r="C1268" s="391" t="s">
        <v>14</v>
      </c>
      <c r="D1268" s="391"/>
      <c r="E1268" s="275"/>
      <c r="F1268" s="272"/>
      <c r="G1268" s="272"/>
      <c r="H1268" s="272"/>
      <c r="I1268" s="272"/>
      <c r="J1268" s="276"/>
      <c r="K1268" s="276"/>
      <c r="L1268" s="272"/>
      <c r="M1268" s="272"/>
      <c r="N1268" s="272"/>
      <c r="O1268" s="272"/>
      <c r="P1268" s="272"/>
      <c r="Q1268" s="272"/>
      <c r="R1268" s="267"/>
      <c r="S1268" s="554"/>
      <c r="T1268" s="267"/>
      <c r="U1268" s="267"/>
      <c r="V1268" s="267"/>
      <c r="W1268" s="267"/>
      <c r="X1268" s="267"/>
    </row>
    <row r="1269" spans="1:24" s="254" customFormat="1" x14ac:dyDescent="0.25">
      <c r="A1269" s="27">
        <v>1</v>
      </c>
      <c r="B1269" s="27">
        <v>1</v>
      </c>
      <c r="C1269" s="392" t="s">
        <v>467</v>
      </c>
      <c r="D1269" s="392"/>
      <c r="E1269" s="277"/>
      <c r="F1269" s="182"/>
      <c r="G1269" s="182"/>
      <c r="H1269" s="182"/>
      <c r="I1269" s="182"/>
      <c r="J1269" s="278"/>
      <c r="K1269" s="278"/>
      <c r="L1269" s="169"/>
      <c r="M1269" s="169"/>
      <c r="N1269" s="169"/>
      <c r="O1269" s="169"/>
      <c r="P1269" s="169"/>
      <c r="Q1269" s="169"/>
      <c r="R1269" s="146"/>
      <c r="S1269" s="146"/>
      <c r="T1269" s="146"/>
      <c r="U1269" s="146"/>
      <c r="V1269" s="146"/>
      <c r="W1269" s="146"/>
      <c r="X1269" s="146"/>
    </row>
    <row r="1270" spans="1:24" s="254" customFormat="1" x14ac:dyDescent="0.25">
      <c r="A1270" s="27">
        <v>1</v>
      </c>
      <c r="B1270" s="27">
        <v>1</v>
      </c>
      <c r="C1270" s="279" t="s">
        <v>197</v>
      </c>
      <c r="D1270" s="279"/>
      <c r="E1270" s="279"/>
      <c r="F1270" s="146">
        <f>SUM(F1272:F1275)+F1271/2.7</f>
        <v>0</v>
      </c>
      <c r="G1270" s="146">
        <f>SUM(G1272:G1275)+G1271/2.7</f>
        <v>0</v>
      </c>
      <c r="H1270" s="146">
        <f>SUM(H1272:H1275)+H1271/2.7</f>
        <v>0</v>
      </c>
      <c r="I1270" s="146" t="e">
        <f>H1270/G1270*100</f>
        <v>#DIV/0!</v>
      </c>
      <c r="J1270" s="280"/>
      <c r="K1270" s="280"/>
      <c r="L1270" s="120"/>
      <c r="M1270" s="120"/>
      <c r="N1270" s="120"/>
      <c r="O1270" s="120"/>
      <c r="P1270" s="120"/>
      <c r="Q1270" s="120"/>
      <c r="R1270" s="252"/>
      <c r="S1270" s="252"/>
      <c r="T1270" s="252"/>
      <c r="U1270" s="252"/>
      <c r="V1270" s="252"/>
      <c r="W1270" s="252"/>
      <c r="X1270" s="252"/>
    </row>
    <row r="1271" spans="1:24" s="254" customFormat="1" x14ac:dyDescent="0.25">
      <c r="A1271" s="27"/>
      <c r="B1271" s="27"/>
      <c r="C1271" s="279" t="s">
        <v>297</v>
      </c>
      <c r="D1271" s="279"/>
      <c r="E1271" s="279"/>
      <c r="F1271" s="146"/>
      <c r="G1271" s="146"/>
      <c r="H1271" s="146"/>
      <c r="I1271" s="146"/>
      <c r="J1271" s="280"/>
      <c r="K1271" s="280"/>
      <c r="L1271" s="120"/>
      <c r="M1271" s="120"/>
      <c r="N1271" s="120"/>
      <c r="O1271" s="120"/>
      <c r="P1271" s="120"/>
      <c r="Q1271" s="120"/>
      <c r="R1271" s="252"/>
      <c r="S1271" s="252"/>
      <c r="T1271" s="252"/>
      <c r="U1271" s="252"/>
      <c r="V1271" s="252"/>
      <c r="W1271" s="252"/>
      <c r="X1271" s="252"/>
    </row>
    <row r="1272" spans="1:24" s="254" customFormat="1" x14ac:dyDescent="0.25">
      <c r="A1272" s="27">
        <v>1</v>
      </c>
      <c r="B1272" s="27">
        <v>1</v>
      </c>
      <c r="C1272" s="279" t="s">
        <v>302</v>
      </c>
      <c r="D1272" s="279"/>
      <c r="E1272" s="279"/>
      <c r="F1272" s="146"/>
      <c r="G1272" s="29">
        <f>ROUND(F1272/12*$C$3,0)</f>
        <v>0</v>
      </c>
      <c r="H1272" s="146"/>
      <c r="I1272" s="146"/>
      <c r="J1272" s="280"/>
      <c r="K1272" s="280"/>
      <c r="L1272" s="120"/>
      <c r="M1272" s="120"/>
      <c r="N1272" s="120"/>
      <c r="O1272" s="120"/>
      <c r="P1272" s="120"/>
      <c r="Q1272" s="120"/>
      <c r="R1272" s="252"/>
      <c r="S1272" s="252"/>
      <c r="T1272" s="252"/>
      <c r="U1272" s="252"/>
      <c r="V1272" s="252"/>
      <c r="W1272" s="252"/>
      <c r="X1272" s="252"/>
    </row>
    <row r="1273" spans="1:24" s="254" customFormat="1" ht="30" x14ac:dyDescent="0.25">
      <c r="A1273" s="27">
        <v>1</v>
      </c>
      <c r="B1273" s="27">
        <v>1</v>
      </c>
      <c r="C1273" s="279" t="s">
        <v>303</v>
      </c>
      <c r="D1273" s="279"/>
      <c r="E1273" s="279"/>
      <c r="F1273" s="146"/>
      <c r="G1273" s="29">
        <f>ROUND(F1273/12*$C$3,0)</f>
        <v>0</v>
      </c>
      <c r="H1273" s="146"/>
      <c r="I1273" s="146"/>
      <c r="J1273" s="280"/>
      <c r="K1273" s="280"/>
      <c r="L1273" s="120"/>
      <c r="M1273" s="120"/>
      <c r="N1273" s="120"/>
      <c r="O1273" s="120"/>
      <c r="P1273" s="120"/>
      <c r="Q1273" s="120"/>
      <c r="R1273" s="252"/>
      <c r="S1273" s="252"/>
      <c r="T1273" s="252"/>
      <c r="U1273" s="252"/>
      <c r="V1273" s="252"/>
      <c r="W1273" s="252"/>
      <c r="X1273" s="252"/>
    </row>
    <row r="1274" spans="1:24" s="254" customFormat="1" ht="30" x14ac:dyDescent="0.25">
      <c r="A1274" s="27">
        <v>1</v>
      </c>
      <c r="B1274" s="27">
        <v>1</v>
      </c>
      <c r="C1274" s="279" t="s">
        <v>304</v>
      </c>
      <c r="D1274" s="279"/>
      <c r="E1274" s="279"/>
      <c r="F1274" s="146"/>
      <c r="G1274" s="29">
        <f>ROUND(F1274/12*$C$3,0)</f>
        <v>0</v>
      </c>
      <c r="H1274" s="146"/>
      <c r="I1274" s="146" t="e">
        <f>H1274/G1274*100</f>
        <v>#DIV/0!</v>
      </c>
      <c r="J1274" s="280"/>
      <c r="K1274" s="280"/>
      <c r="L1274" s="120"/>
      <c r="M1274" s="120"/>
      <c r="N1274" s="120"/>
      <c r="O1274" s="120"/>
      <c r="P1274" s="120"/>
      <c r="Q1274" s="120"/>
      <c r="R1274" s="252"/>
      <c r="S1274" s="252"/>
      <c r="T1274" s="252"/>
      <c r="U1274" s="252"/>
      <c r="V1274" s="252"/>
      <c r="W1274" s="252"/>
      <c r="X1274" s="252"/>
    </row>
    <row r="1275" spans="1:24" s="254" customFormat="1" x14ac:dyDescent="0.25">
      <c r="A1275" s="27">
        <v>1</v>
      </c>
      <c r="B1275" s="27">
        <v>1</v>
      </c>
      <c r="C1275" s="279" t="s">
        <v>305</v>
      </c>
      <c r="D1275" s="279"/>
      <c r="E1275" s="279"/>
      <c r="F1275" s="146"/>
      <c r="G1275" s="29">
        <f>ROUND(F1275/12*$C$3,0)</f>
        <v>0</v>
      </c>
      <c r="H1275" s="146"/>
      <c r="I1275" s="146" t="e">
        <f>H1275/G1275*100</f>
        <v>#DIV/0!</v>
      </c>
      <c r="J1275" s="280"/>
      <c r="K1275" s="280"/>
      <c r="L1275" s="120"/>
      <c r="M1275" s="120"/>
      <c r="N1275" s="120"/>
      <c r="O1275" s="120"/>
      <c r="P1275" s="120"/>
      <c r="Q1275" s="120"/>
      <c r="R1275" s="252"/>
      <c r="S1275" s="252"/>
      <c r="T1275" s="252"/>
      <c r="U1275" s="252"/>
      <c r="V1275" s="252"/>
      <c r="W1275" s="252"/>
      <c r="X1275" s="252"/>
    </row>
    <row r="1276" spans="1:24" s="254" customFormat="1" x14ac:dyDescent="0.25">
      <c r="A1276" s="27">
        <v>1</v>
      </c>
      <c r="B1276" s="27">
        <v>1</v>
      </c>
      <c r="C1276" s="279" t="s">
        <v>157</v>
      </c>
      <c r="D1276" s="279"/>
      <c r="E1276" s="279"/>
      <c r="F1276" s="146"/>
      <c r="G1276" s="29">
        <f>G1277+G1278/8.5</f>
        <v>0</v>
      </c>
      <c r="H1276" s="29">
        <f>H1277+H1278/8.5</f>
        <v>0</v>
      </c>
      <c r="I1276" s="146" t="e">
        <f>H1276/G1276*100</f>
        <v>#DIV/0!</v>
      </c>
      <c r="J1276" s="280"/>
      <c r="K1276" s="280"/>
      <c r="L1276" s="120"/>
      <c r="M1276" s="120"/>
      <c r="N1276" s="120"/>
      <c r="O1276" s="120"/>
      <c r="P1276" s="120"/>
      <c r="Q1276" s="120"/>
      <c r="R1276" s="252"/>
      <c r="S1276" s="252"/>
      <c r="T1276" s="252"/>
      <c r="U1276" s="252"/>
      <c r="V1276" s="252"/>
      <c r="W1276" s="252"/>
      <c r="X1276" s="252"/>
    </row>
    <row r="1277" spans="1:24" s="254" customFormat="1" x14ac:dyDescent="0.25">
      <c r="A1277" s="27"/>
      <c r="B1277" s="27"/>
      <c r="C1277" s="279" t="s">
        <v>442</v>
      </c>
      <c r="D1277" s="279"/>
      <c r="E1277" s="279"/>
      <c r="F1277" s="146"/>
      <c r="G1277" s="29">
        <f>ROUND(F1277/12*$C$3,0)</f>
        <v>0</v>
      </c>
      <c r="H1277" s="29"/>
      <c r="I1277" s="146"/>
      <c r="J1277" s="280"/>
      <c r="K1277" s="280"/>
      <c r="L1277" s="120"/>
      <c r="M1277" s="120"/>
      <c r="N1277" s="120"/>
      <c r="O1277" s="120"/>
      <c r="P1277" s="120"/>
      <c r="Q1277" s="120"/>
      <c r="R1277" s="252"/>
      <c r="S1277" s="252"/>
      <c r="T1277" s="252"/>
      <c r="U1277" s="252"/>
      <c r="V1277" s="252"/>
      <c r="W1277" s="252"/>
      <c r="X1277" s="252"/>
    </row>
    <row r="1278" spans="1:24" s="254" customFormat="1" x14ac:dyDescent="0.25">
      <c r="A1278" s="27">
        <v>1</v>
      </c>
      <c r="B1278" s="27">
        <v>1</v>
      </c>
      <c r="C1278" s="279" t="s">
        <v>446</v>
      </c>
      <c r="D1278" s="279"/>
      <c r="E1278" s="279"/>
      <c r="F1278" s="146"/>
      <c r="G1278" s="29">
        <f>ROUND(F1278/12*$C$3,0)</f>
        <v>0</v>
      </c>
      <c r="H1278" s="29"/>
      <c r="I1278" s="146" t="e">
        <f>H1278/G1278*100</f>
        <v>#DIV/0!</v>
      </c>
      <c r="J1278" s="280"/>
      <c r="K1278" s="280"/>
      <c r="L1278" s="120"/>
      <c r="M1278" s="120"/>
      <c r="N1278" s="120"/>
      <c r="O1278" s="120"/>
      <c r="P1278" s="120"/>
      <c r="Q1278" s="120"/>
      <c r="R1278" s="252"/>
      <c r="S1278" s="252"/>
      <c r="T1278" s="252"/>
      <c r="U1278" s="252"/>
      <c r="V1278" s="252"/>
      <c r="W1278" s="252"/>
      <c r="X1278" s="252"/>
    </row>
    <row r="1279" spans="1:24" s="254" customFormat="1" x14ac:dyDescent="0.25">
      <c r="A1279" s="27">
        <v>1</v>
      </c>
      <c r="B1279" s="27">
        <v>1</v>
      </c>
      <c r="C1279" s="845" t="s">
        <v>468</v>
      </c>
      <c r="D1279" s="845"/>
      <c r="E1279" s="279"/>
      <c r="F1279" s="147">
        <f>F1270+F1277*3.2+F1278/3.9</f>
        <v>0</v>
      </c>
      <c r="G1279" s="147">
        <f>G1270+G1277*3.2+G1278/3.9</f>
        <v>0</v>
      </c>
      <c r="H1279" s="147">
        <f>H1270+H1277*3.2+H1278/3.9</f>
        <v>0</v>
      </c>
      <c r="I1279" s="147" t="e">
        <f>H1279/G1279*100</f>
        <v>#DIV/0!</v>
      </c>
      <c r="J1279" s="280"/>
      <c r="K1279" s="280"/>
      <c r="L1279" s="120"/>
      <c r="M1279" s="120"/>
      <c r="N1279" s="120"/>
      <c r="O1279" s="120"/>
      <c r="P1279" s="120"/>
      <c r="Q1279" s="120"/>
      <c r="R1279" s="283"/>
      <c r="S1279" s="248">
        <f>R1279/12*$C$3</f>
        <v>0</v>
      </c>
      <c r="T1279" s="283">
        <f>X1279-W1279</f>
        <v>0</v>
      </c>
      <c r="U1279" s="283"/>
      <c r="V1279" s="283">
        <f>T1279-S1279</f>
        <v>0</v>
      </c>
      <c r="W1279" s="283"/>
      <c r="X1279" s="283"/>
    </row>
    <row r="1280" spans="1:24" s="254" customFormat="1" x14ac:dyDescent="0.25">
      <c r="A1280" s="27">
        <v>1</v>
      </c>
      <c r="B1280" s="27">
        <v>1</v>
      </c>
      <c r="C1280" s="392" t="s">
        <v>306</v>
      </c>
      <c r="D1280" s="392"/>
      <c r="E1280" s="279"/>
      <c r="F1280" s="146"/>
      <c r="G1280" s="146"/>
      <c r="H1280" s="146"/>
      <c r="I1280" s="147"/>
      <c r="J1280" s="280"/>
      <c r="K1280" s="280"/>
      <c r="L1280" s="120"/>
      <c r="M1280" s="120"/>
      <c r="N1280" s="120"/>
      <c r="O1280" s="120"/>
      <c r="P1280" s="120"/>
      <c r="Q1280" s="120"/>
      <c r="R1280" s="252"/>
      <c r="S1280" s="252"/>
      <c r="T1280" s="252"/>
      <c r="U1280" s="252"/>
      <c r="V1280" s="252"/>
      <c r="W1280" s="252"/>
      <c r="X1280" s="252"/>
    </row>
    <row r="1281" spans="1:24" s="254" customFormat="1" x14ac:dyDescent="0.25">
      <c r="A1281" s="27">
        <v>1</v>
      </c>
      <c r="B1281" s="27">
        <v>1</v>
      </c>
      <c r="C1281" s="279" t="s">
        <v>197</v>
      </c>
      <c r="D1281" s="279"/>
      <c r="E1281" s="279"/>
      <c r="F1281" s="146"/>
      <c r="G1281" s="146">
        <f>SUM(G1283,G1288)</f>
        <v>0</v>
      </c>
      <c r="H1281" s="146">
        <f>SUM(H1283,H1288)</f>
        <v>0</v>
      </c>
      <c r="I1281" s="147" t="e">
        <f>H1281/G1281*100</f>
        <v>#DIV/0!</v>
      </c>
      <c r="J1281" s="280"/>
      <c r="K1281" s="280"/>
      <c r="L1281" s="120"/>
      <c r="M1281" s="120"/>
      <c r="N1281" s="120"/>
      <c r="O1281" s="120"/>
      <c r="P1281" s="120"/>
      <c r="Q1281" s="120"/>
      <c r="R1281" s="252"/>
      <c r="S1281" s="252"/>
      <c r="T1281" s="252"/>
      <c r="U1281" s="252"/>
      <c r="V1281" s="252"/>
      <c r="W1281" s="252"/>
      <c r="X1281" s="252"/>
    </row>
    <row r="1282" spans="1:24" s="254" customFormat="1" x14ac:dyDescent="0.25">
      <c r="A1282" s="27">
        <v>1</v>
      </c>
      <c r="B1282" s="27">
        <v>1</v>
      </c>
      <c r="C1282" s="279" t="s">
        <v>302</v>
      </c>
      <c r="D1282" s="279"/>
      <c r="E1282" s="279"/>
      <c r="F1282" s="146"/>
      <c r="G1282" s="29">
        <f>ROUND(F1282/12*$C$3,0)</f>
        <v>0</v>
      </c>
      <c r="H1282" s="146"/>
      <c r="I1282" s="147"/>
      <c r="J1282" s="280"/>
      <c r="K1282" s="280"/>
      <c r="L1282" s="120"/>
      <c r="M1282" s="120"/>
      <c r="N1282" s="120"/>
      <c r="O1282" s="120"/>
      <c r="P1282" s="120"/>
      <c r="Q1282" s="120"/>
      <c r="R1282" s="252"/>
      <c r="S1282" s="252"/>
      <c r="T1282" s="252"/>
      <c r="U1282" s="252"/>
      <c r="V1282" s="252"/>
      <c r="W1282" s="252"/>
      <c r="X1282" s="252"/>
    </row>
    <row r="1283" spans="1:24" s="254" customFormat="1" ht="45" x14ac:dyDescent="0.25">
      <c r="A1283" s="27">
        <v>1</v>
      </c>
      <c r="B1283" s="27">
        <v>1</v>
      </c>
      <c r="C1283" s="279" t="s">
        <v>307</v>
      </c>
      <c r="D1283" s="279"/>
      <c r="E1283" s="279"/>
      <c r="F1283" s="146"/>
      <c r="G1283" s="146">
        <f>SUM(G1284:G1287)</f>
        <v>0</v>
      </c>
      <c r="H1283" s="146">
        <f>SUM(H1284:H1287)</f>
        <v>0</v>
      </c>
      <c r="I1283" s="147" t="e">
        <f t="shared" ref="I1283:I1291" si="308">H1283/G1283*100</f>
        <v>#DIV/0!</v>
      </c>
      <c r="J1283" s="280"/>
      <c r="K1283" s="280"/>
      <c r="L1283" s="120"/>
      <c r="M1283" s="120"/>
      <c r="N1283" s="120"/>
      <c r="O1283" s="120"/>
      <c r="P1283" s="120"/>
      <c r="Q1283" s="120"/>
      <c r="R1283" s="252"/>
      <c r="S1283" s="252"/>
      <c r="T1283" s="252"/>
      <c r="U1283" s="252"/>
      <c r="V1283" s="252"/>
      <c r="W1283" s="252"/>
      <c r="X1283" s="252"/>
    </row>
    <row r="1284" spans="1:24" s="254" customFormat="1" ht="30" x14ac:dyDescent="0.25">
      <c r="A1284" s="27">
        <v>1</v>
      </c>
      <c r="B1284" s="27">
        <v>1</v>
      </c>
      <c r="C1284" s="279" t="s">
        <v>308</v>
      </c>
      <c r="D1284" s="279"/>
      <c r="E1284" s="279"/>
      <c r="F1284" s="146"/>
      <c r="G1284" s="29">
        <f>ROUND(F1284/12*$C$3,0)</f>
        <v>0</v>
      </c>
      <c r="H1284" s="146"/>
      <c r="I1284" s="147" t="e">
        <f t="shared" si="308"/>
        <v>#DIV/0!</v>
      </c>
      <c r="J1284" s="280"/>
      <c r="K1284" s="280"/>
      <c r="L1284" s="120"/>
      <c r="M1284" s="120"/>
      <c r="N1284" s="120"/>
      <c r="O1284" s="120"/>
      <c r="P1284" s="120"/>
      <c r="Q1284" s="120"/>
      <c r="R1284" s="252"/>
      <c r="S1284" s="252"/>
      <c r="T1284" s="252"/>
      <c r="U1284" s="252"/>
      <c r="V1284" s="252"/>
      <c r="W1284" s="252"/>
      <c r="X1284" s="252"/>
    </row>
    <row r="1285" spans="1:24" s="254" customFormat="1" ht="30" x14ac:dyDescent="0.25">
      <c r="A1285" s="27">
        <v>1</v>
      </c>
      <c r="B1285" s="27">
        <v>1</v>
      </c>
      <c r="C1285" s="279" t="s">
        <v>309</v>
      </c>
      <c r="D1285" s="279"/>
      <c r="E1285" s="279"/>
      <c r="F1285" s="146"/>
      <c r="G1285" s="29">
        <f>ROUND(F1285/12*$C$3,0)</f>
        <v>0</v>
      </c>
      <c r="H1285" s="146"/>
      <c r="I1285" s="147" t="e">
        <f t="shared" si="308"/>
        <v>#DIV/0!</v>
      </c>
      <c r="J1285" s="280"/>
      <c r="K1285" s="280"/>
      <c r="L1285" s="120"/>
      <c r="M1285" s="120"/>
      <c r="N1285" s="120"/>
      <c r="O1285" s="120"/>
      <c r="P1285" s="120"/>
      <c r="Q1285" s="120"/>
      <c r="R1285" s="252"/>
      <c r="S1285" s="252"/>
      <c r="T1285" s="252"/>
      <c r="U1285" s="252"/>
      <c r="V1285" s="252"/>
      <c r="W1285" s="252"/>
      <c r="X1285" s="252"/>
    </row>
    <row r="1286" spans="1:24" s="254" customFormat="1" ht="45" x14ac:dyDescent="0.25">
      <c r="A1286" s="27">
        <v>1</v>
      </c>
      <c r="B1286" s="27">
        <v>1</v>
      </c>
      <c r="C1286" s="279" t="s">
        <v>354</v>
      </c>
      <c r="D1286" s="279"/>
      <c r="E1286" s="279"/>
      <c r="F1286" s="146"/>
      <c r="G1286" s="29">
        <f>ROUND(F1286/12*$C$3,0)</f>
        <v>0</v>
      </c>
      <c r="H1286" s="146"/>
      <c r="I1286" s="147" t="e">
        <f t="shared" si="308"/>
        <v>#DIV/0!</v>
      </c>
      <c r="J1286" s="280"/>
      <c r="K1286" s="280"/>
      <c r="L1286" s="120"/>
      <c r="M1286" s="120"/>
      <c r="N1286" s="120"/>
      <c r="O1286" s="120"/>
      <c r="P1286" s="120"/>
      <c r="Q1286" s="120"/>
      <c r="R1286" s="252"/>
      <c r="S1286" s="252"/>
      <c r="T1286" s="252"/>
      <c r="U1286" s="252"/>
      <c r="V1286" s="252"/>
      <c r="W1286" s="252"/>
      <c r="X1286" s="252"/>
    </row>
    <row r="1287" spans="1:24" s="254" customFormat="1" ht="30" x14ac:dyDescent="0.25">
      <c r="A1287" s="27">
        <v>1</v>
      </c>
      <c r="B1287" s="27">
        <v>1</v>
      </c>
      <c r="C1287" s="279" t="s">
        <v>355</v>
      </c>
      <c r="D1287" s="279"/>
      <c r="E1287" s="279"/>
      <c r="F1287" s="146"/>
      <c r="G1287" s="29">
        <f>ROUND(F1287/12*$C$3,0)</f>
        <v>0</v>
      </c>
      <c r="H1287" s="146"/>
      <c r="I1287" s="147" t="e">
        <f t="shared" si="308"/>
        <v>#DIV/0!</v>
      </c>
      <c r="J1287" s="280"/>
      <c r="K1287" s="280"/>
      <c r="L1287" s="120"/>
      <c r="M1287" s="120"/>
      <c r="N1287" s="120"/>
      <c r="O1287" s="120"/>
      <c r="P1287" s="120"/>
      <c r="Q1287" s="120"/>
      <c r="R1287" s="252"/>
      <c r="S1287" s="252"/>
      <c r="T1287" s="252"/>
      <c r="U1287" s="252"/>
      <c r="V1287" s="252"/>
      <c r="W1287" s="252"/>
      <c r="X1287" s="252"/>
    </row>
    <row r="1288" spans="1:24" s="254" customFormat="1" ht="45" x14ac:dyDescent="0.25">
      <c r="A1288" s="27">
        <v>1</v>
      </c>
      <c r="B1288" s="27">
        <v>1</v>
      </c>
      <c r="C1288" s="279" t="s">
        <v>310</v>
      </c>
      <c r="D1288" s="279"/>
      <c r="E1288" s="279"/>
      <c r="F1288" s="146"/>
      <c r="G1288" s="146">
        <f>SUM(G1289:G1291)</f>
        <v>0</v>
      </c>
      <c r="H1288" s="146">
        <f>SUM(H1289:H1291)</f>
        <v>0</v>
      </c>
      <c r="I1288" s="147" t="e">
        <f t="shared" si="308"/>
        <v>#DIV/0!</v>
      </c>
      <c r="J1288" s="280"/>
      <c r="K1288" s="280"/>
      <c r="L1288" s="120"/>
      <c r="M1288" s="120"/>
      <c r="N1288" s="120"/>
      <c r="O1288" s="120"/>
      <c r="P1288" s="120"/>
      <c r="Q1288" s="120"/>
      <c r="R1288" s="252"/>
      <c r="S1288" s="252"/>
      <c r="T1288" s="252"/>
      <c r="U1288" s="252"/>
      <c r="V1288" s="252"/>
      <c r="W1288" s="252"/>
      <c r="X1288" s="252"/>
    </row>
    <row r="1289" spans="1:24" s="254" customFormat="1" ht="30" x14ac:dyDescent="0.25">
      <c r="A1289" s="27">
        <v>1</v>
      </c>
      <c r="B1289" s="27">
        <v>1</v>
      </c>
      <c r="C1289" s="279" t="s">
        <v>311</v>
      </c>
      <c r="D1289" s="279"/>
      <c r="E1289" s="279"/>
      <c r="F1289" s="146"/>
      <c r="G1289" s="29">
        <f t="shared" ref="G1289:G1294" si="309">ROUND(F1289/12*$C$3,0)</f>
        <v>0</v>
      </c>
      <c r="H1289" s="146"/>
      <c r="I1289" s="147" t="e">
        <f t="shared" si="308"/>
        <v>#DIV/0!</v>
      </c>
      <c r="J1289" s="280"/>
      <c r="K1289" s="280"/>
      <c r="L1289" s="120"/>
      <c r="M1289" s="120"/>
      <c r="N1289" s="120"/>
      <c r="O1289" s="120"/>
      <c r="P1289" s="120"/>
      <c r="Q1289" s="120"/>
      <c r="R1289" s="252"/>
      <c r="S1289" s="252"/>
      <c r="T1289" s="252"/>
      <c r="U1289" s="252"/>
      <c r="V1289" s="252"/>
      <c r="W1289" s="252"/>
      <c r="X1289" s="252"/>
    </row>
    <row r="1290" spans="1:24" s="254" customFormat="1" ht="60" x14ac:dyDescent="0.25">
      <c r="A1290" s="27">
        <v>1</v>
      </c>
      <c r="B1290" s="27">
        <v>1</v>
      </c>
      <c r="C1290" s="279" t="s">
        <v>320</v>
      </c>
      <c r="D1290" s="279"/>
      <c r="E1290" s="279"/>
      <c r="F1290" s="146"/>
      <c r="G1290" s="29">
        <f t="shared" si="309"/>
        <v>0</v>
      </c>
      <c r="H1290" s="146"/>
      <c r="I1290" s="147" t="e">
        <f t="shared" si="308"/>
        <v>#DIV/0!</v>
      </c>
      <c r="J1290" s="280"/>
      <c r="K1290" s="280"/>
      <c r="L1290" s="120"/>
      <c r="M1290" s="120"/>
      <c r="N1290" s="120"/>
      <c r="O1290" s="120"/>
      <c r="P1290" s="120"/>
      <c r="Q1290" s="120"/>
      <c r="R1290" s="252"/>
      <c r="S1290" s="252"/>
      <c r="T1290" s="252"/>
      <c r="U1290" s="252"/>
      <c r="V1290" s="252"/>
      <c r="W1290" s="252"/>
      <c r="X1290" s="252"/>
    </row>
    <row r="1291" spans="1:24" s="254" customFormat="1" ht="45" x14ac:dyDescent="0.25">
      <c r="A1291" s="27">
        <v>1</v>
      </c>
      <c r="B1291" s="27">
        <v>1</v>
      </c>
      <c r="C1291" s="279" t="s">
        <v>321</v>
      </c>
      <c r="D1291" s="279"/>
      <c r="E1291" s="279"/>
      <c r="F1291" s="146"/>
      <c r="G1291" s="29">
        <f t="shared" si="309"/>
        <v>0</v>
      </c>
      <c r="H1291" s="146"/>
      <c r="I1291" s="147" t="e">
        <f t="shared" si="308"/>
        <v>#DIV/0!</v>
      </c>
      <c r="J1291" s="280"/>
      <c r="K1291" s="280"/>
      <c r="L1291" s="120"/>
      <c r="M1291" s="120"/>
      <c r="N1291" s="120"/>
      <c r="O1291" s="120"/>
      <c r="P1291" s="120"/>
      <c r="Q1291" s="120"/>
      <c r="R1291" s="252"/>
      <c r="S1291" s="252"/>
      <c r="T1291" s="252"/>
      <c r="U1291" s="252"/>
      <c r="V1291" s="252"/>
      <c r="W1291" s="252"/>
      <c r="X1291" s="252"/>
    </row>
    <row r="1292" spans="1:24" s="254" customFormat="1" x14ac:dyDescent="0.25">
      <c r="A1292" s="27">
        <v>1</v>
      </c>
      <c r="B1292" s="27">
        <v>1</v>
      </c>
      <c r="C1292" s="279" t="s">
        <v>157</v>
      </c>
      <c r="D1292" s="279"/>
      <c r="E1292" s="279"/>
      <c r="F1292" s="146"/>
      <c r="G1292" s="29">
        <f t="shared" si="309"/>
        <v>0</v>
      </c>
      <c r="H1292" s="146"/>
      <c r="I1292" s="147"/>
      <c r="J1292" s="280"/>
      <c r="K1292" s="280"/>
      <c r="L1292" s="120"/>
      <c r="M1292" s="120"/>
      <c r="N1292" s="120"/>
      <c r="O1292" s="120"/>
      <c r="P1292" s="120"/>
      <c r="Q1292" s="120"/>
      <c r="R1292" s="252"/>
      <c r="S1292" s="252"/>
      <c r="T1292" s="252"/>
      <c r="U1292" s="252"/>
      <c r="V1292" s="252"/>
      <c r="W1292" s="252"/>
      <c r="X1292" s="252"/>
    </row>
    <row r="1293" spans="1:24" s="254" customFormat="1" ht="30" x14ac:dyDescent="0.25">
      <c r="A1293" s="27">
        <v>1</v>
      </c>
      <c r="B1293" s="27">
        <v>1</v>
      </c>
      <c r="C1293" s="279" t="s">
        <v>158</v>
      </c>
      <c r="D1293" s="279"/>
      <c r="E1293" s="279"/>
      <c r="F1293" s="146"/>
      <c r="G1293" s="29">
        <f t="shared" si="309"/>
        <v>0</v>
      </c>
      <c r="H1293" s="29">
        <v>1</v>
      </c>
      <c r="I1293" s="147" t="e">
        <f>H1293/G1293*100</f>
        <v>#DIV/0!</v>
      </c>
      <c r="J1293" s="280"/>
      <c r="K1293" s="280"/>
      <c r="L1293" s="120"/>
      <c r="M1293" s="120"/>
      <c r="N1293" s="120"/>
      <c r="O1293" s="120"/>
      <c r="P1293" s="120"/>
      <c r="Q1293" s="120"/>
      <c r="R1293" s="252"/>
      <c r="S1293" s="252"/>
      <c r="T1293" s="252"/>
      <c r="U1293" s="252"/>
      <c r="V1293" s="252"/>
      <c r="W1293" s="252"/>
      <c r="X1293" s="252"/>
    </row>
    <row r="1294" spans="1:24" s="254" customFormat="1" ht="30" x14ac:dyDescent="0.25">
      <c r="A1294" s="27">
        <v>1</v>
      </c>
      <c r="B1294" s="27">
        <v>1</v>
      </c>
      <c r="C1294" s="279" t="s">
        <v>319</v>
      </c>
      <c r="D1294" s="279"/>
      <c r="E1294" s="279"/>
      <c r="F1294" s="146"/>
      <c r="G1294" s="29">
        <f t="shared" si="309"/>
        <v>0</v>
      </c>
      <c r="H1294" s="29"/>
      <c r="I1294" s="146" t="e">
        <f>H1294/G1294*100</f>
        <v>#DIV/0!</v>
      </c>
      <c r="J1294" s="280"/>
      <c r="K1294" s="280"/>
      <c r="L1294" s="120"/>
      <c r="M1294" s="120"/>
      <c r="N1294" s="120"/>
      <c r="O1294" s="120"/>
      <c r="P1294" s="120"/>
      <c r="Q1294" s="120"/>
      <c r="R1294" s="252"/>
      <c r="S1294" s="252"/>
      <c r="T1294" s="252"/>
      <c r="U1294" s="252"/>
      <c r="V1294" s="252"/>
      <c r="W1294" s="252"/>
      <c r="X1294" s="252"/>
    </row>
    <row r="1295" spans="1:24" s="254" customFormat="1" x14ac:dyDescent="0.25">
      <c r="A1295" s="27">
        <v>1</v>
      </c>
      <c r="B1295" s="27">
        <v>1</v>
      </c>
      <c r="C1295" s="1111" t="s">
        <v>356</v>
      </c>
      <c r="D1295" s="1111"/>
      <c r="E1295" s="279"/>
      <c r="F1295" s="146"/>
      <c r="G1295" s="29">
        <f>ROUND(F1295/10*10,0)</f>
        <v>0</v>
      </c>
      <c r="H1295" s="29"/>
      <c r="I1295" s="147"/>
      <c r="J1295" s="280"/>
      <c r="K1295" s="280"/>
      <c r="L1295" s="120"/>
      <c r="M1295" s="120"/>
      <c r="N1295" s="120"/>
      <c r="O1295" s="120"/>
      <c r="P1295" s="120"/>
      <c r="Q1295" s="120"/>
      <c r="R1295" s="252"/>
      <c r="S1295" s="252"/>
      <c r="T1295" s="252"/>
      <c r="U1295" s="252"/>
      <c r="V1295" s="252"/>
      <c r="W1295" s="252"/>
      <c r="X1295" s="252"/>
    </row>
    <row r="1296" spans="1:24" s="284" customFormat="1" x14ac:dyDescent="0.25">
      <c r="A1296" s="27">
        <v>1</v>
      </c>
      <c r="B1296" s="27">
        <v>1</v>
      </c>
      <c r="C1296" s="845" t="s">
        <v>165</v>
      </c>
      <c r="D1296" s="845"/>
      <c r="E1296" s="282"/>
      <c r="F1296" s="147">
        <f>F1281+F1293</f>
        <v>0</v>
      </c>
      <c r="G1296" s="147">
        <f>G1281+G1293</f>
        <v>0</v>
      </c>
      <c r="H1296" s="147">
        <f>H1281+H1293</f>
        <v>1</v>
      </c>
      <c r="I1296" s="147" t="e">
        <f>H1296/G1296*100</f>
        <v>#DIV/0!</v>
      </c>
      <c r="J1296" s="280"/>
      <c r="K1296" s="280"/>
      <c r="L1296" s="120"/>
      <c r="M1296" s="120"/>
      <c r="N1296" s="120"/>
      <c r="O1296" s="120"/>
      <c r="P1296" s="120"/>
      <c r="Q1296" s="120"/>
      <c r="R1296" s="283"/>
      <c r="S1296" s="248">
        <f>R1296/12*$C$3</f>
        <v>0</v>
      </c>
      <c r="T1296" s="283">
        <f>X1296-W1296</f>
        <v>0.97321999999999997</v>
      </c>
      <c r="U1296" s="283"/>
      <c r="V1296" s="283">
        <f>T1296-S1296</f>
        <v>0.97321999999999997</v>
      </c>
      <c r="W1296" s="283">
        <v>0</v>
      </c>
      <c r="X1296" s="1421">
        <v>0.97321999999999997</v>
      </c>
    </row>
    <row r="1297" spans="1:245" s="284" customFormat="1" x14ac:dyDescent="0.25">
      <c r="A1297" s="27"/>
      <c r="B1297" s="27"/>
      <c r="C1297" s="15" t="s">
        <v>160</v>
      </c>
      <c r="D1297" s="15"/>
      <c r="E1297" s="285"/>
      <c r="F1297" s="272"/>
      <c r="G1297" s="272"/>
      <c r="H1297" s="272"/>
      <c r="I1297" s="272"/>
      <c r="J1297" s="280"/>
      <c r="K1297" s="280"/>
      <c r="L1297" s="120"/>
      <c r="M1297" s="120"/>
      <c r="N1297" s="120"/>
      <c r="O1297" s="120"/>
      <c r="P1297" s="120"/>
      <c r="Q1297" s="120"/>
      <c r="R1297" s="283"/>
      <c r="S1297" s="248">
        <f>R1297/12*$C$3</f>
        <v>0</v>
      </c>
      <c r="T1297" s="283">
        <f>X1297-W1297</f>
        <v>0</v>
      </c>
      <c r="U1297" s="283"/>
      <c r="V1297" s="283">
        <f>T1297-S1297</f>
        <v>0</v>
      </c>
      <c r="W1297" s="283">
        <v>0</v>
      </c>
      <c r="X1297" s="283">
        <v>0</v>
      </c>
    </row>
    <row r="1298" spans="1:245" s="284" customFormat="1" x14ac:dyDescent="0.25">
      <c r="A1298" s="27"/>
      <c r="B1298" s="27"/>
      <c r="C1298" s="329" t="s">
        <v>78</v>
      </c>
      <c r="D1298" s="329"/>
      <c r="E1298" s="285"/>
      <c r="F1298" s="269"/>
      <c r="G1298" s="29">
        <f>ROUND(F1298/12*$C$3,0)</f>
        <v>0</v>
      </c>
      <c r="H1298" s="269">
        <v>0</v>
      </c>
      <c r="I1298" s="269" t="e">
        <f>H1298/G1298*100</f>
        <v>#DIV/0!</v>
      </c>
      <c r="J1298" s="280"/>
      <c r="K1298" s="280"/>
      <c r="L1298" s="120"/>
      <c r="M1298" s="120"/>
      <c r="N1298" s="120"/>
      <c r="O1298" s="120"/>
      <c r="P1298" s="120"/>
      <c r="Q1298" s="120"/>
      <c r="R1298" s="283"/>
      <c r="S1298" s="248"/>
      <c r="T1298" s="283"/>
      <c r="U1298" s="283"/>
      <c r="V1298" s="283"/>
      <c r="W1298" s="283"/>
      <c r="X1298" s="283"/>
    </row>
    <row r="1299" spans="1:245" s="284" customFormat="1" x14ac:dyDescent="0.25">
      <c r="A1299" s="27"/>
      <c r="B1299" s="27"/>
      <c r="C1299" s="329" t="s">
        <v>531</v>
      </c>
      <c r="D1299" s="329"/>
      <c r="E1299" s="285"/>
      <c r="F1299" s="269"/>
      <c r="G1299" s="29"/>
      <c r="H1299" s="269"/>
      <c r="I1299" s="269"/>
      <c r="J1299" s="280"/>
      <c r="K1299" s="280"/>
      <c r="L1299" s="120"/>
      <c r="M1299" s="120"/>
      <c r="N1299" s="120"/>
      <c r="O1299" s="120"/>
      <c r="P1299" s="120"/>
      <c r="Q1299" s="120"/>
      <c r="R1299" s="283"/>
      <c r="S1299" s="248"/>
      <c r="T1299" s="283"/>
      <c r="U1299" s="283"/>
      <c r="V1299" s="283"/>
      <c r="W1299" s="283"/>
      <c r="X1299" s="283"/>
    </row>
    <row r="1300" spans="1:245" s="284" customFormat="1" ht="30" x14ac:dyDescent="0.25">
      <c r="A1300" s="27"/>
      <c r="B1300" s="27"/>
      <c r="C1300" s="398" t="s">
        <v>283</v>
      </c>
      <c r="D1300" s="398"/>
      <c r="E1300" s="285"/>
      <c r="F1300" s="269"/>
      <c r="G1300" s="29">
        <f>ROUND(F1300/12*$C$3,0)</f>
        <v>0</v>
      </c>
      <c r="H1300" s="269">
        <v>0</v>
      </c>
      <c r="I1300" s="269" t="e">
        <f>H1300/G1300*100</f>
        <v>#DIV/0!</v>
      </c>
      <c r="J1300" s="280"/>
      <c r="K1300" s="280"/>
      <c r="L1300" s="120"/>
      <c r="M1300" s="120"/>
      <c r="N1300" s="120"/>
      <c r="O1300" s="120"/>
      <c r="P1300" s="120"/>
      <c r="Q1300" s="120"/>
      <c r="R1300" s="283"/>
      <c r="S1300" s="248"/>
      <c r="T1300" s="283"/>
      <c r="U1300" s="283"/>
      <c r="V1300" s="283"/>
      <c r="W1300" s="283"/>
      <c r="X1300" s="283"/>
    </row>
    <row r="1301" spans="1:245" s="254" customFormat="1" x14ac:dyDescent="0.25">
      <c r="A1301" s="27">
        <v>1</v>
      </c>
      <c r="B1301" s="27">
        <v>1</v>
      </c>
      <c r="C1301" s="845" t="s">
        <v>342</v>
      </c>
      <c r="D1301" s="845"/>
      <c r="E1301" s="285"/>
      <c r="F1301" s="272">
        <f>SUM(F1296,F1279)</f>
        <v>0</v>
      </c>
      <c r="G1301" s="272">
        <f>SUM(G1296,G1279)</f>
        <v>0</v>
      </c>
      <c r="H1301" s="272">
        <f>SUM(H1296,H1279)</f>
        <v>1</v>
      </c>
      <c r="I1301" s="272" t="e">
        <f>H1301/G1301*100</f>
        <v>#DIV/0!</v>
      </c>
      <c r="J1301" s="276"/>
      <c r="K1301" s="276"/>
      <c r="L1301" s="272"/>
      <c r="M1301" s="272"/>
      <c r="N1301" s="272"/>
      <c r="O1301" s="272"/>
      <c r="P1301" s="272"/>
      <c r="Q1301" s="272"/>
      <c r="R1301" s="283"/>
      <c r="S1301" s="283">
        <f t="shared" ref="S1301:V1301" si="310">SUM(S1297,S1296,S1279)</f>
        <v>0</v>
      </c>
      <c r="T1301" s="283">
        <f t="shared" si="310"/>
        <v>0.97321999999999997</v>
      </c>
      <c r="U1301" s="283">
        <f t="shared" si="310"/>
        <v>0</v>
      </c>
      <c r="V1301" s="283">
        <f t="shared" si="310"/>
        <v>0.97321999999999997</v>
      </c>
      <c r="W1301" s="283">
        <f>W1296+W1279</f>
        <v>0</v>
      </c>
      <c r="X1301" s="1425">
        <f>X1296+X1279</f>
        <v>0.97321999999999997</v>
      </c>
    </row>
    <row r="1302" spans="1:245" s="254" customFormat="1" x14ac:dyDescent="0.25">
      <c r="A1302" s="27">
        <v>1</v>
      </c>
      <c r="B1302" s="27">
        <v>1</v>
      </c>
      <c r="C1302" s="10" t="s">
        <v>31</v>
      </c>
      <c r="D1302" s="10"/>
      <c r="E1302" s="10"/>
      <c r="F1302" s="286"/>
      <c r="G1302" s="286"/>
      <c r="H1302" s="286"/>
      <c r="I1302" s="286"/>
      <c r="J1302" s="276"/>
      <c r="K1302" s="276"/>
      <c r="L1302" s="272"/>
      <c r="M1302" s="272"/>
      <c r="N1302" s="272"/>
      <c r="O1302" s="272"/>
      <c r="P1302" s="272"/>
      <c r="Q1302" s="272"/>
      <c r="R1302" s="117"/>
      <c r="S1302" s="116"/>
      <c r="T1302" s="117"/>
      <c r="U1302" s="117"/>
      <c r="V1302" s="117"/>
      <c r="W1302" s="117"/>
      <c r="X1302" s="117"/>
    </row>
    <row r="1303" spans="1:245" s="254" customFormat="1" x14ac:dyDescent="0.25">
      <c r="A1303" s="27">
        <v>1</v>
      </c>
      <c r="B1303" s="27">
        <v>1</v>
      </c>
      <c r="C1303" s="12" t="s">
        <v>6</v>
      </c>
      <c r="D1303" s="12"/>
      <c r="E1303" s="287">
        <v>300</v>
      </c>
      <c r="F1303" s="288"/>
      <c r="G1303" s="29">
        <f>ROUND(F1303/12*$C$3,0)</f>
        <v>0</v>
      </c>
      <c r="H1303" s="29"/>
      <c r="I1303" s="29" t="e">
        <f>H1303/G1303*100</f>
        <v>#DIV/0!</v>
      </c>
      <c r="J1303" s="278">
        <v>8</v>
      </c>
      <c r="K1303" s="32" t="e">
        <f>N1303/H1303</f>
        <v>#DIV/0!</v>
      </c>
      <c r="L1303" s="226">
        <f>ROUND(F1303*J1303,0)</f>
        <v>0</v>
      </c>
      <c r="M1303" s="226">
        <f>ROUND(L1303/12*$C$3,0)</f>
        <v>0</v>
      </c>
      <c r="N1303" s="226"/>
      <c r="O1303" s="226" t="e">
        <f>N1303/M1303*100</f>
        <v>#DIV/0!</v>
      </c>
      <c r="P1303" s="226">
        <f>L1303/E1303</f>
        <v>0</v>
      </c>
      <c r="Q1303" s="226" t="e">
        <f>N1303/$C$3*12/P1303</f>
        <v>#DIV/0!</v>
      </c>
      <c r="R1303" s="252"/>
      <c r="S1303" s="252"/>
      <c r="T1303" s="252"/>
      <c r="U1303" s="252"/>
      <c r="V1303" s="252"/>
      <c r="W1303" s="252"/>
      <c r="X1303" s="252"/>
    </row>
    <row r="1304" spans="1:245" s="254" customFormat="1" x14ac:dyDescent="0.25">
      <c r="A1304" s="27">
        <v>1</v>
      </c>
      <c r="B1304" s="27">
        <v>1</v>
      </c>
      <c r="C1304" s="282" t="s">
        <v>13</v>
      </c>
      <c r="D1304" s="282"/>
      <c r="E1304" s="282"/>
      <c r="F1304" s="289">
        <f>SUM(F1303:F1303)</f>
        <v>0</v>
      </c>
      <c r="G1304" s="289">
        <f>SUM(G1303:G1303)</f>
        <v>0</v>
      </c>
      <c r="H1304" s="289">
        <f>SUM(H1303:H1303)</f>
        <v>0</v>
      </c>
      <c r="I1304" s="289" t="e">
        <f>H1304/G1304*100</f>
        <v>#DIV/0!</v>
      </c>
      <c r="J1304" s="273">
        <f>IF(F1304=0,0,L1304/F1304)</f>
        <v>0</v>
      </c>
      <c r="K1304" s="273">
        <f>IF(G1304=0,0,M1304/G1304)</f>
        <v>0</v>
      </c>
      <c r="L1304" s="289">
        <f>SUM(L1303:L1303)</f>
        <v>0</v>
      </c>
      <c r="M1304" s="289">
        <f>SUM(M1303:M1303)</f>
        <v>0</v>
      </c>
      <c r="N1304" s="289">
        <f>SUM(N1303:N1303)</f>
        <v>0</v>
      </c>
      <c r="O1304" s="226" t="e">
        <f>N1304/M1304*100</f>
        <v>#DIV/0!</v>
      </c>
      <c r="P1304" s="139">
        <f>SUM(P1303:P1303)</f>
        <v>0</v>
      </c>
      <c r="Q1304" s="226" t="e">
        <f>N1304/$C$3*12/P1304</f>
        <v>#DIV/0!</v>
      </c>
      <c r="R1304" s="289"/>
      <c r="S1304" s="289"/>
      <c r="T1304" s="289"/>
      <c r="U1304" s="289"/>
      <c r="V1304" s="289"/>
      <c r="W1304" s="289"/>
      <c r="X1304" s="289"/>
    </row>
    <row r="1305" spans="1:245" s="254" customFormat="1" x14ac:dyDescent="0.25">
      <c r="A1305" s="27">
        <v>1</v>
      </c>
      <c r="B1305" s="27">
        <v>1</v>
      </c>
      <c r="C1305" s="10" t="s">
        <v>148</v>
      </c>
      <c r="D1305" s="10"/>
      <c r="E1305" s="282"/>
      <c r="F1305" s="289"/>
      <c r="G1305" s="289"/>
      <c r="H1305" s="289"/>
      <c r="I1305" s="289"/>
      <c r="J1305" s="273"/>
      <c r="K1305" s="274"/>
      <c r="L1305" s="289"/>
      <c r="M1305" s="289"/>
      <c r="N1305" s="289"/>
      <c r="O1305" s="226"/>
      <c r="P1305" s="226"/>
      <c r="Q1305" s="226"/>
      <c r="R1305" s="289"/>
      <c r="S1305" s="289"/>
      <c r="T1305" s="289"/>
      <c r="U1305" s="289"/>
      <c r="V1305" s="289"/>
      <c r="W1305" s="289"/>
      <c r="X1305" s="289"/>
    </row>
    <row r="1306" spans="1:245" s="254" customFormat="1" x14ac:dyDescent="0.25">
      <c r="A1306" s="27">
        <v>1</v>
      </c>
      <c r="B1306" s="27">
        <v>1</v>
      </c>
      <c r="C1306" s="3" t="s">
        <v>183</v>
      </c>
      <c r="D1306" s="3"/>
      <c r="E1306" s="5">
        <v>240</v>
      </c>
      <c r="F1306" s="250"/>
      <c r="G1306" s="29">
        <f>ROUND(F1306/12*$C$3,0)</f>
        <v>0</v>
      </c>
      <c r="H1306" s="29"/>
      <c r="I1306" s="29" t="e">
        <f t="shared" ref="I1306:I1313" si="311">H1306/G1306*100</f>
        <v>#DIV/0!</v>
      </c>
      <c r="J1306" s="256">
        <v>8</v>
      </c>
      <c r="K1306" s="32" t="e">
        <f>N1306/H1306</f>
        <v>#DIV/0!</v>
      </c>
      <c r="L1306" s="226">
        <f>ROUND(F1306*J1306,0)</f>
        <v>0</v>
      </c>
      <c r="M1306" s="226">
        <f>ROUND(L1306/12*$C$3,0)</f>
        <v>0</v>
      </c>
      <c r="N1306" s="226"/>
      <c r="O1306" s="226" t="e">
        <f>N1306/M1306*100</f>
        <v>#DIV/0!</v>
      </c>
      <c r="P1306" s="226">
        <f>L1306/E1306</f>
        <v>0</v>
      </c>
      <c r="Q1306" s="226" t="e">
        <f>N1306/$C$3*12/P1306</f>
        <v>#DIV/0!</v>
      </c>
      <c r="R1306" s="252"/>
      <c r="S1306" s="289"/>
      <c r="T1306" s="289"/>
      <c r="U1306" s="289"/>
      <c r="V1306" s="289"/>
      <c r="W1306" s="252"/>
      <c r="X1306" s="252"/>
    </row>
    <row r="1307" spans="1:245" s="297" customFormat="1" x14ac:dyDescent="0.25">
      <c r="A1307" s="27"/>
      <c r="B1307" s="27">
        <v>1</v>
      </c>
      <c r="C1307" s="282" t="s">
        <v>186</v>
      </c>
      <c r="D1307" s="740"/>
      <c r="E1307" s="512"/>
      <c r="F1307" s="147">
        <f>SUM(F1306:F1306)</f>
        <v>0</v>
      </c>
      <c r="G1307" s="147">
        <f>SUM(G1306:G1306)</f>
        <v>0</v>
      </c>
      <c r="H1307" s="147">
        <f>SUM(H1306:H1306)</f>
        <v>0</v>
      </c>
      <c r="I1307" s="147" t="e">
        <f t="shared" si="311"/>
        <v>#DIV/0!</v>
      </c>
      <c r="J1307" s="147">
        <f>IF(F1307=0,0,L1307/F1307)</f>
        <v>0</v>
      </c>
      <c r="K1307" s="147" t="e">
        <f>SUM(K1306)</f>
        <v>#DIV/0!</v>
      </c>
      <c r="L1307" s="147">
        <f>SUM(L1306:L1306)</f>
        <v>0</v>
      </c>
      <c r="M1307" s="147">
        <f>SUM(M1306:M1306)</f>
        <v>0</v>
      </c>
      <c r="N1307" s="147">
        <f>SUM(N1306:N1306)</f>
        <v>0</v>
      </c>
      <c r="O1307" s="147" t="e">
        <f>SUM(O1306)</f>
        <v>#DIV/0!</v>
      </c>
      <c r="P1307" s="147">
        <f>SUM(P1306:P1306)</f>
        <v>0</v>
      </c>
      <c r="Q1307" s="147" t="e">
        <f>SUM(Q1306)</f>
        <v>#DIV/0!</v>
      </c>
      <c r="R1307" s="252"/>
      <c r="S1307" s="388"/>
      <c r="T1307" s="252"/>
      <c r="U1307" s="252"/>
      <c r="V1307" s="252"/>
      <c r="W1307" s="252"/>
      <c r="X1307" s="252"/>
      <c r="Y1307" s="254"/>
      <c r="Z1307" s="254"/>
      <c r="AA1307" s="254"/>
      <c r="AB1307" s="254"/>
      <c r="AC1307" s="254"/>
      <c r="AD1307" s="254"/>
      <c r="AE1307" s="254"/>
      <c r="AF1307" s="254"/>
      <c r="AG1307" s="254"/>
      <c r="AH1307" s="254"/>
      <c r="AI1307" s="254"/>
      <c r="AJ1307" s="254"/>
      <c r="AK1307" s="254"/>
      <c r="AL1307" s="254"/>
      <c r="AM1307" s="254"/>
      <c r="AN1307" s="254"/>
      <c r="AO1307" s="254"/>
      <c r="AP1307" s="254"/>
      <c r="AQ1307" s="254"/>
      <c r="AR1307" s="254"/>
      <c r="AS1307" s="254"/>
      <c r="AT1307" s="254"/>
      <c r="AU1307" s="254"/>
      <c r="AV1307" s="254"/>
      <c r="AW1307" s="254"/>
      <c r="AX1307" s="254"/>
      <c r="AY1307" s="254"/>
      <c r="AZ1307" s="254"/>
      <c r="BA1307" s="254"/>
      <c r="BB1307" s="254"/>
      <c r="BC1307" s="254"/>
      <c r="BD1307" s="254"/>
      <c r="BE1307" s="254"/>
      <c r="BF1307" s="254"/>
      <c r="BG1307" s="254"/>
      <c r="BH1307" s="254"/>
      <c r="BI1307" s="254"/>
      <c r="BJ1307" s="254"/>
      <c r="BK1307" s="254"/>
      <c r="BL1307" s="254"/>
      <c r="BM1307" s="254"/>
      <c r="BN1307" s="254"/>
      <c r="BO1307" s="254"/>
      <c r="BP1307" s="254"/>
      <c r="BQ1307" s="254"/>
      <c r="BR1307" s="254"/>
      <c r="BS1307" s="254"/>
      <c r="BT1307" s="254"/>
      <c r="BU1307" s="254"/>
      <c r="BV1307" s="254"/>
      <c r="BW1307" s="254"/>
      <c r="BX1307" s="254"/>
      <c r="BY1307" s="254"/>
      <c r="BZ1307" s="254"/>
      <c r="CA1307" s="254"/>
      <c r="CB1307" s="254"/>
      <c r="CC1307" s="254"/>
      <c r="CD1307" s="254"/>
      <c r="CE1307" s="254"/>
      <c r="CF1307" s="254"/>
      <c r="CG1307" s="254"/>
      <c r="CH1307" s="254"/>
      <c r="CI1307" s="254"/>
      <c r="CJ1307" s="254"/>
      <c r="CK1307" s="254"/>
      <c r="CL1307" s="254"/>
      <c r="CM1307" s="254"/>
      <c r="CN1307" s="254"/>
      <c r="CO1307" s="254"/>
      <c r="CP1307" s="254"/>
      <c r="CQ1307" s="254"/>
      <c r="CR1307" s="254"/>
      <c r="CS1307" s="254"/>
      <c r="CT1307" s="254"/>
      <c r="CU1307" s="254"/>
      <c r="CV1307" s="254"/>
      <c r="CW1307" s="254"/>
      <c r="CX1307" s="254"/>
      <c r="CY1307" s="254"/>
      <c r="CZ1307" s="254"/>
      <c r="DA1307" s="254"/>
      <c r="DB1307" s="254"/>
      <c r="DC1307" s="254"/>
      <c r="DD1307" s="254"/>
      <c r="DE1307" s="254"/>
      <c r="DF1307" s="254"/>
      <c r="DG1307" s="254"/>
      <c r="DH1307" s="254"/>
      <c r="DI1307" s="254"/>
      <c r="DJ1307" s="254"/>
      <c r="DK1307" s="254"/>
      <c r="DL1307" s="254"/>
      <c r="DM1307" s="254"/>
      <c r="DN1307" s="254"/>
      <c r="DO1307" s="254"/>
      <c r="DP1307" s="254"/>
      <c r="DQ1307" s="254"/>
      <c r="DR1307" s="254"/>
      <c r="DS1307" s="254"/>
      <c r="DT1307" s="254"/>
      <c r="DU1307" s="254"/>
      <c r="DV1307" s="254"/>
      <c r="DW1307" s="254"/>
      <c r="DX1307" s="254"/>
      <c r="DY1307" s="254"/>
      <c r="DZ1307" s="254"/>
      <c r="EA1307" s="254"/>
      <c r="EB1307" s="254"/>
      <c r="EC1307" s="254"/>
      <c r="ED1307" s="254"/>
      <c r="EE1307" s="254"/>
      <c r="EF1307" s="254"/>
      <c r="EG1307" s="254"/>
      <c r="EH1307" s="254"/>
      <c r="EI1307" s="254"/>
      <c r="EJ1307" s="254"/>
      <c r="EK1307" s="254"/>
      <c r="EL1307" s="254"/>
      <c r="EM1307" s="254"/>
      <c r="EN1307" s="254"/>
      <c r="EO1307" s="254"/>
      <c r="EP1307" s="254"/>
      <c r="EQ1307" s="254"/>
      <c r="ER1307" s="254"/>
      <c r="ES1307" s="254"/>
      <c r="ET1307" s="254"/>
      <c r="EU1307" s="254"/>
      <c r="EV1307" s="254"/>
      <c r="EW1307" s="254"/>
      <c r="EX1307" s="254"/>
      <c r="EY1307" s="254"/>
      <c r="EZ1307" s="254"/>
      <c r="FA1307" s="254"/>
      <c r="FB1307" s="254"/>
      <c r="FC1307" s="254"/>
      <c r="FD1307" s="254"/>
      <c r="FE1307" s="254"/>
      <c r="FF1307" s="254"/>
      <c r="FG1307" s="254"/>
      <c r="FH1307" s="254"/>
      <c r="FI1307" s="254"/>
      <c r="FJ1307" s="254"/>
      <c r="FK1307" s="254"/>
      <c r="FL1307" s="254"/>
      <c r="FM1307" s="254"/>
      <c r="FN1307" s="254"/>
      <c r="FO1307" s="254"/>
      <c r="FP1307" s="254"/>
      <c r="FQ1307" s="254"/>
      <c r="FR1307" s="254"/>
      <c r="FS1307" s="254"/>
      <c r="FT1307" s="254"/>
      <c r="FU1307" s="254"/>
      <c r="FV1307" s="254"/>
      <c r="FW1307" s="254"/>
      <c r="FX1307" s="254"/>
      <c r="FY1307" s="254"/>
      <c r="FZ1307" s="254"/>
      <c r="GA1307" s="254"/>
      <c r="GB1307" s="254"/>
      <c r="GC1307" s="254"/>
      <c r="GD1307" s="254"/>
      <c r="GE1307" s="254"/>
      <c r="GF1307" s="254"/>
      <c r="GG1307" s="254"/>
      <c r="GH1307" s="254"/>
      <c r="GI1307" s="254"/>
      <c r="GJ1307" s="254"/>
      <c r="GK1307" s="254"/>
      <c r="GL1307" s="254"/>
      <c r="GM1307" s="254"/>
      <c r="GN1307" s="254"/>
      <c r="GO1307" s="254"/>
      <c r="GP1307" s="254"/>
      <c r="GQ1307" s="254"/>
      <c r="GR1307" s="254"/>
      <c r="GS1307" s="254"/>
      <c r="GT1307" s="254"/>
      <c r="GU1307" s="254"/>
      <c r="GV1307" s="254"/>
      <c r="GW1307" s="254"/>
      <c r="GX1307" s="254"/>
      <c r="GY1307" s="254"/>
      <c r="GZ1307" s="254"/>
      <c r="HA1307" s="254"/>
      <c r="HB1307" s="254"/>
      <c r="HC1307" s="254"/>
      <c r="HD1307" s="254"/>
      <c r="HE1307" s="254"/>
      <c r="HF1307" s="254"/>
      <c r="HG1307" s="254"/>
      <c r="HH1307" s="254"/>
      <c r="HI1307" s="254"/>
      <c r="HJ1307" s="254"/>
      <c r="HK1307" s="254"/>
      <c r="HL1307" s="254"/>
      <c r="HM1307" s="254"/>
      <c r="HN1307" s="254"/>
      <c r="HO1307" s="254"/>
      <c r="HP1307" s="254"/>
      <c r="HQ1307" s="254"/>
      <c r="HR1307" s="254"/>
      <c r="HS1307" s="254"/>
      <c r="HT1307" s="254"/>
      <c r="HU1307" s="254"/>
      <c r="HV1307" s="254"/>
      <c r="HW1307" s="254"/>
      <c r="HX1307" s="254"/>
      <c r="HY1307" s="254"/>
      <c r="HZ1307" s="254"/>
      <c r="IA1307" s="254"/>
      <c r="IB1307" s="254"/>
      <c r="IC1307" s="254"/>
      <c r="ID1307" s="254"/>
      <c r="IE1307" s="254"/>
      <c r="IF1307" s="254"/>
      <c r="IG1307" s="254"/>
      <c r="IH1307" s="254"/>
      <c r="II1307" s="254"/>
      <c r="IJ1307" s="254"/>
      <c r="IK1307" s="254"/>
    </row>
    <row r="1308" spans="1:245" s="254" customFormat="1" ht="29.25" x14ac:dyDescent="0.25">
      <c r="A1308" s="27">
        <v>1</v>
      </c>
      <c r="B1308" s="27">
        <v>1</v>
      </c>
      <c r="C1308" s="20" t="s">
        <v>172</v>
      </c>
      <c r="D1308" s="20"/>
      <c r="E1308" s="20"/>
      <c r="F1308" s="283">
        <f>F1307+F1304</f>
        <v>0</v>
      </c>
      <c r="G1308" s="283">
        <f>G1307+G1304</f>
        <v>0</v>
      </c>
      <c r="H1308" s="283">
        <f>H1307+H1304</f>
        <v>0</v>
      </c>
      <c r="I1308" s="283" t="e">
        <f t="shared" si="311"/>
        <v>#DIV/0!</v>
      </c>
      <c r="J1308" s="696">
        <f>IF(F1308=0,0,L1308/F1308)</f>
        <v>0</v>
      </c>
      <c r="K1308" s="696" t="e">
        <f>N1308/H1308</f>
        <v>#DIV/0!</v>
      </c>
      <c r="L1308" s="283">
        <f>L1307+L1304</f>
        <v>0</v>
      </c>
      <c r="M1308" s="283">
        <f>M1307+M1304</f>
        <v>0</v>
      </c>
      <c r="N1308" s="283">
        <f>N1307+N1304</f>
        <v>0</v>
      </c>
      <c r="O1308" s="283" t="e">
        <f>N1308/M1308*100</f>
        <v>#DIV/0!</v>
      </c>
      <c r="P1308" s="283">
        <f>P1307+P1304</f>
        <v>0</v>
      </c>
      <c r="Q1308" s="226" t="e">
        <f>N1308/$C$3*12/P1308</f>
        <v>#DIV/0!</v>
      </c>
      <c r="R1308" s="283"/>
      <c r="S1308" s="248">
        <f>R1308/12*$C$3</f>
        <v>0</v>
      </c>
      <c r="T1308" s="289">
        <f>X1308-W1308</f>
        <v>0</v>
      </c>
      <c r="U1308" s="289"/>
      <c r="V1308" s="289">
        <f>T1308-S1308</f>
        <v>0</v>
      </c>
      <c r="W1308" s="283"/>
      <c r="X1308" s="283"/>
    </row>
    <row r="1309" spans="1:245" s="254" customFormat="1" x14ac:dyDescent="0.25">
      <c r="A1309" s="27">
        <v>1</v>
      </c>
      <c r="B1309" s="27">
        <v>1</v>
      </c>
      <c r="C1309" s="20" t="s">
        <v>325</v>
      </c>
      <c r="D1309" s="20"/>
      <c r="E1309" s="20"/>
      <c r="F1309" s="298">
        <f>F1310</f>
        <v>2</v>
      </c>
      <c r="G1309" s="283">
        <f>G1310</f>
        <v>1</v>
      </c>
      <c r="H1309" s="283">
        <f>H1310</f>
        <v>5</v>
      </c>
      <c r="I1309" s="283">
        <f t="shared" si="311"/>
        <v>500</v>
      </c>
      <c r="J1309" s="299"/>
      <c r="K1309" s="270"/>
      <c r="L1309" s="298"/>
      <c r="M1309" s="298"/>
      <c r="N1309" s="298"/>
      <c r="O1309" s="300"/>
      <c r="P1309" s="298"/>
      <c r="Q1309" s="300"/>
      <c r="R1309" s="298"/>
      <c r="S1309" s="248"/>
      <c r="T1309" s="296"/>
      <c r="U1309" s="296"/>
      <c r="V1309" s="296"/>
      <c r="W1309" s="298"/>
      <c r="X1309" s="298"/>
    </row>
    <row r="1310" spans="1:245" s="254" customFormat="1" x14ac:dyDescent="0.25">
      <c r="A1310" s="27">
        <v>1</v>
      </c>
      <c r="B1310" s="27">
        <v>1</v>
      </c>
      <c r="C1310" s="301" t="s">
        <v>326</v>
      </c>
      <c r="D1310" s="301"/>
      <c r="E1310" s="301"/>
      <c r="F1310" s="302">
        <v>2</v>
      </c>
      <c r="G1310" s="303">
        <f>ROUND(F1310/12*$C$3,0)</f>
        <v>1</v>
      </c>
      <c r="H1310" s="303">
        <v>5</v>
      </c>
      <c r="I1310" s="303">
        <f t="shared" si="311"/>
        <v>500</v>
      </c>
      <c r="J1310" s="606"/>
      <c r="K1310" s="270"/>
      <c r="L1310" s="607"/>
      <c r="M1310" s="607"/>
      <c r="N1310" s="607"/>
      <c r="O1310" s="300"/>
      <c r="P1310" s="607"/>
      <c r="Q1310" s="300"/>
      <c r="R1310" s="607"/>
      <c r="S1310" s="248"/>
      <c r="T1310" s="609"/>
      <c r="U1310" s="609"/>
      <c r="V1310" s="609"/>
      <c r="W1310" s="607"/>
      <c r="X1310" s="607"/>
    </row>
    <row r="1311" spans="1:245" s="254" customFormat="1" x14ac:dyDescent="0.25">
      <c r="A1311" s="27">
        <v>1</v>
      </c>
      <c r="B1311" s="27">
        <v>1</v>
      </c>
      <c r="C1311" s="20" t="s">
        <v>327</v>
      </c>
      <c r="D1311" s="20"/>
      <c r="E1311" s="20"/>
      <c r="F1311" s="298">
        <f>F1312</f>
        <v>0</v>
      </c>
      <c r="G1311" s="298">
        <f>G1312</f>
        <v>0</v>
      </c>
      <c r="H1311" s="298">
        <f>H1312</f>
        <v>0</v>
      </c>
      <c r="I1311" s="283" t="e">
        <f t="shared" si="311"/>
        <v>#DIV/0!</v>
      </c>
      <c r="J1311" s="299"/>
      <c r="K1311" s="270"/>
      <c r="L1311" s="298"/>
      <c r="M1311" s="298"/>
      <c r="N1311" s="298"/>
      <c r="O1311" s="300"/>
      <c r="P1311" s="298"/>
      <c r="Q1311" s="300"/>
      <c r="R1311" s="298"/>
      <c r="S1311" s="248"/>
      <c r="T1311" s="296"/>
      <c r="U1311" s="296"/>
      <c r="V1311" s="296"/>
      <c r="W1311" s="298"/>
      <c r="X1311" s="298"/>
    </row>
    <row r="1312" spans="1:245" s="254" customFormat="1" ht="30" x14ac:dyDescent="0.25">
      <c r="A1312" s="27">
        <v>1</v>
      </c>
      <c r="B1312" s="27">
        <v>1</v>
      </c>
      <c r="C1312" s="301" t="s">
        <v>328</v>
      </c>
      <c r="D1312" s="301"/>
      <c r="E1312" s="301"/>
      <c r="F1312" s="302"/>
      <c r="G1312" s="303">
        <f>ROUND(F1312/12*$C$3,0)</f>
        <v>0</v>
      </c>
      <c r="H1312" s="303"/>
      <c r="I1312" s="303" t="e">
        <f t="shared" si="311"/>
        <v>#DIV/0!</v>
      </c>
      <c r="J1312" s="606"/>
      <c r="K1312" s="270"/>
      <c r="L1312" s="607"/>
      <c r="M1312" s="303"/>
      <c r="N1312" s="607"/>
      <c r="O1312" s="300"/>
      <c r="P1312" s="303"/>
      <c r="Q1312" s="300"/>
      <c r="R1312" s="607"/>
      <c r="S1312" s="248"/>
      <c r="T1312" s="288"/>
      <c r="U1312" s="288"/>
      <c r="V1312" s="288"/>
      <c r="W1312" s="303"/>
      <c r="X1312" s="607"/>
    </row>
    <row r="1313" spans="1:245" s="254" customFormat="1" ht="15.75" thickBot="1" x14ac:dyDescent="0.3">
      <c r="A1313" s="27"/>
      <c r="B1313" s="27"/>
      <c r="C1313" s="20" t="s">
        <v>343</v>
      </c>
      <c r="D1313" s="20"/>
      <c r="E1313" s="20"/>
      <c r="F1313" s="298">
        <f>SUM(F1311,F1309)</f>
        <v>2</v>
      </c>
      <c r="G1313" s="283">
        <f>SUM(G1311,G1309)</f>
        <v>1</v>
      </c>
      <c r="H1313" s="283">
        <f>H1312+H1309</f>
        <v>5</v>
      </c>
      <c r="I1313" s="283">
        <f t="shared" si="311"/>
        <v>500</v>
      </c>
      <c r="J1313" s="610"/>
      <c r="K1313" s="653"/>
      <c r="L1313" s="668"/>
      <c r="M1313" s="611"/>
      <c r="N1313" s="668"/>
      <c r="O1313" s="336"/>
      <c r="P1313" s="611"/>
      <c r="Q1313" s="336"/>
      <c r="R1313" s="373">
        <v>10</v>
      </c>
      <c r="S1313" s="310">
        <f>R1313/12*$C$3</f>
        <v>3.3333333333333335</v>
      </c>
      <c r="T1313" s="1480">
        <f>X1313-W1313</f>
        <v>16.746940000000002</v>
      </c>
      <c r="U1313" s="613"/>
      <c r="V1313" s="613">
        <f>T1313-S1313</f>
        <v>13.413606666666668</v>
      </c>
      <c r="W1313" s="611">
        <v>0</v>
      </c>
      <c r="X1313" s="1426">
        <v>16.746940000000002</v>
      </c>
    </row>
    <row r="1314" spans="1:245" s="254" customFormat="1" ht="15.75" thickBot="1" x14ac:dyDescent="0.3">
      <c r="A1314" s="27">
        <v>1</v>
      </c>
      <c r="B1314" s="27">
        <v>1</v>
      </c>
      <c r="C1314" s="1632" t="s">
        <v>17</v>
      </c>
      <c r="D1314" s="615"/>
      <c r="E1314" s="615"/>
      <c r="F1314" s="616"/>
      <c r="G1314" s="616"/>
      <c r="H1314" s="616"/>
      <c r="I1314" s="616"/>
      <c r="J1314" s="617"/>
      <c r="K1314" s="617"/>
      <c r="L1314" s="618"/>
      <c r="M1314" s="618"/>
      <c r="N1314" s="618">
        <f>N1308+N1267</f>
        <v>11</v>
      </c>
      <c r="O1314" s="618"/>
      <c r="P1314" s="618"/>
      <c r="Q1314" s="618"/>
      <c r="R1314" s="619">
        <f t="shared" ref="R1314:X1314" si="312">SUM(R1313,R1308,R1301,R1267)</f>
        <v>810</v>
      </c>
      <c r="S1314" s="618">
        <f t="shared" si="312"/>
        <v>270</v>
      </c>
      <c r="T1314" s="1481">
        <f t="shared" si="312"/>
        <v>71.657899999999998</v>
      </c>
      <c r="U1314" s="618">
        <f t="shared" si="312"/>
        <v>0</v>
      </c>
      <c r="V1314" s="618">
        <f t="shared" si="312"/>
        <v>-198.34210000000002</v>
      </c>
      <c r="W1314" s="618">
        <f t="shared" si="312"/>
        <v>0</v>
      </c>
      <c r="X1314" s="1681">
        <f t="shared" si="312"/>
        <v>71.657899999999998</v>
      </c>
    </row>
    <row r="1315" spans="1:245" x14ac:dyDescent="0.25">
      <c r="A1315" s="27">
        <v>1</v>
      </c>
      <c r="B1315" s="27">
        <v>1</v>
      </c>
      <c r="C1315" s="264" t="s">
        <v>237</v>
      </c>
      <c r="D1315" s="264"/>
      <c r="E1315" s="264"/>
      <c r="F1315" s="265"/>
      <c r="G1315" s="265"/>
      <c r="H1315" s="265"/>
      <c r="I1315" s="265"/>
      <c r="J1315" s="324"/>
      <c r="K1315" s="324"/>
      <c r="L1315" s="265"/>
      <c r="M1315" s="265"/>
      <c r="N1315" s="265"/>
      <c r="O1315" s="265"/>
      <c r="P1315" s="265"/>
      <c r="Q1315" s="265"/>
      <c r="R1315" s="397"/>
      <c r="S1315" s="397"/>
      <c r="T1315" s="1466"/>
      <c r="U1315" s="397"/>
      <c r="V1315" s="397"/>
      <c r="W1315" s="697"/>
      <c r="X1315" s="397"/>
    </row>
    <row r="1316" spans="1:245" x14ac:dyDescent="0.25">
      <c r="A1316" s="27">
        <v>1</v>
      </c>
      <c r="B1316" s="27">
        <v>1</v>
      </c>
      <c r="C1316" s="279" t="s">
        <v>14</v>
      </c>
      <c r="D1316" s="279"/>
      <c r="E1316" s="279"/>
      <c r="F1316" s="22"/>
      <c r="G1316" s="22"/>
      <c r="H1316" s="22"/>
      <c r="I1316" s="22"/>
      <c r="J1316" s="324"/>
      <c r="K1316" s="324"/>
      <c r="L1316" s="698"/>
      <c r="M1316" s="698"/>
      <c r="N1316" s="698"/>
      <c r="O1316" s="698"/>
      <c r="P1316" s="698"/>
      <c r="Q1316" s="698"/>
      <c r="R1316" s="355"/>
      <c r="S1316" s="355"/>
      <c r="T1316" s="1466"/>
      <c r="U1316" s="355"/>
      <c r="V1316" s="355"/>
      <c r="W1316" s="458"/>
      <c r="X1316" s="355"/>
    </row>
    <row r="1317" spans="1:245" s="322" customFormat="1" x14ac:dyDescent="0.25">
      <c r="A1317" s="27">
        <v>1</v>
      </c>
      <c r="B1317" s="27">
        <v>1</v>
      </c>
      <c r="C1317" s="279" t="s">
        <v>167</v>
      </c>
      <c r="D1317" s="279"/>
      <c r="E1317" s="279"/>
      <c r="F1317" s="357"/>
      <c r="G1317" s="357"/>
      <c r="H1317" s="357"/>
      <c r="I1317" s="357"/>
      <c r="J1317" s="455"/>
      <c r="K1317" s="455"/>
      <c r="L1317" s="357"/>
      <c r="M1317" s="357"/>
      <c r="N1317" s="357"/>
      <c r="O1317" s="357"/>
      <c r="P1317" s="357"/>
      <c r="Q1317" s="357"/>
      <c r="R1317" s="294"/>
      <c r="S1317" s="294"/>
      <c r="T1317" s="1445"/>
      <c r="U1317" s="294"/>
      <c r="V1317" s="294"/>
      <c r="W1317" s="456"/>
      <c r="X1317" s="294"/>
      <c r="Y1317" s="284"/>
      <c r="Z1317" s="284"/>
      <c r="AA1317" s="284"/>
      <c r="AB1317" s="284"/>
      <c r="AC1317" s="284"/>
      <c r="AD1317" s="284"/>
      <c r="AE1317" s="284"/>
      <c r="AF1317" s="284"/>
      <c r="AG1317" s="284"/>
      <c r="AH1317" s="284"/>
      <c r="AI1317" s="284"/>
      <c r="AJ1317" s="284"/>
      <c r="AK1317" s="284"/>
      <c r="AL1317" s="284"/>
      <c r="AM1317" s="284"/>
      <c r="AN1317" s="284"/>
      <c r="AO1317" s="284"/>
      <c r="AP1317" s="284"/>
      <c r="AQ1317" s="284"/>
      <c r="AR1317" s="284"/>
      <c r="AS1317" s="284"/>
      <c r="AT1317" s="284"/>
      <c r="AU1317" s="284"/>
      <c r="AV1317" s="284"/>
      <c r="AW1317" s="284"/>
      <c r="AX1317" s="284"/>
      <c r="AY1317" s="284"/>
      <c r="AZ1317" s="284"/>
      <c r="BA1317" s="284"/>
      <c r="BB1317" s="284"/>
      <c r="BC1317" s="284"/>
      <c r="BD1317" s="284"/>
      <c r="BE1317" s="284"/>
      <c r="BF1317" s="284"/>
      <c r="BG1317" s="284"/>
      <c r="BH1317" s="284"/>
      <c r="BI1317" s="284"/>
      <c r="BJ1317" s="284"/>
      <c r="BK1317" s="284"/>
      <c r="BL1317" s="284"/>
      <c r="BM1317" s="284"/>
      <c r="BN1317" s="284"/>
      <c r="BO1317" s="284"/>
      <c r="BP1317" s="284"/>
      <c r="BQ1317" s="284"/>
      <c r="BR1317" s="284"/>
      <c r="BS1317" s="284"/>
      <c r="BT1317" s="284"/>
      <c r="BU1317" s="284"/>
      <c r="BV1317" s="284"/>
      <c r="BW1317" s="284"/>
      <c r="BX1317" s="284"/>
      <c r="BY1317" s="284"/>
      <c r="BZ1317" s="284"/>
      <c r="CA1317" s="284"/>
      <c r="CB1317" s="284"/>
      <c r="CC1317" s="284"/>
      <c r="CD1317" s="284"/>
      <c r="CE1317" s="284"/>
      <c r="CF1317" s="284"/>
      <c r="CG1317" s="284"/>
      <c r="CH1317" s="284"/>
      <c r="CI1317" s="284"/>
      <c r="CJ1317" s="284"/>
      <c r="CK1317" s="284"/>
      <c r="CL1317" s="284"/>
      <c r="CM1317" s="284"/>
      <c r="CN1317" s="284"/>
      <c r="CO1317" s="284"/>
      <c r="CP1317" s="284"/>
      <c r="CQ1317" s="284"/>
      <c r="CR1317" s="284"/>
      <c r="CS1317" s="284"/>
      <c r="CT1317" s="284"/>
      <c r="CU1317" s="284"/>
      <c r="CV1317" s="284"/>
      <c r="CW1317" s="284"/>
      <c r="CX1317" s="284"/>
      <c r="CY1317" s="284"/>
      <c r="CZ1317" s="284"/>
      <c r="DA1317" s="284"/>
      <c r="DB1317" s="284"/>
      <c r="DC1317" s="284"/>
      <c r="DD1317" s="284"/>
      <c r="DE1317" s="284"/>
      <c r="DF1317" s="284"/>
      <c r="DG1317" s="284"/>
      <c r="DH1317" s="284"/>
      <c r="DI1317" s="284"/>
      <c r="DJ1317" s="284"/>
      <c r="DK1317" s="284"/>
      <c r="DL1317" s="284"/>
      <c r="DM1317" s="284"/>
      <c r="DN1317" s="284"/>
      <c r="DO1317" s="284"/>
      <c r="DP1317" s="284"/>
      <c r="DQ1317" s="284"/>
      <c r="DR1317" s="284"/>
      <c r="DS1317" s="284"/>
      <c r="DT1317" s="284"/>
      <c r="DU1317" s="284"/>
      <c r="DV1317" s="284"/>
      <c r="DW1317" s="284"/>
      <c r="DX1317" s="284"/>
      <c r="DY1317" s="284"/>
      <c r="DZ1317" s="284"/>
      <c r="EA1317" s="284"/>
      <c r="EB1317" s="284"/>
      <c r="EC1317" s="284"/>
      <c r="ED1317" s="284"/>
      <c r="EE1317" s="284"/>
      <c r="EF1317" s="284"/>
      <c r="EG1317" s="284"/>
      <c r="EH1317" s="284"/>
      <c r="EI1317" s="284"/>
      <c r="EJ1317" s="284"/>
      <c r="EK1317" s="284"/>
      <c r="EL1317" s="284"/>
      <c r="EM1317" s="284"/>
      <c r="EN1317" s="284"/>
      <c r="EO1317" s="284"/>
      <c r="EP1317" s="284"/>
      <c r="EQ1317" s="284"/>
      <c r="ER1317" s="284"/>
      <c r="ES1317" s="284"/>
      <c r="ET1317" s="284"/>
      <c r="EU1317" s="284"/>
      <c r="EV1317" s="284"/>
      <c r="EW1317" s="284"/>
      <c r="EX1317" s="284"/>
      <c r="EY1317" s="284"/>
      <c r="EZ1317" s="284"/>
      <c r="FA1317" s="284"/>
      <c r="FB1317" s="284"/>
      <c r="FC1317" s="284"/>
      <c r="FD1317" s="284"/>
      <c r="FE1317" s="284"/>
      <c r="FF1317" s="284"/>
      <c r="FG1317" s="284"/>
      <c r="FH1317" s="284"/>
      <c r="FI1317" s="284"/>
      <c r="FJ1317" s="284"/>
      <c r="FK1317" s="284"/>
      <c r="FL1317" s="284"/>
      <c r="FM1317" s="284"/>
      <c r="FN1317" s="284"/>
      <c r="FO1317" s="284"/>
      <c r="FP1317" s="284"/>
      <c r="FQ1317" s="284"/>
      <c r="FR1317" s="284"/>
      <c r="FS1317" s="284"/>
      <c r="FT1317" s="284"/>
      <c r="FU1317" s="284"/>
      <c r="FV1317" s="284"/>
      <c r="FW1317" s="284"/>
      <c r="FX1317" s="284"/>
      <c r="FY1317" s="284"/>
      <c r="FZ1317" s="284"/>
      <c r="GA1317" s="284"/>
      <c r="GB1317" s="284"/>
      <c r="GC1317" s="284"/>
      <c r="GD1317" s="284"/>
      <c r="GE1317" s="284"/>
      <c r="GF1317" s="284"/>
      <c r="GG1317" s="284"/>
      <c r="GH1317" s="284"/>
      <c r="GI1317" s="284"/>
      <c r="GJ1317" s="284"/>
      <c r="GK1317" s="284"/>
      <c r="GL1317" s="284"/>
      <c r="GM1317" s="284"/>
      <c r="GN1317" s="284"/>
      <c r="GO1317" s="284"/>
      <c r="GP1317" s="284"/>
      <c r="GQ1317" s="284"/>
      <c r="GR1317" s="284"/>
      <c r="GS1317" s="284"/>
      <c r="GT1317" s="284"/>
      <c r="GU1317" s="284"/>
      <c r="GV1317" s="284"/>
      <c r="GW1317" s="284"/>
      <c r="GX1317" s="284"/>
      <c r="GY1317" s="284"/>
      <c r="GZ1317" s="284"/>
      <c r="HA1317" s="284"/>
      <c r="HB1317" s="284"/>
      <c r="HC1317" s="284"/>
      <c r="HD1317" s="284"/>
      <c r="HE1317" s="284"/>
      <c r="HF1317" s="284"/>
      <c r="HG1317" s="284"/>
      <c r="HH1317" s="284"/>
      <c r="HI1317" s="284"/>
      <c r="HJ1317" s="284"/>
      <c r="HK1317" s="284"/>
      <c r="HL1317" s="284"/>
      <c r="HM1317" s="284"/>
      <c r="HN1317" s="284"/>
      <c r="HO1317" s="284"/>
      <c r="HP1317" s="284"/>
      <c r="HQ1317" s="284"/>
      <c r="HR1317" s="284"/>
      <c r="HS1317" s="284"/>
      <c r="HT1317" s="284"/>
      <c r="HU1317" s="284"/>
      <c r="HV1317" s="284"/>
      <c r="HW1317" s="284"/>
      <c r="HX1317" s="284"/>
      <c r="HY1317" s="284"/>
      <c r="HZ1317" s="284"/>
      <c r="IA1317" s="284"/>
      <c r="IB1317" s="284"/>
      <c r="IC1317" s="284"/>
      <c r="ID1317" s="284"/>
      <c r="IE1317" s="284"/>
      <c r="IF1317" s="284"/>
      <c r="IG1317" s="284"/>
      <c r="IH1317" s="284"/>
      <c r="II1317" s="284"/>
      <c r="IJ1317" s="284"/>
      <c r="IK1317" s="284"/>
    </row>
    <row r="1318" spans="1:245" s="322" customFormat="1" ht="30" x14ac:dyDescent="0.25">
      <c r="A1318" s="27">
        <v>1</v>
      </c>
      <c r="B1318" s="27">
        <v>1</v>
      </c>
      <c r="C1318" s="279" t="s">
        <v>344</v>
      </c>
      <c r="D1318" s="279"/>
      <c r="E1318" s="279"/>
      <c r="F1318" s="146"/>
      <c r="G1318" s="146">
        <f>G1319</f>
        <v>0</v>
      </c>
      <c r="H1318" s="146">
        <f>H1319</f>
        <v>0</v>
      </c>
      <c r="I1318" s="146" t="e">
        <f>H1318/G1318*100</f>
        <v>#DIV/0!</v>
      </c>
      <c r="J1318" s="455"/>
      <c r="K1318" s="455"/>
      <c r="L1318" s="357"/>
      <c r="M1318" s="357"/>
      <c r="N1318" s="357"/>
      <c r="O1318" s="357"/>
      <c r="P1318" s="357"/>
      <c r="Q1318" s="357"/>
      <c r="R1318" s="294"/>
      <c r="S1318" s="294"/>
      <c r="T1318" s="1445"/>
      <c r="U1318" s="294"/>
      <c r="V1318" s="294"/>
      <c r="W1318" s="456"/>
      <c r="X1318" s="294"/>
      <c r="Y1318" s="284"/>
      <c r="Z1318" s="284"/>
      <c r="AA1318" s="284"/>
      <c r="AB1318" s="284"/>
      <c r="AC1318" s="284"/>
      <c r="AD1318" s="284"/>
      <c r="AE1318" s="284"/>
      <c r="AF1318" s="284"/>
      <c r="AG1318" s="284"/>
      <c r="AH1318" s="284"/>
      <c r="AI1318" s="284"/>
      <c r="AJ1318" s="284"/>
      <c r="AK1318" s="284"/>
      <c r="AL1318" s="284"/>
      <c r="AM1318" s="284"/>
      <c r="AN1318" s="284"/>
      <c r="AO1318" s="284"/>
      <c r="AP1318" s="284"/>
      <c r="AQ1318" s="284"/>
      <c r="AR1318" s="284"/>
      <c r="AS1318" s="284"/>
      <c r="AT1318" s="284"/>
      <c r="AU1318" s="284"/>
      <c r="AV1318" s="284"/>
      <c r="AW1318" s="284"/>
      <c r="AX1318" s="284"/>
      <c r="AY1318" s="284"/>
      <c r="AZ1318" s="284"/>
      <c r="BA1318" s="284"/>
      <c r="BB1318" s="284"/>
      <c r="BC1318" s="284"/>
      <c r="BD1318" s="284"/>
      <c r="BE1318" s="284"/>
      <c r="BF1318" s="284"/>
      <c r="BG1318" s="284"/>
      <c r="BH1318" s="284"/>
      <c r="BI1318" s="284"/>
      <c r="BJ1318" s="284"/>
      <c r="BK1318" s="284"/>
      <c r="BL1318" s="284"/>
      <c r="BM1318" s="284"/>
      <c r="BN1318" s="284"/>
      <c r="BO1318" s="284"/>
      <c r="BP1318" s="284"/>
      <c r="BQ1318" s="284"/>
      <c r="BR1318" s="284"/>
      <c r="BS1318" s="284"/>
      <c r="BT1318" s="284"/>
      <c r="BU1318" s="284"/>
      <c r="BV1318" s="284"/>
      <c r="BW1318" s="284"/>
      <c r="BX1318" s="284"/>
      <c r="BY1318" s="284"/>
      <c r="BZ1318" s="284"/>
      <c r="CA1318" s="284"/>
      <c r="CB1318" s="284"/>
      <c r="CC1318" s="284"/>
      <c r="CD1318" s="284"/>
      <c r="CE1318" s="284"/>
      <c r="CF1318" s="284"/>
      <c r="CG1318" s="284"/>
      <c r="CH1318" s="284"/>
      <c r="CI1318" s="284"/>
      <c r="CJ1318" s="284"/>
      <c r="CK1318" s="284"/>
      <c r="CL1318" s="284"/>
      <c r="CM1318" s="284"/>
      <c r="CN1318" s="284"/>
      <c r="CO1318" s="284"/>
      <c r="CP1318" s="284"/>
      <c r="CQ1318" s="284"/>
      <c r="CR1318" s="284"/>
      <c r="CS1318" s="284"/>
      <c r="CT1318" s="284"/>
      <c r="CU1318" s="284"/>
      <c r="CV1318" s="284"/>
      <c r="CW1318" s="284"/>
      <c r="CX1318" s="284"/>
      <c r="CY1318" s="284"/>
      <c r="CZ1318" s="284"/>
      <c r="DA1318" s="284"/>
      <c r="DB1318" s="284"/>
      <c r="DC1318" s="284"/>
      <c r="DD1318" s="284"/>
      <c r="DE1318" s="284"/>
      <c r="DF1318" s="284"/>
      <c r="DG1318" s="284"/>
      <c r="DH1318" s="284"/>
      <c r="DI1318" s="284"/>
      <c r="DJ1318" s="284"/>
      <c r="DK1318" s="284"/>
      <c r="DL1318" s="284"/>
      <c r="DM1318" s="284"/>
      <c r="DN1318" s="284"/>
      <c r="DO1318" s="284"/>
      <c r="DP1318" s="284"/>
      <c r="DQ1318" s="284"/>
      <c r="DR1318" s="284"/>
      <c r="DS1318" s="284"/>
      <c r="DT1318" s="284"/>
      <c r="DU1318" s="284"/>
      <c r="DV1318" s="284"/>
      <c r="DW1318" s="284"/>
      <c r="DX1318" s="284"/>
      <c r="DY1318" s="284"/>
      <c r="DZ1318" s="284"/>
      <c r="EA1318" s="284"/>
      <c r="EB1318" s="284"/>
      <c r="EC1318" s="284"/>
      <c r="ED1318" s="284"/>
      <c r="EE1318" s="284"/>
      <c r="EF1318" s="284"/>
      <c r="EG1318" s="284"/>
      <c r="EH1318" s="284"/>
      <c r="EI1318" s="284"/>
      <c r="EJ1318" s="284"/>
      <c r="EK1318" s="284"/>
      <c r="EL1318" s="284"/>
      <c r="EM1318" s="284"/>
      <c r="EN1318" s="284"/>
      <c r="EO1318" s="284"/>
      <c r="EP1318" s="284"/>
      <c r="EQ1318" s="284"/>
      <c r="ER1318" s="284"/>
      <c r="ES1318" s="284"/>
      <c r="ET1318" s="284"/>
      <c r="EU1318" s="284"/>
      <c r="EV1318" s="284"/>
      <c r="EW1318" s="284"/>
      <c r="EX1318" s="284"/>
      <c r="EY1318" s="284"/>
      <c r="EZ1318" s="284"/>
      <c r="FA1318" s="284"/>
      <c r="FB1318" s="284"/>
      <c r="FC1318" s="284"/>
      <c r="FD1318" s="284"/>
      <c r="FE1318" s="284"/>
      <c r="FF1318" s="284"/>
      <c r="FG1318" s="284"/>
      <c r="FH1318" s="284"/>
      <c r="FI1318" s="284"/>
      <c r="FJ1318" s="284"/>
      <c r="FK1318" s="284"/>
      <c r="FL1318" s="284"/>
      <c r="FM1318" s="284"/>
      <c r="FN1318" s="284"/>
      <c r="FO1318" s="284"/>
      <c r="FP1318" s="284"/>
      <c r="FQ1318" s="284"/>
      <c r="FR1318" s="284"/>
      <c r="FS1318" s="284"/>
      <c r="FT1318" s="284"/>
      <c r="FU1318" s="284"/>
      <c r="FV1318" s="284"/>
      <c r="FW1318" s="284"/>
      <c r="FX1318" s="284"/>
      <c r="FY1318" s="284"/>
      <c r="FZ1318" s="284"/>
      <c r="GA1318" s="284"/>
      <c r="GB1318" s="284"/>
      <c r="GC1318" s="284"/>
      <c r="GD1318" s="284"/>
      <c r="GE1318" s="284"/>
      <c r="GF1318" s="284"/>
      <c r="GG1318" s="284"/>
      <c r="GH1318" s="284"/>
      <c r="GI1318" s="284"/>
      <c r="GJ1318" s="284"/>
      <c r="GK1318" s="284"/>
      <c r="GL1318" s="284"/>
      <c r="GM1318" s="284"/>
      <c r="GN1318" s="284"/>
      <c r="GO1318" s="284"/>
      <c r="GP1318" s="284"/>
      <c r="GQ1318" s="284"/>
      <c r="GR1318" s="284"/>
      <c r="GS1318" s="284"/>
      <c r="GT1318" s="284"/>
      <c r="GU1318" s="284"/>
      <c r="GV1318" s="284"/>
      <c r="GW1318" s="284"/>
      <c r="GX1318" s="284"/>
      <c r="GY1318" s="284"/>
      <c r="GZ1318" s="284"/>
      <c r="HA1318" s="284"/>
      <c r="HB1318" s="284"/>
      <c r="HC1318" s="284"/>
      <c r="HD1318" s="284"/>
      <c r="HE1318" s="284"/>
      <c r="HF1318" s="284"/>
      <c r="HG1318" s="284"/>
      <c r="HH1318" s="284"/>
      <c r="HI1318" s="284"/>
      <c r="HJ1318" s="284"/>
      <c r="HK1318" s="284"/>
      <c r="HL1318" s="284"/>
      <c r="HM1318" s="284"/>
      <c r="HN1318" s="284"/>
      <c r="HO1318" s="284"/>
      <c r="HP1318" s="284"/>
      <c r="HQ1318" s="284"/>
      <c r="HR1318" s="284"/>
      <c r="HS1318" s="284"/>
      <c r="HT1318" s="284"/>
      <c r="HU1318" s="284"/>
      <c r="HV1318" s="284"/>
      <c r="HW1318" s="284"/>
      <c r="HX1318" s="284"/>
      <c r="HY1318" s="284"/>
      <c r="HZ1318" s="284"/>
      <c r="IA1318" s="284"/>
      <c r="IB1318" s="284"/>
      <c r="IC1318" s="284"/>
      <c r="ID1318" s="284"/>
      <c r="IE1318" s="284"/>
      <c r="IF1318" s="284"/>
      <c r="IG1318" s="284"/>
      <c r="IH1318" s="284"/>
      <c r="II1318" s="284"/>
      <c r="IJ1318" s="284"/>
      <c r="IK1318" s="284"/>
    </row>
    <row r="1319" spans="1:245" s="322" customFormat="1" x14ac:dyDescent="0.25">
      <c r="A1319" s="27">
        <v>1</v>
      </c>
      <c r="B1319" s="27">
        <v>1</v>
      </c>
      <c r="C1319" s="279" t="s">
        <v>292</v>
      </c>
      <c r="D1319" s="279"/>
      <c r="E1319" s="279"/>
      <c r="F1319" s="146"/>
      <c r="G1319" s="29">
        <f>ROUND(F1319/12*$C$3,0)</f>
        <v>0</v>
      </c>
      <c r="H1319" s="146"/>
      <c r="I1319" s="146" t="e">
        <f>H1319/G1319*100</f>
        <v>#DIV/0!</v>
      </c>
      <c r="J1319" s="455"/>
      <c r="K1319" s="455"/>
      <c r="L1319" s="357"/>
      <c r="M1319" s="357"/>
      <c r="N1319" s="357"/>
      <c r="O1319" s="357"/>
      <c r="P1319" s="357"/>
      <c r="Q1319" s="357"/>
      <c r="R1319" s="294"/>
      <c r="S1319" s="294"/>
      <c r="T1319" s="1445"/>
      <c r="U1319" s="294"/>
      <c r="V1319" s="294"/>
      <c r="W1319" s="456"/>
      <c r="X1319" s="294"/>
      <c r="Y1319" s="284"/>
      <c r="Z1319" s="284"/>
      <c r="AA1319" s="284"/>
      <c r="AB1319" s="284"/>
      <c r="AC1319" s="284"/>
      <c r="AD1319" s="284"/>
      <c r="AE1319" s="284"/>
      <c r="AF1319" s="284"/>
      <c r="AG1319" s="284"/>
      <c r="AH1319" s="284"/>
      <c r="AI1319" s="284"/>
      <c r="AJ1319" s="284"/>
      <c r="AK1319" s="284"/>
      <c r="AL1319" s="284"/>
      <c r="AM1319" s="284"/>
      <c r="AN1319" s="284"/>
      <c r="AO1319" s="284"/>
      <c r="AP1319" s="284"/>
      <c r="AQ1319" s="284"/>
      <c r="AR1319" s="284"/>
      <c r="AS1319" s="284"/>
      <c r="AT1319" s="284"/>
      <c r="AU1319" s="284"/>
      <c r="AV1319" s="284"/>
      <c r="AW1319" s="284"/>
      <c r="AX1319" s="284"/>
      <c r="AY1319" s="284"/>
      <c r="AZ1319" s="284"/>
      <c r="BA1319" s="284"/>
      <c r="BB1319" s="284"/>
      <c r="BC1319" s="284"/>
      <c r="BD1319" s="284"/>
      <c r="BE1319" s="284"/>
      <c r="BF1319" s="284"/>
      <c r="BG1319" s="284"/>
      <c r="BH1319" s="284"/>
      <c r="BI1319" s="284"/>
      <c r="BJ1319" s="284"/>
      <c r="BK1319" s="284"/>
      <c r="BL1319" s="284"/>
      <c r="BM1319" s="284"/>
      <c r="BN1319" s="284"/>
      <c r="BO1319" s="284"/>
      <c r="BP1319" s="284"/>
      <c r="BQ1319" s="284"/>
      <c r="BR1319" s="284"/>
      <c r="BS1319" s="284"/>
      <c r="BT1319" s="284"/>
      <c r="BU1319" s="284"/>
      <c r="BV1319" s="284"/>
      <c r="BW1319" s="284"/>
      <c r="BX1319" s="284"/>
      <c r="BY1319" s="284"/>
      <c r="BZ1319" s="284"/>
      <c r="CA1319" s="284"/>
      <c r="CB1319" s="284"/>
      <c r="CC1319" s="284"/>
      <c r="CD1319" s="284"/>
      <c r="CE1319" s="284"/>
      <c r="CF1319" s="284"/>
      <c r="CG1319" s="284"/>
      <c r="CH1319" s="284"/>
      <c r="CI1319" s="284"/>
      <c r="CJ1319" s="284"/>
      <c r="CK1319" s="284"/>
      <c r="CL1319" s="284"/>
      <c r="CM1319" s="284"/>
      <c r="CN1319" s="284"/>
      <c r="CO1319" s="284"/>
      <c r="CP1319" s="284"/>
      <c r="CQ1319" s="284"/>
      <c r="CR1319" s="284"/>
      <c r="CS1319" s="284"/>
      <c r="CT1319" s="284"/>
      <c r="CU1319" s="284"/>
      <c r="CV1319" s="284"/>
      <c r="CW1319" s="284"/>
      <c r="CX1319" s="284"/>
      <c r="CY1319" s="284"/>
      <c r="CZ1319" s="284"/>
      <c r="DA1319" s="284"/>
      <c r="DB1319" s="284"/>
      <c r="DC1319" s="284"/>
      <c r="DD1319" s="284"/>
      <c r="DE1319" s="284"/>
      <c r="DF1319" s="284"/>
      <c r="DG1319" s="284"/>
      <c r="DH1319" s="284"/>
      <c r="DI1319" s="284"/>
      <c r="DJ1319" s="284"/>
      <c r="DK1319" s="284"/>
      <c r="DL1319" s="284"/>
      <c r="DM1319" s="284"/>
      <c r="DN1319" s="284"/>
      <c r="DO1319" s="284"/>
      <c r="DP1319" s="284"/>
      <c r="DQ1319" s="284"/>
      <c r="DR1319" s="284"/>
      <c r="DS1319" s="284"/>
      <c r="DT1319" s="284"/>
      <c r="DU1319" s="284"/>
      <c r="DV1319" s="284"/>
      <c r="DW1319" s="284"/>
      <c r="DX1319" s="284"/>
      <c r="DY1319" s="284"/>
      <c r="DZ1319" s="284"/>
      <c r="EA1319" s="284"/>
      <c r="EB1319" s="284"/>
      <c r="EC1319" s="284"/>
      <c r="ED1319" s="284"/>
      <c r="EE1319" s="284"/>
      <c r="EF1319" s="284"/>
      <c r="EG1319" s="284"/>
      <c r="EH1319" s="284"/>
      <c r="EI1319" s="284"/>
      <c r="EJ1319" s="284"/>
      <c r="EK1319" s="284"/>
      <c r="EL1319" s="284"/>
      <c r="EM1319" s="284"/>
      <c r="EN1319" s="284"/>
      <c r="EO1319" s="284"/>
      <c r="EP1319" s="284"/>
      <c r="EQ1319" s="284"/>
      <c r="ER1319" s="284"/>
      <c r="ES1319" s="284"/>
      <c r="ET1319" s="284"/>
      <c r="EU1319" s="284"/>
      <c r="EV1319" s="284"/>
      <c r="EW1319" s="284"/>
      <c r="EX1319" s="284"/>
      <c r="EY1319" s="284"/>
      <c r="EZ1319" s="284"/>
      <c r="FA1319" s="284"/>
      <c r="FB1319" s="284"/>
      <c r="FC1319" s="284"/>
      <c r="FD1319" s="284"/>
      <c r="FE1319" s="284"/>
      <c r="FF1319" s="284"/>
      <c r="FG1319" s="284"/>
      <c r="FH1319" s="284"/>
      <c r="FI1319" s="284"/>
      <c r="FJ1319" s="284"/>
      <c r="FK1319" s="284"/>
      <c r="FL1319" s="284"/>
      <c r="FM1319" s="284"/>
      <c r="FN1319" s="284"/>
      <c r="FO1319" s="284"/>
      <c r="FP1319" s="284"/>
      <c r="FQ1319" s="284"/>
      <c r="FR1319" s="284"/>
      <c r="FS1319" s="284"/>
      <c r="FT1319" s="284"/>
      <c r="FU1319" s="284"/>
      <c r="FV1319" s="284"/>
      <c r="FW1319" s="284"/>
      <c r="FX1319" s="284"/>
      <c r="FY1319" s="284"/>
      <c r="FZ1319" s="284"/>
      <c r="GA1319" s="284"/>
      <c r="GB1319" s="284"/>
      <c r="GC1319" s="284"/>
      <c r="GD1319" s="284"/>
      <c r="GE1319" s="284"/>
      <c r="GF1319" s="284"/>
      <c r="GG1319" s="284"/>
      <c r="GH1319" s="284"/>
      <c r="GI1319" s="284"/>
      <c r="GJ1319" s="284"/>
      <c r="GK1319" s="284"/>
      <c r="GL1319" s="284"/>
      <c r="GM1319" s="284"/>
      <c r="GN1319" s="284"/>
      <c r="GO1319" s="284"/>
      <c r="GP1319" s="284"/>
      <c r="GQ1319" s="284"/>
      <c r="GR1319" s="284"/>
      <c r="GS1319" s="284"/>
      <c r="GT1319" s="284"/>
      <c r="GU1319" s="284"/>
      <c r="GV1319" s="284"/>
      <c r="GW1319" s="284"/>
      <c r="GX1319" s="284"/>
      <c r="GY1319" s="284"/>
      <c r="GZ1319" s="284"/>
      <c r="HA1319" s="284"/>
      <c r="HB1319" s="284"/>
      <c r="HC1319" s="284"/>
      <c r="HD1319" s="284"/>
      <c r="HE1319" s="284"/>
      <c r="HF1319" s="284"/>
      <c r="HG1319" s="284"/>
      <c r="HH1319" s="284"/>
      <c r="HI1319" s="284"/>
      <c r="HJ1319" s="284"/>
      <c r="HK1319" s="284"/>
      <c r="HL1319" s="284"/>
      <c r="HM1319" s="284"/>
      <c r="HN1319" s="284"/>
      <c r="HO1319" s="284"/>
      <c r="HP1319" s="284"/>
      <c r="HQ1319" s="284"/>
      <c r="HR1319" s="284"/>
      <c r="HS1319" s="284"/>
      <c r="HT1319" s="284"/>
      <c r="HU1319" s="284"/>
      <c r="HV1319" s="284"/>
      <c r="HW1319" s="284"/>
      <c r="HX1319" s="284"/>
      <c r="HY1319" s="284"/>
      <c r="HZ1319" s="284"/>
      <c r="IA1319" s="284"/>
      <c r="IB1319" s="284"/>
      <c r="IC1319" s="284"/>
      <c r="ID1319" s="284"/>
      <c r="IE1319" s="284"/>
      <c r="IF1319" s="284"/>
      <c r="IG1319" s="284"/>
      <c r="IH1319" s="284"/>
      <c r="II1319" s="284"/>
      <c r="IJ1319" s="284"/>
      <c r="IK1319" s="284"/>
    </row>
    <row r="1320" spans="1:245" s="322" customFormat="1" x14ac:dyDescent="0.25">
      <c r="A1320" s="27">
        <v>1</v>
      </c>
      <c r="B1320" s="27">
        <v>1</v>
      </c>
      <c r="C1320" s="279" t="s">
        <v>157</v>
      </c>
      <c r="D1320" s="279"/>
      <c r="E1320" s="279"/>
      <c r="F1320" s="146"/>
      <c r="G1320" s="29"/>
      <c r="H1320" s="146"/>
      <c r="I1320" s="146"/>
      <c r="J1320" s="455"/>
      <c r="K1320" s="455"/>
      <c r="L1320" s="357"/>
      <c r="M1320" s="357"/>
      <c r="N1320" s="357"/>
      <c r="O1320" s="357"/>
      <c r="P1320" s="357"/>
      <c r="Q1320" s="357"/>
      <c r="R1320" s="117"/>
      <c r="S1320" s="117"/>
      <c r="T1320" s="1467"/>
      <c r="U1320" s="117"/>
      <c r="V1320" s="117"/>
      <c r="W1320" s="378"/>
      <c r="X1320" s="117"/>
      <c r="Y1320" s="284"/>
      <c r="Z1320" s="284"/>
      <c r="AA1320" s="284"/>
      <c r="AB1320" s="284"/>
      <c r="AC1320" s="284"/>
      <c r="AD1320" s="284"/>
      <c r="AE1320" s="284"/>
      <c r="AF1320" s="284"/>
      <c r="AG1320" s="284"/>
      <c r="AH1320" s="284"/>
      <c r="AI1320" s="284"/>
      <c r="AJ1320" s="284"/>
      <c r="AK1320" s="284"/>
      <c r="AL1320" s="284"/>
      <c r="AM1320" s="284"/>
      <c r="AN1320" s="284"/>
      <c r="AO1320" s="284"/>
      <c r="AP1320" s="284"/>
      <c r="AQ1320" s="284"/>
      <c r="AR1320" s="284"/>
      <c r="AS1320" s="284"/>
      <c r="AT1320" s="284"/>
      <c r="AU1320" s="284"/>
      <c r="AV1320" s="284"/>
      <c r="AW1320" s="284"/>
      <c r="AX1320" s="284"/>
      <c r="AY1320" s="284"/>
      <c r="AZ1320" s="284"/>
      <c r="BA1320" s="284"/>
      <c r="BB1320" s="284"/>
      <c r="BC1320" s="284"/>
      <c r="BD1320" s="284"/>
      <c r="BE1320" s="284"/>
      <c r="BF1320" s="284"/>
      <c r="BG1320" s="284"/>
      <c r="BH1320" s="284"/>
      <c r="BI1320" s="284"/>
      <c r="BJ1320" s="284"/>
      <c r="BK1320" s="284"/>
      <c r="BL1320" s="284"/>
      <c r="BM1320" s="284"/>
      <c r="BN1320" s="284"/>
      <c r="BO1320" s="284"/>
      <c r="BP1320" s="284"/>
      <c r="BQ1320" s="284"/>
      <c r="BR1320" s="284"/>
      <c r="BS1320" s="284"/>
      <c r="BT1320" s="284"/>
      <c r="BU1320" s="284"/>
      <c r="BV1320" s="284"/>
      <c r="BW1320" s="284"/>
      <c r="BX1320" s="284"/>
      <c r="BY1320" s="284"/>
      <c r="BZ1320" s="284"/>
      <c r="CA1320" s="284"/>
      <c r="CB1320" s="284"/>
      <c r="CC1320" s="284"/>
      <c r="CD1320" s="284"/>
      <c r="CE1320" s="284"/>
      <c r="CF1320" s="284"/>
      <c r="CG1320" s="284"/>
      <c r="CH1320" s="284"/>
      <c r="CI1320" s="284"/>
      <c r="CJ1320" s="284"/>
      <c r="CK1320" s="284"/>
      <c r="CL1320" s="284"/>
      <c r="CM1320" s="284"/>
      <c r="CN1320" s="284"/>
      <c r="CO1320" s="284"/>
      <c r="CP1320" s="284"/>
      <c r="CQ1320" s="284"/>
      <c r="CR1320" s="284"/>
      <c r="CS1320" s="284"/>
      <c r="CT1320" s="284"/>
      <c r="CU1320" s="284"/>
      <c r="CV1320" s="284"/>
      <c r="CW1320" s="284"/>
      <c r="CX1320" s="284"/>
      <c r="CY1320" s="284"/>
      <c r="CZ1320" s="284"/>
      <c r="DA1320" s="284"/>
      <c r="DB1320" s="284"/>
      <c r="DC1320" s="284"/>
      <c r="DD1320" s="284"/>
      <c r="DE1320" s="284"/>
      <c r="DF1320" s="284"/>
      <c r="DG1320" s="284"/>
      <c r="DH1320" s="284"/>
      <c r="DI1320" s="284"/>
      <c r="DJ1320" s="284"/>
      <c r="DK1320" s="284"/>
      <c r="DL1320" s="284"/>
      <c r="DM1320" s="284"/>
      <c r="DN1320" s="284"/>
      <c r="DO1320" s="284"/>
      <c r="DP1320" s="284"/>
      <c r="DQ1320" s="284"/>
      <c r="DR1320" s="284"/>
      <c r="DS1320" s="284"/>
      <c r="DT1320" s="284"/>
      <c r="DU1320" s="284"/>
      <c r="DV1320" s="284"/>
      <c r="DW1320" s="284"/>
      <c r="DX1320" s="284"/>
      <c r="DY1320" s="284"/>
      <c r="DZ1320" s="284"/>
      <c r="EA1320" s="284"/>
      <c r="EB1320" s="284"/>
      <c r="EC1320" s="284"/>
      <c r="ED1320" s="284"/>
      <c r="EE1320" s="284"/>
      <c r="EF1320" s="284"/>
      <c r="EG1320" s="284"/>
      <c r="EH1320" s="284"/>
      <c r="EI1320" s="284"/>
      <c r="EJ1320" s="284"/>
      <c r="EK1320" s="284"/>
      <c r="EL1320" s="284"/>
      <c r="EM1320" s="284"/>
      <c r="EN1320" s="284"/>
      <c r="EO1320" s="284"/>
      <c r="EP1320" s="284"/>
      <c r="EQ1320" s="284"/>
      <c r="ER1320" s="284"/>
      <c r="ES1320" s="284"/>
      <c r="ET1320" s="284"/>
      <c r="EU1320" s="284"/>
      <c r="EV1320" s="284"/>
      <c r="EW1320" s="284"/>
      <c r="EX1320" s="284"/>
      <c r="EY1320" s="284"/>
      <c r="EZ1320" s="284"/>
      <c r="FA1320" s="284"/>
      <c r="FB1320" s="284"/>
      <c r="FC1320" s="284"/>
      <c r="FD1320" s="284"/>
      <c r="FE1320" s="284"/>
      <c r="FF1320" s="284"/>
      <c r="FG1320" s="284"/>
      <c r="FH1320" s="284"/>
      <c r="FI1320" s="284"/>
      <c r="FJ1320" s="284"/>
      <c r="FK1320" s="284"/>
      <c r="FL1320" s="284"/>
      <c r="FM1320" s="284"/>
      <c r="FN1320" s="284"/>
      <c r="FO1320" s="284"/>
      <c r="FP1320" s="284"/>
      <c r="FQ1320" s="284"/>
      <c r="FR1320" s="284"/>
      <c r="FS1320" s="284"/>
      <c r="FT1320" s="284"/>
      <c r="FU1320" s="284"/>
      <c r="FV1320" s="284"/>
      <c r="FW1320" s="284"/>
      <c r="FX1320" s="284"/>
      <c r="FY1320" s="284"/>
      <c r="FZ1320" s="284"/>
      <c r="GA1320" s="284"/>
      <c r="GB1320" s="284"/>
      <c r="GC1320" s="284"/>
      <c r="GD1320" s="284"/>
      <c r="GE1320" s="284"/>
      <c r="GF1320" s="284"/>
      <c r="GG1320" s="284"/>
      <c r="GH1320" s="284"/>
      <c r="GI1320" s="284"/>
      <c r="GJ1320" s="284"/>
      <c r="GK1320" s="284"/>
      <c r="GL1320" s="284"/>
      <c r="GM1320" s="284"/>
      <c r="GN1320" s="284"/>
      <c r="GO1320" s="284"/>
      <c r="GP1320" s="284"/>
      <c r="GQ1320" s="284"/>
      <c r="GR1320" s="284"/>
      <c r="GS1320" s="284"/>
      <c r="GT1320" s="284"/>
      <c r="GU1320" s="284"/>
      <c r="GV1320" s="284"/>
      <c r="GW1320" s="284"/>
      <c r="GX1320" s="284"/>
      <c r="GY1320" s="284"/>
      <c r="GZ1320" s="284"/>
      <c r="HA1320" s="284"/>
      <c r="HB1320" s="284"/>
      <c r="HC1320" s="284"/>
      <c r="HD1320" s="284"/>
      <c r="HE1320" s="284"/>
      <c r="HF1320" s="284"/>
      <c r="HG1320" s="284"/>
      <c r="HH1320" s="284"/>
      <c r="HI1320" s="284"/>
      <c r="HJ1320" s="284"/>
      <c r="HK1320" s="284"/>
      <c r="HL1320" s="284"/>
      <c r="HM1320" s="284"/>
      <c r="HN1320" s="284"/>
      <c r="HO1320" s="284"/>
      <c r="HP1320" s="284"/>
      <c r="HQ1320" s="284"/>
      <c r="HR1320" s="284"/>
      <c r="HS1320" s="284"/>
      <c r="HT1320" s="284"/>
      <c r="HU1320" s="284"/>
      <c r="HV1320" s="284"/>
      <c r="HW1320" s="284"/>
      <c r="HX1320" s="284"/>
      <c r="HY1320" s="284"/>
      <c r="HZ1320" s="284"/>
      <c r="IA1320" s="284"/>
      <c r="IB1320" s="284"/>
      <c r="IC1320" s="284"/>
      <c r="ID1320" s="284"/>
      <c r="IE1320" s="284"/>
      <c r="IF1320" s="284"/>
      <c r="IG1320" s="284"/>
      <c r="IH1320" s="284"/>
      <c r="II1320" s="284"/>
      <c r="IJ1320" s="284"/>
      <c r="IK1320" s="284"/>
    </row>
    <row r="1321" spans="1:245" s="322" customFormat="1" ht="30" x14ac:dyDescent="0.25">
      <c r="A1321" s="27">
        <v>1</v>
      </c>
      <c r="B1321" s="27">
        <v>1</v>
      </c>
      <c r="C1321" s="279" t="s">
        <v>158</v>
      </c>
      <c r="D1321" s="279"/>
      <c r="E1321" s="279"/>
      <c r="F1321" s="146"/>
      <c r="G1321" s="29">
        <f>ROUND(F1321/12*$C$3,0)</f>
        <v>0</v>
      </c>
      <c r="H1321" s="146"/>
      <c r="I1321" s="146"/>
      <c r="J1321" s="455"/>
      <c r="K1321" s="455"/>
      <c r="L1321" s="357"/>
      <c r="M1321" s="357"/>
      <c r="N1321" s="357"/>
      <c r="O1321" s="357"/>
      <c r="P1321" s="357"/>
      <c r="Q1321" s="357"/>
      <c r="R1321" s="294"/>
      <c r="S1321" s="294"/>
      <c r="T1321" s="1445"/>
      <c r="U1321" s="294"/>
      <c r="V1321" s="294"/>
      <c r="W1321" s="456"/>
      <c r="X1321" s="294"/>
      <c r="Y1321" s="284"/>
      <c r="Z1321" s="284"/>
      <c r="AA1321" s="284"/>
      <c r="AB1321" s="284"/>
      <c r="AC1321" s="284"/>
      <c r="AD1321" s="284"/>
      <c r="AE1321" s="284"/>
      <c r="AF1321" s="284"/>
      <c r="AG1321" s="284"/>
      <c r="AH1321" s="284"/>
      <c r="AI1321" s="284"/>
      <c r="AJ1321" s="284"/>
      <c r="AK1321" s="284"/>
      <c r="AL1321" s="284"/>
      <c r="AM1321" s="284"/>
      <c r="AN1321" s="284"/>
      <c r="AO1321" s="284"/>
      <c r="AP1321" s="284"/>
      <c r="AQ1321" s="284"/>
      <c r="AR1321" s="284"/>
      <c r="AS1321" s="284"/>
      <c r="AT1321" s="284"/>
      <c r="AU1321" s="284"/>
      <c r="AV1321" s="284"/>
      <c r="AW1321" s="284"/>
      <c r="AX1321" s="284"/>
      <c r="AY1321" s="284"/>
      <c r="AZ1321" s="284"/>
      <c r="BA1321" s="284"/>
      <c r="BB1321" s="284"/>
      <c r="BC1321" s="284"/>
      <c r="BD1321" s="284"/>
      <c r="BE1321" s="284"/>
      <c r="BF1321" s="284"/>
      <c r="BG1321" s="284"/>
      <c r="BH1321" s="284"/>
      <c r="BI1321" s="284"/>
      <c r="BJ1321" s="284"/>
      <c r="BK1321" s="284"/>
      <c r="BL1321" s="284"/>
      <c r="BM1321" s="284"/>
      <c r="BN1321" s="284"/>
      <c r="BO1321" s="284"/>
      <c r="BP1321" s="284"/>
      <c r="BQ1321" s="284"/>
      <c r="BR1321" s="284"/>
      <c r="BS1321" s="284"/>
      <c r="BT1321" s="284"/>
      <c r="BU1321" s="284"/>
      <c r="BV1321" s="284"/>
      <c r="BW1321" s="284"/>
      <c r="BX1321" s="284"/>
      <c r="BY1321" s="284"/>
      <c r="BZ1321" s="284"/>
      <c r="CA1321" s="284"/>
      <c r="CB1321" s="284"/>
      <c r="CC1321" s="284"/>
      <c r="CD1321" s="284"/>
      <c r="CE1321" s="284"/>
      <c r="CF1321" s="284"/>
      <c r="CG1321" s="284"/>
      <c r="CH1321" s="284"/>
      <c r="CI1321" s="284"/>
      <c r="CJ1321" s="284"/>
      <c r="CK1321" s="284"/>
      <c r="CL1321" s="284"/>
      <c r="CM1321" s="284"/>
      <c r="CN1321" s="284"/>
      <c r="CO1321" s="284"/>
      <c r="CP1321" s="284"/>
      <c r="CQ1321" s="284"/>
      <c r="CR1321" s="284"/>
      <c r="CS1321" s="284"/>
      <c r="CT1321" s="284"/>
      <c r="CU1321" s="284"/>
      <c r="CV1321" s="284"/>
      <c r="CW1321" s="284"/>
      <c r="CX1321" s="284"/>
      <c r="CY1321" s="284"/>
      <c r="CZ1321" s="284"/>
      <c r="DA1321" s="284"/>
      <c r="DB1321" s="284"/>
      <c r="DC1321" s="284"/>
      <c r="DD1321" s="284"/>
      <c r="DE1321" s="284"/>
      <c r="DF1321" s="284"/>
      <c r="DG1321" s="284"/>
      <c r="DH1321" s="284"/>
      <c r="DI1321" s="284"/>
      <c r="DJ1321" s="284"/>
      <c r="DK1321" s="284"/>
      <c r="DL1321" s="284"/>
      <c r="DM1321" s="284"/>
      <c r="DN1321" s="284"/>
      <c r="DO1321" s="284"/>
      <c r="DP1321" s="284"/>
      <c r="DQ1321" s="284"/>
      <c r="DR1321" s="284"/>
      <c r="DS1321" s="284"/>
      <c r="DT1321" s="284"/>
      <c r="DU1321" s="284"/>
      <c r="DV1321" s="284"/>
      <c r="DW1321" s="284"/>
      <c r="DX1321" s="284"/>
      <c r="DY1321" s="284"/>
      <c r="DZ1321" s="284"/>
      <c r="EA1321" s="284"/>
      <c r="EB1321" s="284"/>
      <c r="EC1321" s="284"/>
      <c r="ED1321" s="284"/>
      <c r="EE1321" s="284"/>
      <c r="EF1321" s="284"/>
      <c r="EG1321" s="284"/>
      <c r="EH1321" s="284"/>
      <c r="EI1321" s="284"/>
      <c r="EJ1321" s="284"/>
      <c r="EK1321" s="284"/>
      <c r="EL1321" s="284"/>
      <c r="EM1321" s="284"/>
      <c r="EN1321" s="284"/>
      <c r="EO1321" s="284"/>
      <c r="EP1321" s="284"/>
      <c r="EQ1321" s="284"/>
      <c r="ER1321" s="284"/>
      <c r="ES1321" s="284"/>
      <c r="ET1321" s="284"/>
      <c r="EU1321" s="284"/>
      <c r="EV1321" s="284"/>
      <c r="EW1321" s="284"/>
      <c r="EX1321" s="284"/>
      <c r="EY1321" s="284"/>
      <c r="EZ1321" s="284"/>
      <c r="FA1321" s="284"/>
      <c r="FB1321" s="284"/>
      <c r="FC1321" s="284"/>
      <c r="FD1321" s="284"/>
      <c r="FE1321" s="284"/>
      <c r="FF1321" s="284"/>
      <c r="FG1321" s="284"/>
      <c r="FH1321" s="284"/>
      <c r="FI1321" s="284"/>
      <c r="FJ1321" s="284"/>
      <c r="FK1321" s="284"/>
      <c r="FL1321" s="284"/>
      <c r="FM1321" s="284"/>
      <c r="FN1321" s="284"/>
      <c r="FO1321" s="284"/>
      <c r="FP1321" s="284"/>
      <c r="FQ1321" s="284"/>
      <c r="FR1321" s="284"/>
      <c r="FS1321" s="284"/>
      <c r="FT1321" s="284"/>
      <c r="FU1321" s="284"/>
      <c r="FV1321" s="284"/>
      <c r="FW1321" s="284"/>
      <c r="FX1321" s="284"/>
      <c r="FY1321" s="284"/>
      <c r="FZ1321" s="284"/>
      <c r="GA1321" s="284"/>
      <c r="GB1321" s="284"/>
      <c r="GC1321" s="284"/>
      <c r="GD1321" s="284"/>
      <c r="GE1321" s="284"/>
      <c r="GF1321" s="284"/>
      <c r="GG1321" s="284"/>
      <c r="GH1321" s="284"/>
      <c r="GI1321" s="284"/>
      <c r="GJ1321" s="284"/>
      <c r="GK1321" s="284"/>
      <c r="GL1321" s="284"/>
      <c r="GM1321" s="284"/>
      <c r="GN1321" s="284"/>
      <c r="GO1321" s="284"/>
      <c r="GP1321" s="284"/>
      <c r="GQ1321" s="284"/>
      <c r="GR1321" s="284"/>
      <c r="GS1321" s="284"/>
      <c r="GT1321" s="284"/>
      <c r="GU1321" s="284"/>
      <c r="GV1321" s="284"/>
      <c r="GW1321" s="284"/>
      <c r="GX1321" s="284"/>
      <c r="GY1321" s="284"/>
      <c r="GZ1321" s="284"/>
      <c r="HA1321" s="284"/>
      <c r="HB1321" s="284"/>
      <c r="HC1321" s="284"/>
      <c r="HD1321" s="284"/>
      <c r="HE1321" s="284"/>
      <c r="HF1321" s="284"/>
      <c r="HG1321" s="284"/>
      <c r="HH1321" s="284"/>
      <c r="HI1321" s="284"/>
      <c r="HJ1321" s="284"/>
      <c r="HK1321" s="284"/>
      <c r="HL1321" s="284"/>
      <c r="HM1321" s="284"/>
      <c r="HN1321" s="284"/>
      <c r="HO1321" s="284"/>
      <c r="HP1321" s="284"/>
      <c r="HQ1321" s="284"/>
      <c r="HR1321" s="284"/>
      <c r="HS1321" s="284"/>
      <c r="HT1321" s="284"/>
      <c r="HU1321" s="284"/>
      <c r="HV1321" s="284"/>
      <c r="HW1321" s="284"/>
      <c r="HX1321" s="284"/>
      <c r="HY1321" s="284"/>
      <c r="HZ1321" s="284"/>
      <c r="IA1321" s="284"/>
      <c r="IB1321" s="284"/>
      <c r="IC1321" s="284"/>
      <c r="ID1321" s="284"/>
      <c r="IE1321" s="284"/>
      <c r="IF1321" s="284"/>
      <c r="IG1321" s="284"/>
      <c r="IH1321" s="284"/>
      <c r="II1321" s="284"/>
      <c r="IJ1321" s="284"/>
      <c r="IK1321" s="284"/>
    </row>
    <row r="1322" spans="1:245" s="322" customFormat="1" x14ac:dyDescent="0.25">
      <c r="A1322" s="27">
        <v>1</v>
      </c>
      <c r="B1322" s="27">
        <v>1</v>
      </c>
      <c r="C1322" s="1406" t="s">
        <v>160</v>
      </c>
      <c r="D1322" s="1406"/>
      <c r="E1322" s="279"/>
      <c r="F1322" s="146"/>
      <c r="G1322" s="29"/>
      <c r="H1322" s="146"/>
      <c r="I1322" s="146"/>
      <c r="J1322" s="455"/>
      <c r="K1322" s="455"/>
      <c r="L1322" s="357"/>
      <c r="M1322" s="357"/>
      <c r="N1322" s="357"/>
      <c r="O1322" s="357"/>
      <c r="P1322" s="357"/>
      <c r="Q1322" s="357"/>
      <c r="R1322" s="117"/>
      <c r="S1322" s="117">
        <f>R1322/12*$C$3</f>
        <v>0</v>
      </c>
      <c r="T1322" s="1467">
        <f>X1322-W1322</f>
        <v>0</v>
      </c>
      <c r="U1322" s="117"/>
      <c r="V1322" s="117">
        <f>T1322-S1322</f>
        <v>0</v>
      </c>
      <c r="W1322" s="378"/>
      <c r="X1322" s="378"/>
      <c r="Y1322" s="284"/>
      <c r="Z1322" s="284"/>
      <c r="AA1322" s="284"/>
      <c r="AB1322" s="284"/>
      <c r="AC1322" s="284"/>
      <c r="AD1322" s="284"/>
      <c r="AE1322" s="284"/>
      <c r="AF1322" s="284"/>
      <c r="AG1322" s="284"/>
      <c r="AH1322" s="284"/>
      <c r="AI1322" s="284"/>
      <c r="AJ1322" s="284"/>
      <c r="AK1322" s="284"/>
      <c r="AL1322" s="284"/>
      <c r="AM1322" s="284"/>
      <c r="AN1322" s="284"/>
      <c r="AO1322" s="284"/>
      <c r="AP1322" s="284"/>
      <c r="AQ1322" s="284"/>
      <c r="AR1322" s="284"/>
      <c r="AS1322" s="284"/>
      <c r="AT1322" s="284"/>
      <c r="AU1322" s="284"/>
      <c r="AV1322" s="284"/>
      <c r="AW1322" s="284"/>
      <c r="AX1322" s="284"/>
      <c r="AY1322" s="284"/>
      <c r="AZ1322" s="284"/>
      <c r="BA1322" s="284"/>
      <c r="BB1322" s="284"/>
      <c r="BC1322" s="284"/>
      <c r="BD1322" s="284"/>
      <c r="BE1322" s="284"/>
      <c r="BF1322" s="284"/>
      <c r="BG1322" s="284"/>
      <c r="BH1322" s="284"/>
      <c r="BI1322" s="284"/>
      <c r="BJ1322" s="284"/>
      <c r="BK1322" s="284"/>
      <c r="BL1322" s="284"/>
      <c r="BM1322" s="284"/>
      <c r="BN1322" s="284"/>
      <c r="BO1322" s="284"/>
      <c r="BP1322" s="284"/>
      <c r="BQ1322" s="284"/>
      <c r="BR1322" s="284"/>
      <c r="BS1322" s="284"/>
      <c r="BT1322" s="284"/>
      <c r="BU1322" s="284"/>
      <c r="BV1322" s="284"/>
      <c r="BW1322" s="284"/>
      <c r="BX1322" s="284"/>
      <c r="BY1322" s="284"/>
      <c r="BZ1322" s="284"/>
      <c r="CA1322" s="284"/>
      <c r="CB1322" s="284"/>
      <c r="CC1322" s="284"/>
      <c r="CD1322" s="284"/>
      <c r="CE1322" s="284"/>
      <c r="CF1322" s="284"/>
      <c r="CG1322" s="284"/>
      <c r="CH1322" s="284"/>
      <c r="CI1322" s="284"/>
      <c r="CJ1322" s="284"/>
      <c r="CK1322" s="284"/>
      <c r="CL1322" s="284"/>
      <c r="CM1322" s="284"/>
      <c r="CN1322" s="284"/>
      <c r="CO1322" s="284"/>
      <c r="CP1322" s="284"/>
      <c r="CQ1322" s="284"/>
      <c r="CR1322" s="284"/>
      <c r="CS1322" s="284"/>
      <c r="CT1322" s="284"/>
      <c r="CU1322" s="284"/>
      <c r="CV1322" s="284"/>
      <c r="CW1322" s="284"/>
      <c r="CX1322" s="284"/>
      <c r="CY1322" s="284"/>
      <c r="CZ1322" s="284"/>
      <c r="DA1322" s="284"/>
      <c r="DB1322" s="284"/>
      <c r="DC1322" s="284"/>
      <c r="DD1322" s="284"/>
      <c r="DE1322" s="284"/>
      <c r="DF1322" s="284"/>
      <c r="DG1322" s="284"/>
      <c r="DH1322" s="284"/>
      <c r="DI1322" s="284"/>
      <c r="DJ1322" s="284"/>
      <c r="DK1322" s="284"/>
      <c r="DL1322" s="284"/>
      <c r="DM1322" s="284"/>
      <c r="DN1322" s="284"/>
      <c r="DO1322" s="284"/>
      <c r="DP1322" s="284"/>
      <c r="DQ1322" s="284"/>
      <c r="DR1322" s="284"/>
      <c r="DS1322" s="284"/>
      <c r="DT1322" s="284"/>
      <c r="DU1322" s="284"/>
      <c r="DV1322" s="284"/>
      <c r="DW1322" s="284"/>
      <c r="DX1322" s="284"/>
      <c r="DY1322" s="284"/>
      <c r="DZ1322" s="284"/>
      <c r="EA1322" s="284"/>
      <c r="EB1322" s="284"/>
      <c r="EC1322" s="284"/>
      <c r="ED1322" s="284"/>
      <c r="EE1322" s="284"/>
      <c r="EF1322" s="284"/>
      <c r="EG1322" s="284"/>
      <c r="EH1322" s="284"/>
      <c r="EI1322" s="284"/>
      <c r="EJ1322" s="284"/>
      <c r="EK1322" s="284"/>
      <c r="EL1322" s="284"/>
      <c r="EM1322" s="284"/>
      <c r="EN1322" s="284"/>
      <c r="EO1322" s="284"/>
      <c r="EP1322" s="284"/>
      <c r="EQ1322" s="284"/>
      <c r="ER1322" s="284"/>
      <c r="ES1322" s="284"/>
      <c r="ET1322" s="284"/>
      <c r="EU1322" s="284"/>
      <c r="EV1322" s="284"/>
      <c r="EW1322" s="284"/>
      <c r="EX1322" s="284"/>
      <c r="EY1322" s="284"/>
      <c r="EZ1322" s="284"/>
      <c r="FA1322" s="284"/>
      <c r="FB1322" s="284"/>
      <c r="FC1322" s="284"/>
      <c r="FD1322" s="284"/>
      <c r="FE1322" s="284"/>
      <c r="FF1322" s="284"/>
      <c r="FG1322" s="284"/>
      <c r="FH1322" s="284"/>
      <c r="FI1322" s="284"/>
      <c r="FJ1322" s="284"/>
      <c r="FK1322" s="284"/>
      <c r="FL1322" s="284"/>
      <c r="FM1322" s="284"/>
      <c r="FN1322" s="284"/>
      <c r="FO1322" s="284"/>
      <c r="FP1322" s="284"/>
      <c r="FQ1322" s="284"/>
      <c r="FR1322" s="284"/>
      <c r="FS1322" s="284"/>
      <c r="FT1322" s="284"/>
      <c r="FU1322" s="284"/>
      <c r="FV1322" s="284"/>
      <c r="FW1322" s="284"/>
      <c r="FX1322" s="284"/>
      <c r="FY1322" s="284"/>
      <c r="FZ1322" s="284"/>
      <c r="GA1322" s="284"/>
      <c r="GB1322" s="284"/>
      <c r="GC1322" s="284"/>
      <c r="GD1322" s="284"/>
      <c r="GE1322" s="284"/>
      <c r="GF1322" s="284"/>
      <c r="GG1322" s="284"/>
      <c r="GH1322" s="284"/>
      <c r="GI1322" s="284"/>
      <c r="GJ1322" s="284"/>
      <c r="GK1322" s="284"/>
      <c r="GL1322" s="284"/>
      <c r="GM1322" s="284"/>
      <c r="GN1322" s="284"/>
      <c r="GO1322" s="284"/>
      <c r="GP1322" s="284"/>
      <c r="GQ1322" s="284"/>
      <c r="GR1322" s="284"/>
      <c r="GS1322" s="284"/>
      <c r="GT1322" s="284"/>
      <c r="GU1322" s="284"/>
      <c r="GV1322" s="284"/>
      <c r="GW1322" s="284"/>
      <c r="GX1322" s="284"/>
      <c r="GY1322" s="284"/>
      <c r="GZ1322" s="284"/>
      <c r="HA1322" s="284"/>
      <c r="HB1322" s="284"/>
      <c r="HC1322" s="284"/>
      <c r="HD1322" s="284"/>
      <c r="HE1322" s="284"/>
      <c r="HF1322" s="284"/>
      <c r="HG1322" s="284"/>
      <c r="HH1322" s="284"/>
      <c r="HI1322" s="284"/>
      <c r="HJ1322" s="284"/>
      <c r="HK1322" s="284"/>
      <c r="HL1322" s="284"/>
      <c r="HM1322" s="284"/>
      <c r="HN1322" s="284"/>
      <c r="HO1322" s="284"/>
      <c r="HP1322" s="284"/>
      <c r="HQ1322" s="284"/>
      <c r="HR1322" s="284"/>
      <c r="HS1322" s="284"/>
      <c r="HT1322" s="284"/>
      <c r="HU1322" s="284"/>
      <c r="HV1322" s="284"/>
      <c r="HW1322" s="284"/>
      <c r="HX1322" s="284"/>
      <c r="HY1322" s="284"/>
      <c r="HZ1322" s="284"/>
      <c r="IA1322" s="284"/>
      <c r="IB1322" s="284"/>
      <c r="IC1322" s="284"/>
      <c r="ID1322" s="284"/>
      <c r="IE1322" s="284"/>
      <c r="IF1322" s="284"/>
      <c r="IG1322" s="284"/>
      <c r="IH1322" s="284"/>
      <c r="II1322" s="284"/>
      <c r="IJ1322" s="284"/>
      <c r="IK1322" s="284"/>
    </row>
    <row r="1323" spans="1:245" s="322" customFormat="1" x14ac:dyDescent="0.25">
      <c r="A1323" s="27">
        <v>1</v>
      </c>
      <c r="B1323" s="27">
        <v>1</v>
      </c>
      <c r="C1323" s="279" t="s">
        <v>52</v>
      </c>
      <c r="D1323" s="279"/>
      <c r="E1323" s="279"/>
      <c r="F1323" s="146"/>
      <c r="G1323" s="29">
        <f>ROUND(F1323/12*$C$3,0)</f>
        <v>0</v>
      </c>
      <c r="H1323" s="146"/>
      <c r="I1323" s="146" t="e">
        <f>H1323/G1323*100</f>
        <v>#DIV/0!</v>
      </c>
      <c r="J1323" s="455"/>
      <c r="K1323" s="455"/>
      <c r="L1323" s="357"/>
      <c r="M1323" s="357"/>
      <c r="N1323" s="357"/>
      <c r="O1323" s="357"/>
      <c r="P1323" s="357"/>
      <c r="Q1323" s="357"/>
      <c r="R1323" s="117"/>
      <c r="S1323" s="117"/>
      <c r="T1323" s="1467"/>
      <c r="U1323" s="117"/>
      <c r="V1323" s="117"/>
      <c r="W1323" s="378"/>
      <c r="X1323" s="117"/>
      <c r="Y1323" s="284"/>
      <c r="Z1323" s="284"/>
      <c r="AA1323" s="284"/>
      <c r="AB1323" s="284"/>
      <c r="AC1323" s="284"/>
      <c r="AD1323" s="284"/>
      <c r="AE1323" s="284"/>
      <c r="AF1323" s="284"/>
      <c r="AG1323" s="284"/>
      <c r="AH1323" s="284"/>
      <c r="AI1323" s="284"/>
      <c r="AJ1323" s="284"/>
      <c r="AK1323" s="284"/>
      <c r="AL1323" s="284"/>
      <c r="AM1323" s="284"/>
      <c r="AN1323" s="284"/>
      <c r="AO1323" s="284"/>
      <c r="AP1323" s="284"/>
      <c r="AQ1323" s="284"/>
      <c r="AR1323" s="284"/>
      <c r="AS1323" s="284"/>
      <c r="AT1323" s="284"/>
      <c r="AU1323" s="284"/>
      <c r="AV1323" s="284"/>
      <c r="AW1323" s="284"/>
      <c r="AX1323" s="284"/>
      <c r="AY1323" s="284"/>
      <c r="AZ1323" s="284"/>
      <c r="BA1323" s="284"/>
      <c r="BB1323" s="284"/>
      <c r="BC1323" s="284"/>
      <c r="BD1323" s="284"/>
      <c r="BE1323" s="284"/>
      <c r="BF1323" s="284"/>
      <c r="BG1323" s="284"/>
      <c r="BH1323" s="284"/>
      <c r="BI1323" s="284"/>
      <c r="BJ1323" s="284"/>
      <c r="BK1323" s="284"/>
      <c r="BL1323" s="284"/>
      <c r="BM1323" s="284"/>
      <c r="BN1323" s="284"/>
      <c r="BO1323" s="284"/>
      <c r="BP1323" s="284"/>
      <c r="BQ1323" s="284"/>
      <c r="BR1323" s="284"/>
      <c r="BS1323" s="284"/>
      <c r="BT1323" s="284"/>
      <c r="BU1323" s="284"/>
      <c r="BV1323" s="284"/>
      <c r="BW1323" s="284"/>
      <c r="BX1323" s="284"/>
      <c r="BY1323" s="284"/>
      <c r="BZ1323" s="284"/>
      <c r="CA1323" s="284"/>
      <c r="CB1323" s="284"/>
      <c r="CC1323" s="284"/>
      <c r="CD1323" s="284"/>
      <c r="CE1323" s="284"/>
      <c r="CF1323" s="284"/>
      <c r="CG1323" s="284"/>
      <c r="CH1323" s="284"/>
      <c r="CI1323" s="284"/>
      <c r="CJ1323" s="284"/>
      <c r="CK1323" s="284"/>
      <c r="CL1323" s="284"/>
      <c r="CM1323" s="284"/>
      <c r="CN1323" s="284"/>
      <c r="CO1323" s="284"/>
      <c r="CP1323" s="284"/>
      <c r="CQ1323" s="284"/>
      <c r="CR1323" s="284"/>
      <c r="CS1323" s="284"/>
      <c r="CT1323" s="284"/>
      <c r="CU1323" s="284"/>
      <c r="CV1323" s="284"/>
      <c r="CW1323" s="284"/>
      <c r="CX1323" s="284"/>
      <c r="CY1323" s="284"/>
      <c r="CZ1323" s="284"/>
      <c r="DA1323" s="284"/>
      <c r="DB1323" s="284"/>
      <c r="DC1323" s="284"/>
      <c r="DD1323" s="284"/>
      <c r="DE1323" s="284"/>
      <c r="DF1323" s="284"/>
      <c r="DG1323" s="284"/>
      <c r="DH1323" s="284"/>
      <c r="DI1323" s="284"/>
      <c r="DJ1323" s="284"/>
      <c r="DK1323" s="284"/>
      <c r="DL1323" s="284"/>
      <c r="DM1323" s="284"/>
      <c r="DN1323" s="284"/>
      <c r="DO1323" s="284"/>
      <c r="DP1323" s="284"/>
      <c r="DQ1323" s="284"/>
      <c r="DR1323" s="284"/>
      <c r="DS1323" s="284"/>
      <c r="DT1323" s="284"/>
      <c r="DU1323" s="284"/>
      <c r="DV1323" s="284"/>
      <c r="DW1323" s="284"/>
      <c r="DX1323" s="284"/>
      <c r="DY1323" s="284"/>
      <c r="DZ1323" s="284"/>
      <c r="EA1323" s="284"/>
      <c r="EB1323" s="284"/>
      <c r="EC1323" s="284"/>
      <c r="ED1323" s="284"/>
      <c r="EE1323" s="284"/>
      <c r="EF1323" s="284"/>
      <c r="EG1323" s="284"/>
      <c r="EH1323" s="284"/>
      <c r="EI1323" s="284"/>
      <c r="EJ1323" s="284"/>
      <c r="EK1323" s="284"/>
      <c r="EL1323" s="284"/>
      <c r="EM1323" s="284"/>
      <c r="EN1323" s="284"/>
      <c r="EO1323" s="284"/>
      <c r="EP1323" s="284"/>
      <c r="EQ1323" s="284"/>
      <c r="ER1323" s="284"/>
      <c r="ES1323" s="284"/>
      <c r="ET1323" s="284"/>
      <c r="EU1323" s="284"/>
      <c r="EV1323" s="284"/>
      <c r="EW1323" s="284"/>
      <c r="EX1323" s="284"/>
      <c r="EY1323" s="284"/>
      <c r="EZ1323" s="284"/>
      <c r="FA1323" s="284"/>
      <c r="FB1323" s="284"/>
      <c r="FC1323" s="284"/>
      <c r="FD1323" s="284"/>
      <c r="FE1323" s="284"/>
      <c r="FF1323" s="284"/>
      <c r="FG1323" s="284"/>
      <c r="FH1323" s="284"/>
      <c r="FI1323" s="284"/>
      <c r="FJ1323" s="284"/>
      <c r="FK1323" s="284"/>
      <c r="FL1323" s="284"/>
      <c r="FM1323" s="284"/>
      <c r="FN1323" s="284"/>
      <c r="FO1323" s="284"/>
      <c r="FP1323" s="284"/>
      <c r="FQ1323" s="284"/>
      <c r="FR1323" s="284"/>
      <c r="FS1323" s="284"/>
      <c r="FT1323" s="284"/>
      <c r="FU1323" s="284"/>
      <c r="FV1323" s="284"/>
      <c r="FW1323" s="284"/>
      <c r="FX1323" s="284"/>
      <c r="FY1323" s="284"/>
      <c r="FZ1323" s="284"/>
      <c r="GA1323" s="284"/>
      <c r="GB1323" s="284"/>
      <c r="GC1323" s="284"/>
      <c r="GD1323" s="284"/>
      <c r="GE1323" s="284"/>
      <c r="GF1323" s="284"/>
      <c r="GG1323" s="284"/>
      <c r="GH1323" s="284"/>
      <c r="GI1323" s="284"/>
      <c r="GJ1323" s="284"/>
      <c r="GK1323" s="284"/>
      <c r="GL1323" s="284"/>
      <c r="GM1323" s="284"/>
      <c r="GN1323" s="284"/>
      <c r="GO1323" s="284"/>
      <c r="GP1323" s="284"/>
      <c r="GQ1323" s="284"/>
      <c r="GR1323" s="284"/>
      <c r="GS1323" s="284"/>
      <c r="GT1323" s="284"/>
      <c r="GU1323" s="284"/>
      <c r="GV1323" s="284"/>
      <c r="GW1323" s="284"/>
      <c r="GX1323" s="284"/>
      <c r="GY1323" s="284"/>
      <c r="GZ1323" s="284"/>
      <c r="HA1323" s="284"/>
      <c r="HB1323" s="284"/>
      <c r="HC1323" s="284"/>
      <c r="HD1323" s="284"/>
      <c r="HE1323" s="284"/>
      <c r="HF1323" s="284"/>
      <c r="HG1323" s="284"/>
      <c r="HH1323" s="284"/>
      <c r="HI1323" s="284"/>
      <c r="HJ1323" s="284"/>
      <c r="HK1323" s="284"/>
      <c r="HL1323" s="284"/>
      <c r="HM1323" s="284"/>
      <c r="HN1323" s="284"/>
      <c r="HO1323" s="284"/>
      <c r="HP1323" s="284"/>
      <c r="HQ1323" s="284"/>
      <c r="HR1323" s="284"/>
      <c r="HS1323" s="284"/>
      <c r="HT1323" s="284"/>
      <c r="HU1323" s="284"/>
      <c r="HV1323" s="284"/>
      <c r="HW1323" s="284"/>
      <c r="HX1323" s="284"/>
      <c r="HY1323" s="284"/>
      <c r="HZ1323" s="284"/>
      <c r="IA1323" s="284"/>
      <c r="IB1323" s="284"/>
      <c r="IC1323" s="284"/>
      <c r="ID1323" s="284"/>
      <c r="IE1323" s="284"/>
      <c r="IF1323" s="284"/>
      <c r="IG1323" s="284"/>
      <c r="IH1323" s="284"/>
      <c r="II1323" s="284"/>
      <c r="IJ1323" s="284"/>
      <c r="IK1323" s="284"/>
    </row>
    <row r="1324" spans="1:245" s="322" customFormat="1" x14ac:dyDescent="0.25">
      <c r="A1324" s="27">
        <v>1</v>
      </c>
      <c r="B1324" s="27">
        <v>1</v>
      </c>
      <c r="C1324" s="279" t="s">
        <v>287</v>
      </c>
      <c r="D1324" s="279"/>
      <c r="E1324" s="279"/>
      <c r="F1324" s="146"/>
      <c r="G1324" s="29">
        <f>ROUND(F1324/12*$C$3,0)</f>
        <v>0</v>
      </c>
      <c r="H1324" s="146"/>
      <c r="I1324" s="146" t="e">
        <f>H1324/G1324*100</f>
        <v>#DIV/0!</v>
      </c>
      <c r="J1324" s="455"/>
      <c r="K1324" s="455"/>
      <c r="L1324" s="357"/>
      <c r="M1324" s="357"/>
      <c r="N1324" s="357"/>
      <c r="O1324" s="357"/>
      <c r="P1324" s="357"/>
      <c r="Q1324" s="357"/>
      <c r="R1324" s="117"/>
      <c r="S1324" s="117"/>
      <c r="T1324" s="1467"/>
      <c r="U1324" s="117"/>
      <c r="V1324" s="117"/>
      <c r="W1324" s="378"/>
      <c r="X1324" s="117"/>
      <c r="Y1324" s="284"/>
      <c r="Z1324" s="284"/>
      <c r="AA1324" s="284"/>
      <c r="AB1324" s="284"/>
      <c r="AC1324" s="284"/>
      <c r="AD1324" s="284"/>
      <c r="AE1324" s="284"/>
      <c r="AF1324" s="284"/>
      <c r="AG1324" s="284"/>
      <c r="AH1324" s="284"/>
      <c r="AI1324" s="284"/>
      <c r="AJ1324" s="284"/>
      <c r="AK1324" s="284"/>
      <c r="AL1324" s="284"/>
      <c r="AM1324" s="284"/>
      <c r="AN1324" s="284"/>
      <c r="AO1324" s="284"/>
      <c r="AP1324" s="284"/>
      <c r="AQ1324" s="284"/>
      <c r="AR1324" s="284"/>
      <c r="AS1324" s="284"/>
      <c r="AT1324" s="284"/>
      <c r="AU1324" s="284"/>
      <c r="AV1324" s="284"/>
      <c r="AW1324" s="284"/>
      <c r="AX1324" s="284"/>
      <c r="AY1324" s="284"/>
      <c r="AZ1324" s="284"/>
      <c r="BA1324" s="284"/>
      <c r="BB1324" s="284"/>
      <c r="BC1324" s="284"/>
      <c r="BD1324" s="284"/>
      <c r="BE1324" s="284"/>
      <c r="BF1324" s="284"/>
      <c r="BG1324" s="284"/>
      <c r="BH1324" s="284"/>
      <c r="BI1324" s="284"/>
      <c r="BJ1324" s="284"/>
      <c r="BK1324" s="284"/>
      <c r="BL1324" s="284"/>
      <c r="BM1324" s="284"/>
      <c r="BN1324" s="284"/>
      <c r="BO1324" s="284"/>
      <c r="BP1324" s="284"/>
      <c r="BQ1324" s="284"/>
      <c r="BR1324" s="284"/>
      <c r="BS1324" s="284"/>
      <c r="BT1324" s="284"/>
      <c r="BU1324" s="284"/>
      <c r="BV1324" s="284"/>
      <c r="BW1324" s="284"/>
      <c r="BX1324" s="284"/>
      <c r="BY1324" s="284"/>
      <c r="BZ1324" s="284"/>
      <c r="CA1324" s="284"/>
      <c r="CB1324" s="284"/>
      <c r="CC1324" s="284"/>
      <c r="CD1324" s="284"/>
      <c r="CE1324" s="284"/>
      <c r="CF1324" s="284"/>
      <c r="CG1324" s="284"/>
      <c r="CH1324" s="284"/>
      <c r="CI1324" s="284"/>
      <c r="CJ1324" s="284"/>
      <c r="CK1324" s="284"/>
      <c r="CL1324" s="284"/>
      <c r="CM1324" s="284"/>
      <c r="CN1324" s="284"/>
      <c r="CO1324" s="284"/>
      <c r="CP1324" s="284"/>
      <c r="CQ1324" s="284"/>
      <c r="CR1324" s="284"/>
      <c r="CS1324" s="284"/>
      <c r="CT1324" s="284"/>
      <c r="CU1324" s="284"/>
      <c r="CV1324" s="284"/>
      <c r="CW1324" s="284"/>
      <c r="CX1324" s="284"/>
      <c r="CY1324" s="284"/>
      <c r="CZ1324" s="284"/>
      <c r="DA1324" s="284"/>
      <c r="DB1324" s="284"/>
      <c r="DC1324" s="284"/>
      <c r="DD1324" s="284"/>
      <c r="DE1324" s="284"/>
      <c r="DF1324" s="284"/>
      <c r="DG1324" s="284"/>
      <c r="DH1324" s="284"/>
      <c r="DI1324" s="284"/>
      <c r="DJ1324" s="284"/>
      <c r="DK1324" s="284"/>
      <c r="DL1324" s="284"/>
      <c r="DM1324" s="284"/>
      <c r="DN1324" s="284"/>
      <c r="DO1324" s="284"/>
      <c r="DP1324" s="284"/>
      <c r="DQ1324" s="284"/>
      <c r="DR1324" s="284"/>
      <c r="DS1324" s="284"/>
      <c r="DT1324" s="284"/>
      <c r="DU1324" s="284"/>
      <c r="DV1324" s="284"/>
      <c r="DW1324" s="284"/>
      <c r="DX1324" s="284"/>
      <c r="DY1324" s="284"/>
      <c r="DZ1324" s="284"/>
      <c r="EA1324" s="284"/>
      <c r="EB1324" s="284"/>
      <c r="EC1324" s="284"/>
      <c r="ED1324" s="284"/>
      <c r="EE1324" s="284"/>
      <c r="EF1324" s="284"/>
      <c r="EG1324" s="284"/>
      <c r="EH1324" s="284"/>
      <c r="EI1324" s="284"/>
      <c r="EJ1324" s="284"/>
      <c r="EK1324" s="284"/>
      <c r="EL1324" s="284"/>
      <c r="EM1324" s="284"/>
      <c r="EN1324" s="284"/>
      <c r="EO1324" s="284"/>
      <c r="EP1324" s="284"/>
      <c r="EQ1324" s="284"/>
      <c r="ER1324" s="284"/>
      <c r="ES1324" s="284"/>
      <c r="ET1324" s="284"/>
      <c r="EU1324" s="284"/>
      <c r="EV1324" s="284"/>
      <c r="EW1324" s="284"/>
      <c r="EX1324" s="284"/>
      <c r="EY1324" s="284"/>
      <c r="EZ1324" s="284"/>
      <c r="FA1324" s="284"/>
      <c r="FB1324" s="284"/>
      <c r="FC1324" s="284"/>
      <c r="FD1324" s="284"/>
      <c r="FE1324" s="284"/>
      <c r="FF1324" s="284"/>
      <c r="FG1324" s="284"/>
      <c r="FH1324" s="284"/>
      <c r="FI1324" s="284"/>
      <c r="FJ1324" s="284"/>
      <c r="FK1324" s="284"/>
      <c r="FL1324" s="284"/>
      <c r="FM1324" s="284"/>
      <c r="FN1324" s="284"/>
      <c r="FO1324" s="284"/>
      <c r="FP1324" s="284"/>
      <c r="FQ1324" s="284"/>
      <c r="FR1324" s="284"/>
      <c r="FS1324" s="284"/>
      <c r="FT1324" s="284"/>
      <c r="FU1324" s="284"/>
      <c r="FV1324" s="284"/>
      <c r="FW1324" s="284"/>
      <c r="FX1324" s="284"/>
      <c r="FY1324" s="284"/>
      <c r="FZ1324" s="284"/>
      <c r="GA1324" s="284"/>
      <c r="GB1324" s="284"/>
      <c r="GC1324" s="284"/>
      <c r="GD1324" s="284"/>
      <c r="GE1324" s="284"/>
      <c r="GF1324" s="284"/>
      <c r="GG1324" s="284"/>
      <c r="GH1324" s="284"/>
      <c r="GI1324" s="284"/>
      <c r="GJ1324" s="284"/>
      <c r="GK1324" s="284"/>
      <c r="GL1324" s="284"/>
      <c r="GM1324" s="284"/>
      <c r="GN1324" s="284"/>
      <c r="GO1324" s="284"/>
      <c r="GP1324" s="284"/>
      <c r="GQ1324" s="284"/>
      <c r="GR1324" s="284"/>
      <c r="GS1324" s="284"/>
      <c r="GT1324" s="284"/>
      <c r="GU1324" s="284"/>
      <c r="GV1324" s="284"/>
      <c r="GW1324" s="284"/>
      <c r="GX1324" s="284"/>
      <c r="GY1324" s="284"/>
      <c r="GZ1324" s="284"/>
      <c r="HA1324" s="284"/>
      <c r="HB1324" s="284"/>
      <c r="HC1324" s="284"/>
      <c r="HD1324" s="284"/>
      <c r="HE1324" s="284"/>
      <c r="HF1324" s="284"/>
      <c r="HG1324" s="284"/>
      <c r="HH1324" s="284"/>
      <c r="HI1324" s="284"/>
      <c r="HJ1324" s="284"/>
      <c r="HK1324" s="284"/>
      <c r="HL1324" s="284"/>
      <c r="HM1324" s="284"/>
      <c r="HN1324" s="284"/>
      <c r="HO1324" s="284"/>
      <c r="HP1324" s="284"/>
      <c r="HQ1324" s="284"/>
      <c r="HR1324" s="284"/>
      <c r="HS1324" s="284"/>
      <c r="HT1324" s="284"/>
      <c r="HU1324" s="284"/>
      <c r="HV1324" s="284"/>
      <c r="HW1324" s="284"/>
      <c r="HX1324" s="284"/>
      <c r="HY1324" s="284"/>
      <c r="HZ1324" s="284"/>
      <c r="IA1324" s="284"/>
      <c r="IB1324" s="284"/>
      <c r="IC1324" s="284"/>
      <c r="ID1324" s="284"/>
      <c r="IE1324" s="284"/>
      <c r="IF1324" s="284"/>
      <c r="IG1324" s="284"/>
      <c r="IH1324" s="284"/>
      <c r="II1324" s="284"/>
      <c r="IJ1324" s="284"/>
      <c r="IK1324" s="284"/>
    </row>
    <row r="1325" spans="1:245" s="322" customFormat="1" x14ac:dyDescent="0.25">
      <c r="A1325" s="27">
        <v>1</v>
      </c>
      <c r="B1325" s="27">
        <v>1</v>
      </c>
      <c r="C1325" s="279" t="s">
        <v>226</v>
      </c>
      <c r="D1325" s="279"/>
      <c r="E1325" s="279"/>
      <c r="F1325" s="146"/>
      <c r="G1325" s="29">
        <f>ROUND(F1325/12*$C$3,0)</f>
        <v>0</v>
      </c>
      <c r="H1325" s="146"/>
      <c r="I1325" s="146" t="e">
        <f>H1325/G1325*100</f>
        <v>#DIV/0!</v>
      </c>
      <c r="J1325" s="455"/>
      <c r="K1325" s="455"/>
      <c r="L1325" s="357"/>
      <c r="M1325" s="357"/>
      <c r="N1325" s="357"/>
      <c r="O1325" s="357"/>
      <c r="P1325" s="357"/>
      <c r="Q1325" s="357"/>
      <c r="R1325" s="117"/>
      <c r="S1325" s="117"/>
      <c r="T1325" s="1467"/>
      <c r="U1325" s="117"/>
      <c r="V1325" s="117"/>
      <c r="W1325" s="378"/>
      <c r="X1325" s="117"/>
      <c r="Y1325" s="284"/>
      <c r="Z1325" s="284"/>
      <c r="AA1325" s="284"/>
      <c r="AB1325" s="284"/>
      <c r="AC1325" s="284"/>
      <c r="AD1325" s="284"/>
      <c r="AE1325" s="284"/>
      <c r="AF1325" s="284"/>
      <c r="AG1325" s="284"/>
      <c r="AH1325" s="284"/>
      <c r="AI1325" s="284"/>
      <c r="AJ1325" s="284"/>
      <c r="AK1325" s="284"/>
      <c r="AL1325" s="284"/>
      <c r="AM1325" s="284"/>
      <c r="AN1325" s="284"/>
      <c r="AO1325" s="284"/>
      <c r="AP1325" s="284"/>
      <c r="AQ1325" s="284"/>
      <c r="AR1325" s="284"/>
      <c r="AS1325" s="284"/>
      <c r="AT1325" s="284"/>
      <c r="AU1325" s="284"/>
      <c r="AV1325" s="284"/>
      <c r="AW1325" s="284"/>
      <c r="AX1325" s="284"/>
      <c r="AY1325" s="284"/>
      <c r="AZ1325" s="284"/>
      <c r="BA1325" s="284"/>
      <c r="BB1325" s="284"/>
      <c r="BC1325" s="284"/>
      <c r="BD1325" s="284"/>
      <c r="BE1325" s="284"/>
      <c r="BF1325" s="284"/>
      <c r="BG1325" s="284"/>
      <c r="BH1325" s="284"/>
      <c r="BI1325" s="284"/>
      <c r="BJ1325" s="284"/>
      <c r="BK1325" s="284"/>
      <c r="BL1325" s="284"/>
      <c r="BM1325" s="284"/>
      <c r="BN1325" s="284"/>
      <c r="BO1325" s="284"/>
      <c r="BP1325" s="284"/>
      <c r="BQ1325" s="284"/>
      <c r="BR1325" s="284"/>
      <c r="BS1325" s="284"/>
      <c r="BT1325" s="284"/>
      <c r="BU1325" s="284"/>
      <c r="BV1325" s="284"/>
      <c r="BW1325" s="284"/>
      <c r="BX1325" s="284"/>
      <c r="BY1325" s="284"/>
      <c r="BZ1325" s="284"/>
      <c r="CA1325" s="284"/>
      <c r="CB1325" s="284"/>
      <c r="CC1325" s="284"/>
      <c r="CD1325" s="284"/>
      <c r="CE1325" s="284"/>
      <c r="CF1325" s="284"/>
      <c r="CG1325" s="284"/>
      <c r="CH1325" s="284"/>
      <c r="CI1325" s="284"/>
      <c r="CJ1325" s="284"/>
      <c r="CK1325" s="284"/>
      <c r="CL1325" s="284"/>
      <c r="CM1325" s="284"/>
      <c r="CN1325" s="284"/>
      <c r="CO1325" s="284"/>
      <c r="CP1325" s="284"/>
      <c r="CQ1325" s="284"/>
      <c r="CR1325" s="284"/>
      <c r="CS1325" s="284"/>
      <c r="CT1325" s="284"/>
      <c r="CU1325" s="284"/>
      <c r="CV1325" s="284"/>
      <c r="CW1325" s="284"/>
      <c r="CX1325" s="284"/>
      <c r="CY1325" s="284"/>
      <c r="CZ1325" s="284"/>
      <c r="DA1325" s="284"/>
      <c r="DB1325" s="284"/>
      <c r="DC1325" s="284"/>
      <c r="DD1325" s="284"/>
      <c r="DE1325" s="284"/>
      <c r="DF1325" s="284"/>
      <c r="DG1325" s="284"/>
      <c r="DH1325" s="284"/>
      <c r="DI1325" s="284"/>
      <c r="DJ1325" s="284"/>
      <c r="DK1325" s="284"/>
      <c r="DL1325" s="284"/>
      <c r="DM1325" s="284"/>
      <c r="DN1325" s="284"/>
      <c r="DO1325" s="284"/>
      <c r="DP1325" s="284"/>
      <c r="DQ1325" s="284"/>
      <c r="DR1325" s="284"/>
      <c r="DS1325" s="284"/>
      <c r="DT1325" s="284"/>
      <c r="DU1325" s="284"/>
      <c r="DV1325" s="284"/>
      <c r="DW1325" s="284"/>
      <c r="DX1325" s="284"/>
      <c r="DY1325" s="284"/>
      <c r="DZ1325" s="284"/>
      <c r="EA1325" s="284"/>
      <c r="EB1325" s="284"/>
      <c r="EC1325" s="284"/>
      <c r="ED1325" s="284"/>
      <c r="EE1325" s="284"/>
      <c r="EF1325" s="284"/>
      <c r="EG1325" s="284"/>
      <c r="EH1325" s="284"/>
      <c r="EI1325" s="284"/>
      <c r="EJ1325" s="284"/>
      <c r="EK1325" s="284"/>
      <c r="EL1325" s="284"/>
      <c r="EM1325" s="284"/>
      <c r="EN1325" s="284"/>
      <c r="EO1325" s="284"/>
      <c r="EP1325" s="284"/>
      <c r="EQ1325" s="284"/>
      <c r="ER1325" s="284"/>
      <c r="ES1325" s="284"/>
      <c r="ET1325" s="284"/>
      <c r="EU1325" s="284"/>
      <c r="EV1325" s="284"/>
      <c r="EW1325" s="284"/>
      <c r="EX1325" s="284"/>
      <c r="EY1325" s="284"/>
      <c r="EZ1325" s="284"/>
      <c r="FA1325" s="284"/>
      <c r="FB1325" s="284"/>
      <c r="FC1325" s="284"/>
      <c r="FD1325" s="284"/>
      <c r="FE1325" s="284"/>
      <c r="FF1325" s="284"/>
      <c r="FG1325" s="284"/>
      <c r="FH1325" s="284"/>
      <c r="FI1325" s="284"/>
      <c r="FJ1325" s="284"/>
      <c r="FK1325" s="284"/>
      <c r="FL1325" s="284"/>
      <c r="FM1325" s="284"/>
      <c r="FN1325" s="284"/>
      <c r="FO1325" s="284"/>
      <c r="FP1325" s="284"/>
      <c r="FQ1325" s="284"/>
      <c r="FR1325" s="284"/>
      <c r="FS1325" s="284"/>
      <c r="FT1325" s="284"/>
      <c r="FU1325" s="284"/>
      <c r="FV1325" s="284"/>
      <c r="FW1325" s="284"/>
      <c r="FX1325" s="284"/>
      <c r="FY1325" s="284"/>
      <c r="FZ1325" s="284"/>
      <c r="GA1325" s="284"/>
      <c r="GB1325" s="284"/>
      <c r="GC1325" s="284"/>
      <c r="GD1325" s="284"/>
      <c r="GE1325" s="284"/>
      <c r="GF1325" s="284"/>
      <c r="GG1325" s="284"/>
      <c r="GH1325" s="284"/>
      <c r="GI1325" s="284"/>
      <c r="GJ1325" s="284"/>
      <c r="GK1325" s="284"/>
      <c r="GL1325" s="284"/>
      <c r="GM1325" s="284"/>
      <c r="GN1325" s="284"/>
      <c r="GO1325" s="284"/>
      <c r="GP1325" s="284"/>
      <c r="GQ1325" s="284"/>
      <c r="GR1325" s="284"/>
      <c r="GS1325" s="284"/>
      <c r="GT1325" s="284"/>
      <c r="GU1325" s="284"/>
      <c r="GV1325" s="284"/>
      <c r="GW1325" s="284"/>
      <c r="GX1325" s="284"/>
      <c r="GY1325" s="284"/>
      <c r="GZ1325" s="284"/>
      <c r="HA1325" s="284"/>
      <c r="HB1325" s="284"/>
      <c r="HC1325" s="284"/>
      <c r="HD1325" s="284"/>
      <c r="HE1325" s="284"/>
      <c r="HF1325" s="284"/>
      <c r="HG1325" s="284"/>
      <c r="HH1325" s="284"/>
      <c r="HI1325" s="284"/>
      <c r="HJ1325" s="284"/>
      <c r="HK1325" s="284"/>
      <c r="HL1325" s="284"/>
      <c r="HM1325" s="284"/>
      <c r="HN1325" s="284"/>
      <c r="HO1325" s="284"/>
      <c r="HP1325" s="284"/>
      <c r="HQ1325" s="284"/>
      <c r="HR1325" s="284"/>
      <c r="HS1325" s="284"/>
      <c r="HT1325" s="284"/>
      <c r="HU1325" s="284"/>
      <c r="HV1325" s="284"/>
      <c r="HW1325" s="284"/>
      <c r="HX1325" s="284"/>
      <c r="HY1325" s="284"/>
      <c r="HZ1325" s="284"/>
      <c r="IA1325" s="284"/>
      <c r="IB1325" s="284"/>
      <c r="IC1325" s="284"/>
      <c r="ID1325" s="284"/>
      <c r="IE1325" s="284"/>
      <c r="IF1325" s="284"/>
      <c r="IG1325" s="284"/>
      <c r="IH1325" s="284"/>
      <c r="II1325" s="284"/>
      <c r="IJ1325" s="284"/>
      <c r="IK1325" s="284"/>
    </row>
    <row r="1326" spans="1:245" s="322" customFormat="1" x14ac:dyDescent="0.25">
      <c r="A1326" s="27">
        <v>1</v>
      </c>
      <c r="B1326" s="27">
        <v>1</v>
      </c>
      <c r="C1326" s="279" t="s">
        <v>33</v>
      </c>
      <c r="D1326" s="279"/>
      <c r="E1326" s="279"/>
      <c r="F1326" s="146"/>
      <c r="G1326" s="29">
        <f>ROUND(F1326/12*$C$3,0)</f>
        <v>0</v>
      </c>
      <c r="H1326" s="146"/>
      <c r="I1326" s="146" t="e">
        <f>H1326/G1326*100</f>
        <v>#DIV/0!</v>
      </c>
      <c r="J1326" s="455"/>
      <c r="K1326" s="455"/>
      <c r="L1326" s="357"/>
      <c r="M1326" s="357"/>
      <c r="N1326" s="357"/>
      <c r="O1326" s="357"/>
      <c r="P1326" s="357"/>
      <c r="Q1326" s="357"/>
      <c r="R1326" s="117"/>
      <c r="S1326" s="117"/>
      <c r="T1326" s="1467"/>
      <c r="U1326" s="117"/>
      <c r="V1326" s="117"/>
      <c r="W1326" s="378"/>
      <c r="X1326" s="117"/>
      <c r="Y1326" s="284"/>
      <c r="Z1326" s="284"/>
      <c r="AA1326" s="284"/>
      <c r="AB1326" s="284"/>
      <c r="AC1326" s="284"/>
      <c r="AD1326" s="284"/>
      <c r="AE1326" s="284"/>
      <c r="AF1326" s="284"/>
      <c r="AG1326" s="284"/>
      <c r="AH1326" s="284"/>
      <c r="AI1326" s="284"/>
      <c r="AJ1326" s="284"/>
      <c r="AK1326" s="284"/>
      <c r="AL1326" s="284"/>
      <c r="AM1326" s="284"/>
      <c r="AN1326" s="284"/>
      <c r="AO1326" s="284"/>
      <c r="AP1326" s="284"/>
      <c r="AQ1326" s="284"/>
      <c r="AR1326" s="284"/>
      <c r="AS1326" s="284"/>
      <c r="AT1326" s="284"/>
      <c r="AU1326" s="284"/>
      <c r="AV1326" s="284"/>
      <c r="AW1326" s="284"/>
      <c r="AX1326" s="284"/>
      <c r="AY1326" s="284"/>
      <c r="AZ1326" s="284"/>
      <c r="BA1326" s="284"/>
      <c r="BB1326" s="284"/>
      <c r="BC1326" s="284"/>
      <c r="BD1326" s="284"/>
      <c r="BE1326" s="284"/>
      <c r="BF1326" s="284"/>
      <c r="BG1326" s="284"/>
      <c r="BH1326" s="284"/>
      <c r="BI1326" s="284"/>
      <c r="BJ1326" s="284"/>
      <c r="BK1326" s="284"/>
      <c r="BL1326" s="284"/>
      <c r="BM1326" s="284"/>
      <c r="BN1326" s="284"/>
      <c r="BO1326" s="284"/>
      <c r="BP1326" s="284"/>
      <c r="BQ1326" s="284"/>
      <c r="BR1326" s="284"/>
      <c r="BS1326" s="284"/>
      <c r="BT1326" s="284"/>
      <c r="BU1326" s="284"/>
      <c r="BV1326" s="284"/>
      <c r="BW1326" s="284"/>
      <c r="BX1326" s="284"/>
      <c r="BY1326" s="284"/>
      <c r="BZ1326" s="284"/>
      <c r="CA1326" s="284"/>
      <c r="CB1326" s="284"/>
      <c r="CC1326" s="284"/>
      <c r="CD1326" s="284"/>
      <c r="CE1326" s="284"/>
      <c r="CF1326" s="284"/>
      <c r="CG1326" s="284"/>
      <c r="CH1326" s="284"/>
      <c r="CI1326" s="284"/>
      <c r="CJ1326" s="284"/>
      <c r="CK1326" s="284"/>
      <c r="CL1326" s="284"/>
      <c r="CM1326" s="284"/>
      <c r="CN1326" s="284"/>
      <c r="CO1326" s="284"/>
      <c r="CP1326" s="284"/>
      <c r="CQ1326" s="284"/>
      <c r="CR1326" s="284"/>
      <c r="CS1326" s="284"/>
      <c r="CT1326" s="284"/>
      <c r="CU1326" s="284"/>
      <c r="CV1326" s="284"/>
      <c r="CW1326" s="284"/>
      <c r="CX1326" s="284"/>
      <c r="CY1326" s="284"/>
      <c r="CZ1326" s="284"/>
      <c r="DA1326" s="284"/>
      <c r="DB1326" s="284"/>
      <c r="DC1326" s="284"/>
      <c r="DD1326" s="284"/>
      <c r="DE1326" s="284"/>
      <c r="DF1326" s="284"/>
      <c r="DG1326" s="284"/>
      <c r="DH1326" s="284"/>
      <c r="DI1326" s="284"/>
      <c r="DJ1326" s="284"/>
      <c r="DK1326" s="284"/>
      <c r="DL1326" s="284"/>
      <c r="DM1326" s="284"/>
      <c r="DN1326" s="284"/>
      <c r="DO1326" s="284"/>
      <c r="DP1326" s="284"/>
      <c r="DQ1326" s="284"/>
      <c r="DR1326" s="284"/>
      <c r="DS1326" s="284"/>
      <c r="DT1326" s="284"/>
      <c r="DU1326" s="284"/>
      <c r="DV1326" s="284"/>
      <c r="DW1326" s="284"/>
      <c r="DX1326" s="284"/>
      <c r="DY1326" s="284"/>
      <c r="DZ1326" s="284"/>
      <c r="EA1326" s="284"/>
      <c r="EB1326" s="284"/>
      <c r="EC1326" s="284"/>
      <c r="ED1326" s="284"/>
      <c r="EE1326" s="284"/>
      <c r="EF1326" s="284"/>
      <c r="EG1326" s="284"/>
      <c r="EH1326" s="284"/>
      <c r="EI1326" s="284"/>
      <c r="EJ1326" s="284"/>
      <c r="EK1326" s="284"/>
      <c r="EL1326" s="284"/>
      <c r="EM1326" s="284"/>
      <c r="EN1326" s="284"/>
      <c r="EO1326" s="284"/>
      <c r="EP1326" s="284"/>
      <c r="EQ1326" s="284"/>
      <c r="ER1326" s="284"/>
      <c r="ES1326" s="284"/>
      <c r="ET1326" s="284"/>
      <c r="EU1326" s="284"/>
      <c r="EV1326" s="284"/>
      <c r="EW1326" s="284"/>
      <c r="EX1326" s="284"/>
      <c r="EY1326" s="284"/>
      <c r="EZ1326" s="284"/>
      <c r="FA1326" s="284"/>
      <c r="FB1326" s="284"/>
      <c r="FC1326" s="284"/>
      <c r="FD1326" s="284"/>
      <c r="FE1326" s="284"/>
      <c r="FF1326" s="284"/>
      <c r="FG1326" s="284"/>
      <c r="FH1326" s="284"/>
      <c r="FI1326" s="284"/>
      <c r="FJ1326" s="284"/>
      <c r="FK1326" s="284"/>
      <c r="FL1326" s="284"/>
      <c r="FM1326" s="284"/>
      <c r="FN1326" s="284"/>
      <c r="FO1326" s="284"/>
      <c r="FP1326" s="284"/>
      <c r="FQ1326" s="284"/>
      <c r="FR1326" s="284"/>
      <c r="FS1326" s="284"/>
      <c r="FT1326" s="284"/>
      <c r="FU1326" s="284"/>
      <c r="FV1326" s="284"/>
      <c r="FW1326" s="284"/>
      <c r="FX1326" s="284"/>
      <c r="FY1326" s="284"/>
      <c r="FZ1326" s="284"/>
      <c r="GA1326" s="284"/>
      <c r="GB1326" s="284"/>
      <c r="GC1326" s="284"/>
      <c r="GD1326" s="284"/>
      <c r="GE1326" s="284"/>
      <c r="GF1326" s="284"/>
      <c r="GG1326" s="284"/>
      <c r="GH1326" s="284"/>
      <c r="GI1326" s="284"/>
      <c r="GJ1326" s="284"/>
      <c r="GK1326" s="284"/>
      <c r="GL1326" s="284"/>
      <c r="GM1326" s="284"/>
      <c r="GN1326" s="284"/>
      <c r="GO1326" s="284"/>
      <c r="GP1326" s="284"/>
      <c r="GQ1326" s="284"/>
      <c r="GR1326" s="284"/>
      <c r="GS1326" s="284"/>
      <c r="GT1326" s="284"/>
      <c r="GU1326" s="284"/>
      <c r="GV1326" s="284"/>
      <c r="GW1326" s="284"/>
      <c r="GX1326" s="284"/>
      <c r="GY1326" s="284"/>
      <c r="GZ1326" s="284"/>
      <c r="HA1326" s="284"/>
      <c r="HB1326" s="284"/>
      <c r="HC1326" s="284"/>
      <c r="HD1326" s="284"/>
      <c r="HE1326" s="284"/>
      <c r="HF1326" s="284"/>
      <c r="HG1326" s="284"/>
      <c r="HH1326" s="284"/>
      <c r="HI1326" s="284"/>
      <c r="HJ1326" s="284"/>
      <c r="HK1326" s="284"/>
      <c r="HL1326" s="284"/>
      <c r="HM1326" s="284"/>
      <c r="HN1326" s="284"/>
      <c r="HO1326" s="284"/>
      <c r="HP1326" s="284"/>
      <c r="HQ1326" s="284"/>
      <c r="HR1326" s="284"/>
      <c r="HS1326" s="284"/>
      <c r="HT1326" s="284"/>
      <c r="HU1326" s="284"/>
      <c r="HV1326" s="284"/>
      <c r="HW1326" s="284"/>
      <c r="HX1326" s="284"/>
      <c r="HY1326" s="284"/>
      <c r="HZ1326" s="284"/>
      <c r="IA1326" s="284"/>
      <c r="IB1326" s="284"/>
      <c r="IC1326" s="284"/>
      <c r="ID1326" s="284"/>
      <c r="IE1326" s="284"/>
      <c r="IF1326" s="284"/>
      <c r="IG1326" s="284"/>
      <c r="IH1326" s="284"/>
      <c r="II1326" s="284"/>
      <c r="IJ1326" s="284"/>
      <c r="IK1326" s="284"/>
    </row>
    <row r="1327" spans="1:245" s="322" customFormat="1" x14ac:dyDescent="0.25">
      <c r="A1327" s="27">
        <v>1</v>
      </c>
      <c r="B1327" s="27">
        <v>1</v>
      </c>
      <c r="C1327" s="279" t="s">
        <v>106</v>
      </c>
      <c r="D1327" s="279"/>
      <c r="E1327" s="279"/>
      <c r="F1327" s="146"/>
      <c r="G1327" s="29">
        <f>ROUND(F1327/12*$C$3,0)</f>
        <v>0</v>
      </c>
      <c r="H1327" s="146"/>
      <c r="I1327" s="146" t="e">
        <f>H1327/G1327*100</f>
        <v>#DIV/0!</v>
      </c>
      <c r="J1327" s="455"/>
      <c r="K1327" s="455"/>
      <c r="L1327" s="357"/>
      <c r="M1327" s="357"/>
      <c r="N1327" s="357"/>
      <c r="O1327" s="357"/>
      <c r="P1327" s="357"/>
      <c r="Q1327" s="357"/>
      <c r="R1327" s="117"/>
      <c r="S1327" s="117"/>
      <c r="T1327" s="1467"/>
      <c r="U1327" s="117"/>
      <c r="V1327" s="117"/>
      <c r="W1327" s="378"/>
      <c r="X1327" s="117"/>
      <c r="Y1327" s="284"/>
      <c r="Z1327" s="284"/>
      <c r="AA1327" s="284"/>
      <c r="AB1327" s="284"/>
      <c r="AC1327" s="284"/>
      <c r="AD1327" s="284"/>
      <c r="AE1327" s="284"/>
      <c r="AF1327" s="284"/>
      <c r="AG1327" s="284"/>
      <c r="AH1327" s="284"/>
      <c r="AI1327" s="284"/>
      <c r="AJ1327" s="284"/>
      <c r="AK1327" s="284"/>
      <c r="AL1327" s="284"/>
      <c r="AM1327" s="284"/>
      <c r="AN1327" s="284"/>
      <c r="AO1327" s="284"/>
      <c r="AP1327" s="284"/>
      <c r="AQ1327" s="284"/>
      <c r="AR1327" s="284"/>
      <c r="AS1327" s="284"/>
      <c r="AT1327" s="284"/>
      <c r="AU1327" s="284"/>
      <c r="AV1327" s="284"/>
      <c r="AW1327" s="284"/>
      <c r="AX1327" s="284"/>
      <c r="AY1327" s="284"/>
      <c r="AZ1327" s="284"/>
      <c r="BA1327" s="284"/>
      <c r="BB1327" s="284"/>
      <c r="BC1327" s="284"/>
      <c r="BD1327" s="284"/>
      <c r="BE1327" s="284"/>
      <c r="BF1327" s="284"/>
      <c r="BG1327" s="284"/>
      <c r="BH1327" s="284"/>
      <c r="BI1327" s="284"/>
      <c r="BJ1327" s="284"/>
      <c r="BK1327" s="284"/>
      <c r="BL1327" s="284"/>
      <c r="BM1327" s="284"/>
      <c r="BN1327" s="284"/>
      <c r="BO1327" s="284"/>
      <c r="BP1327" s="284"/>
      <c r="BQ1327" s="284"/>
      <c r="BR1327" s="284"/>
      <c r="BS1327" s="284"/>
      <c r="BT1327" s="284"/>
      <c r="BU1327" s="284"/>
      <c r="BV1327" s="284"/>
      <c r="BW1327" s="284"/>
      <c r="BX1327" s="284"/>
      <c r="BY1327" s="284"/>
      <c r="BZ1327" s="284"/>
      <c r="CA1327" s="284"/>
      <c r="CB1327" s="284"/>
      <c r="CC1327" s="284"/>
      <c r="CD1327" s="284"/>
      <c r="CE1327" s="284"/>
      <c r="CF1327" s="284"/>
      <c r="CG1327" s="284"/>
      <c r="CH1327" s="284"/>
      <c r="CI1327" s="284"/>
      <c r="CJ1327" s="284"/>
      <c r="CK1327" s="284"/>
      <c r="CL1327" s="284"/>
      <c r="CM1327" s="284"/>
      <c r="CN1327" s="284"/>
      <c r="CO1327" s="284"/>
      <c r="CP1327" s="284"/>
      <c r="CQ1327" s="284"/>
      <c r="CR1327" s="284"/>
      <c r="CS1327" s="284"/>
      <c r="CT1327" s="284"/>
      <c r="CU1327" s="284"/>
      <c r="CV1327" s="284"/>
      <c r="CW1327" s="284"/>
      <c r="CX1327" s="284"/>
      <c r="CY1327" s="284"/>
      <c r="CZ1327" s="284"/>
      <c r="DA1327" s="284"/>
      <c r="DB1327" s="284"/>
      <c r="DC1327" s="284"/>
      <c r="DD1327" s="284"/>
      <c r="DE1327" s="284"/>
      <c r="DF1327" s="284"/>
      <c r="DG1327" s="284"/>
      <c r="DH1327" s="284"/>
      <c r="DI1327" s="284"/>
      <c r="DJ1327" s="284"/>
      <c r="DK1327" s="284"/>
      <c r="DL1327" s="284"/>
      <c r="DM1327" s="284"/>
      <c r="DN1327" s="284"/>
      <c r="DO1327" s="284"/>
      <c r="DP1327" s="284"/>
      <c r="DQ1327" s="284"/>
      <c r="DR1327" s="284"/>
      <c r="DS1327" s="284"/>
      <c r="DT1327" s="284"/>
      <c r="DU1327" s="284"/>
      <c r="DV1327" s="284"/>
      <c r="DW1327" s="284"/>
      <c r="DX1327" s="284"/>
      <c r="DY1327" s="284"/>
      <c r="DZ1327" s="284"/>
      <c r="EA1327" s="284"/>
      <c r="EB1327" s="284"/>
      <c r="EC1327" s="284"/>
      <c r="ED1327" s="284"/>
      <c r="EE1327" s="284"/>
      <c r="EF1327" s="284"/>
      <c r="EG1327" s="284"/>
      <c r="EH1327" s="284"/>
      <c r="EI1327" s="284"/>
      <c r="EJ1327" s="284"/>
      <c r="EK1327" s="284"/>
      <c r="EL1327" s="284"/>
      <c r="EM1327" s="284"/>
      <c r="EN1327" s="284"/>
      <c r="EO1327" s="284"/>
      <c r="EP1327" s="284"/>
      <c r="EQ1327" s="284"/>
      <c r="ER1327" s="284"/>
      <c r="ES1327" s="284"/>
      <c r="ET1327" s="284"/>
      <c r="EU1327" s="284"/>
      <c r="EV1327" s="284"/>
      <c r="EW1327" s="284"/>
      <c r="EX1327" s="284"/>
      <c r="EY1327" s="284"/>
      <c r="EZ1327" s="284"/>
      <c r="FA1327" s="284"/>
      <c r="FB1327" s="284"/>
      <c r="FC1327" s="284"/>
      <c r="FD1327" s="284"/>
      <c r="FE1327" s="284"/>
      <c r="FF1327" s="284"/>
      <c r="FG1327" s="284"/>
      <c r="FH1327" s="284"/>
      <c r="FI1327" s="284"/>
      <c r="FJ1327" s="284"/>
      <c r="FK1327" s="284"/>
      <c r="FL1327" s="284"/>
      <c r="FM1327" s="284"/>
      <c r="FN1327" s="284"/>
      <c r="FO1327" s="284"/>
      <c r="FP1327" s="284"/>
      <c r="FQ1327" s="284"/>
      <c r="FR1327" s="284"/>
      <c r="FS1327" s="284"/>
      <c r="FT1327" s="284"/>
      <c r="FU1327" s="284"/>
      <c r="FV1327" s="284"/>
      <c r="FW1327" s="284"/>
      <c r="FX1327" s="284"/>
      <c r="FY1327" s="284"/>
      <c r="FZ1327" s="284"/>
      <c r="GA1327" s="284"/>
      <c r="GB1327" s="284"/>
      <c r="GC1327" s="284"/>
      <c r="GD1327" s="284"/>
      <c r="GE1327" s="284"/>
      <c r="GF1327" s="284"/>
      <c r="GG1327" s="284"/>
      <c r="GH1327" s="284"/>
      <c r="GI1327" s="284"/>
      <c r="GJ1327" s="284"/>
      <c r="GK1327" s="284"/>
      <c r="GL1327" s="284"/>
      <c r="GM1327" s="284"/>
      <c r="GN1327" s="284"/>
      <c r="GO1327" s="284"/>
      <c r="GP1327" s="284"/>
      <c r="GQ1327" s="284"/>
      <c r="GR1327" s="284"/>
      <c r="GS1327" s="284"/>
      <c r="GT1327" s="284"/>
      <c r="GU1327" s="284"/>
      <c r="GV1327" s="284"/>
      <c r="GW1327" s="284"/>
      <c r="GX1327" s="284"/>
      <c r="GY1327" s="284"/>
      <c r="GZ1327" s="284"/>
      <c r="HA1327" s="284"/>
      <c r="HB1327" s="284"/>
      <c r="HC1327" s="284"/>
      <c r="HD1327" s="284"/>
      <c r="HE1327" s="284"/>
      <c r="HF1327" s="284"/>
      <c r="HG1327" s="284"/>
      <c r="HH1327" s="284"/>
      <c r="HI1327" s="284"/>
      <c r="HJ1327" s="284"/>
      <c r="HK1327" s="284"/>
      <c r="HL1327" s="284"/>
      <c r="HM1327" s="284"/>
      <c r="HN1327" s="284"/>
      <c r="HO1327" s="284"/>
      <c r="HP1327" s="284"/>
      <c r="HQ1327" s="284"/>
      <c r="HR1327" s="284"/>
      <c r="HS1327" s="284"/>
      <c r="HT1327" s="284"/>
      <c r="HU1327" s="284"/>
      <c r="HV1327" s="284"/>
      <c r="HW1327" s="284"/>
      <c r="HX1327" s="284"/>
      <c r="HY1327" s="284"/>
      <c r="HZ1327" s="284"/>
      <c r="IA1327" s="284"/>
      <c r="IB1327" s="284"/>
      <c r="IC1327" s="284"/>
      <c r="ID1327" s="284"/>
      <c r="IE1327" s="284"/>
      <c r="IF1327" s="284"/>
      <c r="IG1327" s="284"/>
      <c r="IH1327" s="284"/>
      <c r="II1327" s="284"/>
      <c r="IJ1327" s="284"/>
      <c r="IK1327" s="284"/>
    </row>
    <row r="1328" spans="1:245" s="322" customFormat="1" x14ac:dyDescent="0.25">
      <c r="A1328" s="27"/>
      <c r="B1328" s="27"/>
      <c r="C1328" s="845" t="s">
        <v>165</v>
      </c>
      <c r="D1328" s="845"/>
      <c r="E1328" s="512"/>
      <c r="F1328" s="148"/>
      <c r="G1328" s="31"/>
      <c r="H1328" s="31"/>
      <c r="I1328" s="148"/>
      <c r="J1328" s="594"/>
      <c r="K1328" s="594"/>
      <c r="L1328" s="595"/>
      <c r="M1328" s="595"/>
      <c r="N1328" s="595"/>
      <c r="O1328" s="595"/>
      <c r="P1328" s="595"/>
      <c r="Q1328" s="595"/>
      <c r="R1328" s="177"/>
      <c r="S1328" s="117">
        <f>R1328/12*$C$3</f>
        <v>0</v>
      </c>
      <c r="T1328" s="1484">
        <f>X1328-W1328</f>
        <v>0</v>
      </c>
      <c r="U1328" s="177"/>
      <c r="V1328" s="177">
        <f>T1328-S1328</f>
        <v>0</v>
      </c>
      <c r="W1328" s="699"/>
      <c r="X1328" s="699"/>
      <c r="Y1328" s="284"/>
      <c r="Z1328" s="284"/>
      <c r="AA1328" s="284"/>
      <c r="AB1328" s="284"/>
      <c r="AC1328" s="284"/>
      <c r="AD1328" s="284"/>
      <c r="AE1328" s="284"/>
      <c r="AF1328" s="284"/>
      <c r="AG1328" s="284"/>
      <c r="AH1328" s="284"/>
      <c r="AI1328" s="284"/>
      <c r="AJ1328" s="284"/>
      <c r="AK1328" s="284"/>
      <c r="AL1328" s="284"/>
      <c r="AM1328" s="284"/>
      <c r="AN1328" s="284"/>
      <c r="AO1328" s="284"/>
      <c r="AP1328" s="284"/>
      <c r="AQ1328" s="284"/>
      <c r="AR1328" s="284"/>
      <c r="AS1328" s="284"/>
      <c r="AT1328" s="284"/>
      <c r="AU1328" s="284"/>
      <c r="AV1328" s="284"/>
      <c r="AW1328" s="284"/>
      <c r="AX1328" s="284"/>
      <c r="AY1328" s="284"/>
      <c r="AZ1328" s="284"/>
      <c r="BA1328" s="284"/>
      <c r="BB1328" s="284"/>
      <c r="BC1328" s="284"/>
      <c r="BD1328" s="284"/>
      <c r="BE1328" s="284"/>
      <c r="BF1328" s="284"/>
      <c r="BG1328" s="284"/>
      <c r="BH1328" s="284"/>
      <c r="BI1328" s="284"/>
      <c r="BJ1328" s="284"/>
      <c r="BK1328" s="284"/>
      <c r="BL1328" s="284"/>
      <c r="BM1328" s="284"/>
      <c r="BN1328" s="284"/>
      <c r="BO1328" s="284"/>
      <c r="BP1328" s="284"/>
      <c r="BQ1328" s="284"/>
      <c r="BR1328" s="284"/>
      <c r="BS1328" s="284"/>
      <c r="BT1328" s="284"/>
      <c r="BU1328" s="284"/>
      <c r="BV1328" s="284"/>
      <c r="BW1328" s="284"/>
      <c r="BX1328" s="284"/>
      <c r="BY1328" s="284"/>
      <c r="BZ1328" s="284"/>
      <c r="CA1328" s="284"/>
      <c r="CB1328" s="284"/>
      <c r="CC1328" s="284"/>
      <c r="CD1328" s="284"/>
      <c r="CE1328" s="284"/>
      <c r="CF1328" s="284"/>
      <c r="CG1328" s="284"/>
      <c r="CH1328" s="284"/>
      <c r="CI1328" s="284"/>
      <c r="CJ1328" s="284"/>
      <c r="CK1328" s="284"/>
      <c r="CL1328" s="284"/>
      <c r="CM1328" s="284"/>
      <c r="CN1328" s="284"/>
      <c r="CO1328" s="284"/>
      <c r="CP1328" s="284"/>
      <c r="CQ1328" s="284"/>
      <c r="CR1328" s="284"/>
      <c r="CS1328" s="284"/>
      <c r="CT1328" s="284"/>
      <c r="CU1328" s="284"/>
      <c r="CV1328" s="284"/>
      <c r="CW1328" s="284"/>
      <c r="CX1328" s="284"/>
      <c r="CY1328" s="284"/>
      <c r="CZ1328" s="284"/>
      <c r="DA1328" s="284"/>
      <c r="DB1328" s="284"/>
      <c r="DC1328" s="284"/>
      <c r="DD1328" s="284"/>
      <c r="DE1328" s="284"/>
      <c r="DF1328" s="284"/>
      <c r="DG1328" s="284"/>
      <c r="DH1328" s="284"/>
      <c r="DI1328" s="284"/>
      <c r="DJ1328" s="284"/>
      <c r="DK1328" s="284"/>
      <c r="DL1328" s="284"/>
      <c r="DM1328" s="284"/>
      <c r="DN1328" s="284"/>
      <c r="DO1328" s="284"/>
      <c r="DP1328" s="284"/>
      <c r="DQ1328" s="284"/>
      <c r="DR1328" s="284"/>
      <c r="DS1328" s="284"/>
      <c r="DT1328" s="284"/>
      <c r="DU1328" s="284"/>
      <c r="DV1328" s="284"/>
      <c r="DW1328" s="284"/>
      <c r="DX1328" s="284"/>
      <c r="DY1328" s="284"/>
      <c r="DZ1328" s="284"/>
      <c r="EA1328" s="284"/>
      <c r="EB1328" s="284"/>
      <c r="EC1328" s="284"/>
      <c r="ED1328" s="284"/>
      <c r="EE1328" s="284"/>
      <c r="EF1328" s="284"/>
      <c r="EG1328" s="284"/>
      <c r="EH1328" s="284"/>
      <c r="EI1328" s="284"/>
      <c r="EJ1328" s="284"/>
      <c r="EK1328" s="284"/>
      <c r="EL1328" s="284"/>
      <c r="EM1328" s="284"/>
      <c r="EN1328" s="284"/>
      <c r="EO1328" s="284"/>
      <c r="EP1328" s="284"/>
      <c r="EQ1328" s="284"/>
      <c r="ER1328" s="284"/>
      <c r="ES1328" s="284"/>
      <c r="ET1328" s="284"/>
      <c r="EU1328" s="284"/>
      <c r="EV1328" s="284"/>
      <c r="EW1328" s="284"/>
      <c r="EX1328" s="284"/>
      <c r="EY1328" s="284"/>
      <c r="EZ1328" s="284"/>
      <c r="FA1328" s="284"/>
      <c r="FB1328" s="284"/>
      <c r="FC1328" s="284"/>
      <c r="FD1328" s="284"/>
      <c r="FE1328" s="284"/>
      <c r="FF1328" s="284"/>
      <c r="FG1328" s="284"/>
      <c r="FH1328" s="284"/>
      <c r="FI1328" s="284"/>
      <c r="FJ1328" s="284"/>
      <c r="FK1328" s="284"/>
      <c r="FL1328" s="284"/>
      <c r="FM1328" s="284"/>
      <c r="FN1328" s="284"/>
      <c r="FO1328" s="284"/>
      <c r="FP1328" s="284"/>
      <c r="FQ1328" s="284"/>
      <c r="FR1328" s="284"/>
      <c r="FS1328" s="284"/>
      <c r="FT1328" s="284"/>
      <c r="FU1328" s="284"/>
      <c r="FV1328" s="284"/>
      <c r="FW1328" s="284"/>
      <c r="FX1328" s="284"/>
      <c r="FY1328" s="284"/>
      <c r="FZ1328" s="284"/>
      <c r="GA1328" s="284"/>
      <c r="GB1328" s="284"/>
      <c r="GC1328" s="284"/>
      <c r="GD1328" s="284"/>
      <c r="GE1328" s="284"/>
      <c r="GF1328" s="284"/>
      <c r="GG1328" s="284"/>
      <c r="GH1328" s="284"/>
      <c r="GI1328" s="284"/>
      <c r="GJ1328" s="284"/>
      <c r="GK1328" s="284"/>
      <c r="GL1328" s="284"/>
      <c r="GM1328" s="284"/>
      <c r="GN1328" s="284"/>
      <c r="GO1328" s="284"/>
      <c r="GP1328" s="284"/>
      <c r="GQ1328" s="284"/>
      <c r="GR1328" s="284"/>
      <c r="GS1328" s="284"/>
      <c r="GT1328" s="284"/>
      <c r="GU1328" s="284"/>
      <c r="GV1328" s="284"/>
      <c r="GW1328" s="284"/>
      <c r="GX1328" s="284"/>
      <c r="GY1328" s="284"/>
      <c r="GZ1328" s="284"/>
      <c r="HA1328" s="284"/>
      <c r="HB1328" s="284"/>
      <c r="HC1328" s="284"/>
      <c r="HD1328" s="284"/>
      <c r="HE1328" s="284"/>
      <c r="HF1328" s="284"/>
      <c r="HG1328" s="284"/>
      <c r="HH1328" s="284"/>
      <c r="HI1328" s="284"/>
      <c r="HJ1328" s="284"/>
      <c r="HK1328" s="284"/>
      <c r="HL1328" s="284"/>
      <c r="HM1328" s="284"/>
      <c r="HN1328" s="284"/>
      <c r="HO1328" s="284"/>
      <c r="HP1328" s="284"/>
      <c r="HQ1328" s="284"/>
      <c r="HR1328" s="284"/>
      <c r="HS1328" s="284"/>
      <c r="HT1328" s="284"/>
      <c r="HU1328" s="284"/>
      <c r="HV1328" s="284"/>
      <c r="HW1328" s="284"/>
      <c r="HX1328" s="284"/>
      <c r="HY1328" s="284"/>
      <c r="HZ1328" s="284"/>
      <c r="IA1328" s="284"/>
      <c r="IB1328" s="284"/>
      <c r="IC1328" s="284"/>
      <c r="ID1328" s="284"/>
      <c r="IE1328" s="284"/>
      <c r="IF1328" s="284"/>
      <c r="IG1328" s="284"/>
      <c r="IH1328" s="284"/>
      <c r="II1328" s="284"/>
      <c r="IJ1328" s="284"/>
      <c r="IK1328" s="284"/>
    </row>
    <row r="1329" spans="1:245" x14ac:dyDescent="0.25">
      <c r="A1329" s="27">
        <v>1</v>
      </c>
      <c r="B1329" s="27">
        <v>1</v>
      </c>
      <c r="C1329" s="845" t="s">
        <v>342</v>
      </c>
      <c r="D1329" s="845"/>
      <c r="E1329" s="486"/>
      <c r="F1329" s="700">
        <f>F1318+F1321</f>
        <v>0</v>
      </c>
      <c r="G1329" s="700">
        <f>G1318+G1321</f>
        <v>0</v>
      </c>
      <c r="H1329" s="700">
        <f>H1318+H1321</f>
        <v>0</v>
      </c>
      <c r="I1329" s="700" t="e">
        <f>H1329/G1329*100</f>
        <v>#DIV/0!</v>
      </c>
      <c r="J1329" s="701"/>
      <c r="K1329" s="701"/>
      <c r="L1329" s="702"/>
      <c r="M1329" s="702"/>
      <c r="N1329" s="702"/>
      <c r="O1329" s="702"/>
      <c r="P1329" s="702"/>
      <c r="Q1329" s="702"/>
      <c r="R1329" s="703">
        <f t="shared" ref="R1329:X1329" si="313">SUM(R1328,R1322)</f>
        <v>0</v>
      </c>
      <c r="S1329" s="248">
        <f t="shared" si="313"/>
        <v>0</v>
      </c>
      <c r="T1329" s="1485">
        <f t="shared" si="313"/>
        <v>0</v>
      </c>
      <c r="U1329" s="703">
        <f t="shared" si="313"/>
        <v>0</v>
      </c>
      <c r="V1329" s="703">
        <f t="shared" si="313"/>
        <v>0</v>
      </c>
      <c r="W1329" s="704">
        <f t="shared" si="313"/>
        <v>0</v>
      </c>
      <c r="X1329" s="703">
        <f t="shared" si="313"/>
        <v>0</v>
      </c>
    </row>
    <row r="1330" spans="1:245" ht="15.75" thickBot="1" x14ac:dyDescent="0.3">
      <c r="A1330" s="27">
        <v>1</v>
      </c>
      <c r="B1330" s="27">
        <v>1</v>
      </c>
      <c r="C1330" s="471" t="s">
        <v>17</v>
      </c>
      <c r="D1330" s="471"/>
      <c r="E1330" s="471"/>
      <c r="F1330" s="159"/>
      <c r="G1330" s="159"/>
      <c r="H1330" s="159"/>
      <c r="I1330" s="472"/>
      <c r="J1330" s="405"/>
      <c r="K1330" s="405"/>
      <c r="L1330" s="705"/>
      <c r="M1330" s="705"/>
      <c r="N1330" s="705"/>
      <c r="O1330" s="705"/>
      <c r="P1330" s="705"/>
      <c r="Q1330" s="705"/>
      <c r="R1330" s="81">
        <f>SUM(R1329)</f>
        <v>0</v>
      </c>
      <c r="S1330" s="706">
        <f>SUM(S1329)</f>
        <v>0</v>
      </c>
      <c r="T1330" s="1452">
        <f>SUM(T1329)</f>
        <v>0</v>
      </c>
      <c r="U1330" s="706"/>
      <c r="V1330" s="706">
        <f>SUM(V1329)</f>
        <v>0</v>
      </c>
      <c r="W1330" s="706">
        <f>SUM(W1329)</f>
        <v>0</v>
      </c>
      <c r="X1330" s="706">
        <f>SUM(X1329)</f>
        <v>0</v>
      </c>
    </row>
    <row r="1331" spans="1:245" x14ac:dyDescent="0.25">
      <c r="A1331" s="27">
        <v>1</v>
      </c>
      <c r="B1331" s="27">
        <v>1</v>
      </c>
      <c r="C1331" s="318" t="s">
        <v>87</v>
      </c>
      <c r="D1331" s="318"/>
      <c r="E1331" s="318"/>
      <c r="F1331" s="681"/>
      <c r="G1331" s="681"/>
      <c r="H1331" s="681"/>
      <c r="I1331" s="681"/>
      <c r="J1331" s="707"/>
      <c r="K1331" s="707"/>
      <c r="L1331" s="319"/>
      <c r="M1331" s="319"/>
      <c r="N1331" s="319"/>
      <c r="O1331" s="319"/>
      <c r="P1331" s="319"/>
      <c r="Q1331" s="319"/>
      <c r="R1331" s="65">
        <f>SUM(R1330,R1314)</f>
        <v>810</v>
      </c>
      <c r="S1331" s="65">
        <f>SUM(S1330,S1314)</f>
        <v>270</v>
      </c>
      <c r="T1331" s="1465">
        <f>SUM(T1330,T1314)</f>
        <v>71.657899999999998</v>
      </c>
      <c r="U1331" s="65"/>
      <c r="V1331" s="65">
        <f t="shared" ref="V1331:X1331" si="314">SUM(V1330,V1314)</f>
        <v>-198.34210000000002</v>
      </c>
      <c r="W1331" s="65">
        <f t="shared" si="314"/>
        <v>0</v>
      </c>
      <c r="X1331" s="65">
        <f t="shared" si="314"/>
        <v>71.657899999999998</v>
      </c>
    </row>
    <row r="1332" spans="1:245" x14ac:dyDescent="0.25">
      <c r="A1332" s="27">
        <v>1</v>
      </c>
      <c r="B1332" s="27">
        <v>1</v>
      </c>
      <c r="C1332" s="323" t="s">
        <v>93</v>
      </c>
      <c r="D1332" s="323"/>
      <c r="E1332" s="323"/>
      <c r="F1332" s="22">
        <f>SUM(F1267)</f>
        <v>20</v>
      </c>
      <c r="G1332" s="22">
        <f>SUM(G1267)</f>
        <v>6.666666666666667</v>
      </c>
      <c r="H1332" s="22">
        <f>SUM(H1267)</f>
        <v>2</v>
      </c>
      <c r="I1332" s="22">
        <f>H1332/G1332*100</f>
        <v>30</v>
      </c>
      <c r="J1332" s="324">
        <f>SUM(L1332/F1332)</f>
        <v>9.25</v>
      </c>
      <c r="K1332" s="324">
        <f>N1332/H1332</f>
        <v>5.5</v>
      </c>
      <c r="L1332" s="22">
        <f>SUM(L1267)</f>
        <v>185</v>
      </c>
      <c r="M1332" s="22">
        <f>SUM(M1267)</f>
        <v>61</v>
      </c>
      <c r="N1332" s="22">
        <f>SUM(N1267)</f>
        <v>11</v>
      </c>
      <c r="O1332" s="22">
        <f>N1332/M1332*100</f>
        <v>18.032786885245901</v>
      </c>
      <c r="P1332" s="22">
        <f>SUM(P1267)</f>
        <v>0</v>
      </c>
      <c r="Q1332" s="226" t="e">
        <f>N1332/$C$3*12/P1332</f>
        <v>#DIV/0!</v>
      </c>
      <c r="R1332" s="22">
        <f>SUM(R1267)</f>
        <v>800</v>
      </c>
      <c r="S1332" s="22">
        <f>SUM(S1267)</f>
        <v>266.66666666666669</v>
      </c>
      <c r="T1332" s="1483">
        <f>SUM(T1267)</f>
        <v>53.937739999999998</v>
      </c>
      <c r="U1332" s="22"/>
      <c r="V1332" s="22">
        <f>SUM(V1267)</f>
        <v>-212.72892666666669</v>
      </c>
      <c r="W1332" s="22">
        <f>SUM(W1267)</f>
        <v>0</v>
      </c>
      <c r="X1332" s="22">
        <f>SUM(X1267)</f>
        <v>53.937739999999998</v>
      </c>
    </row>
    <row r="1333" spans="1:245" s="322" customFormat="1" x14ac:dyDescent="0.25">
      <c r="A1333" s="27">
        <v>1</v>
      </c>
      <c r="B1333" s="27">
        <v>1</v>
      </c>
      <c r="C1333" s="1124" t="s">
        <v>312</v>
      </c>
      <c r="D1333" s="1124"/>
      <c r="E1333" s="279"/>
      <c r="F1333" s="146"/>
      <c r="G1333" s="146"/>
      <c r="H1333" s="146"/>
      <c r="I1333" s="146"/>
      <c r="J1333" s="455"/>
      <c r="K1333" s="455"/>
      <c r="L1333" s="357"/>
      <c r="M1333" s="357"/>
      <c r="N1333" s="357"/>
      <c r="O1333" s="357"/>
      <c r="P1333" s="357"/>
      <c r="Q1333" s="357"/>
      <c r="R1333" s="294"/>
      <c r="S1333" s="294"/>
      <c r="T1333" s="1445"/>
      <c r="U1333" s="294"/>
      <c r="V1333" s="294"/>
      <c r="W1333" s="456"/>
      <c r="X1333" s="294"/>
      <c r="Y1333" s="284"/>
      <c r="Z1333" s="284"/>
      <c r="AA1333" s="284"/>
      <c r="AB1333" s="284"/>
      <c r="AC1333" s="284"/>
      <c r="AD1333" s="284"/>
      <c r="AE1333" s="284"/>
      <c r="AF1333" s="284"/>
      <c r="AG1333" s="284"/>
      <c r="AH1333" s="284"/>
      <c r="AI1333" s="284"/>
      <c r="AJ1333" s="284"/>
      <c r="AK1333" s="284"/>
      <c r="AL1333" s="284"/>
      <c r="AM1333" s="284"/>
      <c r="AN1333" s="284"/>
      <c r="AO1333" s="284"/>
      <c r="AP1333" s="284"/>
      <c r="AQ1333" s="284"/>
      <c r="AR1333" s="284"/>
      <c r="AS1333" s="284"/>
      <c r="AT1333" s="284"/>
      <c r="AU1333" s="284"/>
      <c r="AV1333" s="284"/>
      <c r="AW1333" s="284"/>
      <c r="AX1333" s="284"/>
      <c r="AY1333" s="284"/>
      <c r="AZ1333" s="284"/>
      <c r="BA1333" s="284"/>
      <c r="BB1333" s="284"/>
      <c r="BC1333" s="284"/>
      <c r="BD1333" s="284"/>
      <c r="BE1333" s="284"/>
      <c r="BF1333" s="284"/>
      <c r="BG1333" s="284"/>
      <c r="BH1333" s="284"/>
      <c r="BI1333" s="284"/>
      <c r="BJ1333" s="284"/>
      <c r="BK1333" s="284"/>
      <c r="BL1333" s="284"/>
      <c r="BM1333" s="284"/>
      <c r="BN1333" s="284"/>
      <c r="BO1333" s="284"/>
      <c r="BP1333" s="284"/>
      <c r="BQ1333" s="284"/>
      <c r="BR1333" s="284"/>
      <c r="BS1333" s="284"/>
      <c r="BT1333" s="284"/>
      <c r="BU1333" s="284"/>
      <c r="BV1333" s="284"/>
      <c r="BW1333" s="284"/>
      <c r="BX1333" s="284"/>
      <c r="BY1333" s="284"/>
      <c r="BZ1333" s="284"/>
      <c r="CA1333" s="284"/>
      <c r="CB1333" s="284"/>
      <c r="CC1333" s="284"/>
      <c r="CD1333" s="284"/>
      <c r="CE1333" s="284"/>
      <c r="CF1333" s="284"/>
      <c r="CG1333" s="284"/>
      <c r="CH1333" s="284"/>
      <c r="CI1333" s="284"/>
      <c r="CJ1333" s="284"/>
      <c r="CK1333" s="284"/>
      <c r="CL1333" s="284"/>
      <c r="CM1333" s="284"/>
      <c r="CN1333" s="284"/>
      <c r="CO1333" s="284"/>
      <c r="CP1333" s="284"/>
      <c r="CQ1333" s="284"/>
      <c r="CR1333" s="284"/>
      <c r="CS1333" s="284"/>
      <c r="CT1333" s="284"/>
      <c r="CU1333" s="284"/>
      <c r="CV1333" s="284"/>
      <c r="CW1333" s="284"/>
      <c r="CX1333" s="284"/>
      <c r="CY1333" s="284"/>
      <c r="CZ1333" s="284"/>
      <c r="DA1333" s="284"/>
      <c r="DB1333" s="284"/>
      <c r="DC1333" s="284"/>
      <c r="DD1333" s="284"/>
      <c r="DE1333" s="284"/>
      <c r="DF1333" s="284"/>
      <c r="DG1333" s="284"/>
      <c r="DH1333" s="284"/>
      <c r="DI1333" s="284"/>
      <c r="DJ1333" s="284"/>
      <c r="DK1333" s="284"/>
      <c r="DL1333" s="284"/>
      <c r="DM1333" s="284"/>
      <c r="DN1333" s="284"/>
      <c r="DO1333" s="284"/>
      <c r="DP1333" s="284"/>
      <c r="DQ1333" s="284"/>
      <c r="DR1333" s="284"/>
      <c r="DS1333" s="284"/>
      <c r="DT1333" s="284"/>
      <c r="DU1333" s="284"/>
      <c r="DV1333" s="284"/>
      <c r="DW1333" s="284"/>
      <c r="DX1333" s="284"/>
      <c r="DY1333" s="284"/>
      <c r="DZ1333" s="284"/>
      <c r="EA1333" s="284"/>
      <c r="EB1333" s="284"/>
      <c r="EC1333" s="284"/>
      <c r="ED1333" s="284"/>
      <c r="EE1333" s="284"/>
      <c r="EF1333" s="284"/>
      <c r="EG1333" s="284"/>
      <c r="EH1333" s="284"/>
      <c r="EI1333" s="284"/>
      <c r="EJ1333" s="284"/>
      <c r="EK1333" s="284"/>
      <c r="EL1333" s="284"/>
      <c r="EM1333" s="284"/>
      <c r="EN1333" s="284"/>
      <c r="EO1333" s="284"/>
      <c r="EP1333" s="284"/>
      <c r="EQ1333" s="284"/>
      <c r="ER1333" s="284"/>
      <c r="ES1333" s="284"/>
      <c r="ET1333" s="284"/>
      <c r="EU1333" s="284"/>
      <c r="EV1333" s="284"/>
      <c r="EW1333" s="284"/>
      <c r="EX1333" s="284"/>
      <c r="EY1333" s="284"/>
      <c r="EZ1333" s="284"/>
      <c r="FA1333" s="284"/>
      <c r="FB1333" s="284"/>
      <c r="FC1333" s="284"/>
      <c r="FD1333" s="284"/>
      <c r="FE1333" s="284"/>
      <c r="FF1333" s="284"/>
      <c r="FG1333" s="284"/>
      <c r="FH1333" s="284"/>
      <c r="FI1333" s="284"/>
      <c r="FJ1333" s="284"/>
      <c r="FK1333" s="284"/>
      <c r="FL1333" s="284"/>
      <c r="FM1333" s="284"/>
      <c r="FN1333" s="284"/>
      <c r="FO1333" s="284"/>
      <c r="FP1333" s="284"/>
      <c r="FQ1333" s="284"/>
      <c r="FR1333" s="284"/>
      <c r="FS1333" s="284"/>
      <c r="FT1333" s="284"/>
      <c r="FU1333" s="284"/>
      <c r="FV1333" s="284"/>
      <c r="FW1333" s="284"/>
      <c r="FX1333" s="284"/>
      <c r="FY1333" s="284"/>
      <c r="FZ1333" s="284"/>
      <c r="GA1333" s="284"/>
      <c r="GB1333" s="284"/>
      <c r="GC1333" s="284"/>
      <c r="GD1333" s="284"/>
      <c r="GE1333" s="284"/>
      <c r="GF1333" s="284"/>
      <c r="GG1333" s="284"/>
      <c r="GH1333" s="284"/>
      <c r="GI1333" s="284"/>
      <c r="GJ1333" s="284"/>
      <c r="GK1333" s="284"/>
      <c r="GL1333" s="284"/>
      <c r="GM1333" s="284"/>
      <c r="GN1333" s="284"/>
      <c r="GO1333" s="284"/>
      <c r="GP1333" s="284"/>
      <c r="GQ1333" s="284"/>
      <c r="GR1333" s="284"/>
      <c r="GS1333" s="284"/>
      <c r="GT1333" s="284"/>
      <c r="GU1333" s="284"/>
      <c r="GV1333" s="284"/>
      <c r="GW1333" s="284"/>
      <c r="GX1333" s="284"/>
      <c r="GY1333" s="284"/>
      <c r="GZ1333" s="284"/>
      <c r="HA1333" s="284"/>
      <c r="HB1333" s="284"/>
      <c r="HC1333" s="284"/>
      <c r="HD1333" s="284"/>
      <c r="HE1333" s="284"/>
      <c r="HF1333" s="284"/>
      <c r="HG1333" s="284"/>
      <c r="HH1333" s="284"/>
      <c r="HI1333" s="284"/>
      <c r="HJ1333" s="284"/>
      <c r="HK1333" s="284"/>
      <c r="HL1333" s="284"/>
      <c r="HM1333" s="284"/>
      <c r="HN1333" s="284"/>
      <c r="HO1333" s="284"/>
      <c r="HP1333" s="284"/>
      <c r="HQ1333" s="284"/>
      <c r="HR1333" s="284"/>
      <c r="HS1333" s="284"/>
      <c r="HT1333" s="284"/>
      <c r="HU1333" s="284"/>
      <c r="HV1333" s="284"/>
      <c r="HW1333" s="284"/>
      <c r="HX1333" s="284"/>
      <c r="HY1333" s="284"/>
      <c r="HZ1333" s="284"/>
      <c r="IA1333" s="284"/>
      <c r="IB1333" s="284"/>
      <c r="IC1333" s="284"/>
      <c r="ID1333" s="284"/>
      <c r="IE1333" s="284"/>
      <c r="IF1333" s="284"/>
      <c r="IG1333" s="284"/>
      <c r="IH1333" s="284"/>
      <c r="II1333" s="284"/>
      <c r="IJ1333" s="284"/>
      <c r="IK1333" s="284"/>
    </row>
    <row r="1334" spans="1:245" s="322" customFormat="1" x14ac:dyDescent="0.25">
      <c r="A1334" s="27"/>
      <c r="B1334" s="27">
        <v>1</v>
      </c>
      <c r="C1334" s="392" t="s">
        <v>467</v>
      </c>
      <c r="D1334" s="392"/>
      <c r="E1334" s="279"/>
      <c r="F1334" s="146"/>
      <c r="G1334" s="146"/>
      <c r="H1334" s="146"/>
      <c r="I1334" s="146"/>
      <c r="J1334" s="455"/>
      <c r="K1334" s="455"/>
      <c r="L1334" s="357"/>
      <c r="M1334" s="357"/>
      <c r="N1334" s="357"/>
      <c r="O1334" s="357"/>
      <c r="P1334" s="357"/>
      <c r="Q1334" s="357"/>
      <c r="R1334" s="294"/>
      <c r="S1334" s="294"/>
      <c r="T1334" s="294"/>
      <c r="U1334" s="294"/>
      <c r="V1334" s="294"/>
      <c r="W1334" s="456"/>
      <c r="X1334" s="294"/>
      <c r="Y1334" s="284"/>
      <c r="Z1334" s="284"/>
      <c r="AA1334" s="284"/>
      <c r="AB1334" s="284"/>
      <c r="AC1334" s="284"/>
      <c r="AD1334" s="284"/>
      <c r="AE1334" s="284"/>
      <c r="AF1334" s="284"/>
      <c r="AG1334" s="284"/>
      <c r="AH1334" s="284"/>
      <c r="AI1334" s="284"/>
      <c r="AJ1334" s="284"/>
      <c r="AK1334" s="284"/>
      <c r="AL1334" s="284"/>
      <c r="AM1334" s="284"/>
      <c r="AN1334" s="284"/>
      <c r="AO1334" s="284"/>
      <c r="AP1334" s="284"/>
      <c r="AQ1334" s="284"/>
      <c r="AR1334" s="284"/>
      <c r="AS1334" s="284"/>
      <c r="AT1334" s="284"/>
      <c r="AU1334" s="284"/>
      <c r="AV1334" s="284"/>
      <c r="AW1334" s="284"/>
      <c r="AX1334" s="284"/>
      <c r="AY1334" s="284"/>
      <c r="AZ1334" s="284"/>
      <c r="BA1334" s="284"/>
      <c r="BB1334" s="284"/>
      <c r="BC1334" s="284"/>
      <c r="BD1334" s="284"/>
      <c r="BE1334" s="284"/>
      <c r="BF1334" s="284"/>
      <c r="BG1334" s="284"/>
      <c r="BH1334" s="284"/>
      <c r="BI1334" s="284"/>
      <c r="BJ1334" s="284"/>
      <c r="BK1334" s="284"/>
      <c r="BL1334" s="284"/>
      <c r="BM1334" s="284"/>
      <c r="BN1334" s="284"/>
      <c r="BO1334" s="284"/>
      <c r="BP1334" s="284"/>
      <c r="BQ1334" s="284"/>
      <c r="BR1334" s="284"/>
      <c r="BS1334" s="284"/>
      <c r="BT1334" s="284"/>
      <c r="BU1334" s="284"/>
      <c r="BV1334" s="284"/>
      <c r="BW1334" s="284"/>
      <c r="BX1334" s="284"/>
      <c r="BY1334" s="284"/>
      <c r="BZ1334" s="284"/>
      <c r="CA1334" s="284"/>
      <c r="CB1334" s="284"/>
      <c r="CC1334" s="284"/>
      <c r="CD1334" s="284"/>
      <c r="CE1334" s="284"/>
      <c r="CF1334" s="284"/>
      <c r="CG1334" s="284"/>
      <c r="CH1334" s="284"/>
      <c r="CI1334" s="284"/>
      <c r="CJ1334" s="284"/>
      <c r="CK1334" s="284"/>
      <c r="CL1334" s="284"/>
      <c r="CM1334" s="284"/>
      <c r="CN1334" s="284"/>
      <c r="CO1334" s="284"/>
      <c r="CP1334" s="284"/>
      <c r="CQ1334" s="284"/>
      <c r="CR1334" s="284"/>
      <c r="CS1334" s="284"/>
      <c r="CT1334" s="284"/>
      <c r="CU1334" s="284"/>
      <c r="CV1334" s="284"/>
      <c r="CW1334" s="284"/>
      <c r="CX1334" s="284"/>
      <c r="CY1334" s="284"/>
      <c r="CZ1334" s="284"/>
      <c r="DA1334" s="284"/>
      <c r="DB1334" s="284"/>
      <c r="DC1334" s="284"/>
      <c r="DD1334" s="284"/>
      <c r="DE1334" s="284"/>
      <c r="DF1334" s="284"/>
      <c r="DG1334" s="284"/>
      <c r="DH1334" s="284"/>
      <c r="DI1334" s="284"/>
      <c r="DJ1334" s="284"/>
      <c r="DK1334" s="284"/>
      <c r="DL1334" s="284"/>
      <c r="DM1334" s="284"/>
      <c r="DN1334" s="284"/>
      <c r="DO1334" s="284"/>
      <c r="DP1334" s="284"/>
      <c r="DQ1334" s="284"/>
      <c r="DR1334" s="284"/>
      <c r="DS1334" s="284"/>
      <c r="DT1334" s="284"/>
      <c r="DU1334" s="284"/>
      <c r="DV1334" s="284"/>
      <c r="DW1334" s="284"/>
      <c r="DX1334" s="284"/>
      <c r="DY1334" s="284"/>
      <c r="DZ1334" s="284"/>
      <c r="EA1334" s="284"/>
      <c r="EB1334" s="284"/>
      <c r="EC1334" s="284"/>
      <c r="ED1334" s="284"/>
      <c r="EE1334" s="284"/>
      <c r="EF1334" s="284"/>
      <c r="EG1334" s="284"/>
      <c r="EH1334" s="284"/>
      <c r="EI1334" s="284"/>
      <c r="EJ1334" s="284"/>
      <c r="EK1334" s="284"/>
      <c r="EL1334" s="284"/>
      <c r="EM1334" s="284"/>
      <c r="EN1334" s="284"/>
      <c r="EO1334" s="284"/>
      <c r="EP1334" s="284"/>
      <c r="EQ1334" s="284"/>
      <c r="ER1334" s="284"/>
      <c r="ES1334" s="284"/>
      <c r="ET1334" s="284"/>
      <c r="EU1334" s="284"/>
      <c r="EV1334" s="284"/>
      <c r="EW1334" s="284"/>
      <c r="EX1334" s="284"/>
      <c r="EY1334" s="284"/>
      <c r="EZ1334" s="284"/>
      <c r="FA1334" s="284"/>
      <c r="FB1334" s="284"/>
      <c r="FC1334" s="284"/>
      <c r="FD1334" s="284"/>
      <c r="FE1334" s="284"/>
      <c r="FF1334" s="284"/>
      <c r="FG1334" s="284"/>
      <c r="FH1334" s="284"/>
      <c r="FI1334" s="284"/>
      <c r="FJ1334" s="284"/>
      <c r="FK1334" s="284"/>
      <c r="FL1334" s="284"/>
      <c r="FM1334" s="284"/>
      <c r="FN1334" s="284"/>
      <c r="FO1334" s="284"/>
      <c r="FP1334" s="284"/>
      <c r="FQ1334" s="284"/>
      <c r="FR1334" s="284"/>
      <c r="FS1334" s="284"/>
      <c r="FT1334" s="284"/>
      <c r="FU1334" s="284"/>
      <c r="FV1334" s="284"/>
      <c r="FW1334" s="284"/>
      <c r="FX1334" s="284"/>
      <c r="FY1334" s="284"/>
      <c r="FZ1334" s="284"/>
      <c r="GA1334" s="284"/>
      <c r="GB1334" s="284"/>
      <c r="GC1334" s="284"/>
      <c r="GD1334" s="284"/>
      <c r="GE1334" s="284"/>
      <c r="GF1334" s="284"/>
      <c r="GG1334" s="284"/>
      <c r="GH1334" s="284"/>
      <c r="GI1334" s="284"/>
      <c r="GJ1334" s="284"/>
      <c r="GK1334" s="284"/>
      <c r="GL1334" s="284"/>
      <c r="GM1334" s="284"/>
      <c r="GN1334" s="284"/>
      <c r="GO1334" s="284"/>
      <c r="GP1334" s="284"/>
      <c r="GQ1334" s="284"/>
      <c r="GR1334" s="284"/>
      <c r="GS1334" s="284"/>
      <c r="GT1334" s="284"/>
      <c r="GU1334" s="284"/>
      <c r="GV1334" s="284"/>
      <c r="GW1334" s="284"/>
      <c r="GX1334" s="284"/>
      <c r="GY1334" s="284"/>
      <c r="GZ1334" s="284"/>
      <c r="HA1334" s="284"/>
      <c r="HB1334" s="284"/>
      <c r="HC1334" s="284"/>
      <c r="HD1334" s="284"/>
      <c r="HE1334" s="284"/>
      <c r="HF1334" s="284"/>
      <c r="HG1334" s="284"/>
      <c r="HH1334" s="284"/>
      <c r="HI1334" s="284"/>
      <c r="HJ1334" s="284"/>
      <c r="HK1334" s="284"/>
      <c r="HL1334" s="284"/>
      <c r="HM1334" s="284"/>
      <c r="HN1334" s="284"/>
      <c r="HO1334" s="284"/>
      <c r="HP1334" s="284"/>
      <c r="HQ1334" s="284"/>
      <c r="HR1334" s="284"/>
      <c r="HS1334" s="284"/>
      <c r="HT1334" s="284"/>
      <c r="HU1334" s="284"/>
      <c r="HV1334" s="284"/>
      <c r="HW1334" s="284"/>
      <c r="HX1334" s="284"/>
      <c r="HY1334" s="284"/>
      <c r="HZ1334" s="284"/>
      <c r="IA1334" s="284"/>
      <c r="IB1334" s="284"/>
      <c r="IC1334" s="284"/>
      <c r="ID1334" s="284"/>
      <c r="IE1334" s="284"/>
      <c r="IF1334" s="284"/>
      <c r="IG1334" s="284"/>
      <c r="IH1334" s="284"/>
      <c r="II1334" s="284"/>
      <c r="IJ1334" s="284"/>
      <c r="IK1334" s="284"/>
    </row>
    <row r="1335" spans="1:245" s="322" customFormat="1" x14ac:dyDescent="0.25">
      <c r="A1335" s="27"/>
      <c r="B1335" s="27">
        <v>1</v>
      </c>
      <c r="C1335" s="279" t="s">
        <v>197</v>
      </c>
      <c r="D1335" s="279"/>
      <c r="E1335" s="279"/>
      <c r="F1335" s="146">
        <f t="shared" ref="F1335:H1344" si="315">F1270</f>
        <v>0</v>
      </c>
      <c r="G1335" s="146">
        <f t="shared" si="315"/>
        <v>0</v>
      </c>
      <c r="H1335" s="146">
        <f t="shared" si="315"/>
        <v>0</v>
      </c>
      <c r="I1335" s="146" t="e">
        <f>H1335/G1335*100</f>
        <v>#DIV/0!</v>
      </c>
      <c r="J1335" s="455"/>
      <c r="K1335" s="455"/>
      <c r="L1335" s="357"/>
      <c r="M1335" s="357"/>
      <c r="N1335" s="357"/>
      <c r="O1335" s="357"/>
      <c r="P1335" s="357"/>
      <c r="Q1335" s="357"/>
      <c r="R1335" s="294"/>
      <c r="S1335" s="294"/>
      <c r="T1335" s="294"/>
      <c r="U1335" s="294"/>
      <c r="V1335" s="294"/>
      <c r="W1335" s="456"/>
      <c r="X1335" s="294"/>
      <c r="Y1335" s="284"/>
      <c r="Z1335" s="284"/>
      <c r="AA1335" s="284"/>
      <c r="AB1335" s="284"/>
      <c r="AC1335" s="284"/>
      <c r="AD1335" s="284"/>
      <c r="AE1335" s="284"/>
      <c r="AF1335" s="284"/>
      <c r="AG1335" s="284"/>
      <c r="AH1335" s="284"/>
      <c r="AI1335" s="284"/>
      <c r="AJ1335" s="284"/>
      <c r="AK1335" s="284"/>
      <c r="AL1335" s="284"/>
      <c r="AM1335" s="284"/>
      <c r="AN1335" s="284"/>
      <c r="AO1335" s="284"/>
      <c r="AP1335" s="284"/>
      <c r="AQ1335" s="284"/>
      <c r="AR1335" s="284"/>
      <c r="AS1335" s="284"/>
      <c r="AT1335" s="284"/>
      <c r="AU1335" s="284"/>
      <c r="AV1335" s="284"/>
      <c r="AW1335" s="284"/>
      <c r="AX1335" s="284"/>
      <c r="AY1335" s="284"/>
      <c r="AZ1335" s="284"/>
      <c r="BA1335" s="284"/>
      <c r="BB1335" s="284"/>
      <c r="BC1335" s="284"/>
      <c r="BD1335" s="284"/>
      <c r="BE1335" s="284"/>
      <c r="BF1335" s="284"/>
      <c r="BG1335" s="284"/>
      <c r="BH1335" s="284"/>
      <c r="BI1335" s="284"/>
      <c r="BJ1335" s="284"/>
      <c r="BK1335" s="284"/>
      <c r="BL1335" s="284"/>
      <c r="BM1335" s="284"/>
      <c r="BN1335" s="284"/>
      <c r="BO1335" s="284"/>
      <c r="BP1335" s="284"/>
      <c r="BQ1335" s="284"/>
      <c r="BR1335" s="284"/>
      <c r="BS1335" s="284"/>
      <c r="BT1335" s="284"/>
      <c r="BU1335" s="284"/>
      <c r="BV1335" s="284"/>
      <c r="BW1335" s="284"/>
      <c r="BX1335" s="284"/>
      <c r="BY1335" s="284"/>
      <c r="BZ1335" s="284"/>
      <c r="CA1335" s="284"/>
      <c r="CB1335" s="284"/>
      <c r="CC1335" s="284"/>
      <c r="CD1335" s="284"/>
      <c r="CE1335" s="284"/>
      <c r="CF1335" s="284"/>
      <c r="CG1335" s="284"/>
      <c r="CH1335" s="284"/>
      <c r="CI1335" s="284"/>
      <c r="CJ1335" s="284"/>
      <c r="CK1335" s="284"/>
      <c r="CL1335" s="284"/>
      <c r="CM1335" s="284"/>
      <c r="CN1335" s="284"/>
      <c r="CO1335" s="284"/>
      <c r="CP1335" s="284"/>
      <c r="CQ1335" s="284"/>
      <c r="CR1335" s="284"/>
      <c r="CS1335" s="284"/>
      <c r="CT1335" s="284"/>
      <c r="CU1335" s="284"/>
      <c r="CV1335" s="284"/>
      <c r="CW1335" s="284"/>
      <c r="CX1335" s="284"/>
      <c r="CY1335" s="284"/>
      <c r="CZ1335" s="284"/>
      <c r="DA1335" s="284"/>
      <c r="DB1335" s="284"/>
      <c r="DC1335" s="284"/>
      <c r="DD1335" s="284"/>
      <c r="DE1335" s="284"/>
      <c r="DF1335" s="284"/>
      <c r="DG1335" s="284"/>
      <c r="DH1335" s="284"/>
      <c r="DI1335" s="284"/>
      <c r="DJ1335" s="284"/>
      <c r="DK1335" s="284"/>
      <c r="DL1335" s="284"/>
      <c r="DM1335" s="284"/>
      <c r="DN1335" s="284"/>
      <c r="DO1335" s="284"/>
      <c r="DP1335" s="284"/>
      <c r="DQ1335" s="284"/>
      <c r="DR1335" s="284"/>
      <c r="DS1335" s="284"/>
      <c r="DT1335" s="284"/>
      <c r="DU1335" s="284"/>
      <c r="DV1335" s="284"/>
      <c r="DW1335" s="284"/>
      <c r="DX1335" s="284"/>
      <c r="DY1335" s="284"/>
      <c r="DZ1335" s="284"/>
      <c r="EA1335" s="284"/>
      <c r="EB1335" s="284"/>
      <c r="EC1335" s="284"/>
      <c r="ED1335" s="284"/>
      <c r="EE1335" s="284"/>
      <c r="EF1335" s="284"/>
      <c r="EG1335" s="284"/>
      <c r="EH1335" s="284"/>
      <c r="EI1335" s="284"/>
      <c r="EJ1335" s="284"/>
      <c r="EK1335" s="284"/>
      <c r="EL1335" s="284"/>
      <c r="EM1335" s="284"/>
      <c r="EN1335" s="284"/>
      <c r="EO1335" s="284"/>
      <c r="EP1335" s="284"/>
      <c r="EQ1335" s="284"/>
      <c r="ER1335" s="284"/>
      <c r="ES1335" s="284"/>
      <c r="ET1335" s="284"/>
      <c r="EU1335" s="284"/>
      <c r="EV1335" s="284"/>
      <c r="EW1335" s="284"/>
      <c r="EX1335" s="284"/>
      <c r="EY1335" s="284"/>
      <c r="EZ1335" s="284"/>
      <c r="FA1335" s="284"/>
      <c r="FB1335" s="284"/>
      <c r="FC1335" s="284"/>
      <c r="FD1335" s="284"/>
      <c r="FE1335" s="284"/>
      <c r="FF1335" s="284"/>
      <c r="FG1335" s="284"/>
      <c r="FH1335" s="284"/>
      <c r="FI1335" s="284"/>
      <c r="FJ1335" s="284"/>
      <c r="FK1335" s="284"/>
      <c r="FL1335" s="284"/>
      <c r="FM1335" s="284"/>
      <c r="FN1335" s="284"/>
      <c r="FO1335" s="284"/>
      <c r="FP1335" s="284"/>
      <c r="FQ1335" s="284"/>
      <c r="FR1335" s="284"/>
      <c r="FS1335" s="284"/>
      <c r="FT1335" s="284"/>
      <c r="FU1335" s="284"/>
      <c r="FV1335" s="284"/>
      <c r="FW1335" s="284"/>
      <c r="FX1335" s="284"/>
      <c r="FY1335" s="284"/>
      <c r="FZ1335" s="284"/>
      <c r="GA1335" s="284"/>
      <c r="GB1335" s="284"/>
      <c r="GC1335" s="284"/>
      <c r="GD1335" s="284"/>
      <c r="GE1335" s="284"/>
      <c r="GF1335" s="284"/>
      <c r="GG1335" s="284"/>
      <c r="GH1335" s="284"/>
      <c r="GI1335" s="284"/>
      <c r="GJ1335" s="284"/>
      <c r="GK1335" s="284"/>
      <c r="GL1335" s="284"/>
      <c r="GM1335" s="284"/>
      <c r="GN1335" s="284"/>
      <c r="GO1335" s="284"/>
      <c r="GP1335" s="284"/>
      <c r="GQ1335" s="284"/>
      <c r="GR1335" s="284"/>
      <c r="GS1335" s="284"/>
      <c r="GT1335" s="284"/>
      <c r="GU1335" s="284"/>
      <c r="GV1335" s="284"/>
      <c r="GW1335" s="284"/>
      <c r="GX1335" s="284"/>
      <c r="GY1335" s="284"/>
      <c r="GZ1335" s="284"/>
      <c r="HA1335" s="284"/>
      <c r="HB1335" s="284"/>
      <c r="HC1335" s="284"/>
      <c r="HD1335" s="284"/>
      <c r="HE1335" s="284"/>
      <c r="HF1335" s="284"/>
      <c r="HG1335" s="284"/>
      <c r="HH1335" s="284"/>
      <c r="HI1335" s="284"/>
      <c r="HJ1335" s="284"/>
      <c r="HK1335" s="284"/>
      <c r="HL1335" s="284"/>
      <c r="HM1335" s="284"/>
      <c r="HN1335" s="284"/>
      <c r="HO1335" s="284"/>
      <c r="HP1335" s="284"/>
      <c r="HQ1335" s="284"/>
      <c r="HR1335" s="284"/>
      <c r="HS1335" s="284"/>
      <c r="HT1335" s="284"/>
      <c r="HU1335" s="284"/>
      <c r="HV1335" s="284"/>
      <c r="HW1335" s="284"/>
      <c r="HX1335" s="284"/>
      <c r="HY1335" s="284"/>
      <c r="HZ1335" s="284"/>
      <c r="IA1335" s="284"/>
      <c r="IB1335" s="284"/>
      <c r="IC1335" s="284"/>
      <c r="ID1335" s="284"/>
      <c r="IE1335" s="284"/>
      <c r="IF1335" s="284"/>
      <c r="IG1335" s="284"/>
      <c r="IH1335" s="284"/>
      <c r="II1335" s="284"/>
      <c r="IJ1335" s="284"/>
      <c r="IK1335" s="284"/>
    </row>
    <row r="1336" spans="1:245" s="322" customFormat="1" x14ac:dyDescent="0.25">
      <c r="A1336" s="27"/>
      <c r="B1336" s="27"/>
      <c r="C1336" s="279" t="s">
        <v>297</v>
      </c>
      <c r="D1336" s="279"/>
      <c r="E1336" s="279"/>
      <c r="F1336" s="146">
        <f t="shared" si="315"/>
        <v>0</v>
      </c>
      <c r="G1336" s="146">
        <f t="shared" si="315"/>
        <v>0</v>
      </c>
      <c r="H1336" s="146">
        <f t="shared" si="315"/>
        <v>0</v>
      </c>
      <c r="I1336" s="146"/>
      <c r="J1336" s="455"/>
      <c r="K1336" s="455"/>
      <c r="L1336" s="357"/>
      <c r="M1336" s="357"/>
      <c r="N1336" s="357"/>
      <c r="O1336" s="357"/>
      <c r="P1336" s="357"/>
      <c r="Q1336" s="357"/>
      <c r="R1336" s="294"/>
      <c r="S1336" s="294"/>
      <c r="T1336" s="294"/>
      <c r="U1336" s="294"/>
      <c r="V1336" s="294"/>
      <c r="W1336" s="456"/>
      <c r="X1336" s="294"/>
      <c r="Y1336" s="284"/>
      <c r="Z1336" s="284"/>
      <c r="AA1336" s="284"/>
      <c r="AB1336" s="284"/>
      <c r="AC1336" s="284"/>
      <c r="AD1336" s="284"/>
      <c r="AE1336" s="284"/>
      <c r="AF1336" s="284"/>
      <c r="AG1336" s="284"/>
      <c r="AH1336" s="284"/>
      <c r="AI1336" s="284"/>
      <c r="AJ1336" s="284"/>
      <c r="AK1336" s="284"/>
      <c r="AL1336" s="284"/>
      <c r="AM1336" s="284"/>
      <c r="AN1336" s="284"/>
      <c r="AO1336" s="284"/>
      <c r="AP1336" s="284"/>
      <c r="AQ1336" s="284"/>
      <c r="AR1336" s="284"/>
      <c r="AS1336" s="284"/>
      <c r="AT1336" s="284"/>
      <c r="AU1336" s="284"/>
      <c r="AV1336" s="284"/>
      <c r="AW1336" s="284"/>
      <c r="AX1336" s="284"/>
      <c r="AY1336" s="284"/>
      <c r="AZ1336" s="284"/>
      <c r="BA1336" s="284"/>
      <c r="BB1336" s="284"/>
      <c r="BC1336" s="284"/>
      <c r="BD1336" s="284"/>
      <c r="BE1336" s="284"/>
      <c r="BF1336" s="284"/>
      <c r="BG1336" s="284"/>
      <c r="BH1336" s="284"/>
      <c r="BI1336" s="284"/>
      <c r="BJ1336" s="284"/>
      <c r="BK1336" s="284"/>
      <c r="BL1336" s="284"/>
      <c r="BM1336" s="284"/>
      <c r="BN1336" s="284"/>
      <c r="BO1336" s="284"/>
      <c r="BP1336" s="284"/>
      <c r="BQ1336" s="284"/>
      <c r="BR1336" s="284"/>
      <c r="BS1336" s="284"/>
      <c r="BT1336" s="284"/>
      <c r="BU1336" s="284"/>
      <c r="BV1336" s="284"/>
      <c r="BW1336" s="284"/>
      <c r="BX1336" s="284"/>
      <c r="BY1336" s="284"/>
      <c r="BZ1336" s="284"/>
      <c r="CA1336" s="284"/>
      <c r="CB1336" s="284"/>
      <c r="CC1336" s="284"/>
      <c r="CD1336" s="284"/>
      <c r="CE1336" s="284"/>
      <c r="CF1336" s="284"/>
      <c r="CG1336" s="284"/>
      <c r="CH1336" s="284"/>
      <c r="CI1336" s="284"/>
      <c r="CJ1336" s="284"/>
      <c r="CK1336" s="284"/>
      <c r="CL1336" s="284"/>
      <c r="CM1336" s="284"/>
      <c r="CN1336" s="284"/>
      <c r="CO1336" s="284"/>
      <c r="CP1336" s="284"/>
      <c r="CQ1336" s="284"/>
      <c r="CR1336" s="284"/>
      <c r="CS1336" s="284"/>
      <c r="CT1336" s="284"/>
      <c r="CU1336" s="284"/>
      <c r="CV1336" s="284"/>
      <c r="CW1336" s="284"/>
      <c r="CX1336" s="284"/>
      <c r="CY1336" s="284"/>
      <c r="CZ1336" s="284"/>
      <c r="DA1336" s="284"/>
      <c r="DB1336" s="284"/>
      <c r="DC1336" s="284"/>
      <c r="DD1336" s="284"/>
      <c r="DE1336" s="284"/>
      <c r="DF1336" s="284"/>
      <c r="DG1336" s="284"/>
      <c r="DH1336" s="284"/>
      <c r="DI1336" s="284"/>
      <c r="DJ1336" s="284"/>
      <c r="DK1336" s="284"/>
      <c r="DL1336" s="284"/>
      <c r="DM1336" s="284"/>
      <c r="DN1336" s="284"/>
      <c r="DO1336" s="284"/>
      <c r="DP1336" s="284"/>
      <c r="DQ1336" s="284"/>
      <c r="DR1336" s="284"/>
      <c r="DS1336" s="284"/>
      <c r="DT1336" s="284"/>
      <c r="DU1336" s="284"/>
      <c r="DV1336" s="284"/>
      <c r="DW1336" s="284"/>
      <c r="DX1336" s="284"/>
      <c r="DY1336" s="284"/>
      <c r="DZ1336" s="284"/>
      <c r="EA1336" s="284"/>
      <c r="EB1336" s="284"/>
      <c r="EC1336" s="284"/>
      <c r="ED1336" s="284"/>
      <c r="EE1336" s="284"/>
      <c r="EF1336" s="284"/>
      <c r="EG1336" s="284"/>
      <c r="EH1336" s="284"/>
      <c r="EI1336" s="284"/>
      <c r="EJ1336" s="284"/>
      <c r="EK1336" s="284"/>
      <c r="EL1336" s="284"/>
      <c r="EM1336" s="284"/>
      <c r="EN1336" s="284"/>
      <c r="EO1336" s="284"/>
      <c r="EP1336" s="284"/>
      <c r="EQ1336" s="284"/>
      <c r="ER1336" s="284"/>
      <c r="ES1336" s="284"/>
      <c r="ET1336" s="284"/>
      <c r="EU1336" s="284"/>
      <c r="EV1336" s="284"/>
      <c r="EW1336" s="284"/>
      <c r="EX1336" s="284"/>
      <c r="EY1336" s="284"/>
      <c r="EZ1336" s="284"/>
      <c r="FA1336" s="284"/>
      <c r="FB1336" s="284"/>
      <c r="FC1336" s="284"/>
      <c r="FD1336" s="284"/>
      <c r="FE1336" s="284"/>
      <c r="FF1336" s="284"/>
      <c r="FG1336" s="284"/>
      <c r="FH1336" s="284"/>
      <c r="FI1336" s="284"/>
      <c r="FJ1336" s="284"/>
      <c r="FK1336" s="284"/>
      <c r="FL1336" s="284"/>
      <c r="FM1336" s="284"/>
      <c r="FN1336" s="284"/>
      <c r="FO1336" s="284"/>
      <c r="FP1336" s="284"/>
      <c r="FQ1336" s="284"/>
      <c r="FR1336" s="284"/>
      <c r="FS1336" s="284"/>
      <c r="FT1336" s="284"/>
      <c r="FU1336" s="284"/>
      <c r="FV1336" s="284"/>
      <c r="FW1336" s="284"/>
      <c r="FX1336" s="284"/>
      <c r="FY1336" s="284"/>
      <c r="FZ1336" s="284"/>
      <c r="GA1336" s="284"/>
      <c r="GB1336" s="284"/>
      <c r="GC1336" s="284"/>
      <c r="GD1336" s="284"/>
      <c r="GE1336" s="284"/>
      <c r="GF1336" s="284"/>
      <c r="GG1336" s="284"/>
      <c r="GH1336" s="284"/>
      <c r="GI1336" s="284"/>
      <c r="GJ1336" s="284"/>
      <c r="GK1336" s="284"/>
      <c r="GL1336" s="284"/>
      <c r="GM1336" s="284"/>
      <c r="GN1336" s="284"/>
      <c r="GO1336" s="284"/>
      <c r="GP1336" s="284"/>
      <c r="GQ1336" s="284"/>
      <c r="GR1336" s="284"/>
      <c r="GS1336" s="284"/>
      <c r="GT1336" s="284"/>
      <c r="GU1336" s="284"/>
      <c r="GV1336" s="284"/>
      <c r="GW1336" s="284"/>
      <c r="GX1336" s="284"/>
      <c r="GY1336" s="284"/>
      <c r="GZ1336" s="284"/>
      <c r="HA1336" s="284"/>
      <c r="HB1336" s="284"/>
      <c r="HC1336" s="284"/>
      <c r="HD1336" s="284"/>
      <c r="HE1336" s="284"/>
      <c r="HF1336" s="284"/>
      <c r="HG1336" s="284"/>
      <c r="HH1336" s="284"/>
      <c r="HI1336" s="284"/>
      <c r="HJ1336" s="284"/>
      <c r="HK1336" s="284"/>
      <c r="HL1336" s="284"/>
      <c r="HM1336" s="284"/>
      <c r="HN1336" s="284"/>
      <c r="HO1336" s="284"/>
      <c r="HP1336" s="284"/>
      <c r="HQ1336" s="284"/>
      <c r="HR1336" s="284"/>
      <c r="HS1336" s="284"/>
      <c r="HT1336" s="284"/>
      <c r="HU1336" s="284"/>
      <c r="HV1336" s="284"/>
      <c r="HW1336" s="284"/>
      <c r="HX1336" s="284"/>
      <c r="HY1336" s="284"/>
      <c r="HZ1336" s="284"/>
      <c r="IA1336" s="284"/>
      <c r="IB1336" s="284"/>
      <c r="IC1336" s="284"/>
      <c r="ID1336" s="284"/>
      <c r="IE1336" s="284"/>
      <c r="IF1336" s="284"/>
      <c r="IG1336" s="284"/>
      <c r="IH1336" s="284"/>
      <c r="II1336" s="284"/>
      <c r="IJ1336" s="284"/>
      <c r="IK1336" s="284"/>
    </row>
    <row r="1337" spans="1:245" s="322" customFormat="1" x14ac:dyDescent="0.25">
      <c r="A1337" s="27"/>
      <c r="B1337" s="27">
        <v>1</v>
      </c>
      <c r="C1337" s="279" t="s">
        <v>302</v>
      </c>
      <c r="D1337" s="279"/>
      <c r="E1337" s="279"/>
      <c r="F1337" s="146">
        <f t="shared" si="315"/>
        <v>0</v>
      </c>
      <c r="G1337" s="146">
        <f t="shared" si="315"/>
        <v>0</v>
      </c>
      <c r="H1337" s="146">
        <f t="shared" si="315"/>
        <v>0</v>
      </c>
      <c r="I1337" s="146">
        <f>I1272</f>
        <v>0</v>
      </c>
      <c r="J1337" s="455"/>
      <c r="K1337" s="455"/>
      <c r="L1337" s="357"/>
      <c r="M1337" s="357"/>
      <c r="N1337" s="357"/>
      <c r="O1337" s="357"/>
      <c r="P1337" s="357"/>
      <c r="Q1337" s="357"/>
      <c r="R1337" s="294"/>
      <c r="S1337" s="294"/>
      <c r="T1337" s="294"/>
      <c r="U1337" s="294"/>
      <c r="V1337" s="294"/>
      <c r="W1337" s="456"/>
      <c r="X1337" s="294"/>
      <c r="Y1337" s="284"/>
      <c r="Z1337" s="284"/>
      <c r="AA1337" s="284"/>
      <c r="AB1337" s="284"/>
      <c r="AC1337" s="284"/>
      <c r="AD1337" s="284"/>
      <c r="AE1337" s="284"/>
      <c r="AF1337" s="284"/>
      <c r="AG1337" s="284"/>
      <c r="AH1337" s="284"/>
      <c r="AI1337" s="284"/>
      <c r="AJ1337" s="284"/>
      <c r="AK1337" s="284"/>
      <c r="AL1337" s="284"/>
      <c r="AM1337" s="284"/>
      <c r="AN1337" s="284"/>
      <c r="AO1337" s="284"/>
      <c r="AP1337" s="284"/>
      <c r="AQ1337" s="284"/>
      <c r="AR1337" s="284"/>
      <c r="AS1337" s="284"/>
      <c r="AT1337" s="284"/>
      <c r="AU1337" s="284"/>
      <c r="AV1337" s="284"/>
      <c r="AW1337" s="284"/>
      <c r="AX1337" s="284"/>
      <c r="AY1337" s="284"/>
      <c r="AZ1337" s="284"/>
      <c r="BA1337" s="284"/>
      <c r="BB1337" s="284"/>
      <c r="BC1337" s="284"/>
      <c r="BD1337" s="284"/>
      <c r="BE1337" s="284"/>
      <c r="BF1337" s="284"/>
      <c r="BG1337" s="284"/>
      <c r="BH1337" s="284"/>
      <c r="BI1337" s="284"/>
      <c r="BJ1337" s="284"/>
      <c r="BK1337" s="284"/>
      <c r="BL1337" s="284"/>
      <c r="BM1337" s="284"/>
      <c r="BN1337" s="284"/>
      <c r="BO1337" s="284"/>
      <c r="BP1337" s="284"/>
      <c r="BQ1337" s="284"/>
      <c r="BR1337" s="284"/>
      <c r="BS1337" s="284"/>
      <c r="BT1337" s="284"/>
      <c r="BU1337" s="284"/>
      <c r="BV1337" s="284"/>
      <c r="BW1337" s="284"/>
      <c r="BX1337" s="284"/>
      <c r="BY1337" s="284"/>
      <c r="BZ1337" s="284"/>
      <c r="CA1337" s="284"/>
      <c r="CB1337" s="284"/>
      <c r="CC1337" s="284"/>
      <c r="CD1337" s="284"/>
      <c r="CE1337" s="284"/>
      <c r="CF1337" s="284"/>
      <c r="CG1337" s="284"/>
      <c r="CH1337" s="284"/>
      <c r="CI1337" s="284"/>
      <c r="CJ1337" s="284"/>
      <c r="CK1337" s="284"/>
      <c r="CL1337" s="284"/>
      <c r="CM1337" s="284"/>
      <c r="CN1337" s="284"/>
      <c r="CO1337" s="284"/>
      <c r="CP1337" s="284"/>
      <c r="CQ1337" s="284"/>
      <c r="CR1337" s="284"/>
      <c r="CS1337" s="284"/>
      <c r="CT1337" s="284"/>
      <c r="CU1337" s="284"/>
      <c r="CV1337" s="284"/>
      <c r="CW1337" s="284"/>
      <c r="CX1337" s="284"/>
      <c r="CY1337" s="284"/>
      <c r="CZ1337" s="284"/>
      <c r="DA1337" s="284"/>
      <c r="DB1337" s="284"/>
      <c r="DC1337" s="284"/>
      <c r="DD1337" s="284"/>
      <c r="DE1337" s="284"/>
      <c r="DF1337" s="284"/>
      <c r="DG1337" s="284"/>
      <c r="DH1337" s="284"/>
      <c r="DI1337" s="284"/>
      <c r="DJ1337" s="284"/>
      <c r="DK1337" s="284"/>
      <c r="DL1337" s="284"/>
      <c r="DM1337" s="284"/>
      <c r="DN1337" s="284"/>
      <c r="DO1337" s="284"/>
      <c r="DP1337" s="284"/>
      <c r="DQ1337" s="284"/>
      <c r="DR1337" s="284"/>
      <c r="DS1337" s="284"/>
      <c r="DT1337" s="284"/>
      <c r="DU1337" s="284"/>
      <c r="DV1337" s="284"/>
      <c r="DW1337" s="284"/>
      <c r="DX1337" s="284"/>
      <c r="DY1337" s="284"/>
      <c r="DZ1337" s="284"/>
      <c r="EA1337" s="284"/>
      <c r="EB1337" s="284"/>
      <c r="EC1337" s="284"/>
      <c r="ED1337" s="284"/>
      <c r="EE1337" s="284"/>
      <c r="EF1337" s="284"/>
      <c r="EG1337" s="284"/>
      <c r="EH1337" s="284"/>
      <c r="EI1337" s="284"/>
      <c r="EJ1337" s="284"/>
      <c r="EK1337" s="284"/>
      <c r="EL1337" s="284"/>
      <c r="EM1337" s="284"/>
      <c r="EN1337" s="284"/>
      <c r="EO1337" s="284"/>
      <c r="EP1337" s="284"/>
      <c r="EQ1337" s="284"/>
      <c r="ER1337" s="284"/>
      <c r="ES1337" s="284"/>
      <c r="ET1337" s="284"/>
      <c r="EU1337" s="284"/>
      <c r="EV1337" s="284"/>
      <c r="EW1337" s="284"/>
      <c r="EX1337" s="284"/>
      <c r="EY1337" s="284"/>
      <c r="EZ1337" s="284"/>
      <c r="FA1337" s="284"/>
      <c r="FB1337" s="284"/>
      <c r="FC1337" s="284"/>
      <c r="FD1337" s="284"/>
      <c r="FE1337" s="284"/>
      <c r="FF1337" s="284"/>
      <c r="FG1337" s="284"/>
      <c r="FH1337" s="284"/>
      <c r="FI1337" s="284"/>
      <c r="FJ1337" s="284"/>
      <c r="FK1337" s="284"/>
      <c r="FL1337" s="284"/>
      <c r="FM1337" s="284"/>
      <c r="FN1337" s="284"/>
      <c r="FO1337" s="284"/>
      <c r="FP1337" s="284"/>
      <c r="FQ1337" s="284"/>
      <c r="FR1337" s="284"/>
      <c r="FS1337" s="284"/>
      <c r="FT1337" s="284"/>
      <c r="FU1337" s="284"/>
      <c r="FV1337" s="284"/>
      <c r="FW1337" s="284"/>
      <c r="FX1337" s="284"/>
      <c r="FY1337" s="284"/>
      <c r="FZ1337" s="284"/>
      <c r="GA1337" s="284"/>
      <c r="GB1337" s="284"/>
      <c r="GC1337" s="284"/>
      <c r="GD1337" s="284"/>
      <c r="GE1337" s="284"/>
      <c r="GF1337" s="284"/>
      <c r="GG1337" s="284"/>
      <c r="GH1337" s="284"/>
      <c r="GI1337" s="284"/>
      <c r="GJ1337" s="284"/>
      <c r="GK1337" s="284"/>
      <c r="GL1337" s="284"/>
      <c r="GM1337" s="284"/>
      <c r="GN1337" s="284"/>
      <c r="GO1337" s="284"/>
      <c r="GP1337" s="284"/>
      <c r="GQ1337" s="284"/>
      <c r="GR1337" s="284"/>
      <c r="GS1337" s="284"/>
      <c r="GT1337" s="284"/>
      <c r="GU1337" s="284"/>
      <c r="GV1337" s="284"/>
      <c r="GW1337" s="284"/>
      <c r="GX1337" s="284"/>
      <c r="GY1337" s="284"/>
      <c r="GZ1337" s="284"/>
      <c r="HA1337" s="284"/>
      <c r="HB1337" s="284"/>
      <c r="HC1337" s="284"/>
      <c r="HD1337" s="284"/>
      <c r="HE1337" s="284"/>
      <c r="HF1337" s="284"/>
      <c r="HG1337" s="284"/>
      <c r="HH1337" s="284"/>
      <c r="HI1337" s="284"/>
      <c r="HJ1337" s="284"/>
      <c r="HK1337" s="284"/>
      <c r="HL1337" s="284"/>
      <c r="HM1337" s="284"/>
      <c r="HN1337" s="284"/>
      <c r="HO1337" s="284"/>
      <c r="HP1337" s="284"/>
      <c r="HQ1337" s="284"/>
      <c r="HR1337" s="284"/>
      <c r="HS1337" s="284"/>
      <c r="HT1337" s="284"/>
      <c r="HU1337" s="284"/>
      <c r="HV1337" s="284"/>
      <c r="HW1337" s="284"/>
      <c r="HX1337" s="284"/>
      <c r="HY1337" s="284"/>
      <c r="HZ1337" s="284"/>
      <c r="IA1337" s="284"/>
      <c r="IB1337" s="284"/>
      <c r="IC1337" s="284"/>
      <c r="ID1337" s="284"/>
      <c r="IE1337" s="284"/>
      <c r="IF1337" s="284"/>
      <c r="IG1337" s="284"/>
      <c r="IH1337" s="284"/>
      <c r="II1337" s="284"/>
      <c r="IJ1337" s="284"/>
      <c r="IK1337" s="284"/>
    </row>
    <row r="1338" spans="1:245" s="322" customFormat="1" ht="30" x14ac:dyDescent="0.25">
      <c r="A1338" s="27"/>
      <c r="B1338" s="27">
        <v>1</v>
      </c>
      <c r="C1338" s="279" t="s">
        <v>303</v>
      </c>
      <c r="D1338" s="279"/>
      <c r="E1338" s="279"/>
      <c r="F1338" s="146">
        <f t="shared" si="315"/>
        <v>0</v>
      </c>
      <c r="G1338" s="146">
        <f t="shared" si="315"/>
        <v>0</v>
      </c>
      <c r="H1338" s="146">
        <f t="shared" si="315"/>
        <v>0</v>
      </c>
      <c r="I1338" s="146">
        <f>I1273</f>
        <v>0</v>
      </c>
      <c r="J1338" s="455"/>
      <c r="K1338" s="455"/>
      <c r="L1338" s="357"/>
      <c r="M1338" s="357"/>
      <c r="N1338" s="357"/>
      <c r="O1338" s="357"/>
      <c r="P1338" s="357"/>
      <c r="Q1338" s="357"/>
      <c r="R1338" s="294"/>
      <c r="S1338" s="294"/>
      <c r="T1338" s="294"/>
      <c r="U1338" s="294"/>
      <c r="V1338" s="294"/>
      <c r="W1338" s="456"/>
      <c r="X1338" s="294"/>
      <c r="Y1338" s="284"/>
      <c r="Z1338" s="284"/>
      <c r="AA1338" s="284"/>
      <c r="AB1338" s="284"/>
      <c r="AC1338" s="284"/>
      <c r="AD1338" s="284"/>
      <c r="AE1338" s="284"/>
      <c r="AF1338" s="284"/>
      <c r="AG1338" s="284"/>
      <c r="AH1338" s="284"/>
      <c r="AI1338" s="284"/>
      <c r="AJ1338" s="284"/>
      <c r="AK1338" s="284"/>
      <c r="AL1338" s="284"/>
      <c r="AM1338" s="284"/>
      <c r="AN1338" s="284"/>
      <c r="AO1338" s="284"/>
      <c r="AP1338" s="284"/>
      <c r="AQ1338" s="284"/>
      <c r="AR1338" s="284"/>
      <c r="AS1338" s="284"/>
      <c r="AT1338" s="284"/>
      <c r="AU1338" s="284"/>
      <c r="AV1338" s="284"/>
      <c r="AW1338" s="284"/>
      <c r="AX1338" s="284"/>
      <c r="AY1338" s="284"/>
      <c r="AZ1338" s="284"/>
      <c r="BA1338" s="284"/>
      <c r="BB1338" s="284"/>
      <c r="BC1338" s="284"/>
      <c r="BD1338" s="284"/>
      <c r="BE1338" s="284"/>
      <c r="BF1338" s="284"/>
      <c r="BG1338" s="284"/>
      <c r="BH1338" s="284"/>
      <c r="BI1338" s="284"/>
      <c r="BJ1338" s="284"/>
      <c r="BK1338" s="284"/>
      <c r="BL1338" s="284"/>
      <c r="BM1338" s="284"/>
      <c r="BN1338" s="284"/>
      <c r="BO1338" s="284"/>
      <c r="BP1338" s="284"/>
      <c r="BQ1338" s="284"/>
      <c r="BR1338" s="284"/>
      <c r="BS1338" s="284"/>
      <c r="BT1338" s="284"/>
      <c r="BU1338" s="284"/>
      <c r="BV1338" s="284"/>
      <c r="BW1338" s="284"/>
      <c r="BX1338" s="284"/>
      <c r="BY1338" s="284"/>
      <c r="BZ1338" s="284"/>
      <c r="CA1338" s="284"/>
      <c r="CB1338" s="284"/>
      <c r="CC1338" s="284"/>
      <c r="CD1338" s="284"/>
      <c r="CE1338" s="284"/>
      <c r="CF1338" s="284"/>
      <c r="CG1338" s="284"/>
      <c r="CH1338" s="284"/>
      <c r="CI1338" s="284"/>
      <c r="CJ1338" s="284"/>
      <c r="CK1338" s="284"/>
      <c r="CL1338" s="284"/>
      <c r="CM1338" s="284"/>
      <c r="CN1338" s="284"/>
      <c r="CO1338" s="284"/>
      <c r="CP1338" s="284"/>
      <c r="CQ1338" s="284"/>
      <c r="CR1338" s="284"/>
      <c r="CS1338" s="284"/>
      <c r="CT1338" s="284"/>
      <c r="CU1338" s="284"/>
      <c r="CV1338" s="284"/>
      <c r="CW1338" s="284"/>
      <c r="CX1338" s="284"/>
      <c r="CY1338" s="284"/>
      <c r="CZ1338" s="284"/>
      <c r="DA1338" s="284"/>
      <c r="DB1338" s="284"/>
      <c r="DC1338" s="284"/>
      <c r="DD1338" s="284"/>
      <c r="DE1338" s="284"/>
      <c r="DF1338" s="284"/>
      <c r="DG1338" s="284"/>
      <c r="DH1338" s="284"/>
      <c r="DI1338" s="284"/>
      <c r="DJ1338" s="284"/>
      <c r="DK1338" s="284"/>
      <c r="DL1338" s="284"/>
      <c r="DM1338" s="284"/>
      <c r="DN1338" s="284"/>
      <c r="DO1338" s="284"/>
      <c r="DP1338" s="284"/>
      <c r="DQ1338" s="284"/>
      <c r="DR1338" s="284"/>
      <c r="DS1338" s="284"/>
      <c r="DT1338" s="284"/>
      <c r="DU1338" s="284"/>
      <c r="DV1338" s="284"/>
      <c r="DW1338" s="284"/>
      <c r="DX1338" s="284"/>
      <c r="DY1338" s="284"/>
      <c r="DZ1338" s="284"/>
      <c r="EA1338" s="284"/>
      <c r="EB1338" s="284"/>
      <c r="EC1338" s="284"/>
      <c r="ED1338" s="284"/>
      <c r="EE1338" s="284"/>
      <c r="EF1338" s="284"/>
      <c r="EG1338" s="284"/>
      <c r="EH1338" s="284"/>
      <c r="EI1338" s="284"/>
      <c r="EJ1338" s="284"/>
      <c r="EK1338" s="284"/>
      <c r="EL1338" s="284"/>
      <c r="EM1338" s="284"/>
      <c r="EN1338" s="284"/>
      <c r="EO1338" s="284"/>
      <c r="EP1338" s="284"/>
      <c r="EQ1338" s="284"/>
      <c r="ER1338" s="284"/>
      <c r="ES1338" s="284"/>
      <c r="ET1338" s="284"/>
      <c r="EU1338" s="284"/>
      <c r="EV1338" s="284"/>
      <c r="EW1338" s="284"/>
      <c r="EX1338" s="284"/>
      <c r="EY1338" s="284"/>
      <c r="EZ1338" s="284"/>
      <c r="FA1338" s="284"/>
      <c r="FB1338" s="284"/>
      <c r="FC1338" s="284"/>
      <c r="FD1338" s="284"/>
      <c r="FE1338" s="284"/>
      <c r="FF1338" s="284"/>
      <c r="FG1338" s="284"/>
      <c r="FH1338" s="284"/>
      <c r="FI1338" s="284"/>
      <c r="FJ1338" s="284"/>
      <c r="FK1338" s="284"/>
      <c r="FL1338" s="284"/>
      <c r="FM1338" s="284"/>
      <c r="FN1338" s="284"/>
      <c r="FO1338" s="284"/>
      <c r="FP1338" s="284"/>
      <c r="FQ1338" s="284"/>
      <c r="FR1338" s="284"/>
      <c r="FS1338" s="284"/>
      <c r="FT1338" s="284"/>
      <c r="FU1338" s="284"/>
      <c r="FV1338" s="284"/>
      <c r="FW1338" s="284"/>
      <c r="FX1338" s="284"/>
      <c r="FY1338" s="284"/>
      <c r="FZ1338" s="284"/>
      <c r="GA1338" s="284"/>
      <c r="GB1338" s="284"/>
      <c r="GC1338" s="284"/>
      <c r="GD1338" s="284"/>
      <c r="GE1338" s="284"/>
      <c r="GF1338" s="284"/>
      <c r="GG1338" s="284"/>
      <c r="GH1338" s="284"/>
      <c r="GI1338" s="284"/>
      <c r="GJ1338" s="284"/>
      <c r="GK1338" s="284"/>
      <c r="GL1338" s="284"/>
      <c r="GM1338" s="284"/>
      <c r="GN1338" s="284"/>
      <c r="GO1338" s="284"/>
      <c r="GP1338" s="284"/>
      <c r="GQ1338" s="284"/>
      <c r="GR1338" s="284"/>
      <c r="GS1338" s="284"/>
      <c r="GT1338" s="284"/>
      <c r="GU1338" s="284"/>
      <c r="GV1338" s="284"/>
      <c r="GW1338" s="284"/>
      <c r="GX1338" s="284"/>
      <c r="GY1338" s="284"/>
      <c r="GZ1338" s="284"/>
      <c r="HA1338" s="284"/>
      <c r="HB1338" s="284"/>
      <c r="HC1338" s="284"/>
      <c r="HD1338" s="284"/>
      <c r="HE1338" s="284"/>
      <c r="HF1338" s="284"/>
      <c r="HG1338" s="284"/>
      <c r="HH1338" s="284"/>
      <c r="HI1338" s="284"/>
      <c r="HJ1338" s="284"/>
      <c r="HK1338" s="284"/>
      <c r="HL1338" s="284"/>
      <c r="HM1338" s="284"/>
      <c r="HN1338" s="284"/>
      <c r="HO1338" s="284"/>
      <c r="HP1338" s="284"/>
      <c r="HQ1338" s="284"/>
      <c r="HR1338" s="284"/>
      <c r="HS1338" s="284"/>
      <c r="HT1338" s="284"/>
      <c r="HU1338" s="284"/>
      <c r="HV1338" s="284"/>
      <c r="HW1338" s="284"/>
      <c r="HX1338" s="284"/>
      <c r="HY1338" s="284"/>
      <c r="HZ1338" s="284"/>
      <c r="IA1338" s="284"/>
      <c r="IB1338" s="284"/>
      <c r="IC1338" s="284"/>
      <c r="ID1338" s="284"/>
      <c r="IE1338" s="284"/>
      <c r="IF1338" s="284"/>
      <c r="IG1338" s="284"/>
      <c r="IH1338" s="284"/>
      <c r="II1338" s="284"/>
      <c r="IJ1338" s="284"/>
      <c r="IK1338" s="284"/>
    </row>
    <row r="1339" spans="1:245" s="322" customFormat="1" ht="30" x14ac:dyDescent="0.25">
      <c r="A1339" s="27"/>
      <c r="B1339" s="27">
        <v>1</v>
      </c>
      <c r="C1339" s="279" t="s">
        <v>304</v>
      </c>
      <c r="D1339" s="279"/>
      <c r="E1339" s="279"/>
      <c r="F1339" s="146">
        <f t="shared" si="315"/>
        <v>0</v>
      </c>
      <c r="G1339" s="146">
        <f t="shared" si="315"/>
        <v>0</v>
      </c>
      <c r="H1339" s="146">
        <f t="shared" si="315"/>
        <v>0</v>
      </c>
      <c r="I1339" s="146" t="e">
        <f t="shared" ref="I1339:I1344" si="316">H1339/G1339*100</f>
        <v>#DIV/0!</v>
      </c>
      <c r="J1339" s="455"/>
      <c r="K1339" s="455"/>
      <c r="L1339" s="357"/>
      <c r="M1339" s="357"/>
      <c r="N1339" s="357"/>
      <c r="O1339" s="357"/>
      <c r="P1339" s="357"/>
      <c r="Q1339" s="357"/>
      <c r="R1339" s="294"/>
      <c r="S1339" s="294"/>
      <c r="T1339" s="294"/>
      <c r="U1339" s="294"/>
      <c r="V1339" s="294"/>
      <c r="W1339" s="456"/>
      <c r="X1339" s="294"/>
      <c r="Y1339" s="284"/>
      <c r="Z1339" s="284"/>
      <c r="AA1339" s="284"/>
      <c r="AB1339" s="284"/>
      <c r="AC1339" s="284"/>
      <c r="AD1339" s="284"/>
      <c r="AE1339" s="284"/>
      <c r="AF1339" s="284"/>
      <c r="AG1339" s="284"/>
      <c r="AH1339" s="284"/>
      <c r="AI1339" s="284"/>
      <c r="AJ1339" s="284"/>
      <c r="AK1339" s="284"/>
      <c r="AL1339" s="284"/>
      <c r="AM1339" s="284"/>
      <c r="AN1339" s="284"/>
      <c r="AO1339" s="284"/>
      <c r="AP1339" s="284"/>
      <c r="AQ1339" s="284"/>
      <c r="AR1339" s="284"/>
      <c r="AS1339" s="284"/>
      <c r="AT1339" s="284"/>
      <c r="AU1339" s="284"/>
      <c r="AV1339" s="284"/>
      <c r="AW1339" s="284"/>
      <c r="AX1339" s="284"/>
      <c r="AY1339" s="284"/>
      <c r="AZ1339" s="284"/>
      <c r="BA1339" s="284"/>
      <c r="BB1339" s="284"/>
      <c r="BC1339" s="284"/>
      <c r="BD1339" s="284"/>
      <c r="BE1339" s="284"/>
      <c r="BF1339" s="284"/>
      <c r="BG1339" s="284"/>
      <c r="BH1339" s="284"/>
      <c r="BI1339" s="284"/>
      <c r="BJ1339" s="284"/>
      <c r="BK1339" s="284"/>
      <c r="BL1339" s="284"/>
      <c r="BM1339" s="284"/>
      <c r="BN1339" s="284"/>
      <c r="BO1339" s="284"/>
      <c r="BP1339" s="284"/>
      <c r="BQ1339" s="284"/>
      <c r="BR1339" s="284"/>
      <c r="BS1339" s="284"/>
      <c r="BT1339" s="284"/>
      <c r="BU1339" s="284"/>
      <c r="BV1339" s="284"/>
      <c r="BW1339" s="284"/>
      <c r="BX1339" s="284"/>
      <c r="BY1339" s="284"/>
      <c r="BZ1339" s="284"/>
      <c r="CA1339" s="284"/>
      <c r="CB1339" s="284"/>
      <c r="CC1339" s="284"/>
      <c r="CD1339" s="284"/>
      <c r="CE1339" s="284"/>
      <c r="CF1339" s="284"/>
      <c r="CG1339" s="284"/>
      <c r="CH1339" s="284"/>
      <c r="CI1339" s="284"/>
      <c r="CJ1339" s="284"/>
      <c r="CK1339" s="284"/>
      <c r="CL1339" s="284"/>
      <c r="CM1339" s="284"/>
      <c r="CN1339" s="284"/>
      <c r="CO1339" s="284"/>
      <c r="CP1339" s="284"/>
      <c r="CQ1339" s="284"/>
      <c r="CR1339" s="284"/>
      <c r="CS1339" s="284"/>
      <c r="CT1339" s="284"/>
      <c r="CU1339" s="284"/>
      <c r="CV1339" s="284"/>
      <c r="CW1339" s="284"/>
      <c r="CX1339" s="284"/>
      <c r="CY1339" s="284"/>
      <c r="CZ1339" s="284"/>
      <c r="DA1339" s="284"/>
      <c r="DB1339" s="284"/>
      <c r="DC1339" s="284"/>
      <c r="DD1339" s="284"/>
      <c r="DE1339" s="284"/>
      <c r="DF1339" s="284"/>
      <c r="DG1339" s="284"/>
      <c r="DH1339" s="284"/>
      <c r="DI1339" s="284"/>
      <c r="DJ1339" s="284"/>
      <c r="DK1339" s="284"/>
      <c r="DL1339" s="284"/>
      <c r="DM1339" s="284"/>
      <c r="DN1339" s="284"/>
      <c r="DO1339" s="284"/>
      <c r="DP1339" s="284"/>
      <c r="DQ1339" s="284"/>
      <c r="DR1339" s="284"/>
      <c r="DS1339" s="284"/>
      <c r="DT1339" s="284"/>
      <c r="DU1339" s="284"/>
      <c r="DV1339" s="284"/>
      <c r="DW1339" s="284"/>
      <c r="DX1339" s="284"/>
      <c r="DY1339" s="284"/>
      <c r="DZ1339" s="284"/>
      <c r="EA1339" s="284"/>
      <c r="EB1339" s="284"/>
      <c r="EC1339" s="284"/>
      <c r="ED1339" s="284"/>
      <c r="EE1339" s="284"/>
      <c r="EF1339" s="284"/>
      <c r="EG1339" s="284"/>
      <c r="EH1339" s="284"/>
      <c r="EI1339" s="284"/>
      <c r="EJ1339" s="284"/>
      <c r="EK1339" s="284"/>
      <c r="EL1339" s="284"/>
      <c r="EM1339" s="284"/>
      <c r="EN1339" s="284"/>
      <c r="EO1339" s="284"/>
      <c r="EP1339" s="284"/>
      <c r="EQ1339" s="284"/>
      <c r="ER1339" s="284"/>
      <c r="ES1339" s="284"/>
      <c r="ET1339" s="284"/>
      <c r="EU1339" s="284"/>
      <c r="EV1339" s="284"/>
      <c r="EW1339" s="284"/>
      <c r="EX1339" s="284"/>
      <c r="EY1339" s="284"/>
      <c r="EZ1339" s="284"/>
      <c r="FA1339" s="284"/>
      <c r="FB1339" s="284"/>
      <c r="FC1339" s="284"/>
      <c r="FD1339" s="284"/>
      <c r="FE1339" s="284"/>
      <c r="FF1339" s="284"/>
      <c r="FG1339" s="284"/>
      <c r="FH1339" s="284"/>
      <c r="FI1339" s="284"/>
      <c r="FJ1339" s="284"/>
      <c r="FK1339" s="284"/>
      <c r="FL1339" s="284"/>
      <c r="FM1339" s="284"/>
      <c r="FN1339" s="284"/>
      <c r="FO1339" s="284"/>
      <c r="FP1339" s="284"/>
      <c r="FQ1339" s="284"/>
      <c r="FR1339" s="284"/>
      <c r="FS1339" s="284"/>
      <c r="FT1339" s="284"/>
      <c r="FU1339" s="284"/>
      <c r="FV1339" s="284"/>
      <c r="FW1339" s="284"/>
      <c r="FX1339" s="284"/>
      <c r="FY1339" s="284"/>
      <c r="FZ1339" s="284"/>
      <c r="GA1339" s="284"/>
      <c r="GB1339" s="284"/>
      <c r="GC1339" s="284"/>
      <c r="GD1339" s="284"/>
      <c r="GE1339" s="284"/>
      <c r="GF1339" s="284"/>
      <c r="GG1339" s="284"/>
      <c r="GH1339" s="284"/>
      <c r="GI1339" s="284"/>
      <c r="GJ1339" s="284"/>
      <c r="GK1339" s="284"/>
      <c r="GL1339" s="284"/>
      <c r="GM1339" s="284"/>
      <c r="GN1339" s="284"/>
      <c r="GO1339" s="284"/>
      <c r="GP1339" s="284"/>
      <c r="GQ1339" s="284"/>
      <c r="GR1339" s="284"/>
      <c r="GS1339" s="284"/>
      <c r="GT1339" s="284"/>
      <c r="GU1339" s="284"/>
      <c r="GV1339" s="284"/>
      <c r="GW1339" s="284"/>
      <c r="GX1339" s="284"/>
      <c r="GY1339" s="284"/>
      <c r="GZ1339" s="284"/>
      <c r="HA1339" s="284"/>
      <c r="HB1339" s="284"/>
      <c r="HC1339" s="284"/>
      <c r="HD1339" s="284"/>
      <c r="HE1339" s="284"/>
      <c r="HF1339" s="284"/>
      <c r="HG1339" s="284"/>
      <c r="HH1339" s="284"/>
      <c r="HI1339" s="284"/>
      <c r="HJ1339" s="284"/>
      <c r="HK1339" s="284"/>
      <c r="HL1339" s="284"/>
      <c r="HM1339" s="284"/>
      <c r="HN1339" s="284"/>
      <c r="HO1339" s="284"/>
      <c r="HP1339" s="284"/>
      <c r="HQ1339" s="284"/>
      <c r="HR1339" s="284"/>
      <c r="HS1339" s="284"/>
      <c r="HT1339" s="284"/>
      <c r="HU1339" s="284"/>
      <c r="HV1339" s="284"/>
      <c r="HW1339" s="284"/>
      <c r="HX1339" s="284"/>
      <c r="HY1339" s="284"/>
      <c r="HZ1339" s="284"/>
      <c r="IA1339" s="284"/>
      <c r="IB1339" s="284"/>
      <c r="IC1339" s="284"/>
      <c r="ID1339" s="284"/>
      <c r="IE1339" s="284"/>
      <c r="IF1339" s="284"/>
      <c r="IG1339" s="284"/>
      <c r="IH1339" s="284"/>
      <c r="II1339" s="284"/>
      <c r="IJ1339" s="284"/>
      <c r="IK1339" s="284"/>
    </row>
    <row r="1340" spans="1:245" s="322" customFormat="1" x14ac:dyDescent="0.25">
      <c r="A1340" s="27"/>
      <c r="B1340" s="27">
        <v>1</v>
      </c>
      <c r="C1340" s="279" t="s">
        <v>305</v>
      </c>
      <c r="D1340" s="279"/>
      <c r="E1340" s="279"/>
      <c r="F1340" s="146">
        <f t="shared" si="315"/>
        <v>0</v>
      </c>
      <c r="G1340" s="146">
        <f t="shared" si="315"/>
        <v>0</v>
      </c>
      <c r="H1340" s="146">
        <f t="shared" si="315"/>
        <v>0</v>
      </c>
      <c r="I1340" s="146" t="e">
        <f t="shared" si="316"/>
        <v>#DIV/0!</v>
      </c>
      <c r="J1340" s="455"/>
      <c r="K1340" s="455"/>
      <c r="L1340" s="357"/>
      <c r="M1340" s="357"/>
      <c r="N1340" s="357"/>
      <c r="O1340" s="357"/>
      <c r="P1340" s="357"/>
      <c r="Q1340" s="357"/>
      <c r="R1340" s="294"/>
      <c r="S1340" s="294"/>
      <c r="T1340" s="294"/>
      <c r="U1340" s="294"/>
      <c r="V1340" s="294"/>
      <c r="W1340" s="456"/>
      <c r="X1340" s="294"/>
      <c r="Y1340" s="284"/>
      <c r="Z1340" s="284"/>
      <c r="AA1340" s="284"/>
      <c r="AB1340" s="284"/>
      <c r="AC1340" s="284"/>
      <c r="AD1340" s="284"/>
      <c r="AE1340" s="284"/>
      <c r="AF1340" s="284"/>
      <c r="AG1340" s="284"/>
      <c r="AH1340" s="284"/>
      <c r="AI1340" s="284"/>
      <c r="AJ1340" s="284"/>
      <c r="AK1340" s="284"/>
      <c r="AL1340" s="284"/>
      <c r="AM1340" s="284"/>
      <c r="AN1340" s="284"/>
      <c r="AO1340" s="284"/>
      <c r="AP1340" s="284"/>
      <c r="AQ1340" s="284"/>
      <c r="AR1340" s="284"/>
      <c r="AS1340" s="284"/>
      <c r="AT1340" s="284"/>
      <c r="AU1340" s="284"/>
      <c r="AV1340" s="284"/>
      <c r="AW1340" s="284"/>
      <c r="AX1340" s="284"/>
      <c r="AY1340" s="284"/>
      <c r="AZ1340" s="284"/>
      <c r="BA1340" s="284"/>
      <c r="BB1340" s="284"/>
      <c r="BC1340" s="284"/>
      <c r="BD1340" s="284"/>
      <c r="BE1340" s="284"/>
      <c r="BF1340" s="284"/>
      <c r="BG1340" s="284"/>
      <c r="BH1340" s="284"/>
      <c r="BI1340" s="284"/>
      <c r="BJ1340" s="284"/>
      <c r="BK1340" s="284"/>
      <c r="BL1340" s="284"/>
      <c r="BM1340" s="284"/>
      <c r="BN1340" s="284"/>
      <c r="BO1340" s="284"/>
      <c r="BP1340" s="284"/>
      <c r="BQ1340" s="284"/>
      <c r="BR1340" s="284"/>
      <c r="BS1340" s="284"/>
      <c r="BT1340" s="284"/>
      <c r="BU1340" s="284"/>
      <c r="BV1340" s="284"/>
      <c r="BW1340" s="284"/>
      <c r="BX1340" s="284"/>
      <c r="BY1340" s="284"/>
      <c r="BZ1340" s="284"/>
      <c r="CA1340" s="284"/>
      <c r="CB1340" s="284"/>
      <c r="CC1340" s="284"/>
      <c r="CD1340" s="284"/>
      <c r="CE1340" s="284"/>
      <c r="CF1340" s="284"/>
      <c r="CG1340" s="284"/>
      <c r="CH1340" s="284"/>
      <c r="CI1340" s="284"/>
      <c r="CJ1340" s="284"/>
      <c r="CK1340" s="284"/>
      <c r="CL1340" s="284"/>
      <c r="CM1340" s="284"/>
      <c r="CN1340" s="284"/>
      <c r="CO1340" s="284"/>
      <c r="CP1340" s="284"/>
      <c r="CQ1340" s="284"/>
      <c r="CR1340" s="284"/>
      <c r="CS1340" s="284"/>
      <c r="CT1340" s="284"/>
      <c r="CU1340" s="284"/>
      <c r="CV1340" s="284"/>
      <c r="CW1340" s="284"/>
      <c r="CX1340" s="284"/>
      <c r="CY1340" s="284"/>
      <c r="CZ1340" s="284"/>
      <c r="DA1340" s="284"/>
      <c r="DB1340" s="284"/>
      <c r="DC1340" s="284"/>
      <c r="DD1340" s="284"/>
      <c r="DE1340" s="284"/>
      <c r="DF1340" s="284"/>
      <c r="DG1340" s="284"/>
      <c r="DH1340" s="284"/>
      <c r="DI1340" s="284"/>
      <c r="DJ1340" s="284"/>
      <c r="DK1340" s="284"/>
      <c r="DL1340" s="284"/>
      <c r="DM1340" s="284"/>
      <c r="DN1340" s="284"/>
      <c r="DO1340" s="284"/>
      <c r="DP1340" s="284"/>
      <c r="DQ1340" s="284"/>
      <c r="DR1340" s="284"/>
      <c r="DS1340" s="284"/>
      <c r="DT1340" s="284"/>
      <c r="DU1340" s="284"/>
      <c r="DV1340" s="284"/>
      <c r="DW1340" s="284"/>
      <c r="DX1340" s="284"/>
      <c r="DY1340" s="284"/>
      <c r="DZ1340" s="284"/>
      <c r="EA1340" s="284"/>
      <c r="EB1340" s="284"/>
      <c r="EC1340" s="284"/>
      <c r="ED1340" s="284"/>
      <c r="EE1340" s="284"/>
      <c r="EF1340" s="284"/>
      <c r="EG1340" s="284"/>
      <c r="EH1340" s="284"/>
      <c r="EI1340" s="284"/>
      <c r="EJ1340" s="284"/>
      <c r="EK1340" s="284"/>
      <c r="EL1340" s="284"/>
      <c r="EM1340" s="284"/>
      <c r="EN1340" s="284"/>
      <c r="EO1340" s="284"/>
      <c r="EP1340" s="284"/>
      <c r="EQ1340" s="284"/>
      <c r="ER1340" s="284"/>
      <c r="ES1340" s="284"/>
      <c r="ET1340" s="284"/>
      <c r="EU1340" s="284"/>
      <c r="EV1340" s="284"/>
      <c r="EW1340" s="284"/>
      <c r="EX1340" s="284"/>
      <c r="EY1340" s="284"/>
      <c r="EZ1340" s="284"/>
      <c r="FA1340" s="284"/>
      <c r="FB1340" s="284"/>
      <c r="FC1340" s="284"/>
      <c r="FD1340" s="284"/>
      <c r="FE1340" s="284"/>
      <c r="FF1340" s="284"/>
      <c r="FG1340" s="284"/>
      <c r="FH1340" s="284"/>
      <c r="FI1340" s="284"/>
      <c r="FJ1340" s="284"/>
      <c r="FK1340" s="284"/>
      <c r="FL1340" s="284"/>
      <c r="FM1340" s="284"/>
      <c r="FN1340" s="284"/>
      <c r="FO1340" s="284"/>
      <c r="FP1340" s="284"/>
      <c r="FQ1340" s="284"/>
      <c r="FR1340" s="284"/>
      <c r="FS1340" s="284"/>
      <c r="FT1340" s="284"/>
      <c r="FU1340" s="284"/>
      <c r="FV1340" s="284"/>
      <c r="FW1340" s="284"/>
      <c r="FX1340" s="284"/>
      <c r="FY1340" s="284"/>
      <c r="FZ1340" s="284"/>
      <c r="GA1340" s="284"/>
      <c r="GB1340" s="284"/>
      <c r="GC1340" s="284"/>
      <c r="GD1340" s="284"/>
      <c r="GE1340" s="284"/>
      <c r="GF1340" s="284"/>
      <c r="GG1340" s="284"/>
      <c r="GH1340" s="284"/>
      <c r="GI1340" s="284"/>
      <c r="GJ1340" s="284"/>
      <c r="GK1340" s="284"/>
      <c r="GL1340" s="284"/>
      <c r="GM1340" s="284"/>
      <c r="GN1340" s="284"/>
      <c r="GO1340" s="284"/>
      <c r="GP1340" s="284"/>
      <c r="GQ1340" s="284"/>
      <c r="GR1340" s="284"/>
      <c r="GS1340" s="284"/>
      <c r="GT1340" s="284"/>
      <c r="GU1340" s="284"/>
      <c r="GV1340" s="284"/>
      <c r="GW1340" s="284"/>
      <c r="GX1340" s="284"/>
      <c r="GY1340" s="284"/>
      <c r="GZ1340" s="284"/>
      <c r="HA1340" s="284"/>
      <c r="HB1340" s="284"/>
      <c r="HC1340" s="284"/>
      <c r="HD1340" s="284"/>
      <c r="HE1340" s="284"/>
      <c r="HF1340" s="284"/>
      <c r="HG1340" s="284"/>
      <c r="HH1340" s="284"/>
      <c r="HI1340" s="284"/>
      <c r="HJ1340" s="284"/>
      <c r="HK1340" s="284"/>
      <c r="HL1340" s="284"/>
      <c r="HM1340" s="284"/>
      <c r="HN1340" s="284"/>
      <c r="HO1340" s="284"/>
      <c r="HP1340" s="284"/>
      <c r="HQ1340" s="284"/>
      <c r="HR1340" s="284"/>
      <c r="HS1340" s="284"/>
      <c r="HT1340" s="284"/>
      <c r="HU1340" s="284"/>
      <c r="HV1340" s="284"/>
      <c r="HW1340" s="284"/>
      <c r="HX1340" s="284"/>
      <c r="HY1340" s="284"/>
      <c r="HZ1340" s="284"/>
      <c r="IA1340" s="284"/>
      <c r="IB1340" s="284"/>
      <c r="IC1340" s="284"/>
      <c r="ID1340" s="284"/>
      <c r="IE1340" s="284"/>
      <c r="IF1340" s="284"/>
      <c r="IG1340" s="284"/>
      <c r="IH1340" s="284"/>
      <c r="II1340" s="284"/>
      <c r="IJ1340" s="284"/>
      <c r="IK1340" s="284"/>
    </row>
    <row r="1341" spans="1:245" s="322" customFormat="1" x14ac:dyDescent="0.25">
      <c r="A1341" s="27"/>
      <c r="B1341" s="27">
        <v>1</v>
      </c>
      <c r="C1341" s="279" t="s">
        <v>157</v>
      </c>
      <c r="D1341" s="279"/>
      <c r="E1341" s="279"/>
      <c r="F1341" s="146">
        <f t="shared" si="315"/>
        <v>0</v>
      </c>
      <c r="G1341" s="146">
        <f t="shared" si="315"/>
        <v>0</v>
      </c>
      <c r="H1341" s="146">
        <f t="shared" si="315"/>
        <v>0</v>
      </c>
      <c r="I1341" s="146" t="e">
        <f t="shared" si="316"/>
        <v>#DIV/0!</v>
      </c>
      <c r="J1341" s="455"/>
      <c r="K1341" s="455"/>
      <c r="L1341" s="357"/>
      <c r="M1341" s="357"/>
      <c r="N1341" s="357"/>
      <c r="O1341" s="357"/>
      <c r="P1341" s="357"/>
      <c r="Q1341" s="357"/>
      <c r="R1341" s="294"/>
      <c r="S1341" s="294"/>
      <c r="T1341" s="294"/>
      <c r="U1341" s="294"/>
      <c r="V1341" s="294"/>
      <c r="W1341" s="456"/>
      <c r="X1341" s="294"/>
      <c r="Y1341" s="284"/>
      <c r="Z1341" s="284"/>
      <c r="AA1341" s="284"/>
      <c r="AB1341" s="284"/>
      <c r="AC1341" s="284"/>
      <c r="AD1341" s="284"/>
      <c r="AE1341" s="284"/>
      <c r="AF1341" s="284"/>
      <c r="AG1341" s="284"/>
      <c r="AH1341" s="284"/>
      <c r="AI1341" s="284"/>
      <c r="AJ1341" s="284"/>
      <c r="AK1341" s="284"/>
      <c r="AL1341" s="284"/>
      <c r="AM1341" s="284"/>
      <c r="AN1341" s="284"/>
      <c r="AO1341" s="284"/>
      <c r="AP1341" s="284"/>
      <c r="AQ1341" s="284"/>
      <c r="AR1341" s="284"/>
      <c r="AS1341" s="284"/>
      <c r="AT1341" s="284"/>
      <c r="AU1341" s="284"/>
      <c r="AV1341" s="284"/>
      <c r="AW1341" s="284"/>
      <c r="AX1341" s="284"/>
      <c r="AY1341" s="284"/>
      <c r="AZ1341" s="284"/>
      <c r="BA1341" s="284"/>
      <c r="BB1341" s="284"/>
      <c r="BC1341" s="284"/>
      <c r="BD1341" s="284"/>
      <c r="BE1341" s="284"/>
      <c r="BF1341" s="284"/>
      <c r="BG1341" s="284"/>
      <c r="BH1341" s="284"/>
      <c r="BI1341" s="284"/>
      <c r="BJ1341" s="284"/>
      <c r="BK1341" s="284"/>
      <c r="BL1341" s="284"/>
      <c r="BM1341" s="284"/>
      <c r="BN1341" s="284"/>
      <c r="BO1341" s="284"/>
      <c r="BP1341" s="284"/>
      <c r="BQ1341" s="284"/>
      <c r="BR1341" s="284"/>
      <c r="BS1341" s="284"/>
      <c r="BT1341" s="284"/>
      <c r="BU1341" s="284"/>
      <c r="BV1341" s="284"/>
      <c r="BW1341" s="284"/>
      <c r="BX1341" s="284"/>
      <c r="BY1341" s="284"/>
      <c r="BZ1341" s="284"/>
      <c r="CA1341" s="284"/>
      <c r="CB1341" s="284"/>
      <c r="CC1341" s="284"/>
      <c r="CD1341" s="284"/>
      <c r="CE1341" s="284"/>
      <c r="CF1341" s="284"/>
      <c r="CG1341" s="284"/>
      <c r="CH1341" s="284"/>
      <c r="CI1341" s="284"/>
      <c r="CJ1341" s="284"/>
      <c r="CK1341" s="284"/>
      <c r="CL1341" s="284"/>
      <c r="CM1341" s="284"/>
      <c r="CN1341" s="284"/>
      <c r="CO1341" s="284"/>
      <c r="CP1341" s="284"/>
      <c r="CQ1341" s="284"/>
      <c r="CR1341" s="284"/>
      <c r="CS1341" s="284"/>
      <c r="CT1341" s="284"/>
      <c r="CU1341" s="284"/>
      <c r="CV1341" s="284"/>
      <c r="CW1341" s="284"/>
      <c r="CX1341" s="284"/>
      <c r="CY1341" s="284"/>
      <c r="CZ1341" s="284"/>
      <c r="DA1341" s="284"/>
      <c r="DB1341" s="284"/>
      <c r="DC1341" s="284"/>
      <c r="DD1341" s="284"/>
      <c r="DE1341" s="284"/>
      <c r="DF1341" s="284"/>
      <c r="DG1341" s="284"/>
      <c r="DH1341" s="284"/>
      <c r="DI1341" s="284"/>
      <c r="DJ1341" s="284"/>
      <c r="DK1341" s="284"/>
      <c r="DL1341" s="284"/>
      <c r="DM1341" s="284"/>
      <c r="DN1341" s="284"/>
      <c r="DO1341" s="284"/>
      <c r="DP1341" s="284"/>
      <c r="DQ1341" s="284"/>
      <c r="DR1341" s="284"/>
      <c r="DS1341" s="284"/>
      <c r="DT1341" s="284"/>
      <c r="DU1341" s="284"/>
      <c r="DV1341" s="284"/>
      <c r="DW1341" s="284"/>
      <c r="DX1341" s="284"/>
      <c r="DY1341" s="284"/>
      <c r="DZ1341" s="284"/>
      <c r="EA1341" s="284"/>
      <c r="EB1341" s="284"/>
      <c r="EC1341" s="284"/>
      <c r="ED1341" s="284"/>
      <c r="EE1341" s="284"/>
      <c r="EF1341" s="284"/>
      <c r="EG1341" s="284"/>
      <c r="EH1341" s="284"/>
      <c r="EI1341" s="284"/>
      <c r="EJ1341" s="284"/>
      <c r="EK1341" s="284"/>
      <c r="EL1341" s="284"/>
      <c r="EM1341" s="284"/>
      <c r="EN1341" s="284"/>
      <c r="EO1341" s="284"/>
      <c r="EP1341" s="284"/>
      <c r="EQ1341" s="284"/>
      <c r="ER1341" s="284"/>
      <c r="ES1341" s="284"/>
      <c r="ET1341" s="284"/>
      <c r="EU1341" s="284"/>
      <c r="EV1341" s="284"/>
      <c r="EW1341" s="284"/>
      <c r="EX1341" s="284"/>
      <c r="EY1341" s="284"/>
      <c r="EZ1341" s="284"/>
      <c r="FA1341" s="284"/>
      <c r="FB1341" s="284"/>
      <c r="FC1341" s="284"/>
      <c r="FD1341" s="284"/>
      <c r="FE1341" s="284"/>
      <c r="FF1341" s="284"/>
      <c r="FG1341" s="284"/>
      <c r="FH1341" s="284"/>
      <c r="FI1341" s="284"/>
      <c r="FJ1341" s="284"/>
      <c r="FK1341" s="284"/>
      <c r="FL1341" s="284"/>
      <c r="FM1341" s="284"/>
      <c r="FN1341" s="284"/>
      <c r="FO1341" s="284"/>
      <c r="FP1341" s="284"/>
      <c r="FQ1341" s="284"/>
      <c r="FR1341" s="284"/>
      <c r="FS1341" s="284"/>
      <c r="FT1341" s="284"/>
      <c r="FU1341" s="284"/>
      <c r="FV1341" s="284"/>
      <c r="FW1341" s="284"/>
      <c r="FX1341" s="284"/>
      <c r="FY1341" s="284"/>
      <c r="FZ1341" s="284"/>
      <c r="GA1341" s="284"/>
      <c r="GB1341" s="284"/>
      <c r="GC1341" s="284"/>
      <c r="GD1341" s="284"/>
      <c r="GE1341" s="284"/>
      <c r="GF1341" s="284"/>
      <c r="GG1341" s="284"/>
      <c r="GH1341" s="284"/>
      <c r="GI1341" s="284"/>
      <c r="GJ1341" s="284"/>
      <c r="GK1341" s="284"/>
      <c r="GL1341" s="284"/>
      <c r="GM1341" s="284"/>
      <c r="GN1341" s="284"/>
      <c r="GO1341" s="284"/>
      <c r="GP1341" s="284"/>
      <c r="GQ1341" s="284"/>
      <c r="GR1341" s="284"/>
      <c r="GS1341" s="284"/>
      <c r="GT1341" s="284"/>
      <c r="GU1341" s="284"/>
      <c r="GV1341" s="284"/>
      <c r="GW1341" s="284"/>
      <c r="GX1341" s="284"/>
      <c r="GY1341" s="284"/>
      <c r="GZ1341" s="284"/>
      <c r="HA1341" s="284"/>
      <c r="HB1341" s="284"/>
      <c r="HC1341" s="284"/>
      <c r="HD1341" s="284"/>
      <c r="HE1341" s="284"/>
      <c r="HF1341" s="284"/>
      <c r="HG1341" s="284"/>
      <c r="HH1341" s="284"/>
      <c r="HI1341" s="284"/>
      <c r="HJ1341" s="284"/>
      <c r="HK1341" s="284"/>
      <c r="HL1341" s="284"/>
      <c r="HM1341" s="284"/>
      <c r="HN1341" s="284"/>
      <c r="HO1341" s="284"/>
      <c r="HP1341" s="284"/>
      <c r="HQ1341" s="284"/>
      <c r="HR1341" s="284"/>
      <c r="HS1341" s="284"/>
      <c r="HT1341" s="284"/>
      <c r="HU1341" s="284"/>
      <c r="HV1341" s="284"/>
      <c r="HW1341" s="284"/>
      <c r="HX1341" s="284"/>
      <c r="HY1341" s="284"/>
      <c r="HZ1341" s="284"/>
      <c r="IA1341" s="284"/>
      <c r="IB1341" s="284"/>
      <c r="IC1341" s="284"/>
      <c r="ID1341" s="284"/>
      <c r="IE1341" s="284"/>
      <c r="IF1341" s="284"/>
      <c r="IG1341" s="284"/>
      <c r="IH1341" s="284"/>
      <c r="II1341" s="284"/>
      <c r="IJ1341" s="284"/>
      <c r="IK1341" s="284"/>
    </row>
    <row r="1342" spans="1:245" s="322" customFormat="1" x14ac:dyDescent="0.25">
      <c r="A1342" s="27"/>
      <c r="B1342" s="27"/>
      <c r="C1342" s="279" t="s">
        <v>442</v>
      </c>
      <c r="D1342" s="279"/>
      <c r="E1342" s="279"/>
      <c r="F1342" s="146">
        <f t="shared" si="315"/>
        <v>0</v>
      </c>
      <c r="G1342" s="146">
        <f t="shared" si="315"/>
        <v>0</v>
      </c>
      <c r="H1342" s="146">
        <f t="shared" si="315"/>
        <v>0</v>
      </c>
      <c r="I1342" s="146" t="e">
        <f t="shared" si="316"/>
        <v>#DIV/0!</v>
      </c>
      <c r="J1342" s="455"/>
      <c r="K1342" s="455"/>
      <c r="L1342" s="357"/>
      <c r="M1342" s="357"/>
      <c r="N1342" s="357"/>
      <c r="O1342" s="357"/>
      <c r="P1342" s="357"/>
      <c r="Q1342" s="357"/>
      <c r="R1342" s="294"/>
      <c r="S1342" s="294"/>
      <c r="T1342" s="294"/>
      <c r="U1342" s="294"/>
      <c r="V1342" s="294"/>
      <c r="W1342" s="456"/>
      <c r="X1342" s="294"/>
      <c r="Y1342" s="284"/>
      <c r="Z1342" s="284"/>
      <c r="AA1342" s="284"/>
      <c r="AB1342" s="284"/>
      <c r="AC1342" s="284"/>
      <c r="AD1342" s="284"/>
      <c r="AE1342" s="284"/>
      <c r="AF1342" s="284"/>
      <c r="AG1342" s="284"/>
      <c r="AH1342" s="284"/>
      <c r="AI1342" s="284"/>
      <c r="AJ1342" s="284"/>
      <c r="AK1342" s="284"/>
      <c r="AL1342" s="284"/>
      <c r="AM1342" s="284"/>
      <c r="AN1342" s="284"/>
      <c r="AO1342" s="284"/>
      <c r="AP1342" s="284"/>
      <c r="AQ1342" s="284"/>
      <c r="AR1342" s="284"/>
      <c r="AS1342" s="284"/>
      <c r="AT1342" s="284"/>
      <c r="AU1342" s="284"/>
      <c r="AV1342" s="284"/>
      <c r="AW1342" s="284"/>
      <c r="AX1342" s="284"/>
      <c r="AY1342" s="284"/>
      <c r="AZ1342" s="284"/>
      <c r="BA1342" s="284"/>
      <c r="BB1342" s="284"/>
      <c r="BC1342" s="284"/>
      <c r="BD1342" s="284"/>
      <c r="BE1342" s="284"/>
      <c r="BF1342" s="284"/>
      <c r="BG1342" s="284"/>
      <c r="BH1342" s="284"/>
      <c r="BI1342" s="284"/>
      <c r="BJ1342" s="284"/>
      <c r="BK1342" s="284"/>
      <c r="BL1342" s="284"/>
      <c r="BM1342" s="284"/>
      <c r="BN1342" s="284"/>
      <c r="BO1342" s="284"/>
      <c r="BP1342" s="284"/>
      <c r="BQ1342" s="284"/>
      <c r="BR1342" s="284"/>
      <c r="BS1342" s="284"/>
      <c r="BT1342" s="284"/>
      <c r="BU1342" s="284"/>
      <c r="BV1342" s="284"/>
      <c r="BW1342" s="284"/>
      <c r="BX1342" s="284"/>
      <c r="BY1342" s="284"/>
      <c r="BZ1342" s="284"/>
      <c r="CA1342" s="284"/>
      <c r="CB1342" s="284"/>
      <c r="CC1342" s="284"/>
      <c r="CD1342" s="284"/>
      <c r="CE1342" s="284"/>
      <c r="CF1342" s="284"/>
      <c r="CG1342" s="284"/>
      <c r="CH1342" s="284"/>
      <c r="CI1342" s="284"/>
      <c r="CJ1342" s="284"/>
      <c r="CK1342" s="284"/>
      <c r="CL1342" s="284"/>
      <c r="CM1342" s="284"/>
      <c r="CN1342" s="284"/>
      <c r="CO1342" s="284"/>
      <c r="CP1342" s="284"/>
      <c r="CQ1342" s="284"/>
      <c r="CR1342" s="284"/>
      <c r="CS1342" s="284"/>
      <c r="CT1342" s="284"/>
      <c r="CU1342" s="284"/>
      <c r="CV1342" s="284"/>
      <c r="CW1342" s="284"/>
      <c r="CX1342" s="284"/>
      <c r="CY1342" s="284"/>
      <c r="CZ1342" s="284"/>
      <c r="DA1342" s="284"/>
      <c r="DB1342" s="284"/>
      <c r="DC1342" s="284"/>
      <c r="DD1342" s="284"/>
      <c r="DE1342" s="284"/>
      <c r="DF1342" s="284"/>
      <c r="DG1342" s="284"/>
      <c r="DH1342" s="284"/>
      <c r="DI1342" s="284"/>
      <c r="DJ1342" s="284"/>
      <c r="DK1342" s="284"/>
      <c r="DL1342" s="284"/>
      <c r="DM1342" s="284"/>
      <c r="DN1342" s="284"/>
      <c r="DO1342" s="284"/>
      <c r="DP1342" s="284"/>
      <c r="DQ1342" s="284"/>
      <c r="DR1342" s="284"/>
      <c r="DS1342" s="284"/>
      <c r="DT1342" s="284"/>
      <c r="DU1342" s="284"/>
      <c r="DV1342" s="284"/>
      <c r="DW1342" s="284"/>
      <c r="DX1342" s="284"/>
      <c r="DY1342" s="284"/>
      <c r="DZ1342" s="284"/>
      <c r="EA1342" s="284"/>
      <c r="EB1342" s="284"/>
      <c r="EC1342" s="284"/>
      <c r="ED1342" s="284"/>
      <c r="EE1342" s="284"/>
      <c r="EF1342" s="284"/>
      <c r="EG1342" s="284"/>
      <c r="EH1342" s="284"/>
      <c r="EI1342" s="284"/>
      <c r="EJ1342" s="284"/>
      <c r="EK1342" s="284"/>
      <c r="EL1342" s="284"/>
      <c r="EM1342" s="284"/>
      <c r="EN1342" s="284"/>
      <c r="EO1342" s="284"/>
      <c r="EP1342" s="284"/>
      <c r="EQ1342" s="284"/>
      <c r="ER1342" s="284"/>
      <c r="ES1342" s="284"/>
      <c r="ET1342" s="284"/>
      <c r="EU1342" s="284"/>
      <c r="EV1342" s="284"/>
      <c r="EW1342" s="284"/>
      <c r="EX1342" s="284"/>
      <c r="EY1342" s="284"/>
      <c r="EZ1342" s="284"/>
      <c r="FA1342" s="284"/>
      <c r="FB1342" s="284"/>
      <c r="FC1342" s="284"/>
      <c r="FD1342" s="284"/>
      <c r="FE1342" s="284"/>
      <c r="FF1342" s="284"/>
      <c r="FG1342" s="284"/>
      <c r="FH1342" s="284"/>
      <c r="FI1342" s="284"/>
      <c r="FJ1342" s="284"/>
      <c r="FK1342" s="284"/>
      <c r="FL1342" s="284"/>
      <c r="FM1342" s="284"/>
      <c r="FN1342" s="284"/>
      <c r="FO1342" s="284"/>
      <c r="FP1342" s="284"/>
      <c r="FQ1342" s="284"/>
      <c r="FR1342" s="284"/>
      <c r="FS1342" s="284"/>
      <c r="FT1342" s="284"/>
      <c r="FU1342" s="284"/>
      <c r="FV1342" s="284"/>
      <c r="FW1342" s="284"/>
      <c r="FX1342" s="284"/>
      <c r="FY1342" s="284"/>
      <c r="FZ1342" s="284"/>
      <c r="GA1342" s="284"/>
      <c r="GB1342" s="284"/>
      <c r="GC1342" s="284"/>
      <c r="GD1342" s="284"/>
      <c r="GE1342" s="284"/>
      <c r="GF1342" s="284"/>
      <c r="GG1342" s="284"/>
      <c r="GH1342" s="284"/>
      <c r="GI1342" s="284"/>
      <c r="GJ1342" s="284"/>
      <c r="GK1342" s="284"/>
      <c r="GL1342" s="284"/>
      <c r="GM1342" s="284"/>
      <c r="GN1342" s="284"/>
      <c r="GO1342" s="284"/>
      <c r="GP1342" s="284"/>
      <c r="GQ1342" s="284"/>
      <c r="GR1342" s="284"/>
      <c r="GS1342" s="284"/>
      <c r="GT1342" s="284"/>
      <c r="GU1342" s="284"/>
      <c r="GV1342" s="284"/>
      <c r="GW1342" s="284"/>
      <c r="GX1342" s="284"/>
      <c r="GY1342" s="284"/>
      <c r="GZ1342" s="284"/>
      <c r="HA1342" s="284"/>
      <c r="HB1342" s="284"/>
      <c r="HC1342" s="284"/>
      <c r="HD1342" s="284"/>
      <c r="HE1342" s="284"/>
      <c r="HF1342" s="284"/>
      <c r="HG1342" s="284"/>
      <c r="HH1342" s="284"/>
      <c r="HI1342" s="284"/>
      <c r="HJ1342" s="284"/>
      <c r="HK1342" s="284"/>
      <c r="HL1342" s="284"/>
      <c r="HM1342" s="284"/>
      <c r="HN1342" s="284"/>
      <c r="HO1342" s="284"/>
      <c r="HP1342" s="284"/>
      <c r="HQ1342" s="284"/>
      <c r="HR1342" s="284"/>
      <c r="HS1342" s="284"/>
      <c r="HT1342" s="284"/>
      <c r="HU1342" s="284"/>
      <c r="HV1342" s="284"/>
      <c r="HW1342" s="284"/>
      <c r="HX1342" s="284"/>
      <c r="HY1342" s="284"/>
      <c r="HZ1342" s="284"/>
      <c r="IA1342" s="284"/>
      <c r="IB1342" s="284"/>
      <c r="IC1342" s="284"/>
      <c r="ID1342" s="284"/>
      <c r="IE1342" s="284"/>
      <c r="IF1342" s="284"/>
      <c r="IG1342" s="284"/>
      <c r="IH1342" s="284"/>
      <c r="II1342" s="284"/>
      <c r="IJ1342" s="284"/>
      <c r="IK1342" s="284"/>
    </row>
    <row r="1343" spans="1:245" s="322" customFormat="1" x14ac:dyDescent="0.25">
      <c r="A1343" s="27"/>
      <c r="B1343" s="27">
        <v>1</v>
      </c>
      <c r="C1343" s="279" t="s">
        <v>446</v>
      </c>
      <c r="D1343" s="279"/>
      <c r="E1343" s="279"/>
      <c r="F1343" s="146">
        <f t="shared" si="315"/>
        <v>0</v>
      </c>
      <c r="G1343" s="146">
        <f t="shared" si="315"/>
        <v>0</v>
      </c>
      <c r="H1343" s="146">
        <f t="shared" si="315"/>
        <v>0</v>
      </c>
      <c r="I1343" s="146" t="e">
        <f t="shared" si="316"/>
        <v>#DIV/0!</v>
      </c>
      <c r="J1343" s="455"/>
      <c r="K1343" s="455"/>
      <c r="L1343" s="357"/>
      <c r="M1343" s="357"/>
      <c r="N1343" s="357"/>
      <c r="O1343" s="357"/>
      <c r="P1343" s="357"/>
      <c r="Q1343" s="357"/>
      <c r="R1343" s="294"/>
      <c r="S1343" s="294"/>
      <c r="T1343" s="294"/>
      <c r="U1343" s="294"/>
      <c r="V1343" s="294"/>
      <c r="W1343" s="456"/>
      <c r="X1343" s="294"/>
      <c r="Y1343" s="284"/>
      <c r="Z1343" s="284"/>
      <c r="AA1343" s="284"/>
      <c r="AB1343" s="284"/>
      <c r="AC1343" s="284"/>
      <c r="AD1343" s="284"/>
      <c r="AE1343" s="284"/>
      <c r="AF1343" s="284"/>
      <c r="AG1343" s="284"/>
      <c r="AH1343" s="284"/>
      <c r="AI1343" s="284"/>
      <c r="AJ1343" s="284"/>
      <c r="AK1343" s="284"/>
      <c r="AL1343" s="284"/>
      <c r="AM1343" s="284"/>
      <c r="AN1343" s="284"/>
      <c r="AO1343" s="284"/>
      <c r="AP1343" s="284"/>
      <c r="AQ1343" s="284"/>
      <c r="AR1343" s="284"/>
      <c r="AS1343" s="284"/>
      <c r="AT1343" s="284"/>
      <c r="AU1343" s="284"/>
      <c r="AV1343" s="284"/>
      <c r="AW1343" s="284"/>
      <c r="AX1343" s="284"/>
      <c r="AY1343" s="284"/>
      <c r="AZ1343" s="284"/>
      <c r="BA1343" s="284"/>
      <c r="BB1343" s="284"/>
      <c r="BC1343" s="284"/>
      <c r="BD1343" s="284"/>
      <c r="BE1343" s="284"/>
      <c r="BF1343" s="284"/>
      <c r="BG1343" s="284"/>
      <c r="BH1343" s="284"/>
      <c r="BI1343" s="284"/>
      <c r="BJ1343" s="284"/>
      <c r="BK1343" s="284"/>
      <c r="BL1343" s="284"/>
      <c r="BM1343" s="284"/>
      <c r="BN1343" s="284"/>
      <c r="BO1343" s="284"/>
      <c r="BP1343" s="284"/>
      <c r="BQ1343" s="284"/>
      <c r="BR1343" s="284"/>
      <c r="BS1343" s="284"/>
      <c r="BT1343" s="284"/>
      <c r="BU1343" s="284"/>
      <c r="BV1343" s="284"/>
      <c r="BW1343" s="284"/>
      <c r="BX1343" s="284"/>
      <c r="BY1343" s="284"/>
      <c r="BZ1343" s="284"/>
      <c r="CA1343" s="284"/>
      <c r="CB1343" s="284"/>
      <c r="CC1343" s="284"/>
      <c r="CD1343" s="284"/>
      <c r="CE1343" s="284"/>
      <c r="CF1343" s="284"/>
      <c r="CG1343" s="284"/>
      <c r="CH1343" s="284"/>
      <c r="CI1343" s="284"/>
      <c r="CJ1343" s="284"/>
      <c r="CK1343" s="284"/>
      <c r="CL1343" s="284"/>
      <c r="CM1343" s="284"/>
      <c r="CN1343" s="284"/>
      <c r="CO1343" s="284"/>
      <c r="CP1343" s="284"/>
      <c r="CQ1343" s="284"/>
      <c r="CR1343" s="284"/>
      <c r="CS1343" s="284"/>
      <c r="CT1343" s="284"/>
      <c r="CU1343" s="284"/>
      <c r="CV1343" s="284"/>
      <c r="CW1343" s="284"/>
      <c r="CX1343" s="284"/>
      <c r="CY1343" s="284"/>
      <c r="CZ1343" s="284"/>
      <c r="DA1343" s="284"/>
      <c r="DB1343" s="284"/>
      <c r="DC1343" s="284"/>
      <c r="DD1343" s="284"/>
      <c r="DE1343" s="284"/>
      <c r="DF1343" s="284"/>
      <c r="DG1343" s="284"/>
      <c r="DH1343" s="284"/>
      <c r="DI1343" s="284"/>
      <c r="DJ1343" s="284"/>
      <c r="DK1343" s="284"/>
      <c r="DL1343" s="284"/>
      <c r="DM1343" s="284"/>
      <c r="DN1343" s="284"/>
      <c r="DO1343" s="284"/>
      <c r="DP1343" s="284"/>
      <c r="DQ1343" s="284"/>
      <c r="DR1343" s="284"/>
      <c r="DS1343" s="284"/>
      <c r="DT1343" s="284"/>
      <c r="DU1343" s="284"/>
      <c r="DV1343" s="284"/>
      <c r="DW1343" s="284"/>
      <c r="DX1343" s="284"/>
      <c r="DY1343" s="284"/>
      <c r="DZ1343" s="284"/>
      <c r="EA1343" s="284"/>
      <c r="EB1343" s="284"/>
      <c r="EC1343" s="284"/>
      <c r="ED1343" s="284"/>
      <c r="EE1343" s="284"/>
      <c r="EF1343" s="284"/>
      <c r="EG1343" s="284"/>
      <c r="EH1343" s="284"/>
      <c r="EI1343" s="284"/>
      <c r="EJ1343" s="284"/>
      <c r="EK1343" s="284"/>
      <c r="EL1343" s="284"/>
      <c r="EM1343" s="284"/>
      <c r="EN1343" s="284"/>
      <c r="EO1343" s="284"/>
      <c r="EP1343" s="284"/>
      <c r="EQ1343" s="284"/>
      <c r="ER1343" s="284"/>
      <c r="ES1343" s="284"/>
      <c r="ET1343" s="284"/>
      <c r="EU1343" s="284"/>
      <c r="EV1343" s="284"/>
      <c r="EW1343" s="284"/>
      <c r="EX1343" s="284"/>
      <c r="EY1343" s="284"/>
      <c r="EZ1343" s="284"/>
      <c r="FA1343" s="284"/>
      <c r="FB1343" s="284"/>
      <c r="FC1343" s="284"/>
      <c r="FD1343" s="284"/>
      <c r="FE1343" s="284"/>
      <c r="FF1343" s="284"/>
      <c r="FG1343" s="284"/>
      <c r="FH1343" s="284"/>
      <c r="FI1343" s="284"/>
      <c r="FJ1343" s="284"/>
      <c r="FK1343" s="284"/>
      <c r="FL1343" s="284"/>
      <c r="FM1343" s="284"/>
      <c r="FN1343" s="284"/>
      <c r="FO1343" s="284"/>
      <c r="FP1343" s="284"/>
      <c r="FQ1343" s="284"/>
      <c r="FR1343" s="284"/>
      <c r="FS1343" s="284"/>
      <c r="FT1343" s="284"/>
      <c r="FU1343" s="284"/>
      <c r="FV1343" s="284"/>
      <c r="FW1343" s="284"/>
      <c r="FX1343" s="284"/>
      <c r="FY1343" s="284"/>
      <c r="FZ1343" s="284"/>
      <c r="GA1343" s="284"/>
      <c r="GB1343" s="284"/>
      <c r="GC1343" s="284"/>
      <c r="GD1343" s="284"/>
      <c r="GE1343" s="284"/>
      <c r="GF1343" s="284"/>
      <c r="GG1343" s="284"/>
      <c r="GH1343" s="284"/>
      <c r="GI1343" s="284"/>
      <c r="GJ1343" s="284"/>
      <c r="GK1343" s="284"/>
      <c r="GL1343" s="284"/>
      <c r="GM1343" s="284"/>
      <c r="GN1343" s="284"/>
      <c r="GO1343" s="284"/>
      <c r="GP1343" s="284"/>
      <c r="GQ1343" s="284"/>
      <c r="GR1343" s="284"/>
      <c r="GS1343" s="284"/>
      <c r="GT1343" s="284"/>
      <c r="GU1343" s="284"/>
      <c r="GV1343" s="284"/>
      <c r="GW1343" s="284"/>
      <c r="GX1343" s="284"/>
      <c r="GY1343" s="284"/>
      <c r="GZ1343" s="284"/>
      <c r="HA1343" s="284"/>
      <c r="HB1343" s="284"/>
      <c r="HC1343" s="284"/>
      <c r="HD1343" s="284"/>
      <c r="HE1343" s="284"/>
      <c r="HF1343" s="284"/>
      <c r="HG1343" s="284"/>
      <c r="HH1343" s="284"/>
      <c r="HI1343" s="284"/>
      <c r="HJ1343" s="284"/>
      <c r="HK1343" s="284"/>
      <c r="HL1343" s="284"/>
      <c r="HM1343" s="284"/>
      <c r="HN1343" s="284"/>
      <c r="HO1343" s="284"/>
      <c r="HP1343" s="284"/>
      <c r="HQ1343" s="284"/>
      <c r="HR1343" s="284"/>
      <c r="HS1343" s="284"/>
      <c r="HT1343" s="284"/>
      <c r="HU1343" s="284"/>
      <c r="HV1343" s="284"/>
      <c r="HW1343" s="284"/>
      <c r="HX1343" s="284"/>
      <c r="HY1343" s="284"/>
      <c r="HZ1343" s="284"/>
      <c r="IA1343" s="284"/>
      <c r="IB1343" s="284"/>
      <c r="IC1343" s="284"/>
      <c r="ID1343" s="284"/>
      <c r="IE1343" s="284"/>
      <c r="IF1343" s="284"/>
      <c r="IG1343" s="284"/>
      <c r="IH1343" s="284"/>
      <c r="II1343" s="284"/>
      <c r="IJ1343" s="284"/>
      <c r="IK1343" s="284"/>
    </row>
    <row r="1344" spans="1:245" s="322" customFormat="1" x14ac:dyDescent="0.25">
      <c r="A1344" s="27"/>
      <c r="B1344" s="27">
        <v>1</v>
      </c>
      <c r="C1344" s="845" t="s">
        <v>468</v>
      </c>
      <c r="D1344" s="845"/>
      <c r="E1344" s="279"/>
      <c r="F1344" s="147">
        <f t="shared" si="315"/>
        <v>0</v>
      </c>
      <c r="G1344" s="147">
        <f t="shared" si="315"/>
        <v>0</v>
      </c>
      <c r="H1344" s="147">
        <f t="shared" si="315"/>
        <v>0</v>
      </c>
      <c r="I1344" s="147" t="e">
        <f t="shared" si="316"/>
        <v>#DIV/0!</v>
      </c>
      <c r="J1344" s="455"/>
      <c r="K1344" s="455"/>
      <c r="L1344" s="357"/>
      <c r="M1344" s="357"/>
      <c r="N1344" s="357"/>
      <c r="O1344" s="357"/>
      <c r="P1344" s="357"/>
      <c r="Q1344" s="357"/>
      <c r="R1344" s="294">
        <f t="shared" ref="R1344:X1344" si="317">R1279</f>
        <v>0</v>
      </c>
      <c r="S1344" s="294">
        <f t="shared" si="317"/>
        <v>0</v>
      </c>
      <c r="T1344" s="294">
        <f t="shared" si="317"/>
        <v>0</v>
      </c>
      <c r="U1344" s="294">
        <f t="shared" si="317"/>
        <v>0</v>
      </c>
      <c r="V1344" s="294">
        <f t="shared" si="317"/>
        <v>0</v>
      </c>
      <c r="W1344" s="456">
        <f t="shared" si="317"/>
        <v>0</v>
      </c>
      <c r="X1344" s="294">
        <f t="shared" si="317"/>
        <v>0</v>
      </c>
      <c r="Y1344" s="284"/>
      <c r="Z1344" s="284"/>
      <c r="AA1344" s="284"/>
      <c r="AB1344" s="284"/>
      <c r="AC1344" s="284"/>
      <c r="AD1344" s="284"/>
      <c r="AE1344" s="284"/>
      <c r="AF1344" s="284"/>
      <c r="AG1344" s="284"/>
      <c r="AH1344" s="284"/>
      <c r="AI1344" s="284"/>
      <c r="AJ1344" s="284"/>
      <c r="AK1344" s="284"/>
      <c r="AL1344" s="284"/>
      <c r="AM1344" s="284"/>
      <c r="AN1344" s="284"/>
      <c r="AO1344" s="284"/>
      <c r="AP1344" s="284"/>
      <c r="AQ1344" s="284"/>
      <c r="AR1344" s="284"/>
      <c r="AS1344" s="284"/>
      <c r="AT1344" s="284"/>
      <c r="AU1344" s="284"/>
      <c r="AV1344" s="284"/>
      <c r="AW1344" s="284"/>
      <c r="AX1344" s="284"/>
      <c r="AY1344" s="284"/>
      <c r="AZ1344" s="284"/>
      <c r="BA1344" s="284"/>
      <c r="BB1344" s="284"/>
      <c r="BC1344" s="284"/>
      <c r="BD1344" s="284"/>
      <c r="BE1344" s="284"/>
      <c r="BF1344" s="284"/>
      <c r="BG1344" s="284"/>
      <c r="BH1344" s="284"/>
      <c r="BI1344" s="284"/>
      <c r="BJ1344" s="284"/>
      <c r="BK1344" s="284"/>
      <c r="BL1344" s="284"/>
      <c r="BM1344" s="284"/>
      <c r="BN1344" s="284"/>
      <c r="BO1344" s="284"/>
      <c r="BP1344" s="284"/>
      <c r="BQ1344" s="284"/>
      <c r="BR1344" s="284"/>
      <c r="BS1344" s="284"/>
      <c r="BT1344" s="284"/>
      <c r="BU1344" s="284"/>
      <c r="BV1344" s="284"/>
      <c r="BW1344" s="284"/>
      <c r="BX1344" s="284"/>
      <c r="BY1344" s="284"/>
      <c r="BZ1344" s="284"/>
      <c r="CA1344" s="284"/>
      <c r="CB1344" s="284"/>
      <c r="CC1344" s="284"/>
      <c r="CD1344" s="284"/>
      <c r="CE1344" s="284"/>
      <c r="CF1344" s="284"/>
      <c r="CG1344" s="284"/>
      <c r="CH1344" s="284"/>
      <c r="CI1344" s="284"/>
      <c r="CJ1344" s="284"/>
      <c r="CK1344" s="284"/>
      <c r="CL1344" s="284"/>
      <c r="CM1344" s="284"/>
      <c r="CN1344" s="284"/>
      <c r="CO1344" s="284"/>
      <c r="CP1344" s="284"/>
      <c r="CQ1344" s="284"/>
      <c r="CR1344" s="284"/>
      <c r="CS1344" s="284"/>
      <c r="CT1344" s="284"/>
      <c r="CU1344" s="284"/>
      <c r="CV1344" s="284"/>
      <c r="CW1344" s="284"/>
      <c r="CX1344" s="284"/>
      <c r="CY1344" s="284"/>
      <c r="CZ1344" s="284"/>
      <c r="DA1344" s="284"/>
      <c r="DB1344" s="284"/>
      <c r="DC1344" s="284"/>
      <c r="DD1344" s="284"/>
      <c r="DE1344" s="284"/>
      <c r="DF1344" s="284"/>
      <c r="DG1344" s="284"/>
      <c r="DH1344" s="284"/>
      <c r="DI1344" s="284"/>
      <c r="DJ1344" s="284"/>
      <c r="DK1344" s="284"/>
      <c r="DL1344" s="284"/>
      <c r="DM1344" s="284"/>
      <c r="DN1344" s="284"/>
      <c r="DO1344" s="284"/>
      <c r="DP1344" s="284"/>
      <c r="DQ1344" s="284"/>
      <c r="DR1344" s="284"/>
      <c r="DS1344" s="284"/>
      <c r="DT1344" s="284"/>
      <c r="DU1344" s="284"/>
      <c r="DV1344" s="284"/>
      <c r="DW1344" s="284"/>
      <c r="DX1344" s="284"/>
      <c r="DY1344" s="284"/>
      <c r="DZ1344" s="284"/>
      <c r="EA1344" s="284"/>
      <c r="EB1344" s="284"/>
      <c r="EC1344" s="284"/>
      <c r="ED1344" s="284"/>
      <c r="EE1344" s="284"/>
      <c r="EF1344" s="284"/>
      <c r="EG1344" s="284"/>
      <c r="EH1344" s="284"/>
      <c r="EI1344" s="284"/>
      <c r="EJ1344" s="284"/>
      <c r="EK1344" s="284"/>
      <c r="EL1344" s="284"/>
      <c r="EM1344" s="284"/>
      <c r="EN1344" s="284"/>
      <c r="EO1344" s="284"/>
      <c r="EP1344" s="284"/>
      <c r="EQ1344" s="284"/>
      <c r="ER1344" s="284"/>
      <c r="ES1344" s="284"/>
      <c r="ET1344" s="284"/>
      <c r="EU1344" s="284"/>
      <c r="EV1344" s="284"/>
      <c r="EW1344" s="284"/>
      <c r="EX1344" s="284"/>
      <c r="EY1344" s="284"/>
      <c r="EZ1344" s="284"/>
      <c r="FA1344" s="284"/>
      <c r="FB1344" s="284"/>
      <c r="FC1344" s="284"/>
      <c r="FD1344" s="284"/>
      <c r="FE1344" s="284"/>
      <c r="FF1344" s="284"/>
      <c r="FG1344" s="284"/>
      <c r="FH1344" s="284"/>
      <c r="FI1344" s="284"/>
      <c r="FJ1344" s="284"/>
      <c r="FK1344" s="284"/>
      <c r="FL1344" s="284"/>
      <c r="FM1344" s="284"/>
      <c r="FN1344" s="284"/>
      <c r="FO1344" s="284"/>
      <c r="FP1344" s="284"/>
      <c r="FQ1344" s="284"/>
      <c r="FR1344" s="284"/>
      <c r="FS1344" s="284"/>
      <c r="FT1344" s="284"/>
      <c r="FU1344" s="284"/>
      <c r="FV1344" s="284"/>
      <c r="FW1344" s="284"/>
      <c r="FX1344" s="284"/>
      <c r="FY1344" s="284"/>
      <c r="FZ1344" s="284"/>
      <c r="GA1344" s="284"/>
      <c r="GB1344" s="284"/>
      <c r="GC1344" s="284"/>
      <c r="GD1344" s="284"/>
      <c r="GE1344" s="284"/>
      <c r="GF1344" s="284"/>
      <c r="GG1344" s="284"/>
      <c r="GH1344" s="284"/>
      <c r="GI1344" s="284"/>
      <c r="GJ1344" s="284"/>
      <c r="GK1344" s="284"/>
      <c r="GL1344" s="284"/>
      <c r="GM1344" s="284"/>
      <c r="GN1344" s="284"/>
      <c r="GO1344" s="284"/>
      <c r="GP1344" s="284"/>
      <c r="GQ1344" s="284"/>
      <c r="GR1344" s="284"/>
      <c r="GS1344" s="284"/>
      <c r="GT1344" s="284"/>
      <c r="GU1344" s="284"/>
      <c r="GV1344" s="284"/>
      <c r="GW1344" s="284"/>
      <c r="GX1344" s="284"/>
      <c r="GY1344" s="284"/>
      <c r="GZ1344" s="284"/>
      <c r="HA1344" s="284"/>
      <c r="HB1344" s="284"/>
      <c r="HC1344" s="284"/>
      <c r="HD1344" s="284"/>
      <c r="HE1344" s="284"/>
      <c r="HF1344" s="284"/>
      <c r="HG1344" s="284"/>
      <c r="HH1344" s="284"/>
      <c r="HI1344" s="284"/>
      <c r="HJ1344" s="284"/>
      <c r="HK1344" s="284"/>
      <c r="HL1344" s="284"/>
      <c r="HM1344" s="284"/>
      <c r="HN1344" s="284"/>
      <c r="HO1344" s="284"/>
      <c r="HP1344" s="284"/>
      <c r="HQ1344" s="284"/>
      <c r="HR1344" s="284"/>
      <c r="HS1344" s="284"/>
      <c r="HT1344" s="284"/>
      <c r="HU1344" s="284"/>
      <c r="HV1344" s="284"/>
      <c r="HW1344" s="284"/>
      <c r="HX1344" s="284"/>
      <c r="HY1344" s="284"/>
      <c r="HZ1344" s="284"/>
      <c r="IA1344" s="284"/>
      <c r="IB1344" s="284"/>
      <c r="IC1344" s="284"/>
      <c r="ID1344" s="284"/>
      <c r="IE1344" s="284"/>
      <c r="IF1344" s="284"/>
      <c r="IG1344" s="284"/>
      <c r="IH1344" s="284"/>
      <c r="II1344" s="284"/>
      <c r="IJ1344" s="284"/>
      <c r="IK1344" s="284"/>
    </row>
    <row r="1345" spans="1:245" s="322" customFormat="1" x14ac:dyDescent="0.25">
      <c r="A1345" s="27"/>
      <c r="B1345" s="27">
        <v>1</v>
      </c>
      <c r="C1345" s="392" t="s">
        <v>306</v>
      </c>
      <c r="D1345" s="392"/>
      <c r="E1345" s="279"/>
      <c r="F1345" s="146"/>
      <c r="G1345" s="146"/>
      <c r="H1345" s="146"/>
      <c r="I1345" s="146"/>
      <c r="J1345" s="455"/>
      <c r="K1345" s="455"/>
      <c r="L1345" s="357"/>
      <c r="M1345" s="357"/>
      <c r="N1345" s="357"/>
      <c r="O1345" s="357"/>
      <c r="P1345" s="357"/>
      <c r="Q1345" s="357"/>
      <c r="R1345" s="294"/>
      <c r="S1345" s="294"/>
      <c r="T1345" s="294"/>
      <c r="U1345" s="294"/>
      <c r="V1345" s="294"/>
      <c r="W1345" s="456"/>
      <c r="X1345" s="294"/>
      <c r="Y1345" s="284"/>
      <c r="Z1345" s="284"/>
      <c r="AA1345" s="284"/>
      <c r="AB1345" s="284"/>
      <c r="AC1345" s="284"/>
      <c r="AD1345" s="284"/>
      <c r="AE1345" s="284"/>
      <c r="AF1345" s="284"/>
      <c r="AG1345" s="284"/>
      <c r="AH1345" s="284"/>
      <c r="AI1345" s="284"/>
      <c r="AJ1345" s="284"/>
      <c r="AK1345" s="284"/>
      <c r="AL1345" s="284"/>
      <c r="AM1345" s="284"/>
      <c r="AN1345" s="284"/>
      <c r="AO1345" s="284"/>
      <c r="AP1345" s="284"/>
      <c r="AQ1345" s="284"/>
      <c r="AR1345" s="284"/>
      <c r="AS1345" s="284"/>
      <c r="AT1345" s="284"/>
      <c r="AU1345" s="284"/>
      <c r="AV1345" s="284"/>
      <c r="AW1345" s="284"/>
      <c r="AX1345" s="284"/>
      <c r="AY1345" s="284"/>
      <c r="AZ1345" s="284"/>
      <c r="BA1345" s="284"/>
      <c r="BB1345" s="284"/>
      <c r="BC1345" s="284"/>
      <c r="BD1345" s="284"/>
      <c r="BE1345" s="284"/>
      <c r="BF1345" s="284"/>
      <c r="BG1345" s="284"/>
      <c r="BH1345" s="284"/>
      <c r="BI1345" s="284"/>
      <c r="BJ1345" s="284"/>
      <c r="BK1345" s="284"/>
      <c r="BL1345" s="284"/>
      <c r="BM1345" s="284"/>
      <c r="BN1345" s="284"/>
      <c r="BO1345" s="284"/>
      <c r="BP1345" s="284"/>
      <c r="BQ1345" s="284"/>
      <c r="BR1345" s="284"/>
      <c r="BS1345" s="284"/>
      <c r="BT1345" s="284"/>
      <c r="BU1345" s="284"/>
      <c r="BV1345" s="284"/>
      <c r="BW1345" s="284"/>
      <c r="BX1345" s="284"/>
      <c r="BY1345" s="284"/>
      <c r="BZ1345" s="284"/>
      <c r="CA1345" s="284"/>
      <c r="CB1345" s="284"/>
      <c r="CC1345" s="284"/>
      <c r="CD1345" s="284"/>
      <c r="CE1345" s="284"/>
      <c r="CF1345" s="284"/>
      <c r="CG1345" s="284"/>
      <c r="CH1345" s="284"/>
      <c r="CI1345" s="284"/>
      <c r="CJ1345" s="284"/>
      <c r="CK1345" s="284"/>
      <c r="CL1345" s="284"/>
      <c r="CM1345" s="284"/>
      <c r="CN1345" s="284"/>
      <c r="CO1345" s="284"/>
      <c r="CP1345" s="284"/>
      <c r="CQ1345" s="284"/>
      <c r="CR1345" s="284"/>
      <c r="CS1345" s="284"/>
      <c r="CT1345" s="284"/>
      <c r="CU1345" s="284"/>
      <c r="CV1345" s="284"/>
      <c r="CW1345" s="284"/>
      <c r="CX1345" s="284"/>
      <c r="CY1345" s="284"/>
      <c r="CZ1345" s="284"/>
      <c r="DA1345" s="284"/>
      <c r="DB1345" s="284"/>
      <c r="DC1345" s="284"/>
      <c r="DD1345" s="284"/>
      <c r="DE1345" s="284"/>
      <c r="DF1345" s="284"/>
      <c r="DG1345" s="284"/>
      <c r="DH1345" s="284"/>
      <c r="DI1345" s="284"/>
      <c r="DJ1345" s="284"/>
      <c r="DK1345" s="284"/>
      <c r="DL1345" s="284"/>
      <c r="DM1345" s="284"/>
      <c r="DN1345" s="284"/>
      <c r="DO1345" s="284"/>
      <c r="DP1345" s="284"/>
      <c r="DQ1345" s="284"/>
      <c r="DR1345" s="284"/>
      <c r="DS1345" s="284"/>
      <c r="DT1345" s="284"/>
      <c r="DU1345" s="284"/>
      <c r="DV1345" s="284"/>
      <c r="DW1345" s="284"/>
      <c r="DX1345" s="284"/>
      <c r="DY1345" s="284"/>
      <c r="DZ1345" s="284"/>
      <c r="EA1345" s="284"/>
      <c r="EB1345" s="284"/>
      <c r="EC1345" s="284"/>
      <c r="ED1345" s="284"/>
      <c r="EE1345" s="284"/>
      <c r="EF1345" s="284"/>
      <c r="EG1345" s="284"/>
      <c r="EH1345" s="284"/>
      <c r="EI1345" s="284"/>
      <c r="EJ1345" s="284"/>
      <c r="EK1345" s="284"/>
      <c r="EL1345" s="284"/>
      <c r="EM1345" s="284"/>
      <c r="EN1345" s="284"/>
      <c r="EO1345" s="284"/>
      <c r="EP1345" s="284"/>
      <c r="EQ1345" s="284"/>
      <c r="ER1345" s="284"/>
      <c r="ES1345" s="284"/>
      <c r="ET1345" s="284"/>
      <c r="EU1345" s="284"/>
      <c r="EV1345" s="284"/>
      <c r="EW1345" s="284"/>
      <c r="EX1345" s="284"/>
      <c r="EY1345" s="284"/>
      <c r="EZ1345" s="284"/>
      <c r="FA1345" s="284"/>
      <c r="FB1345" s="284"/>
      <c r="FC1345" s="284"/>
      <c r="FD1345" s="284"/>
      <c r="FE1345" s="284"/>
      <c r="FF1345" s="284"/>
      <c r="FG1345" s="284"/>
      <c r="FH1345" s="284"/>
      <c r="FI1345" s="284"/>
      <c r="FJ1345" s="284"/>
      <c r="FK1345" s="284"/>
      <c r="FL1345" s="284"/>
      <c r="FM1345" s="284"/>
      <c r="FN1345" s="284"/>
      <c r="FO1345" s="284"/>
      <c r="FP1345" s="284"/>
      <c r="FQ1345" s="284"/>
      <c r="FR1345" s="284"/>
      <c r="FS1345" s="284"/>
      <c r="FT1345" s="284"/>
      <c r="FU1345" s="284"/>
      <c r="FV1345" s="284"/>
      <c r="FW1345" s="284"/>
      <c r="FX1345" s="284"/>
      <c r="FY1345" s="284"/>
      <c r="FZ1345" s="284"/>
      <c r="GA1345" s="284"/>
      <c r="GB1345" s="284"/>
      <c r="GC1345" s="284"/>
      <c r="GD1345" s="284"/>
      <c r="GE1345" s="284"/>
      <c r="GF1345" s="284"/>
      <c r="GG1345" s="284"/>
      <c r="GH1345" s="284"/>
      <c r="GI1345" s="284"/>
      <c r="GJ1345" s="284"/>
      <c r="GK1345" s="284"/>
      <c r="GL1345" s="284"/>
      <c r="GM1345" s="284"/>
      <c r="GN1345" s="284"/>
      <c r="GO1345" s="284"/>
      <c r="GP1345" s="284"/>
      <c r="GQ1345" s="284"/>
      <c r="GR1345" s="284"/>
      <c r="GS1345" s="284"/>
      <c r="GT1345" s="284"/>
      <c r="GU1345" s="284"/>
      <c r="GV1345" s="284"/>
      <c r="GW1345" s="284"/>
      <c r="GX1345" s="284"/>
      <c r="GY1345" s="284"/>
      <c r="GZ1345" s="284"/>
      <c r="HA1345" s="284"/>
      <c r="HB1345" s="284"/>
      <c r="HC1345" s="284"/>
      <c r="HD1345" s="284"/>
      <c r="HE1345" s="284"/>
      <c r="HF1345" s="284"/>
      <c r="HG1345" s="284"/>
      <c r="HH1345" s="284"/>
      <c r="HI1345" s="284"/>
      <c r="HJ1345" s="284"/>
      <c r="HK1345" s="284"/>
      <c r="HL1345" s="284"/>
      <c r="HM1345" s="284"/>
      <c r="HN1345" s="284"/>
      <c r="HO1345" s="284"/>
      <c r="HP1345" s="284"/>
      <c r="HQ1345" s="284"/>
      <c r="HR1345" s="284"/>
      <c r="HS1345" s="284"/>
      <c r="HT1345" s="284"/>
      <c r="HU1345" s="284"/>
      <c r="HV1345" s="284"/>
      <c r="HW1345" s="284"/>
      <c r="HX1345" s="284"/>
      <c r="HY1345" s="284"/>
      <c r="HZ1345" s="284"/>
      <c r="IA1345" s="284"/>
      <c r="IB1345" s="284"/>
      <c r="IC1345" s="284"/>
      <c r="ID1345" s="284"/>
      <c r="IE1345" s="284"/>
      <c r="IF1345" s="284"/>
      <c r="IG1345" s="284"/>
      <c r="IH1345" s="284"/>
      <c r="II1345" s="284"/>
      <c r="IJ1345" s="284"/>
      <c r="IK1345" s="284"/>
    </row>
    <row r="1346" spans="1:245" s="322" customFormat="1" x14ac:dyDescent="0.25">
      <c r="A1346" s="27"/>
      <c r="B1346" s="27">
        <v>1</v>
      </c>
      <c r="C1346" s="279" t="s">
        <v>197</v>
      </c>
      <c r="D1346" s="279"/>
      <c r="E1346" s="279"/>
      <c r="F1346" s="146">
        <f>F1318+F1281</f>
        <v>0</v>
      </c>
      <c r="G1346" s="146">
        <f>G1318+G1281</f>
        <v>0</v>
      </c>
      <c r="H1346" s="146">
        <f>H1318+H1281</f>
        <v>0</v>
      </c>
      <c r="I1346" s="147" t="e">
        <f>H1346/G1346*100</f>
        <v>#DIV/0!</v>
      </c>
      <c r="J1346" s="455"/>
      <c r="K1346" s="455"/>
      <c r="L1346" s="357"/>
      <c r="M1346" s="357"/>
      <c r="N1346" s="357"/>
      <c r="O1346" s="357"/>
      <c r="P1346" s="357"/>
      <c r="Q1346" s="357"/>
      <c r="R1346" s="294"/>
      <c r="S1346" s="294"/>
      <c r="T1346" s="294"/>
      <c r="U1346" s="294"/>
      <c r="V1346" s="294"/>
      <c r="W1346" s="456"/>
      <c r="X1346" s="294"/>
      <c r="Y1346" s="284"/>
      <c r="Z1346" s="284"/>
      <c r="AA1346" s="284"/>
      <c r="AB1346" s="284"/>
      <c r="AC1346" s="284"/>
      <c r="AD1346" s="284"/>
      <c r="AE1346" s="284"/>
      <c r="AF1346" s="284"/>
      <c r="AG1346" s="284"/>
      <c r="AH1346" s="284"/>
      <c r="AI1346" s="284"/>
      <c r="AJ1346" s="284"/>
      <c r="AK1346" s="284"/>
      <c r="AL1346" s="284"/>
      <c r="AM1346" s="284"/>
      <c r="AN1346" s="284"/>
      <c r="AO1346" s="284"/>
      <c r="AP1346" s="284"/>
      <c r="AQ1346" s="284"/>
      <c r="AR1346" s="284"/>
      <c r="AS1346" s="284"/>
      <c r="AT1346" s="284"/>
      <c r="AU1346" s="284"/>
      <c r="AV1346" s="284"/>
      <c r="AW1346" s="284"/>
      <c r="AX1346" s="284"/>
      <c r="AY1346" s="284"/>
      <c r="AZ1346" s="284"/>
      <c r="BA1346" s="284"/>
      <c r="BB1346" s="284"/>
      <c r="BC1346" s="284"/>
      <c r="BD1346" s="284"/>
      <c r="BE1346" s="284"/>
      <c r="BF1346" s="284"/>
      <c r="BG1346" s="284"/>
      <c r="BH1346" s="284"/>
      <c r="BI1346" s="284"/>
      <c r="BJ1346" s="284"/>
      <c r="BK1346" s="284"/>
      <c r="BL1346" s="284"/>
      <c r="BM1346" s="284"/>
      <c r="BN1346" s="284"/>
      <c r="BO1346" s="284"/>
      <c r="BP1346" s="284"/>
      <c r="BQ1346" s="284"/>
      <c r="BR1346" s="284"/>
      <c r="BS1346" s="284"/>
      <c r="BT1346" s="284"/>
      <c r="BU1346" s="284"/>
      <c r="BV1346" s="284"/>
      <c r="BW1346" s="284"/>
      <c r="BX1346" s="284"/>
      <c r="BY1346" s="284"/>
      <c r="BZ1346" s="284"/>
      <c r="CA1346" s="284"/>
      <c r="CB1346" s="284"/>
      <c r="CC1346" s="284"/>
      <c r="CD1346" s="284"/>
      <c r="CE1346" s="284"/>
      <c r="CF1346" s="284"/>
      <c r="CG1346" s="284"/>
      <c r="CH1346" s="284"/>
      <c r="CI1346" s="284"/>
      <c r="CJ1346" s="284"/>
      <c r="CK1346" s="284"/>
      <c r="CL1346" s="284"/>
      <c r="CM1346" s="284"/>
      <c r="CN1346" s="284"/>
      <c r="CO1346" s="284"/>
      <c r="CP1346" s="284"/>
      <c r="CQ1346" s="284"/>
      <c r="CR1346" s="284"/>
      <c r="CS1346" s="284"/>
      <c r="CT1346" s="284"/>
      <c r="CU1346" s="284"/>
      <c r="CV1346" s="284"/>
      <c r="CW1346" s="284"/>
      <c r="CX1346" s="284"/>
      <c r="CY1346" s="284"/>
      <c r="CZ1346" s="284"/>
      <c r="DA1346" s="284"/>
      <c r="DB1346" s="284"/>
      <c r="DC1346" s="284"/>
      <c r="DD1346" s="284"/>
      <c r="DE1346" s="284"/>
      <c r="DF1346" s="284"/>
      <c r="DG1346" s="284"/>
      <c r="DH1346" s="284"/>
      <c r="DI1346" s="284"/>
      <c r="DJ1346" s="284"/>
      <c r="DK1346" s="284"/>
      <c r="DL1346" s="284"/>
      <c r="DM1346" s="284"/>
      <c r="DN1346" s="284"/>
      <c r="DO1346" s="284"/>
      <c r="DP1346" s="284"/>
      <c r="DQ1346" s="284"/>
      <c r="DR1346" s="284"/>
      <c r="DS1346" s="284"/>
      <c r="DT1346" s="284"/>
      <c r="DU1346" s="284"/>
      <c r="DV1346" s="284"/>
      <c r="DW1346" s="284"/>
      <c r="DX1346" s="284"/>
      <c r="DY1346" s="284"/>
      <c r="DZ1346" s="284"/>
      <c r="EA1346" s="284"/>
      <c r="EB1346" s="284"/>
      <c r="EC1346" s="284"/>
      <c r="ED1346" s="284"/>
      <c r="EE1346" s="284"/>
      <c r="EF1346" s="284"/>
      <c r="EG1346" s="284"/>
      <c r="EH1346" s="284"/>
      <c r="EI1346" s="284"/>
      <c r="EJ1346" s="284"/>
      <c r="EK1346" s="284"/>
      <c r="EL1346" s="284"/>
      <c r="EM1346" s="284"/>
      <c r="EN1346" s="284"/>
      <c r="EO1346" s="284"/>
      <c r="EP1346" s="284"/>
      <c r="EQ1346" s="284"/>
      <c r="ER1346" s="284"/>
      <c r="ES1346" s="284"/>
      <c r="ET1346" s="284"/>
      <c r="EU1346" s="284"/>
      <c r="EV1346" s="284"/>
      <c r="EW1346" s="284"/>
      <c r="EX1346" s="284"/>
      <c r="EY1346" s="284"/>
      <c r="EZ1346" s="284"/>
      <c r="FA1346" s="284"/>
      <c r="FB1346" s="284"/>
      <c r="FC1346" s="284"/>
      <c r="FD1346" s="284"/>
      <c r="FE1346" s="284"/>
      <c r="FF1346" s="284"/>
      <c r="FG1346" s="284"/>
      <c r="FH1346" s="284"/>
      <c r="FI1346" s="284"/>
      <c r="FJ1346" s="284"/>
      <c r="FK1346" s="284"/>
      <c r="FL1346" s="284"/>
      <c r="FM1346" s="284"/>
      <c r="FN1346" s="284"/>
      <c r="FO1346" s="284"/>
      <c r="FP1346" s="284"/>
      <c r="FQ1346" s="284"/>
      <c r="FR1346" s="284"/>
      <c r="FS1346" s="284"/>
      <c r="FT1346" s="284"/>
      <c r="FU1346" s="284"/>
      <c r="FV1346" s="284"/>
      <c r="FW1346" s="284"/>
      <c r="FX1346" s="284"/>
      <c r="FY1346" s="284"/>
      <c r="FZ1346" s="284"/>
      <c r="GA1346" s="284"/>
      <c r="GB1346" s="284"/>
      <c r="GC1346" s="284"/>
      <c r="GD1346" s="284"/>
      <c r="GE1346" s="284"/>
      <c r="GF1346" s="284"/>
      <c r="GG1346" s="284"/>
      <c r="GH1346" s="284"/>
      <c r="GI1346" s="284"/>
      <c r="GJ1346" s="284"/>
      <c r="GK1346" s="284"/>
      <c r="GL1346" s="284"/>
      <c r="GM1346" s="284"/>
      <c r="GN1346" s="284"/>
      <c r="GO1346" s="284"/>
      <c r="GP1346" s="284"/>
      <c r="GQ1346" s="284"/>
      <c r="GR1346" s="284"/>
      <c r="GS1346" s="284"/>
      <c r="GT1346" s="284"/>
      <c r="GU1346" s="284"/>
      <c r="GV1346" s="284"/>
      <c r="GW1346" s="284"/>
      <c r="GX1346" s="284"/>
      <c r="GY1346" s="284"/>
      <c r="GZ1346" s="284"/>
      <c r="HA1346" s="284"/>
      <c r="HB1346" s="284"/>
      <c r="HC1346" s="284"/>
      <c r="HD1346" s="284"/>
      <c r="HE1346" s="284"/>
      <c r="HF1346" s="284"/>
      <c r="HG1346" s="284"/>
      <c r="HH1346" s="284"/>
      <c r="HI1346" s="284"/>
      <c r="HJ1346" s="284"/>
      <c r="HK1346" s="284"/>
      <c r="HL1346" s="284"/>
      <c r="HM1346" s="284"/>
      <c r="HN1346" s="284"/>
      <c r="HO1346" s="284"/>
      <c r="HP1346" s="284"/>
      <c r="HQ1346" s="284"/>
      <c r="HR1346" s="284"/>
      <c r="HS1346" s="284"/>
      <c r="HT1346" s="284"/>
      <c r="HU1346" s="284"/>
      <c r="HV1346" s="284"/>
      <c r="HW1346" s="284"/>
      <c r="HX1346" s="284"/>
      <c r="HY1346" s="284"/>
      <c r="HZ1346" s="284"/>
      <c r="IA1346" s="284"/>
      <c r="IB1346" s="284"/>
      <c r="IC1346" s="284"/>
      <c r="ID1346" s="284"/>
      <c r="IE1346" s="284"/>
      <c r="IF1346" s="284"/>
      <c r="IG1346" s="284"/>
      <c r="IH1346" s="284"/>
      <c r="II1346" s="284"/>
      <c r="IJ1346" s="284"/>
      <c r="IK1346" s="284"/>
    </row>
    <row r="1347" spans="1:245" s="322" customFormat="1" x14ac:dyDescent="0.25">
      <c r="A1347" s="27"/>
      <c r="B1347" s="27">
        <v>1</v>
      </c>
      <c r="C1347" s="279" t="s">
        <v>302</v>
      </c>
      <c r="D1347" s="279"/>
      <c r="E1347" s="279"/>
      <c r="F1347" s="146"/>
      <c r="G1347" s="146"/>
      <c r="H1347" s="146"/>
      <c r="I1347" s="147">
        <f>I1282</f>
        <v>0</v>
      </c>
      <c r="J1347" s="455"/>
      <c r="K1347" s="455"/>
      <c r="L1347" s="357"/>
      <c r="M1347" s="357"/>
      <c r="N1347" s="357"/>
      <c r="O1347" s="357"/>
      <c r="P1347" s="357"/>
      <c r="Q1347" s="357"/>
      <c r="R1347" s="294"/>
      <c r="S1347" s="294"/>
      <c r="T1347" s="294"/>
      <c r="U1347" s="294"/>
      <c r="V1347" s="294"/>
      <c r="W1347" s="456"/>
      <c r="X1347" s="294"/>
      <c r="Y1347" s="284"/>
      <c r="Z1347" s="284"/>
      <c r="AA1347" s="284"/>
      <c r="AB1347" s="284"/>
      <c r="AC1347" s="284"/>
      <c r="AD1347" s="284"/>
      <c r="AE1347" s="284"/>
      <c r="AF1347" s="284"/>
      <c r="AG1347" s="284"/>
      <c r="AH1347" s="284"/>
      <c r="AI1347" s="284"/>
      <c r="AJ1347" s="284"/>
      <c r="AK1347" s="284"/>
      <c r="AL1347" s="284"/>
      <c r="AM1347" s="284"/>
      <c r="AN1347" s="284"/>
      <c r="AO1347" s="284"/>
      <c r="AP1347" s="284"/>
      <c r="AQ1347" s="284"/>
      <c r="AR1347" s="284"/>
      <c r="AS1347" s="284"/>
      <c r="AT1347" s="284"/>
      <c r="AU1347" s="284"/>
      <c r="AV1347" s="284"/>
      <c r="AW1347" s="284"/>
      <c r="AX1347" s="284"/>
      <c r="AY1347" s="284"/>
      <c r="AZ1347" s="284"/>
      <c r="BA1347" s="284"/>
      <c r="BB1347" s="284"/>
      <c r="BC1347" s="284"/>
      <c r="BD1347" s="284"/>
      <c r="BE1347" s="284"/>
      <c r="BF1347" s="284"/>
      <c r="BG1347" s="284"/>
      <c r="BH1347" s="284"/>
      <c r="BI1347" s="284"/>
      <c r="BJ1347" s="284"/>
      <c r="BK1347" s="284"/>
      <c r="BL1347" s="284"/>
      <c r="BM1347" s="284"/>
      <c r="BN1347" s="284"/>
      <c r="BO1347" s="284"/>
      <c r="BP1347" s="284"/>
      <c r="BQ1347" s="284"/>
      <c r="BR1347" s="284"/>
      <c r="BS1347" s="284"/>
      <c r="BT1347" s="284"/>
      <c r="BU1347" s="284"/>
      <c r="BV1347" s="284"/>
      <c r="BW1347" s="284"/>
      <c r="BX1347" s="284"/>
      <c r="BY1347" s="284"/>
      <c r="BZ1347" s="284"/>
      <c r="CA1347" s="284"/>
      <c r="CB1347" s="284"/>
      <c r="CC1347" s="284"/>
      <c r="CD1347" s="284"/>
      <c r="CE1347" s="284"/>
      <c r="CF1347" s="284"/>
      <c r="CG1347" s="284"/>
      <c r="CH1347" s="284"/>
      <c r="CI1347" s="284"/>
      <c r="CJ1347" s="284"/>
      <c r="CK1347" s="284"/>
      <c r="CL1347" s="284"/>
      <c r="CM1347" s="284"/>
      <c r="CN1347" s="284"/>
      <c r="CO1347" s="284"/>
      <c r="CP1347" s="284"/>
      <c r="CQ1347" s="284"/>
      <c r="CR1347" s="284"/>
      <c r="CS1347" s="284"/>
      <c r="CT1347" s="284"/>
      <c r="CU1347" s="284"/>
      <c r="CV1347" s="284"/>
      <c r="CW1347" s="284"/>
      <c r="CX1347" s="284"/>
      <c r="CY1347" s="284"/>
      <c r="CZ1347" s="284"/>
      <c r="DA1347" s="284"/>
      <c r="DB1347" s="284"/>
      <c r="DC1347" s="284"/>
      <c r="DD1347" s="284"/>
      <c r="DE1347" s="284"/>
      <c r="DF1347" s="284"/>
      <c r="DG1347" s="284"/>
      <c r="DH1347" s="284"/>
      <c r="DI1347" s="284"/>
      <c r="DJ1347" s="284"/>
      <c r="DK1347" s="284"/>
      <c r="DL1347" s="284"/>
      <c r="DM1347" s="284"/>
      <c r="DN1347" s="284"/>
      <c r="DO1347" s="284"/>
      <c r="DP1347" s="284"/>
      <c r="DQ1347" s="284"/>
      <c r="DR1347" s="284"/>
      <c r="DS1347" s="284"/>
      <c r="DT1347" s="284"/>
      <c r="DU1347" s="284"/>
      <c r="DV1347" s="284"/>
      <c r="DW1347" s="284"/>
      <c r="DX1347" s="284"/>
      <c r="DY1347" s="284"/>
      <c r="DZ1347" s="284"/>
      <c r="EA1347" s="284"/>
      <c r="EB1347" s="284"/>
      <c r="EC1347" s="284"/>
      <c r="ED1347" s="284"/>
      <c r="EE1347" s="284"/>
      <c r="EF1347" s="284"/>
      <c r="EG1347" s="284"/>
      <c r="EH1347" s="284"/>
      <c r="EI1347" s="284"/>
      <c r="EJ1347" s="284"/>
      <c r="EK1347" s="284"/>
      <c r="EL1347" s="284"/>
      <c r="EM1347" s="284"/>
      <c r="EN1347" s="284"/>
      <c r="EO1347" s="284"/>
      <c r="EP1347" s="284"/>
      <c r="EQ1347" s="284"/>
      <c r="ER1347" s="284"/>
      <c r="ES1347" s="284"/>
      <c r="ET1347" s="284"/>
      <c r="EU1347" s="284"/>
      <c r="EV1347" s="284"/>
      <c r="EW1347" s="284"/>
      <c r="EX1347" s="284"/>
      <c r="EY1347" s="284"/>
      <c r="EZ1347" s="284"/>
      <c r="FA1347" s="284"/>
      <c r="FB1347" s="284"/>
      <c r="FC1347" s="284"/>
      <c r="FD1347" s="284"/>
      <c r="FE1347" s="284"/>
      <c r="FF1347" s="284"/>
      <c r="FG1347" s="284"/>
      <c r="FH1347" s="284"/>
      <c r="FI1347" s="284"/>
      <c r="FJ1347" s="284"/>
      <c r="FK1347" s="284"/>
      <c r="FL1347" s="284"/>
      <c r="FM1347" s="284"/>
      <c r="FN1347" s="284"/>
      <c r="FO1347" s="284"/>
      <c r="FP1347" s="284"/>
      <c r="FQ1347" s="284"/>
      <c r="FR1347" s="284"/>
      <c r="FS1347" s="284"/>
      <c r="FT1347" s="284"/>
      <c r="FU1347" s="284"/>
      <c r="FV1347" s="284"/>
      <c r="FW1347" s="284"/>
      <c r="FX1347" s="284"/>
      <c r="FY1347" s="284"/>
      <c r="FZ1347" s="284"/>
      <c r="GA1347" s="284"/>
      <c r="GB1347" s="284"/>
      <c r="GC1347" s="284"/>
      <c r="GD1347" s="284"/>
      <c r="GE1347" s="284"/>
      <c r="GF1347" s="284"/>
      <c r="GG1347" s="284"/>
      <c r="GH1347" s="284"/>
      <c r="GI1347" s="284"/>
      <c r="GJ1347" s="284"/>
      <c r="GK1347" s="284"/>
      <c r="GL1347" s="284"/>
      <c r="GM1347" s="284"/>
      <c r="GN1347" s="284"/>
      <c r="GO1347" s="284"/>
      <c r="GP1347" s="284"/>
      <c r="GQ1347" s="284"/>
      <c r="GR1347" s="284"/>
      <c r="GS1347" s="284"/>
      <c r="GT1347" s="284"/>
      <c r="GU1347" s="284"/>
      <c r="GV1347" s="284"/>
      <c r="GW1347" s="284"/>
      <c r="GX1347" s="284"/>
      <c r="GY1347" s="284"/>
      <c r="GZ1347" s="284"/>
      <c r="HA1347" s="284"/>
      <c r="HB1347" s="284"/>
      <c r="HC1347" s="284"/>
      <c r="HD1347" s="284"/>
      <c r="HE1347" s="284"/>
      <c r="HF1347" s="284"/>
      <c r="HG1347" s="284"/>
      <c r="HH1347" s="284"/>
      <c r="HI1347" s="284"/>
      <c r="HJ1347" s="284"/>
      <c r="HK1347" s="284"/>
      <c r="HL1347" s="284"/>
      <c r="HM1347" s="284"/>
      <c r="HN1347" s="284"/>
      <c r="HO1347" s="284"/>
      <c r="HP1347" s="284"/>
      <c r="HQ1347" s="284"/>
      <c r="HR1347" s="284"/>
      <c r="HS1347" s="284"/>
      <c r="HT1347" s="284"/>
      <c r="HU1347" s="284"/>
      <c r="HV1347" s="284"/>
      <c r="HW1347" s="284"/>
      <c r="HX1347" s="284"/>
      <c r="HY1347" s="284"/>
      <c r="HZ1347" s="284"/>
      <c r="IA1347" s="284"/>
      <c r="IB1347" s="284"/>
      <c r="IC1347" s="284"/>
      <c r="ID1347" s="284"/>
      <c r="IE1347" s="284"/>
      <c r="IF1347" s="284"/>
      <c r="IG1347" s="284"/>
      <c r="IH1347" s="284"/>
      <c r="II1347" s="284"/>
      <c r="IJ1347" s="284"/>
      <c r="IK1347" s="284"/>
    </row>
    <row r="1348" spans="1:245" s="322" customFormat="1" ht="45" x14ac:dyDescent="0.25">
      <c r="A1348" s="27"/>
      <c r="B1348" s="27">
        <v>1</v>
      </c>
      <c r="C1348" s="279" t="s">
        <v>307</v>
      </c>
      <c r="D1348" s="279"/>
      <c r="E1348" s="279"/>
      <c r="F1348" s="146">
        <f t="shared" ref="F1348:H1356" si="318">F1283</f>
        <v>0</v>
      </c>
      <c r="G1348" s="146">
        <f t="shared" si="318"/>
        <v>0</v>
      </c>
      <c r="H1348" s="146">
        <f t="shared" si="318"/>
        <v>0</v>
      </c>
      <c r="I1348" s="147" t="e">
        <f t="shared" ref="I1348:I1357" si="319">H1348/G1348*100</f>
        <v>#DIV/0!</v>
      </c>
      <c r="J1348" s="455"/>
      <c r="K1348" s="455"/>
      <c r="L1348" s="357"/>
      <c r="M1348" s="357"/>
      <c r="N1348" s="357"/>
      <c r="O1348" s="357"/>
      <c r="P1348" s="357"/>
      <c r="Q1348" s="357"/>
      <c r="R1348" s="294"/>
      <c r="S1348" s="294"/>
      <c r="T1348" s="294"/>
      <c r="U1348" s="294"/>
      <c r="V1348" s="294"/>
      <c r="W1348" s="456"/>
      <c r="X1348" s="294"/>
      <c r="Y1348" s="284"/>
      <c r="Z1348" s="284"/>
      <c r="AA1348" s="284"/>
      <c r="AB1348" s="284"/>
      <c r="AC1348" s="284"/>
      <c r="AD1348" s="284"/>
      <c r="AE1348" s="284"/>
      <c r="AF1348" s="284"/>
      <c r="AG1348" s="284"/>
      <c r="AH1348" s="284"/>
      <c r="AI1348" s="284"/>
      <c r="AJ1348" s="284"/>
      <c r="AK1348" s="284"/>
      <c r="AL1348" s="284"/>
      <c r="AM1348" s="284"/>
      <c r="AN1348" s="284"/>
      <c r="AO1348" s="284"/>
      <c r="AP1348" s="284"/>
      <c r="AQ1348" s="284"/>
      <c r="AR1348" s="284"/>
      <c r="AS1348" s="284"/>
      <c r="AT1348" s="284"/>
      <c r="AU1348" s="284"/>
      <c r="AV1348" s="284"/>
      <c r="AW1348" s="284"/>
      <c r="AX1348" s="284"/>
      <c r="AY1348" s="284"/>
      <c r="AZ1348" s="284"/>
      <c r="BA1348" s="284"/>
      <c r="BB1348" s="284"/>
      <c r="BC1348" s="284"/>
      <c r="BD1348" s="284"/>
      <c r="BE1348" s="284"/>
      <c r="BF1348" s="284"/>
      <c r="BG1348" s="284"/>
      <c r="BH1348" s="284"/>
      <c r="BI1348" s="284"/>
      <c r="BJ1348" s="284"/>
      <c r="BK1348" s="284"/>
      <c r="BL1348" s="284"/>
      <c r="BM1348" s="284"/>
      <c r="BN1348" s="284"/>
      <c r="BO1348" s="284"/>
      <c r="BP1348" s="284"/>
      <c r="BQ1348" s="284"/>
      <c r="BR1348" s="284"/>
      <c r="BS1348" s="284"/>
      <c r="BT1348" s="284"/>
      <c r="BU1348" s="284"/>
      <c r="BV1348" s="284"/>
      <c r="BW1348" s="284"/>
      <c r="BX1348" s="284"/>
      <c r="BY1348" s="284"/>
      <c r="BZ1348" s="284"/>
      <c r="CA1348" s="284"/>
      <c r="CB1348" s="284"/>
      <c r="CC1348" s="284"/>
      <c r="CD1348" s="284"/>
      <c r="CE1348" s="284"/>
      <c r="CF1348" s="284"/>
      <c r="CG1348" s="284"/>
      <c r="CH1348" s="284"/>
      <c r="CI1348" s="284"/>
      <c r="CJ1348" s="284"/>
      <c r="CK1348" s="284"/>
      <c r="CL1348" s="284"/>
      <c r="CM1348" s="284"/>
      <c r="CN1348" s="284"/>
      <c r="CO1348" s="284"/>
      <c r="CP1348" s="284"/>
      <c r="CQ1348" s="284"/>
      <c r="CR1348" s="284"/>
      <c r="CS1348" s="284"/>
      <c r="CT1348" s="284"/>
      <c r="CU1348" s="284"/>
      <c r="CV1348" s="284"/>
      <c r="CW1348" s="284"/>
      <c r="CX1348" s="284"/>
      <c r="CY1348" s="284"/>
      <c r="CZ1348" s="284"/>
      <c r="DA1348" s="284"/>
      <c r="DB1348" s="284"/>
      <c r="DC1348" s="284"/>
      <c r="DD1348" s="284"/>
      <c r="DE1348" s="284"/>
      <c r="DF1348" s="284"/>
      <c r="DG1348" s="284"/>
      <c r="DH1348" s="284"/>
      <c r="DI1348" s="284"/>
      <c r="DJ1348" s="284"/>
      <c r="DK1348" s="284"/>
      <c r="DL1348" s="284"/>
      <c r="DM1348" s="284"/>
      <c r="DN1348" s="284"/>
      <c r="DO1348" s="284"/>
      <c r="DP1348" s="284"/>
      <c r="DQ1348" s="284"/>
      <c r="DR1348" s="284"/>
      <c r="DS1348" s="284"/>
      <c r="DT1348" s="284"/>
      <c r="DU1348" s="284"/>
      <c r="DV1348" s="284"/>
      <c r="DW1348" s="284"/>
      <c r="DX1348" s="284"/>
      <c r="DY1348" s="284"/>
      <c r="DZ1348" s="284"/>
      <c r="EA1348" s="284"/>
      <c r="EB1348" s="284"/>
      <c r="EC1348" s="284"/>
      <c r="ED1348" s="284"/>
      <c r="EE1348" s="284"/>
      <c r="EF1348" s="284"/>
      <c r="EG1348" s="284"/>
      <c r="EH1348" s="284"/>
      <c r="EI1348" s="284"/>
      <c r="EJ1348" s="284"/>
      <c r="EK1348" s="284"/>
      <c r="EL1348" s="284"/>
      <c r="EM1348" s="284"/>
      <c r="EN1348" s="284"/>
      <c r="EO1348" s="284"/>
      <c r="EP1348" s="284"/>
      <c r="EQ1348" s="284"/>
      <c r="ER1348" s="284"/>
      <c r="ES1348" s="284"/>
      <c r="ET1348" s="284"/>
      <c r="EU1348" s="284"/>
      <c r="EV1348" s="284"/>
      <c r="EW1348" s="284"/>
      <c r="EX1348" s="284"/>
      <c r="EY1348" s="284"/>
      <c r="EZ1348" s="284"/>
      <c r="FA1348" s="284"/>
      <c r="FB1348" s="284"/>
      <c r="FC1348" s="284"/>
      <c r="FD1348" s="284"/>
      <c r="FE1348" s="284"/>
      <c r="FF1348" s="284"/>
      <c r="FG1348" s="284"/>
      <c r="FH1348" s="284"/>
      <c r="FI1348" s="284"/>
      <c r="FJ1348" s="284"/>
      <c r="FK1348" s="284"/>
      <c r="FL1348" s="284"/>
      <c r="FM1348" s="284"/>
      <c r="FN1348" s="284"/>
      <c r="FO1348" s="284"/>
      <c r="FP1348" s="284"/>
      <c r="FQ1348" s="284"/>
      <c r="FR1348" s="284"/>
      <c r="FS1348" s="284"/>
      <c r="FT1348" s="284"/>
      <c r="FU1348" s="284"/>
      <c r="FV1348" s="284"/>
      <c r="FW1348" s="284"/>
      <c r="FX1348" s="284"/>
      <c r="FY1348" s="284"/>
      <c r="FZ1348" s="284"/>
      <c r="GA1348" s="284"/>
      <c r="GB1348" s="284"/>
      <c r="GC1348" s="284"/>
      <c r="GD1348" s="284"/>
      <c r="GE1348" s="284"/>
      <c r="GF1348" s="284"/>
      <c r="GG1348" s="284"/>
      <c r="GH1348" s="284"/>
      <c r="GI1348" s="284"/>
      <c r="GJ1348" s="284"/>
      <c r="GK1348" s="284"/>
      <c r="GL1348" s="284"/>
      <c r="GM1348" s="284"/>
      <c r="GN1348" s="284"/>
      <c r="GO1348" s="284"/>
      <c r="GP1348" s="284"/>
      <c r="GQ1348" s="284"/>
      <c r="GR1348" s="284"/>
      <c r="GS1348" s="284"/>
      <c r="GT1348" s="284"/>
      <c r="GU1348" s="284"/>
      <c r="GV1348" s="284"/>
      <c r="GW1348" s="284"/>
      <c r="GX1348" s="284"/>
      <c r="GY1348" s="284"/>
      <c r="GZ1348" s="284"/>
      <c r="HA1348" s="284"/>
      <c r="HB1348" s="284"/>
      <c r="HC1348" s="284"/>
      <c r="HD1348" s="284"/>
      <c r="HE1348" s="284"/>
      <c r="HF1348" s="284"/>
      <c r="HG1348" s="284"/>
      <c r="HH1348" s="284"/>
      <c r="HI1348" s="284"/>
      <c r="HJ1348" s="284"/>
      <c r="HK1348" s="284"/>
      <c r="HL1348" s="284"/>
      <c r="HM1348" s="284"/>
      <c r="HN1348" s="284"/>
      <c r="HO1348" s="284"/>
      <c r="HP1348" s="284"/>
      <c r="HQ1348" s="284"/>
      <c r="HR1348" s="284"/>
      <c r="HS1348" s="284"/>
      <c r="HT1348" s="284"/>
      <c r="HU1348" s="284"/>
      <c r="HV1348" s="284"/>
      <c r="HW1348" s="284"/>
      <c r="HX1348" s="284"/>
      <c r="HY1348" s="284"/>
      <c r="HZ1348" s="284"/>
      <c r="IA1348" s="284"/>
      <c r="IB1348" s="284"/>
      <c r="IC1348" s="284"/>
      <c r="ID1348" s="284"/>
      <c r="IE1348" s="284"/>
      <c r="IF1348" s="284"/>
      <c r="IG1348" s="284"/>
      <c r="IH1348" s="284"/>
      <c r="II1348" s="284"/>
      <c r="IJ1348" s="284"/>
      <c r="IK1348" s="284"/>
    </row>
    <row r="1349" spans="1:245" s="322" customFormat="1" ht="30" x14ac:dyDescent="0.25">
      <c r="A1349" s="27"/>
      <c r="B1349" s="27">
        <v>1</v>
      </c>
      <c r="C1349" s="279" t="s">
        <v>308</v>
      </c>
      <c r="D1349" s="279"/>
      <c r="E1349" s="279"/>
      <c r="F1349" s="146">
        <f t="shared" si="318"/>
        <v>0</v>
      </c>
      <c r="G1349" s="146">
        <f t="shared" si="318"/>
        <v>0</v>
      </c>
      <c r="H1349" s="146">
        <f t="shared" si="318"/>
        <v>0</v>
      </c>
      <c r="I1349" s="147" t="e">
        <f t="shared" si="319"/>
        <v>#DIV/0!</v>
      </c>
      <c r="J1349" s="455"/>
      <c r="K1349" s="455"/>
      <c r="L1349" s="357"/>
      <c r="M1349" s="357"/>
      <c r="N1349" s="357"/>
      <c r="O1349" s="357"/>
      <c r="P1349" s="357"/>
      <c r="Q1349" s="357"/>
      <c r="R1349" s="294"/>
      <c r="S1349" s="294"/>
      <c r="T1349" s="294"/>
      <c r="U1349" s="294"/>
      <c r="V1349" s="294"/>
      <c r="W1349" s="456"/>
      <c r="X1349" s="294"/>
      <c r="Y1349" s="284"/>
      <c r="Z1349" s="284"/>
      <c r="AA1349" s="284"/>
      <c r="AB1349" s="284"/>
      <c r="AC1349" s="284"/>
      <c r="AD1349" s="284"/>
      <c r="AE1349" s="284"/>
      <c r="AF1349" s="284"/>
      <c r="AG1349" s="284"/>
      <c r="AH1349" s="284"/>
      <c r="AI1349" s="284"/>
      <c r="AJ1349" s="284"/>
      <c r="AK1349" s="284"/>
      <c r="AL1349" s="284"/>
      <c r="AM1349" s="284"/>
      <c r="AN1349" s="284"/>
      <c r="AO1349" s="284"/>
      <c r="AP1349" s="284"/>
      <c r="AQ1349" s="284"/>
      <c r="AR1349" s="284"/>
      <c r="AS1349" s="284"/>
      <c r="AT1349" s="284"/>
      <c r="AU1349" s="284"/>
      <c r="AV1349" s="284"/>
      <c r="AW1349" s="284"/>
      <c r="AX1349" s="284"/>
      <c r="AY1349" s="284"/>
      <c r="AZ1349" s="284"/>
      <c r="BA1349" s="284"/>
      <c r="BB1349" s="284"/>
      <c r="BC1349" s="284"/>
      <c r="BD1349" s="284"/>
      <c r="BE1349" s="284"/>
      <c r="BF1349" s="284"/>
      <c r="BG1349" s="284"/>
      <c r="BH1349" s="284"/>
      <c r="BI1349" s="284"/>
      <c r="BJ1349" s="284"/>
      <c r="BK1349" s="284"/>
      <c r="BL1349" s="284"/>
      <c r="BM1349" s="284"/>
      <c r="BN1349" s="284"/>
      <c r="BO1349" s="284"/>
      <c r="BP1349" s="284"/>
      <c r="BQ1349" s="284"/>
      <c r="BR1349" s="284"/>
      <c r="BS1349" s="284"/>
      <c r="BT1349" s="284"/>
      <c r="BU1349" s="284"/>
      <c r="BV1349" s="284"/>
      <c r="BW1349" s="284"/>
      <c r="BX1349" s="284"/>
      <c r="BY1349" s="284"/>
      <c r="BZ1349" s="284"/>
      <c r="CA1349" s="284"/>
      <c r="CB1349" s="284"/>
      <c r="CC1349" s="284"/>
      <c r="CD1349" s="284"/>
      <c r="CE1349" s="284"/>
      <c r="CF1349" s="284"/>
      <c r="CG1349" s="284"/>
      <c r="CH1349" s="284"/>
      <c r="CI1349" s="284"/>
      <c r="CJ1349" s="284"/>
      <c r="CK1349" s="284"/>
      <c r="CL1349" s="284"/>
      <c r="CM1349" s="284"/>
      <c r="CN1349" s="284"/>
      <c r="CO1349" s="284"/>
      <c r="CP1349" s="284"/>
      <c r="CQ1349" s="284"/>
      <c r="CR1349" s="284"/>
      <c r="CS1349" s="284"/>
      <c r="CT1349" s="284"/>
      <c r="CU1349" s="284"/>
      <c r="CV1349" s="284"/>
      <c r="CW1349" s="284"/>
      <c r="CX1349" s="284"/>
      <c r="CY1349" s="284"/>
      <c r="CZ1349" s="284"/>
      <c r="DA1349" s="284"/>
      <c r="DB1349" s="284"/>
      <c r="DC1349" s="284"/>
      <c r="DD1349" s="284"/>
      <c r="DE1349" s="284"/>
      <c r="DF1349" s="284"/>
      <c r="DG1349" s="284"/>
      <c r="DH1349" s="284"/>
      <c r="DI1349" s="284"/>
      <c r="DJ1349" s="284"/>
      <c r="DK1349" s="284"/>
      <c r="DL1349" s="284"/>
      <c r="DM1349" s="284"/>
      <c r="DN1349" s="284"/>
      <c r="DO1349" s="284"/>
      <c r="DP1349" s="284"/>
      <c r="DQ1349" s="284"/>
      <c r="DR1349" s="284"/>
      <c r="DS1349" s="284"/>
      <c r="DT1349" s="284"/>
      <c r="DU1349" s="284"/>
      <c r="DV1349" s="284"/>
      <c r="DW1349" s="284"/>
      <c r="DX1349" s="284"/>
      <c r="DY1349" s="284"/>
      <c r="DZ1349" s="284"/>
      <c r="EA1349" s="284"/>
      <c r="EB1349" s="284"/>
      <c r="EC1349" s="284"/>
      <c r="ED1349" s="284"/>
      <c r="EE1349" s="284"/>
      <c r="EF1349" s="284"/>
      <c r="EG1349" s="284"/>
      <c r="EH1349" s="284"/>
      <c r="EI1349" s="284"/>
      <c r="EJ1349" s="284"/>
      <c r="EK1349" s="284"/>
      <c r="EL1349" s="284"/>
      <c r="EM1349" s="284"/>
      <c r="EN1349" s="284"/>
      <c r="EO1349" s="284"/>
      <c r="EP1349" s="284"/>
      <c r="EQ1349" s="284"/>
      <c r="ER1349" s="284"/>
      <c r="ES1349" s="284"/>
      <c r="ET1349" s="284"/>
      <c r="EU1349" s="284"/>
      <c r="EV1349" s="284"/>
      <c r="EW1349" s="284"/>
      <c r="EX1349" s="284"/>
      <c r="EY1349" s="284"/>
      <c r="EZ1349" s="284"/>
      <c r="FA1349" s="284"/>
      <c r="FB1349" s="284"/>
      <c r="FC1349" s="284"/>
      <c r="FD1349" s="284"/>
      <c r="FE1349" s="284"/>
      <c r="FF1349" s="284"/>
      <c r="FG1349" s="284"/>
      <c r="FH1349" s="284"/>
      <c r="FI1349" s="284"/>
      <c r="FJ1349" s="284"/>
      <c r="FK1349" s="284"/>
      <c r="FL1349" s="284"/>
      <c r="FM1349" s="284"/>
      <c r="FN1349" s="284"/>
      <c r="FO1349" s="284"/>
      <c r="FP1349" s="284"/>
      <c r="FQ1349" s="284"/>
      <c r="FR1349" s="284"/>
      <c r="FS1349" s="284"/>
      <c r="FT1349" s="284"/>
      <c r="FU1349" s="284"/>
      <c r="FV1349" s="284"/>
      <c r="FW1349" s="284"/>
      <c r="FX1349" s="284"/>
      <c r="FY1349" s="284"/>
      <c r="FZ1349" s="284"/>
      <c r="GA1349" s="284"/>
      <c r="GB1349" s="284"/>
      <c r="GC1349" s="284"/>
      <c r="GD1349" s="284"/>
      <c r="GE1349" s="284"/>
      <c r="GF1349" s="284"/>
      <c r="GG1349" s="284"/>
      <c r="GH1349" s="284"/>
      <c r="GI1349" s="284"/>
      <c r="GJ1349" s="284"/>
      <c r="GK1349" s="284"/>
      <c r="GL1349" s="284"/>
      <c r="GM1349" s="284"/>
      <c r="GN1349" s="284"/>
      <c r="GO1349" s="284"/>
      <c r="GP1349" s="284"/>
      <c r="GQ1349" s="284"/>
      <c r="GR1349" s="284"/>
      <c r="GS1349" s="284"/>
      <c r="GT1349" s="284"/>
      <c r="GU1349" s="284"/>
      <c r="GV1349" s="284"/>
      <c r="GW1349" s="284"/>
      <c r="GX1349" s="284"/>
      <c r="GY1349" s="284"/>
      <c r="GZ1349" s="284"/>
      <c r="HA1349" s="284"/>
      <c r="HB1349" s="284"/>
      <c r="HC1349" s="284"/>
      <c r="HD1349" s="284"/>
      <c r="HE1349" s="284"/>
      <c r="HF1349" s="284"/>
      <c r="HG1349" s="284"/>
      <c r="HH1349" s="284"/>
      <c r="HI1349" s="284"/>
      <c r="HJ1349" s="284"/>
      <c r="HK1349" s="284"/>
      <c r="HL1349" s="284"/>
      <c r="HM1349" s="284"/>
      <c r="HN1349" s="284"/>
      <c r="HO1349" s="284"/>
      <c r="HP1349" s="284"/>
      <c r="HQ1349" s="284"/>
      <c r="HR1349" s="284"/>
      <c r="HS1349" s="284"/>
      <c r="HT1349" s="284"/>
      <c r="HU1349" s="284"/>
      <c r="HV1349" s="284"/>
      <c r="HW1349" s="284"/>
      <c r="HX1349" s="284"/>
      <c r="HY1349" s="284"/>
      <c r="HZ1349" s="284"/>
      <c r="IA1349" s="284"/>
      <c r="IB1349" s="284"/>
      <c r="IC1349" s="284"/>
      <c r="ID1349" s="284"/>
      <c r="IE1349" s="284"/>
      <c r="IF1349" s="284"/>
      <c r="IG1349" s="284"/>
      <c r="IH1349" s="284"/>
      <c r="II1349" s="284"/>
      <c r="IJ1349" s="284"/>
      <c r="IK1349" s="284"/>
    </row>
    <row r="1350" spans="1:245" s="322" customFormat="1" ht="30" x14ac:dyDescent="0.25">
      <c r="A1350" s="27"/>
      <c r="B1350" s="27">
        <v>1</v>
      </c>
      <c r="C1350" s="279" t="s">
        <v>309</v>
      </c>
      <c r="D1350" s="279"/>
      <c r="E1350" s="279"/>
      <c r="F1350" s="146">
        <f t="shared" si="318"/>
        <v>0</v>
      </c>
      <c r="G1350" s="146">
        <f t="shared" si="318"/>
        <v>0</v>
      </c>
      <c r="H1350" s="146">
        <f t="shared" si="318"/>
        <v>0</v>
      </c>
      <c r="I1350" s="147" t="e">
        <f t="shared" si="319"/>
        <v>#DIV/0!</v>
      </c>
      <c r="J1350" s="455"/>
      <c r="K1350" s="455"/>
      <c r="L1350" s="357"/>
      <c r="M1350" s="357"/>
      <c r="N1350" s="357"/>
      <c r="O1350" s="357"/>
      <c r="P1350" s="357"/>
      <c r="Q1350" s="357"/>
      <c r="R1350" s="294"/>
      <c r="S1350" s="294"/>
      <c r="T1350" s="294"/>
      <c r="U1350" s="294"/>
      <c r="V1350" s="294"/>
      <c r="W1350" s="456"/>
      <c r="X1350" s="294"/>
      <c r="Y1350" s="284"/>
      <c r="Z1350" s="284"/>
      <c r="AA1350" s="284"/>
      <c r="AB1350" s="284"/>
      <c r="AC1350" s="284"/>
      <c r="AD1350" s="284"/>
      <c r="AE1350" s="284"/>
      <c r="AF1350" s="284"/>
      <c r="AG1350" s="284"/>
      <c r="AH1350" s="284"/>
      <c r="AI1350" s="284"/>
      <c r="AJ1350" s="284"/>
      <c r="AK1350" s="284"/>
      <c r="AL1350" s="284"/>
      <c r="AM1350" s="284"/>
      <c r="AN1350" s="284"/>
      <c r="AO1350" s="284"/>
      <c r="AP1350" s="284"/>
      <c r="AQ1350" s="284"/>
      <c r="AR1350" s="284"/>
      <c r="AS1350" s="284"/>
      <c r="AT1350" s="284"/>
      <c r="AU1350" s="284"/>
      <c r="AV1350" s="284"/>
      <c r="AW1350" s="284"/>
      <c r="AX1350" s="284"/>
      <c r="AY1350" s="284"/>
      <c r="AZ1350" s="284"/>
      <c r="BA1350" s="284"/>
      <c r="BB1350" s="284"/>
      <c r="BC1350" s="284"/>
      <c r="BD1350" s="284"/>
      <c r="BE1350" s="284"/>
      <c r="BF1350" s="284"/>
      <c r="BG1350" s="284"/>
      <c r="BH1350" s="284"/>
      <c r="BI1350" s="284"/>
      <c r="BJ1350" s="284"/>
      <c r="BK1350" s="284"/>
      <c r="BL1350" s="284"/>
      <c r="BM1350" s="284"/>
      <c r="BN1350" s="284"/>
      <c r="BO1350" s="284"/>
      <c r="BP1350" s="284"/>
      <c r="BQ1350" s="284"/>
      <c r="BR1350" s="284"/>
      <c r="BS1350" s="284"/>
      <c r="BT1350" s="284"/>
      <c r="BU1350" s="284"/>
      <c r="BV1350" s="284"/>
      <c r="BW1350" s="284"/>
      <c r="BX1350" s="284"/>
      <c r="BY1350" s="284"/>
      <c r="BZ1350" s="284"/>
      <c r="CA1350" s="284"/>
      <c r="CB1350" s="284"/>
      <c r="CC1350" s="284"/>
      <c r="CD1350" s="284"/>
      <c r="CE1350" s="284"/>
      <c r="CF1350" s="284"/>
      <c r="CG1350" s="284"/>
      <c r="CH1350" s="284"/>
      <c r="CI1350" s="284"/>
      <c r="CJ1350" s="284"/>
      <c r="CK1350" s="284"/>
      <c r="CL1350" s="284"/>
      <c r="CM1350" s="284"/>
      <c r="CN1350" s="284"/>
      <c r="CO1350" s="284"/>
      <c r="CP1350" s="284"/>
      <c r="CQ1350" s="284"/>
      <c r="CR1350" s="284"/>
      <c r="CS1350" s="284"/>
      <c r="CT1350" s="284"/>
      <c r="CU1350" s="284"/>
      <c r="CV1350" s="284"/>
      <c r="CW1350" s="284"/>
      <c r="CX1350" s="284"/>
      <c r="CY1350" s="284"/>
      <c r="CZ1350" s="284"/>
      <c r="DA1350" s="284"/>
      <c r="DB1350" s="284"/>
      <c r="DC1350" s="284"/>
      <c r="DD1350" s="284"/>
      <c r="DE1350" s="284"/>
      <c r="DF1350" s="284"/>
      <c r="DG1350" s="284"/>
      <c r="DH1350" s="284"/>
      <c r="DI1350" s="284"/>
      <c r="DJ1350" s="284"/>
      <c r="DK1350" s="284"/>
      <c r="DL1350" s="284"/>
      <c r="DM1350" s="284"/>
      <c r="DN1350" s="284"/>
      <c r="DO1350" s="284"/>
      <c r="DP1350" s="284"/>
      <c r="DQ1350" s="284"/>
      <c r="DR1350" s="284"/>
      <c r="DS1350" s="284"/>
      <c r="DT1350" s="284"/>
      <c r="DU1350" s="284"/>
      <c r="DV1350" s="284"/>
      <c r="DW1350" s="284"/>
      <c r="DX1350" s="284"/>
      <c r="DY1350" s="284"/>
      <c r="DZ1350" s="284"/>
      <c r="EA1350" s="284"/>
      <c r="EB1350" s="284"/>
      <c r="EC1350" s="284"/>
      <c r="ED1350" s="284"/>
      <c r="EE1350" s="284"/>
      <c r="EF1350" s="284"/>
      <c r="EG1350" s="284"/>
      <c r="EH1350" s="284"/>
      <c r="EI1350" s="284"/>
      <c r="EJ1350" s="284"/>
      <c r="EK1350" s="284"/>
      <c r="EL1350" s="284"/>
      <c r="EM1350" s="284"/>
      <c r="EN1350" s="284"/>
      <c r="EO1350" s="284"/>
      <c r="EP1350" s="284"/>
      <c r="EQ1350" s="284"/>
      <c r="ER1350" s="284"/>
      <c r="ES1350" s="284"/>
      <c r="ET1350" s="284"/>
      <c r="EU1350" s="284"/>
      <c r="EV1350" s="284"/>
      <c r="EW1350" s="284"/>
      <c r="EX1350" s="284"/>
      <c r="EY1350" s="284"/>
      <c r="EZ1350" s="284"/>
      <c r="FA1350" s="284"/>
      <c r="FB1350" s="284"/>
      <c r="FC1350" s="284"/>
      <c r="FD1350" s="284"/>
      <c r="FE1350" s="284"/>
      <c r="FF1350" s="284"/>
      <c r="FG1350" s="284"/>
      <c r="FH1350" s="284"/>
      <c r="FI1350" s="284"/>
      <c r="FJ1350" s="284"/>
      <c r="FK1350" s="284"/>
      <c r="FL1350" s="284"/>
      <c r="FM1350" s="284"/>
      <c r="FN1350" s="284"/>
      <c r="FO1350" s="284"/>
      <c r="FP1350" s="284"/>
      <c r="FQ1350" s="284"/>
      <c r="FR1350" s="284"/>
      <c r="FS1350" s="284"/>
      <c r="FT1350" s="284"/>
      <c r="FU1350" s="284"/>
      <c r="FV1350" s="284"/>
      <c r="FW1350" s="284"/>
      <c r="FX1350" s="284"/>
      <c r="FY1350" s="284"/>
      <c r="FZ1350" s="284"/>
      <c r="GA1350" s="284"/>
      <c r="GB1350" s="284"/>
      <c r="GC1350" s="284"/>
      <c r="GD1350" s="284"/>
      <c r="GE1350" s="284"/>
      <c r="GF1350" s="284"/>
      <c r="GG1350" s="284"/>
      <c r="GH1350" s="284"/>
      <c r="GI1350" s="284"/>
      <c r="GJ1350" s="284"/>
      <c r="GK1350" s="284"/>
      <c r="GL1350" s="284"/>
      <c r="GM1350" s="284"/>
      <c r="GN1350" s="284"/>
      <c r="GO1350" s="284"/>
      <c r="GP1350" s="284"/>
      <c r="GQ1350" s="284"/>
      <c r="GR1350" s="284"/>
      <c r="GS1350" s="284"/>
      <c r="GT1350" s="284"/>
      <c r="GU1350" s="284"/>
      <c r="GV1350" s="284"/>
      <c r="GW1350" s="284"/>
      <c r="GX1350" s="284"/>
      <c r="GY1350" s="284"/>
      <c r="GZ1350" s="284"/>
      <c r="HA1350" s="284"/>
      <c r="HB1350" s="284"/>
      <c r="HC1350" s="284"/>
      <c r="HD1350" s="284"/>
      <c r="HE1350" s="284"/>
      <c r="HF1350" s="284"/>
      <c r="HG1350" s="284"/>
      <c r="HH1350" s="284"/>
      <c r="HI1350" s="284"/>
      <c r="HJ1350" s="284"/>
      <c r="HK1350" s="284"/>
      <c r="HL1350" s="284"/>
      <c r="HM1350" s="284"/>
      <c r="HN1350" s="284"/>
      <c r="HO1350" s="284"/>
      <c r="HP1350" s="284"/>
      <c r="HQ1350" s="284"/>
      <c r="HR1350" s="284"/>
      <c r="HS1350" s="284"/>
      <c r="HT1350" s="284"/>
      <c r="HU1350" s="284"/>
      <c r="HV1350" s="284"/>
      <c r="HW1350" s="284"/>
      <c r="HX1350" s="284"/>
      <c r="HY1350" s="284"/>
      <c r="HZ1350" s="284"/>
      <c r="IA1350" s="284"/>
      <c r="IB1350" s="284"/>
      <c r="IC1350" s="284"/>
      <c r="ID1350" s="284"/>
      <c r="IE1350" s="284"/>
      <c r="IF1350" s="284"/>
      <c r="IG1350" s="284"/>
      <c r="IH1350" s="284"/>
      <c r="II1350" s="284"/>
      <c r="IJ1350" s="284"/>
      <c r="IK1350" s="284"/>
    </row>
    <row r="1351" spans="1:245" s="322" customFormat="1" ht="45" x14ac:dyDescent="0.25">
      <c r="A1351" s="27">
        <v>1</v>
      </c>
      <c r="B1351" s="27">
        <v>1</v>
      </c>
      <c r="C1351" s="279" t="s">
        <v>354</v>
      </c>
      <c r="D1351" s="279"/>
      <c r="E1351" s="279"/>
      <c r="F1351" s="146">
        <f t="shared" si="318"/>
        <v>0</v>
      </c>
      <c r="G1351" s="146">
        <f t="shared" si="318"/>
        <v>0</v>
      </c>
      <c r="H1351" s="146">
        <f t="shared" si="318"/>
        <v>0</v>
      </c>
      <c r="I1351" s="147" t="e">
        <f t="shared" si="319"/>
        <v>#DIV/0!</v>
      </c>
      <c r="J1351" s="455"/>
      <c r="K1351" s="455"/>
      <c r="L1351" s="357"/>
      <c r="M1351" s="357"/>
      <c r="N1351" s="357"/>
      <c r="O1351" s="357"/>
      <c r="P1351" s="357"/>
      <c r="Q1351" s="357"/>
      <c r="R1351" s="294"/>
      <c r="S1351" s="294"/>
      <c r="T1351" s="294"/>
      <c r="U1351" s="294"/>
      <c r="V1351" s="294"/>
      <c r="W1351" s="456"/>
      <c r="X1351" s="294"/>
      <c r="Y1351" s="284"/>
      <c r="Z1351" s="284"/>
      <c r="AA1351" s="284"/>
      <c r="AB1351" s="284"/>
      <c r="AC1351" s="284"/>
      <c r="AD1351" s="284"/>
      <c r="AE1351" s="284"/>
      <c r="AF1351" s="284"/>
      <c r="AG1351" s="284"/>
      <c r="AH1351" s="284"/>
      <c r="AI1351" s="284"/>
      <c r="AJ1351" s="284"/>
      <c r="AK1351" s="284"/>
      <c r="AL1351" s="284"/>
      <c r="AM1351" s="284"/>
      <c r="AN1351" s="284"/>
      <c r="AO1351" s="284"/>
      <c r="AP1351" s="284"/>
      <c r="AQ1351" s="284"/>
      <c r="AR1351" s="284"/>
      <c r="AS1351" s="284"/>
      <c r="AT1351" s="284"/>
      <c r="AU1351" s="284"/>
      <c r="AV1351" s="284"/>
      <c r="AW1351" s="284"/>
      <c r="AX1351" s="284"/>
      <c r="AY1351" s="284"/>
      <c r="AZ1351" s="284"/>
      <c r="BA1351" s="284"/>
      <c r="BB1351" s="284"/>
      <c r="BC1351" s="284"/>
      <c r="BD1351" s="284"/>
      <c r="BE1351" s="284"/>
      <c r="BF1351" s="284"/>
      <c r="BG1351" s="284"/>
      <c r="BH1351" s="284"/>
      <c r="BI1351" s="284"/>
      <c r="BJ1351" s="284"/>
      <c r="BK1351" s="284"/>
      <c r="BL1351" s="284"/>
      <c r="BM1351" s="284"/>
      <c r="BN1351" s="284"/>
      <c r="BO1351" s="284"/>
      <c r="BP1351" s="284"/>
      <c r="BQ1351" s="284"/>
      <c r="BR1351" s="284"/>
      <c r="BS1351" s="284"/>
      <c r="BT1351" s="284"/>
      <c r="BU1351" s="284"/>
      <c r="BV1351" s="284"/>
      <c r="BW1351" s="284"/>
      <c r="BX1351" s="284"/>
      <c r="BY1351" s="284"/>
      <c r="BZ1351" s="284"/>
      <c r="CA1351" s="284"/>
      <c r="CB1351" s="284"/>
      <c r="CC1351" s="284"/>
      <c r="CD1351" s="284"/>
      <c r="CE1351" s="284"/>
      <c r="CF1351" s="284"/>
      <c r="CG1351" s="284"/>
      <c r="CH1351" s="284"/>
      <c r="CI1351" s="284"/>
      <c r="CJ1351" s="284"/>
      <c r="CK1351" s="284"/>
      <c r="CL1351" s="284"/>
      <c r="CM1351" s="284"/>
      <c r="CN1351" s="284"/>
      <c r="CO1351" s="284"/>
      <c r="CP1351" s="284"/>
      <c r="CQ1351" s="284"/>
      <c r="CR1351" s="284"/>
      <c r="CS1351" s="284"/>
      <c r="CT1351" s="284"/>
      <c r="CU1351" s="284"/>
      <c r="CV1351" s="284"/>
      <c r="CW1351" s="284"/>
      <c r="CX1351" s="284"/>
      <c r="CY1351" s="284"/>
      <c r="CZ1351" s="284"/>
      <c r="DA1351" s="284"/>
      <c r="DB1351" s="284"/>
      <c r="DC1351" s="284"/>
      <c r="DD1351" s="284"/>
      <c r="DE1351" s="284"/>
      <c r="DF1351" s="284"/>
      <c r="DG1351" s="284"/>
      <c r="DH1351" s="284"/>
      <c r="DI1351" s="284"/>
      <c r="DJ1351" s="284"/>
      <c r="DK1351" s="284"/>
      <c r="DL1351" s="284"/>
      <c r="DM1351" s="284"/>
      <c r="DN1351" s="284"/>
      <c r="DO1351" s="284"/>
      <c r="DP1351" s="284"/>
      <c r="DQ1351" s="284"/>
      <c r="DR1351" s="284"/>
      <c r="DS1351" s="284"/>
      <c r="DT1351" s="284"/>
      <c r="DU1351" s="284"/>
      <c r="DV1351" s="284"/>
      <c r="DW1351" s="284"/>
      <c r="DX1351" s="284"/>
      <c r="DY1351" s="284"/>
      <c r="DZ1351" s="284"/>
      <c r="EA1351" s="284"/>
      <c r="EB1351" s="284"/>
      <c r="EC1351" s="284"/>
      <c r="ED1351" s="284"/>
      <c r="EE1351" s="284"/>
      <c r="EF1351" s="284"/>
      <c r="EG1351" s="284"/>
      <c r="EH1351" s="284"/>
      <c r="EI1351" s="284"/>
      <c r="EJ1351" s="284"/>
      <c r="EK1351" s="284"/>
      <c r="EL1351" s="284"/>
      <c r="EM1351" s="284"/>
      <c r="EN1351" s="284"/>
      <c r="EO1351" s="284"/>
      <c r="EP1351" s="284"/>
      <c r="EQ1351" s="284"/>
      <c r="ER1351" s="284"/>
      <c r="ES1351" s="284"/>
      <c r="ET1351" s="284"/>
      <c r="EU1351" s="284"/>
      <c r="EV1351" s="284"/>
      <c r="EW1351" s="284"/>
      <c r="EX1351" s="284"/>
      <c r="EY1351" s="284"/>
      <c r="EZ1351" s="284"/>
      <c r="FA1351" s="284"/>
      <c r="FB1351" s="284"/>
      <c r="FC1351" s="284"/>
      <c r="FD1351" s="284"/>
      <c r="FE1351" s="284"/>
      <c r="FF1351" s="284"/>
      <c r="FG1351" s="284"/>
      <c r="FH1351" s="284"/>
      <c r="FI1351" s="284"/>
      <c r="FJ1351" s="284"/>
      <c r="FK1351" s="284"/>
      <c r="FL1351" s="284"/>
      <c r="FM1351" s="284"/>
      <c r="FN1351" s="284"/>
      <c r="FO1351" s="284"/>
      <c r="FP1351" s="284"/>
      <c r="FQ1351" s="284"/>
      <c r="FR1351" s="284"/>
      <c r="FS1351" s="284"/>
      <c r="FT1351" s="284"/>
      <c r="FU1351" s="284"/>
      <c r="FV1351" s="284"/>
      <c r="FW1351" s="284"/>
      <c r="FX1351" s="284"/>
      <c r="FY1351" s="284"/>
      <c r="FZ1351" s="284"/>
      <c r="GA1351" s="284"/>
      <c r="GB1351" s="284"/>
      <c r="GC1351" s="284"/>
      <c r="GD1351" s="284"/>
      <c r="GE1351" s="284"/>
      <c r="GF1351" s="284"/>
      <c r="GG1351" s="284"/>
      <c r="GH1351" s="284"/>
      <c r="GI1351" s="284"/>
      <c r="GJ1351" s="284"/>
      <c r="GK1351" s="284"/>
      <c r="GL1351" s="284"/>
      <c r="GM1351" s="284"/>
      <c r="GN1351" s="284"/>
      <c r="GO1351" s="284"/>
      <c r="GP1351" s="284"/>
      <c r="GQ1351" s="284"/>
      <c r="GR1351" s="284"/>
      <c r="GS1351" s="284"/>
      <c r="GT1351" s="284"/>
      <c r="GU1351" s="284"/>
      <c r="GV1351" s="284"/>
      <c r="GW1351" s="284"/>
      <c r="GX1351" s="284"/>
      <c r="GY1351" s="284"/>
      <c r="GZ1351" s="284"/>
      <c r="HA1351" s="284"/>
      <c r="HB1351" s="284"/>
      <c r="HC1351" s="284"/>
      <c r="HD1351" s="284"/>
      <c r="HE1351" s="284"/>
      <c r="HF1351" s="284"/>
      <c r="HG1351" s="284"/>
      <c r="HH1351" s="284"/>
      <c r="HI1351" s="284"/>
      <c r="HJ1351" s="284"/>
      <c r="HK1351" s="284"/>
      <c r="HL1351" s="284"/>
      <c r="HM1351" s="284"/>
      <c r="HN1351" s="284"/>
      <c r="HO1351" s="284"/>
      <c r="HP1351" s="284"/>
      <c r="HQ1351" s="284"/>
      <c r="HR1351" s="284"/>
      <c r="HS1351" s="284"/>
      <c r="HT1351" s="284"/>
      <c r="HU1351" s="284"/>
      <c r="HV1351" s="284"/>
      <c r="HW1351" s="284"/>
      <c r="HX1351" s="284"/>
      <c r="HY1351" s="284"/>
      <c r="HZ1351" s="284"/>
      <c r="IA1351" s="284"/>
      <c r="IB1351" s="284"/>
      <c r="IC1351" s="284"/>
      <c r="ID1351" s="284"/>
      <c r="IE1351" s="284"/>
      <c r="IF1351" s="284"/>
      <c r="IG1351" s="284"/>
      <c r="IH1351" s="284"/>
      <c r="II1351" s="284"/>
      <c r="IJ1351" s="284"/>
      <c r="IK1351" s="284"/>
    </row>
    <row r="1352" spans="1:245" s="322" customFormat="1" ht="30" x14ac:dyDescent="0.25">
      <c r="A1352" s="27">
        <v>1</v>
      </c>
      <c r="B1352" s="27">
        <v>1</v>
      </c>
      <c r="C1352" s="279" t="s">
        <v>355</v>
      </c>
      <c r="D1352" s="279"/>
      <c r="E1352" s="279"/>
      <c r="F1352" s="146">
        <f t="shared" si="318"/>
        <v>0</v>
      </c>
      <c r="G1352" s="146">
        <f t="shared" si="318"/>
        <v>0</v>
      </c>
      <c r="H1352" s="146">
        <f t="shared" si="318"/>
        <v>0</v>
      </c>
      <c r="I1352" s="147" t="e">
        <f t="shared" si="319"/>
        <v>#DIV/0!</v>
      </c>
      <c r="J1352" s="455"/>
      <c r="K1352" s="455"/>
      <c r="L1352" s="357"/>
      <c r="M1352" s="357"/>
      <c r="N1352" s="357"/>
      <c r="O1352" s="357"/>
      <c r="P1352" s="357"/>
      <c r="Q1352" s="357"/>
      <c r="R1352" s="294"/>
      <c r="S1352" s="294"/>
      <c r="T1352" s="294"/>
      <c r="U1352" s="294"/>
      <c r="V1352" s="294"/>
      <c r="W1352" s="456"/>
      <c r="X1352" s="294"/>
      <c r="Y1352" s="284"/>
      <c r="Z1352" s="284"/>
      <c r="AA1352" s="284"/>
      <c r="AB1352" s="284"/>
      <c r="AC1352" s="284"/>
      <c r="AD1352" s="284"/>
      <c r="AE1352" s="284"/>
      <c r="AF1352" s="284"/>
      <c r="AG1352" s="284"/>
      <c r="AH1352" s="284"/>
      <c r="AI1352" s="284"/>
      <c r="AJ1352" s="284"/>
      <c r="AK1352" s="284"/>
      <c r="AL1352" s="284"/>
      <c r="AM1352" s="284"/>
      <c r="AN1352" s="284"/>
      <c r="AO1352" s="284"/>
      <c r="AP1352" s="284"/>
      <c r="AQ1352" s="284"/>
      <c r="AR1352" s="284"/>
      <c r="AS1352" s="284"/>
      <c r="AT1352" s="284"/>
      <c r="AU1352" s="284"/>
      <c r="AV1352" s="284"/>
      <c r="AW1352" s="284"/>
      <c r="AX1352" s="284"/>
      <c r="AY1352" s="284"/>
      <c r="AZ1352" s="284"/>
      <c r="BA1352" s="284"/>
      <c r="BB1352" s="284"/>
      <c r="BC1352" s="284"/>
      <c r="BD1352" s="284"/>
      <c r="BE1352" s="284"/>
      <c r="BF1352" s="284"/>
      <c r="BG1352" s="284"/>
      <c r="BH1352" s="284"/>
      <c r="BI1352" s="284"/>
      <c r="BJ1352" s="284"/>
      <c r="BK1352" s="284"/>
      <c r="BL1352" s="284"/>
      <c r="BM1352" s="284"/>
      <c r="BN1352" s="284"/>
      <c r="BO1352" s="284"/>
      <c r="BP1352" s="284"/>
      <c r="BQ1352" s="284"/>
      <c r="BR1352" s="284"/>
      <c r="BS1352" s="284"/>
      <c r="BT1352" s="284"/>
      <c r="BU1352" s="284"/>
      <c r="BV1352" s="284"/>
      <c r="BW1352" s="284"/>
      <c r="BX1352" s="284"/>
      <c r="BY1352" s="284"/>
      <c r="BZ1352" s="284"/>
      <c r="CA1352" s="284"/>
      <c r="CB1352" s="284"/>
      <c r="CC1352" s="284"/>
      <c r="CD1352" s="284"/>
      <c r="CE1352" s="284"/>
      <c r="CF1352" s="284"/>
      <c r="CG1352" s="284"/>
      <c r="CH1352" s="284"/>
      <c r="CI1352" s="284"/>
      <c r="CJ1352" s="284"/>
      <c r="CK1352" s="284"/>
      <c r="CL1352" s="284"/>
      <c r="CM1352" s="284"/>
      <c r="CN1352" s="284"/>
      <c r="CO1352" s="284"/>
      <c r="CP1352" s="284"/>
      <c r="CQ1352" s="284"/>
      <c r="CR1352" s="284"/>
      <c r="CS1352" s="284"/>
      <c r="CT1352" s="284"/>
      <c r="CU1352" s="284"/>
      <c r="CV1352" s="284"/>
      <c r="CW1352" s="284"/>
      <c r="CX1352" s="284"/>
      <c r="CY1352" s="284"/>
      <c r="CZ1352" s="284"/>
      <c r="DA1352" s="284"/>
      <c r="DB1352" s="284"/>
      <c r="DC1352" s="284"/>
      <c r="DD1352" s="284"/>
      <c r="DE1352" s="284"/>
      <c r="DF1352" s="284"/>
      <c r="DG1352" s="284"/>
      <c r="DH1352" s="284"/>
      <c r="DI1352" s="284"/>
      <c r="DJ1352" s="284"/>
      <c r="DK1352" s="284"/>
      <c r="DL1352" s="284"/>
      <c r="DM1352" s="284"/>
      <c r="DN1352" s="284"/>
      <c r="DO1352" s="284"/>
      <c r="DP1352" s="284"/>
      <c r="DQ1352" s="284"/>
      <c r="DR1352" s="284"/>
      <c r="DS1352" s="284"/>
      <c r="DT1352" s="284"/>
      <c r="DU1352" s="284"/>
      <c r="DV1352" s="284"/>
      <c r="DW1352" s="284"/>
      <c r="DX1352" s="284"/>
      <c r="DY1352" s="284"/>
      <c r="DZ1352" s="284"/>
      <c r="EA1352" s="284"/>
      <c r="EB1352" s="284"/>
      <c r="EC1352" s="284"/>
      <c r="ED1352" s="284"/>
      <c r="EE1352" s="284"/>
      <c r="EF1352" s="284"/>
      <c r="EG1352" s="284"/>
      <c r="EH1352" s="284"/>
      <c r="EI1352" s="284"/>
      <c r="EJ1352" s="284"/>
      <c r="EK1352" s="284"/>
      <c r="EL1352" s="284"/>
      <c r="EM1352" s="284"/>
      <c r="EN1352" s="284"/>
      <c r="EO1352" s="284"/>
      <c r="EP1352" s="284"/>
      <c r="EQ1352" s="284"/>
      <c r="ER1352" s="284"/>
      <c r="ES1352" s="284"/>
      <c r="ET1352" s="284"/>
      <c r="EU1352" s="284"/>
      <c r="EV1352" s="284"/>
      <c r="EW1352" s="284"/>
      <c r="EX1352" s="284"/>
      <c r="EY1352" s="284"/>
      <c r="EZ1352" s="284"/>
      <c r="FA1352" s="284"/>
      <c r="FB1352" s="284"/>
      <c r="FC1352" s="284"/>
      <c r="FD1352" s="284"/>
      <c r="FE1352" s="284"/>
      <c r="FF1352" s="284"/>
      <c r="FG1352" s="284"/>
      <c r="FH1352" s="284"/>
      <c r="FI1352" s="284"/>
      <c r="FJ1352" s="284"/>
      <c r="FK1352" s="284"/>
      <c r="FL1352" s="284"/>
      <c r="FM1352" s="284"/>
      <c r="FN1352" s="284"/>
      <c r="FO1352" s="284"/>
      <c r="FP1352" s="284"/>
      <c r="FQ1352" s="284"/>
      <c r="FR1352" s="284"/>
      <c r="FS1352" s="284"/>
      <c r="FT1352" s="284"/>
      <c r="FU1352" s="284"/>
      <c r="FV1352" s="284"/>
      <c r="FW1352" s="284"/>
      <c r="FX1352" s="284"/>
      <c r="FY1352" s="284"/>
      <c r="FZ1352" s="284"/>
      <c r="GA1352" s="284"/>
      <c r="GB1352" s="284"/>
      <c r="GC1352" s="284"/>
      <c r="GD1352" s="284"/>
      <c r="GE1352" s="284"/>
      <c r="GF1352" s="284"/>
      <c r="GG1352" s="284"/>
      <c r="GH1352" s="284"/>
      <c r="GI1352" s="284"/>
      <c r="GJ1352" s="284"/>
      <c r="GK1352" s="284"/>
      <c r="GL1352" s="284"/>
      <c r="GM1352" s="284"/>
      <c r="GN1352" s="284"/>
      <c r="GO1352" s="284"/>
      <c r="GP1352" s="284"/>
      <c r="GQ1352" s="284"/>
      <c r="GR1352" s="284"/>
      <c r="GS1352" s="284"/>
      <c r="GT1352" s="284"/>
      <c r="GU1352" s="284"/>
      <c r="GV1352" s="284"/>
      <c r="GW1352" s="284"/>
      <c r="GX1352" s="284"/>
      <c r="GY1352" s="284"/>
      <c r="GZ1352" s="284"/>
      <c r="HA1352" s="284"/>
      <c r="HB1352" s="284"/>
      <c r="HC1352" s="284"/>
      <c r="HD1352" s="284"/>
      <c r="HE1352" s="284"/>
      <c r="HF1352" s="284"/>
      <c r="HG1352" s="284"/>
      <c r="HH1352" s="284"/>
      <c r="HI1352" s="284"/>
      <c r="HJ1352" s="284"/>
      <c r="HK1352" s="284"/>
      <c r="HL1352" s="284"/>
      <c r="HM1352" s="284"/>
      <c r="HN1352" s="284"/>
      <c r="HO1352" s="284"/>
      <c r="HP1352" s="284"/>
      <c r="HQ1352" s="284"/>
      <c r="HR1352" s="284"/>
      <c r="HS1352" s="284"/>
      <c r="HT1352" s="284"/>
      <c r="HU1352" s="284"/>
      <c r="HV1352" s="284"/>
      <c r="HW1352" s="284"/>
      <c r="HX1352" s="284"/>
      <c r="HY1352" s="284"/>
      <c r="HZ1352" s="284"/>
      <c r="IA1352" s="284"/>
      <c r="IB1352" s="284"/>
      <c r="IC1352" s="284"/>
      <c r="ID1352" s="284"/>
      <c r="IE1352" s="284"/>
      <c r="IF1352" s="284"/>
      <c r="IG1352" s="284"/>
      <c r="IH1352" s="284"/>
      <c r="II1352" s="284"/>
      <c r="IJ1352" s="284"/>
      <c r="IK1352" s="284"/>
    </row>
    <row r="1353" spans="1:245" s="322" customFormat="1" ht="45" x14ac:dyDescent="0.25">
      <c r="A1353" s="27">
        <v>1</v>
      </c>
      <c r="B1353" s="27">
        <v>1</v>
      </c>
      <c r="C1353" s="279" t="s">
        <v>310</v>
      </c>
      <c r="D1353" s="279"/>
      <c r="E1353" s="279"/>
      <c r="F1353" s="146">
        <f t="shared" si="318"/>
        <v>0</v>
      </c>
      <c r="G1353" s="146">
        <f t="shared" si="318"/>
        <v>0</v>
      </c>
      <c r="H1353" s="146">
        <f t="shared" si="318"/>
        <v>0</v>
      </c>
      <c r="I1353" s="147" t="e">
        <f t="shared" si="319"/>
        <v>#DIV/0!</v>
      </c>
      <c r="J1353" s="455"/>
      <c r="K1353" s="455"/>
      <c r="L1353" s="357"/>
      <c r="M1353" s="357"/>
      <c r="N1353" s="357"/>
      <c r="O1353" s="357"/>
      <c r="P1353" s="357"/>
      <c r="Q1353" s="357"/>
      <c r="R1353" s="294"/>
      <c r="S1353" s="294"/>
      <c r="T1353" s="294"/>
      <c r="U1353" s="294"/>
      <c r="V1353" s="294"/>
      <c r="W1353" s="456"/>
      <c r="X1353" s="294"/>
      <c r="Y1353" s="284"/>
      <c r="Z1353" s="284"/>
      <c r="AA1353" s="284"/>
      <c r="AB1353" s="284"/>
      <c r="AC1353" s="284"/>
      <c r="AD1353" s="284"/>
      <c r="AE1353" s="284"/>
      <c r="AF1353" s="284"/>
      <c r="AG1353" s="284"/>
      <c r="AH1353" s="284"/>
      <c r="AI1353" s="284"/>
      <c r="AJ1353" s="284"/>
      <c r="AK1353" s="284"/>
      <c r="AL1353" s="284"/>
      <c r="AM1353" s="284"/>
      <c r="AN1353" s="284"/>
      <c r="AO1353" s="284"/>
      <c r="AP1353" s="284"/>
      <c r="AQ1353" s="284"/>
      <c r="AR1353" s="284"/>
      <c r="AS1353" s="284"/>
      <c r="AT1353" s="284"/>
      <c r="AU1353" s="284"/>
      <c r="AV1353" s="284"/>
      <c r="AW1353" s="284"/>
      <c r="AX1353" s="284"/>
      <c r="AY1353" s="284"/>
      <c r="AZ1353" s="284"/>
      <c r="BA1353" s="284"/>
      <c r="BB1353" s="284"/>
      <c r="BC1353" s="284"/>
      <c r="BD1353" s="284"/>
      <c r="BE1353" s="284"/>
      <c r="BF1353" s="284"/>
      <c r="BG1353" s="284"/>
      <c r="BH1353" s="284"/>
      <c r="BI1353" s="284"/>
      <c r="BJ1353" s="284"/>
      <c r="BK1353" s="284"/>
      <c r="BL1353" s="284"/>
      <c r="BM1353" s="284"/>
      <c r="BN1353" s="284"/>
      <c r="BO1353" s="284"/>
      <c r="BP1353" s="284"/>
      <c r="BQ1353" s="284"/>
      <c r="BR1353" s="284"/>
      <c r="BS1353" s="284"/>
      <c r="BT1353" s="284"/>
      <c r="BU1353" s="284"/>
      <c r="BV1353" s="284"/>
      <c r="BW1353" s="284"/>
      <c r="BX1353" s="284"/>
      <c r="BY1353" s="284"/>
      <c r="BZ1353" s="284"/>
      <c r="CA1353" s="284"/>
      <c r="CB1353" s="284"/>
      <c r="CC1353" s="284"/>
      <c r="CD1353" s="284"/>
      <c r="CE1353" s="284"/>
      <c r="CF1353" s="284"/>
      <c r="CG1353" s="284"/>
      <c r="CH1353" s="284"/>
      <c r="CI1353" s="284"/>
      <c r="CJ1353" s="284"/>
      <c r="CK1353" s="284"/>
      <c r="CL1353" s="284"/>
      <c r="CM1353" s="284"/>
      <c r="CN1353" s="284"/>
      <c r="CO1353" s="284"/>
      <c r="CP1353" s="284"/>
      <c r="CQ1353" s="284"/>
      <c r="CR1353" s="284"/>
      <c r="CS1353" s="284"/>
      <c r="CT1353" s="284"/>
      <c r="CU1353" s="284"/>
      <c r="CV1353" s="284"/>
      <c r="CW1353" s="284"/>
      <c r="CX1353" s="284"/>
      <c r="CY1353" s="284"/>
      <c r="CZ1353" s="284"/>
      <c r="DA1353" s="284"/>
      <c r="DB1353" s="284"/>
      <c r="DC1353" s="284"/>
      <c r="DD1353" s="284"/>
      <c r="DE1353" s="284"/>
      <c r="DF1353" s="284"/>
      <c r="DG1353" s="284"/>
      <c r="DH1353" s="284"/>
      <c r="DI1353" s="284"/>
      <c r="DJ1353" s="284"/>
      <c r="DK1353" s="284"/>
      <c r="DL1353" s="284"/>
      <c r="DM1353" s="284"/>
      <c r="DN1353" s="284"/>
      <c r="DO1353" s="284"/>
      <c r="DP1353" s="284"/>
      <c r="DQ1353" s="284"/>
      <c r="DR1353" s="284"/>
      <c r="DS1353" s="284"/>
      <c r="DT1353" s="284"/>
      <c r="DU1353" s="284"/>
      <c r="DV1353" s="284"/>
      <c r="DW1353" s="284"/>
      <c r="DX1353" s="284"/>
      <c r="DY1353" s="284"/>
      <c r="DZ1353" s="284"/>
      <c r="EA1353" s="284"/>
      <c r="EB1353" s="284"/>
      <c r="EC1353" s="284"/>
      <c r="ED1353" s="284"/>
      <c r="EE1353" s="284"/>
      <c r="EF1353" s="284"/>
      <c r="EG1353" s="284"/>
      <c r="EH1353" s="284"/>
      <c r="EI1353" s="284"/>
      <c r="EJ1353" s="284"/>
      <c r="EK1353" s="284"/>
      <c r="EL1353" s="284"/>
      <c r="EM1353" s="284"/>
      <c r="EN1353" s="284"/>
      <c r="EO1353" s="284"/>
      <c r="EP1353" s="284"/>
      <c r="EQ1353" s="284"/>
      <c r="ER1353" s="284"/>
      <c r="ES1353" s="284"/>
      <c r="ET1353" s="284"/>
      <c r="EU1353" s="284"/>
      <c r="EV1353" s="284"/>
      <c r="EW1353" s="284"/>
      <c r="EX1353" s="284"/>
      <c r="EY1353" s="284"/>
      <c r="EZ1353" s="284"/>
      <c r="FA1353" s="284"/>
      <c r="FB1353" s="284"/>
      <c r="FC1353" s="284"/>
      <c r="FD1353" s="284"/>
      <c r="FE1353" s="284"/>
      <c r="FF1353" s="284"/>
      <c r="FG1353" s="284"/>
      <c r="FH1353" s="284"/>
      <c r="FI1353" s="284"/>
      <c r="FJ1353" s="284"/>
      <c r="FK1353" s="284"/>
      <c r="FL1353" s="284"/>
      <c r="FM1353" s="284"/>
      <c r="FN1353" s="284"/>
      <c r="FO1353" s="284"/>
      <c r="FP1353" s="284"/>
      <c r="FQ1353" s="284"/>
      <c r="FR1353" s="284"/>
      <c r="FS1353" s="284"/>
      <c r="FT1353" s="284"/>
      <c r="FU1353" s="284"/>
      <c r="FV1353" s="284"/>
      <c r="FW1353" s="284"/>
      <c r="FX1353" s="284"/>
      <c r="FY1353" s="284"/>
      <c r="FZ1353" s="284"/>
      <c r="GA1353" s="284"/>
      <c r="GB1353" s="284"/>
      <c r="GC1353" s="284"/>
      <c r="GD1353" s="284"/>
      <c r="GE1353" s="284"/>
      <c r="GF1353" s="284"/>
      <c r="GG1353" s="284"/>
      <c r="GH1353" s="284"/>
      <c r="GI1353" s="284"/>
      <c r="GJ1353" s="284"/>
      <c r="GK1353" s="284"/>
      <c r="GL1353" s="284"/>
      <c r="GM1353" s="284"/>
      <c r="GN1353" s="284"/>
      <c r="GO1353" s="284"/>
      <c r="GP1353" s="284"/>
      <c r="GQ1353" s="284"/>
      <c r="GR1353" s="284"/>
      <c r="GS1353" s="284"/>
      <c r="GT1353" s="284"/>
      <c r="GU1353" s="284"/>
      <c r="GV1353" s="284"/>
      <c r="GW1353" s="284"/>
      <c r="GX1353" s="284"/>
      <c r="GY1353" s="284"/>
      <c r="GZ1353" s="284"/>
      <c r="HA1353" s="284"/>
      <c r="HB1353" s="284"/>
      <c r="HC1353" s="284"/>
      <c r="HD1353" s="284"/>
      <c r="HE1353" s="284"/>
      <c r="HF1353" s="284"/>
      <c r="HG1353" s="284"/>
      <c r="HH1353" s="284"/>
      <c r="HI1353" s="284"/>
      <c r="HJ1353" s="284"/>
      <c r="HK1353" s="284"/>
      <c r="HL1353" s="284"/>
      <c r="HM1353" s="284"/>
      <c r="HN1353" s="284"/>
      <c r="HO1353" s="284"/>
      <c r="HP1353" s="284"/>
      <c r="HQ1353" s="284"/>
      <c r="HR1353" s="284"/>
      <c r="HS1353" s="284"/>
      <c r="HT1353" s="284"/>
      <c r="HU1353" s="284"/>
      <c r="HV1353" s="284"/>
      <c r="HW1353" s="284"/>
      <c r="HX1353" s="284"/>
      <c r="HY1353" s="284"/>
      <c r="HZ1353" s="284"/>
      <c r="IA1353" s="284"/>
      <c r="IB1353" s="284"/>
      <c r="IC1353" s="284"/>
      <c r="ID1353" s="284"/>
      <c r="IE1353" s="284"/>
      <c r="IF1353" s="284"/>
      <c r="IG1353" s="284"/>
      <c r="IH1353" s="284"/>
      <c r="II1353" s="284"/>
      <c r="IJ1353" s="284"/>
      <c r="IK1353" s="284"/>
    </row>
    <row r="1354" spans="1:245" s="322" customFormat="1" ht="30" x14ac:dyDescent="0.25">
      <c r="A1354" s="27">
        <v>1</v>
      </c>
      <c r="B1354" s="27">
        <v>1</v>
      </c>
      <c r="C1354" s="279" t="s">
        <v>311</v>
      </c>
      <c r="D1354" s="279"/>
      <c r="E1354" s="279"/>
      <c r="F1354" s="146">
        <f t="shared" si="318"/>
        <v>0</v>
      </c>
      <c r="G1354" s="146">
        <f t="shared" si="318"/>
        <v>0</v>
      </c>
      <c r="H1354" s="146">
        <f t="shared" si="318"/>
        <v>0</v>
      </c>
      <c r="I1354" s="147" t="e">
        <f t="shared" si="319"/>
        <v>#DIV/0!</v>
      </c>
      <c r="J1354" s="455"/>
      <c r="K1354" s="455"/>
      <c r="L1354" s="357"/>
      <c r="M1354" s="357"/>
      <c r="N1354" s="357"/>
      <c r="O1354" s="357"/>
      <c r="P1354" s="357"/>
      <c r="Q1354" s="357"/>
      <c r="R1354" s="294"/>
      <c r="S1354" s="294"/>
      <c r="T1354" s="294"/>
      <c r="U1354" s="294"/>
      <c r="V1354" s="294"/>
      <c r="W1354" s="456"/>
      <c r="X1354" s="294"/>
      <c r="Y1354" s="284"/>
      <c r="Z1354" s="284"/>
      <c r="AA1354" s="284"/>
      <c r="AB1354" s="284"/>
      <c r="AC1354" s="284"/>
      <c r="AD1354" s="284"/>
      <c r="AE1354" s="284"/>
      <c r="AF1354" s="284"/>
      <c r="AG1354" s="284"/>
      <c r="AH1354" s="284"/>
      <c r="AI1354" s="284"/>
      <c r="AJ1354" s="284"/>
      <c r="AK1354" s="284"/>
      <c r="AL1354" s="284"/>
      <c r="AM1354" s="284"/>
      <c r="AN1354" s="284"/>
      <c r="AO1354" s="284"/>
      <c r="AP1354" s="284"/>
      <c r="AQ1354" s="284"/>
      <c r="AR1354" s="284"/>
      <c r="AS1354" s="284"/>
      <c r="AT1354" s="284"/>
      <c r="AU1354" s="284"/>
      <c r="AV1354" s="284"/>
      <c r="AW1354" s="284"/>
      <c r="AX1354" s="284"/>
      <c r="AY1354" s="284"/>
      <c r="AZ1354" s="284"/>
      <c r="BA1354" s="284"/>
      <c r="BB1354" s="284"/>
      <c r="BC1354" s="284"/>
      <c r="BD1354" s="284"/>
      <c r="BE1354" s="284"/>
      <c r="BF1354" s="284"/>
      <c r="BG1354" s="284"/>
      <c r="BH1354" s="284"/>
      <c r="BI1354" s="284"/>
      <c r="BJ1354" s="284"/>
      <c r="BK1354" s="284"/>
      <c r="BL1354" s="284"/>
      <c r="BM1354" s="284"/>
      <c r="BN1354" s="284"/>
      <c r="BO1354" s="284"/>
      <c r="BP1354" s="284"/>
      <c r="BQ1354" s="284"/>
      <c r="BR1354" s="284"/>
      <c r="BS1354" s="284"/>
      <c r="BT1354" s="284"/>
      <c r="BU1354" s="284"/>
      <c r="BV1354" s="284"/>
      <c r="BW1354" s="284"/>
      <c r="BX1354" s="284"/>
      <c r="BY1354" s="284"/>
      <c r="BZ1354" s="284"/>
      <c r="CA1354" s="284"/>
      <c r="CB1354" s="284"/>
      <c r="CC1354" s="284"/>
      <c r="CD1354" s="284"/>
      <c r="CE1354" s="284"/>
      <c r="CF1354" s="284"/>
      <c r="CG1354" s="284"/>
      <c r="CH1354" s="284"/>
      <c r="CI1354" s="284"/>
      <c r="CJ1354" s="284"/>
      <c r="CK1354" s="284"/>
      <c r="CL1354" s="284"/>
      <c r="CM1354" s="284"/>
      <c r="CN1354" s="284"/>
      <c r="CO1354" s="284"/>
      <c r="CP1354" s="284"/>
      <c r="CQ1354" s="284"/>
      <c r="CR1354" s="284"/>
      <c r="CS1354" s="284"/>
      <c r="CT1354" s="284"/>
      <c r="CU1354" s="284"/>
      <c r="CV1354" s="284"/>
      <c r="CW1354" s="284"/>
      <c r="CX1354" s="284"/>
      <c r="CY1354" s="284"/>
      <c r="CZ1354" s="284"/>
      <c r="DA1354" s="284"/>
      <c r="DB1354" s="284"/>
      <c r="DC1354" s="284"/>
      <c r="DD1354" s="284"/>
      <c r="DE1354" s="284"/>
      <c r="DF1354" s="284"/>
      <c r="DG1354" s="284"/>
      <c r="DH1354" s="284"/>
      <c r="DI1354" s="284"/>
      <c r="DJ1354" s="284"/>
      <c r="DK1354" s="284"/>
      <c r="DL1354" s="284"/>
      <c r="DM1354" s="284"/>
      <c r="DN1354" s="284"/>
      <c r="DO1354" s="284"/>
      <c r="DP1354" s="284"/>
      <c r="DQ1354" s="284"/>
      <c r="DR1354" s="284"/>
      <c r="DS1354" s="284"/>
      <c r="DT1354" s="284"/>
      <c r="DU1354" s="284"/>
      <c r="DV1354" s="284"/>
      <c r="DW1354" s="284"/>
      <c r="DX1354" s="284"/>
      <c r="DY1354" s="284"/>
      <c r="DZ1354" s="284"/>
      <c r="EA1354" s="284"/>
      <c r="EB1354" s="284"/>
      <c r="EC1354" s="284"/>
      <c r="ED1354" s="284"/>
      <c r="EE1354" s="284"/>
      <c r="EF1354" s="284"/>
      <c r="EG1354" s="284"/>
      <c r="EH1354" s="284"/>
      <c r="EI1354" s="284"/>
      <c r="EJ1354" s="284"/>
      <c r="EK1354" s="284"/>
      <c r="EL1354" s="284"/>
      <c r="EM1354" s="284"/>
      <c r="EN1354" s="284"/>
      <c r="EO1354" s="284"/>
      <c r="EP1354" s="284"/>
      <c r="EQ1354" s="284"/>
      <c r="ER1354" s="284"/>
      <c r="ES1354" s="284"/>
      <c r="ET1354" s="284"/>
      <c r="EU1354" s="284"/>
      <c r="EV1354" s="284"/>
      <c r="EW1354" s="284"/>
      <c r="EX1354" s="284"/>
      <c r="EY1354" s="284"/>
      <c r="EZ1354" s="284"/>
      <c r="FA1354" s="284"/>
      <c r="FB1354" s="284"/>
      <c r="FC1354" s="284"/>
      <c r="FD1354" s="284"/>
      <c r="FE1354" s="284"/>
      <c r="FF1354" s="284"/>
      <c r="FG1354" s="284"/>
      <c r="FH1354" s="284"/>
      <c r="FI1354" s="284"/>
      <c r="FJ1354" s="284"/>
      <c r="FK1354" s="284"/>
      <c r="FL1354" s="284"/>
      <c r="FM1354" s="284"/>
      <c r="FN1354" s="284"/>
      <c r="FO1354" s="284"/>
      <c r="FP1354" s="284"/>
      <c r="FQ1354" s="284"/>
      <c r="FR1354" s="284"/>
      <c r="FS1354" s="284"/>
      <c r="FT1354" s="284"/>
      <c r="FU1354" s="284"/>
      <c r="FV1354" s="284"/>
      <c r="FW1354" s="284"/>
      <c r="FX1354" s="284"/>
      <c r="FY1354" s="284"/>
      <c r="FZ1354" s="284"/>
      <c r="GA1354" s="284"/>
      <c r="GB1354" s="284"/>
      <c r="GC1354" s="284"/>
      <c r="GD1354" s="284"/>
      <c r="GE1354" s="284"/>
      <c r="GF1354" s="284"/>
      <c r="GG1354" s="284"/>
      <c r="GH1354" s="284"/>
      <c r="GI1354" s="284"/>
      <c r="GJ1354" s="284"/>
      <c r="GK1354" s="284"/>
      <c r="GL1354" s="284"/>
      <c r="GM1354" s="284"/>
      <c r="GN1354" s="284"/>
      <c r="GO1354" s="284"/>
      <c r="GP1354" s="284"/>
      <c r="GQ1354" s="284"/>
      <c r="GR1354" s="284"/>
      <c r="GS1354" s="284"/>
      <c r="GT1354" s="284"/>
      <c r="GU1354" s="284"/>
      <c r="GV1354" s="284"/>
      <c r="GW1354" s="284"/>
      <c r="GX1354" s="284"/>
      <c r="GY1354" s="284"/>
      <c r="GZ1354" s="284"/>
      <c r="HA1354" s="284"/>
      <c r="HB1354" s="284"/>
      <c r="HC1354" s="284"/>
      <c r="HD1354" s="284"/>
      <c r="HE1354" s="284"/>
      <c r="HF1354" s="284"/>
      <c r="HG1354" s="284"/>
      <c r="HH1354" s="284"/>
      <c r="HI1354" s="284"/>
      <c r="HJ1354" s="284"/>
      <c r="HK1354" s="284"/>
      <c r="HL1354" s="284"/>
      <c r="HM1354" s="284"/>
      <c r="HN1354" s="284"/>
      <c r="HO1354" s="284"/>
      <c r="HP1354" s="284"/>
      <c r="HQ1354" s="284"/>
      <c r="HR1354" s="284"/>
      <c r="HS1354" s="284"/>
      <c r="HT1354" s="284"/>
      <c r="HU1354" s="284"/>
      <c r="HV1354" s="284"/>
      <c r="HW1354" s="284"/>
      <c r="HX1354" s="284"/>
      <c r="HY1354" s="284"/>
      <c r="HZ1354" s="284"/>
      <c r="IA1354" s="284"/>
      <c r="IB1354" s="284"/>
      <c r="IC1354" s="284"/>
      <c r="ID1354" s="284"/>
      <c r="IE1354" s="284"/>
      <c r="IF1354" s="284"/>
      <c r="IG1354" s="284"/>
      <c r="IH1354" s="284"/>
      <c r="II1354" s="284"/>
      <c r="IJ1354" s="284"/>
      <c r="IK1354" s="284"/>
    </row>
    <row r="1355" spans="1:245" s="322" customFormat="1" ht="60" x14ac:dyDescent="0.25">
      <c r="A1355" s="27">
        <v>1</v>
      </c>
      <c r="B1355" s="27">
        <v>1</v>
      </c>
      <c r="C1355" s="279" t="s">
        <v>320</v>
      </c>
      <c r="D1355" s="279"/>
      <c r="E1355" s="279"/>
      <c r="F1355" s="146">
        <f t="shared" si="318"/>
        <v>0</v>
      </c>
      <c r="G1355" s="146">
        <f t="shared" si="318"/>
        <v>0</v>
      </c>
      <c r="H1355" s="146">
        <f t="shared" si="318"/>
        <v>0</v>
      </c>
      <c r="I1355" s="147" t="e">
        <f t="shared" si="319"/>
        <v>#DIV/0!</v>
      </c>
      <c r="J1355" s="455"/>
      <c r="K1355" s="455"/>
      <c r="L1355" s="357"/>
      <c r="M1355" s="357"/>
      <c r="N1355" s="357"/>
      <c r="O1355" s="357"/>
      <c r="P1355" s="357"/>
      <c r="Q1355" s="357"/>
      <c r="R1355" s="294"/>
      <c r="S1355" s="294"/>
      <c r="T1355" s="294"/>
      <c r="U1355" s="294"/>
      <c r="V1355" s="294"/>
      <c r="W1355" s="456"/>
      <c r="X1355" s="294"/>
      <c r="Y1355" s="284"/>
      <c r="Z1355" s="284"/>
      <c r="AA1355" s="284"/>
      <c r="AB1355" s="284"/>
      <c r="AC1355" s="284"/>
      <c r="AD1355" s="284"/>
      <c r="AE1355" s="284"/>
      <c r="AF1355" s="284"/>
      <c r="AG1355" s="284"/>
      <c r="AH1355" s="284"/>
      <c r="AI1355" s="284"/>
      <c r="AJ1355" s="284"/>
      <c r="AK1355" s="284"/>
      <c r="AL1355" s="284"/>
      <c r="AM1355" s="284"/>
      <c r="AN1355" s="284"/>
      <c r="AO1355" s="284"/>
      <c r="AP1355" s="284"/>
      <c r="AQ1355" s="284"/>
      <c r="AR1355" s="284"/>
      <c r="AS1355" s="284"/>
      <c r="AT1355" s="284"/>
      <c r="AU1355" s="284"/>
      <c r="AV1355" s="284"/>
      <c r="AW1355" s="284"/>
      <c r="AX1355" s="284"/>
      <c r="AY1355" s="284"/>
      <c r="AZ1355" s="284"/>
      <c r="BA1355" s="284"/>
      <c r="BB1355" s="284"/>
      <c r="BC1355" s="284"/>
      <c r="BD1355" s="284"/>
      <c r="BE1355" s="284"/>
      <c r="BF1355" s="284"/>
      <c r="BG1355" s="284"/>
      <c r="BH1355" s="284"/>
      <c r="BI1355" s="284"/>
      <c r="BJ1355" s="284"/>
      <c r="BK1355" s="284"/>
      <c r="BL1355" s="284"/>
      <c r="BM1355" s="284"/>
      <c r="BN1355" s="284"/>
      <c r="BO1355" s="284"/>
      <c r="BP1355" s="284"/>
      <c r="BQ1355" s="284"/>
      <c r="BR1355" s="284"/>
      <c r="BS1355" s="284"/>
      <c r="BT1355" s="284"/>
      <c r="BU1355" s="284"/>
      <c r="BV1355" s="284"/>
      <c r="BW1355" s="284"/>
      <c r="BX1355" s="284"/>
      <c r="BY1355" s="284"/>
      <c r="BZ1355" s="284"/>
      <c r="CA1355" s="284"/>
      <c r="CB1355" s="284"/>
      <c r="CC1355" s="284"/>
      <c r="CD1355" s="284"/>
      <c r="CE1355" s="284"/>
      <c r="CF1355" s="284"/>
      <c r="CG1355" s="284"/>
      <c r="CH1355" s="284"/>
      <c r="CI1355" s="284"/>
      <c r="CJ1355" s="284"/>
      <c r="CK1355" s="284"/>
      <c r="CL1355" s="284"/>
      <c r="CM1355" s="284"/>
      <c r="CN1355" s="284"/>
      <c r="CO1355" s="284"/>
      <c r="CP1355" s="284"/>
      <c r="CQ1355" s="284"/>
      <c r="CR1355" s="284"/>
      <c r="CS1355" s="284"/>
      <c r="CT1355" s="284"/>
      <c r="CU1355" s="284"/>
      <c r="CV1355" s="284"/>
      <c r="CW1355" s="284"/>
      <c r="CX1355" s="284"/>
      <c r="CY1355" s="284"/>
      <c r="CZ1355" s="284"/>
      <c r="DA1355" s="284"/>
      <c r="DB1355" s="284"/>
      <c r="DC1355" s="284"/>
      <c r="DD1355" s="284"/>
      <c r="DE1355" s="284"/>
      <c r="DF1355" s="284"/>
      <c r="DG1355" s="284"/>
      <c r="DH1355" s="284"/>
      <c r="DI1355" s="284"/>
      <c r="DJ1355" s="284"/>
      <c r="DK1355" s="284"/>
      <c r="DL1355" s="284"/>
      <c r="DM1355" s="284"/>
      <c r="DN1355" s="284"/>
      <c r="DO1355" s="284"/>
      <c r="DP1355" s="284"/>
      <c r="DQ1355" s="284"/>
      <c r="DR1355" s="284"/>
      <c r="DS1355" s="284"/>
      <c r="DT1355" s="284"/>
      <c r="DU1355" s="284"/>
      <c r="DV1355" s="284"/>
      <c r="DW1355" s="284"/>
      <c r="DX1355" s="284"/>
      <c r="DY1355" s="284"/>
      <c r="DZ1355" s="284"/>
      <c r="EA1355" s="284"/>
      <c r="EB1355" s="284"/>
      <c r="EC1355" s="284"/>
      <c r="ED1355" s="284"/>
      <c r="EE1355" s="284"/>
      <c r="EF1355" s="284"/>
      <c r="EG1355" s="284"/>
      <c r="EH1355" s="284"/>
      <c r="EI1355" s="284"/>
      <c r="EJ1355" s="284"/>
      <c r="EK1355" s="284"/>
      <c r="EL1355" s="284"/>
      <c r="EM1355" s="284"/>
      <c r="EN1355" s="284"/>
      <c r="EO1355" s="284"/>
      <c r="EP1355" s="284"/>
      <c r="EQ1355" s="284"/>
      <c r="ER1355" s="284"/>
      <c r="ES1355" s="284"/>
      <c r="ET1355" s="284"/>
      <c r="EU1355" s="284"/>
      <c r="EV1355" s="284"/>
      <c r="EW1355" s="284"/>
      <c r="EX1355" s="284"/>
      <c r="EY1355" s="284"/>
      <c r="EZ1355" s="284"/>
      <c r="FA1355" s="284"/>
      <c r="FB1355" s="284"/>
      <c r="FC1355" s="284"/>
      <c r="FD1355" s="284"/>
      <c r="FE1355" s="284"/>
      <c r="FF1355" s="284"/>
      <c r="FG1355" s="284"/>
      <c r="FH1355" s="284"/>
      <c r="FI1355" s="284"/>
      <c r="FJ1355" s="284"/>
      <c r="FK1355" s="284"/>
      <c r="FL1355" s="284"/>
      <c r="FM1355" s="284"/>
      <c r="FN1355" s="284"/>
      <c r="FO1355" s="284"/>
      <c r="FP1355" s="284"/>
      <c r="FQ1355" s="284"/>
      <c r="FR1355" s="284"/>
      <c r="FS1355" s="284"/>
      <c r="FT1355" s="284"/>
      <c r="FU1355" s="284"/>
      <c r="FV1355" s="284"/>
      <c r="FW1355" s="284"/>
      <c r="FX1355" s="284"/>
      <c r="FY1355" s="284"/>
      <c r="FZ1355" s="284"/>
      <c r="GA1355" s="284"/>
      <c r="GB1355" s="284"/>
      <c r="GC1355" s="284"/>
      <c r="GD1355" s="284"/>
      <c r="GE1355" s="284"/>
      <c r="GF1355" s="284"/>
      <c r="GG1355" s="284"/>
      <c r="GH1355" s="284"/>
      <c r="GI1355" s="284"/>
      <c r="GJ1355" s="284"/>
      <c r="GK1355" s="284"/>
      <c r="GL1355" s="284"/>
      <c r="GM1355" s="284"/>
      <c r="GN1355" s="284"/>
      <c r="GO1355" s="284"/>
      <c r="GP1355" s="284"/>
      <c r="GQ1355" s="284"/>
      <c r="GR1355" s="284"/>
      <c r="GS1355" s="284"/>
      <c r="GT1355" s="284"/>
      <c r="GU1355" s="284"/>
      <c r="GV1355" s="284"/>
      <c r="GW1355" s="284"/>
      <c r="GX1355" s="284"/>
      <c r="GY1355" s="284"/>
      <c r="GZ1355" s="284"/>
      <c r="HA1355" s="284"/>
      <c r="HB1355" s="284"/>
      <c r="HC1355" s="284"/>
      <c r="HD1355" s="284"/>
      <c r="HE1355" s="284"/>
      <c r="HF1355" s="284"/>
      <c r="HG1355" s="284"/>
      <c r="HH1355" s="284"/>
      <c r="HI1355" s="284"/>
      <c r="HJ1355" s="284"/>
      <c r="HK1355" s="284"/>
      <c r="HL1355" s="284"/>
      <c r="HM1355" s="284"/>
      <c r="HN1355" s="284"/>
      <c r="HO1355" s="284"/>
      <c r="HP1355" s="284"/>
      <c r="HQ1355" s="284"/>
      <c r="HR1355" s="284"/>
      <c r="HS1355" s="284"/>
      <c r="HT1355" s="284"/>
      <c r="HU1355" s="284"/>
      <c r="HV1355" s="284"/>
      <c r="HW1355" s="284"/>
      <c r="HX1355" s="284"/>
      <c r="HY1355" s="284"/>
      <c r="HZ1355" s="284"/>
      <c r="IA1355" s="284"/>
      <c r="IB1355" s="284"/>
      <c r="IC1355" s="284"/>
      <c r="ID1355" s="284"/>
      <c r="IE1355" s="284"/>
      <c r="IF1355" s="284"/>
      <c r="IG1355" s="284"/>
      <c r="IH1355" s="284"/>
      <c r="II1355" s="284"/>
      <c r="IJ1355" s="284"/>
      <c r="IK1355" s="284"/>
    </row>
    <row r="1356" spans="1:245" s="322" customFormat="1" ht="45" x14ac:dyDescent="0.25">
      <c r="A1356" s="27">
        <v>1</v>
      </c>
      <c r="B1356" s="27">
        <v>1</v>
      </c>
      <c r="C1356" s="279" t="s">
        <v>321</v>
      </c>
      <c r="D1356" s="279"/>
      <c r="E1356" s="279"/>
      <c r="F1356" s="146">
        <f t="shared" si="318"/>
        <v>0</v>
      </c>
      <c r="G1356" s="146">
        <f t="shared" si="318"/>
        <v>0</v>
      </c>
      <c r="H1356" s="146">
        <f t="shared" si="318"/>
        <v>0</v>
      </c>
      <c r="I1356" s="147" t="e">
        <f t="shared" si="319"/>
        <v>#DIV/0!</v>
      </c>
      <c r="J1356" s="455"/>
      <c r="K1356" s="455"/>
      <c r="L1356" s="357"/>
      <c r="M1356" s="357"/>
      <c r="N1356" s="357"/>
      <c r="O1356" s="357"/>
      <c r="P1356" s="357"/>
      <c r="Q1356" s="357"/>
      <c r="R1356" s="294"/>
      <c r="S1356" s="294"/>
      <c r="T1356" s="294"/>
      <c r="U1356" s="294"/>
      <c r="V1356" s="294"/>
      <c r="W1356" s="456"/>
      <c r="X1356" s="294"/>
      <c r="Y1356" s="284"/>
      <c r="Z1356" s="284"/>
      <c r="AA1356" s="284"/>
      <c r="AB1356" s="284"/>
      <c r="AC1356" s="284"/>
      <c r="AD1356" s="284"/>
      <c r="AE1356" s="284"/>
      <c r="AF1356" s="284"/>
      <c r="AG1356" s="284"/>
      <c r="AH1356" s="284"/>
      <c r="AI1356" s="284"/>
      <c r="AJ1356" s="284"/>
      <c r="AK1356" s="284"/>
      <c r="AL1356" s="284"/>
      <c r="AM1356" s="284"/>
      <c r="AN1356" s="284"/>
      <c r="AO1356" s="284"/>
      <c r="AP1356" s="284"/>
      <c r="AQ1356" s="284"/>
      <c r="AR1356" s="284"/>
      <c r="AS1356" s="284"/>
      <c r="AT1356" s="284"/>
      <c r="AU1356" s="284"/>
      <c r="AV1356" s="284"/>
      <c r="AW1356" s="284"/>
      <c r="AX1356" s="284"/>
      <c r="AY1356" s="284"/>
      <c r="AZ1356" s="284"/>
      <c r="BA1356" s="284"/>
      <c r="BB1356" s="284"/>
      <c r="BC1356" s="284"/>
      <c r="BD1356" s="284"/>
      <c r="BE1356" s="284"/>
      <c r="BF1356" s="284"/>
      <c r="BG1356" s="284"/>
      <c r="BH1356" s="284"/>
      <c r="BI1356" s="284"/>
      <c r="BJ1356" s="284"/>
      <c r="BK1356" s="284"/>
      <c r="BL1356" s="284"/>
      <c r="BM1356" s="284"/>
      <c r="BN1356" s="284"/>
      <c r="BO1356" s="284"/>
      <c r="BP1356" s="284"/>
      <c r="BQ1356" s="284"/>
      <c r="BR1356" s="284"/>
      <c r="BS1356" s="284"/>
      <c r="BT1356" s="284"/>
      <c r="BU1356" s="284"/>
      <c r="BV1356" s="284"/>
      <c r="BW1356" s="284"/>
      <c r="BX1356" s="284"/>
      <c r="BY1356" s="284"/>
      <c r="BZ1356" s="284"/>
      <c r="CA1356" s="284"/>
      <c r="CB1356" s="284"/>
      <c r="CC1356" s="284"/>
      <c r="CD1356" s="284"/>
      <c r="CE1356" s="284"/>
      <c r="CF1356" s="284"/>
      <c r="CG1356" s="284"/>
      <c r="CH1356" s="284"/>
      <c r="CI1356" s="284"/>
      <c r="CJ1356" s="284"/>
      <c r="CK1356" s="284"/>
      <c r="CL1356" s="284"/>
      <c r="CM1356" s="284"/>
      <c r="CN1356" s="284"/>
      <c r="CO1356" s="284"/>
      <c r="CP1356" s="284"/>
      <c r="CQ1356" s="284"/>
      <c r="CR1356" s="284"/>
      <c r="CS1356" s="284"/>
      <c r="CT1356" s="284"/>
      <c r="CU1356" s="284"/>
      <c r="CV1356" s="284"/>
      <c r="CW1356" s="284"/>
      <c r="CX1356" s="284"/>
      <c r="CY1356" s="284"/>
      <c r="CZ1356" s="284"/>
      <c r="DA1356" s="284"/>
      <c r="DB1356" s="284"/>
      <c r="DC1356" s="284"/>
      <c r="DD1356" s="284"/>
      <c r="DE1356" s="284"/>
      <c r="DF1356" s="284"/>
      <c r="DG1356" s="284"/>
      <c r="DH1356" s="284"/>
      <c r="DI1356" s="284"/>
      <c r="DJ1356" s="284"/>
      <c r="DK1356" s="284"/>
      <c r="DL1356" s="284"/>
      <c r="DM1356" s="284"/>
      <c r="DN1356" s="284"/>
      <c r="DO1356" s="284"/>
      <c r="DP1356" s="284"/>
      <c r="DQ1356" s="284"/>
      <c r="DR1356" s="284"/>
      <c r="DS1356" s="284"/>
      <c r="DT1356" s="284"/>
      <c r="DU1356" s="284"/>
      <c r="DV1356" s="284"/>
      <c r="DW1356" s="284"/>
      <c r="DX1356" s="284"/>
      <c r="DY1356" s="284"/>
      <c r="DZ1356" s="284"/>
      <c r="EA1356" s="284"/>
      <c r="EB1356" s="284"/>
      <c r="EC1356" s="284"/>
      <c r="ED1356" s="284"/>
      <c r="EE1356" s="284"/>
      <c r="EF1356" s="284"/>
      <c r="EG1356" s="284"/>
      <c r="EH1356" s="284"/>
      <c r="EI1356" s="284"/>
      <c r="EJ1356" s="284"/>
      <c r="EK1356" s="284"/>
      <c r="EL1356" s="284"/>
      <c r="EM1356" s="284"/>
      <c r="EN1356" s="284"/>
      <c r="EO1356" s="284"/>
      <c r="EP1356" s="284"/>
      <c r="EQ1356" s="284"/>
      <c r="ER1356" s="284"/>
      <c r="ES1356" s="284"/>
      <c r="ET1356" s="284"/>
      <c r="EU1356" s="284"/>
      <c r="EV1356" s="284"/>
      <c r="EW1356" s="284"/>
      <c r="EX1356" s="284"/>
      <c r="EY1356" s="284"/>
      <c r="EZ1356" s="284"/>
      <c r="FA1356" s="284"/>
      <c r="FB1356" s="284"/>
      <c r="FC1356" s="284"/>
      <c r="FD1356" s="284"/>
      <c r="FE1356" s="284"/>
      <c r="FF1356" s="284"/>
      <c r="FG1356" s="284"/>
      <c r="FH1356" s="284"/>
      <c r="FI1356" s="284"/>
      <c r="FJ1356" s="284"/>
      <c r="FK1356" s="284"/>
      <c r="FL1356" s="284"/>
      <c r="FM1356" s="284"/>
      <c r="FN1356" s="284"/>
      <c r="FO1356" s="284"/>
      <c r="FP1356" s="284"/>
      <c r="FQ1356" s="284"/>
      <c r="FR1356" s="284"/>
      <c r="FS1356" s="284"/>
      <c r="FT1356" s="284"/>
      <c r="FU1356" s="284"/>
      <c r="FV1356" s="284"/>
      <c r="FW1356" s="284"/>
      <c r="FX1356" s="284"/>
      <c r="FY1356" s="284"/>
      <c r="FZ1356" s="284"/>
      <c r="GA1356" s="284"/>
      <c r="GB1356" s="284"/>
      <c r="GC1356" s="284"/>
      <c r="GD1356" s="284"/>
      <c r="GE1356" s="284"/>
      <c r="GF1356" s="284"/>
      <c r="GG1356" s="284"/>
      <c r="GH1356" s="284"/>
      <c r="GI1356" s="284"/>
      <c r="GJ1356" s="284"/>
      <c r="GK1356" s="284"/>
      <c r="GL1356" s="284"/>
      <c r="GM1356" s="284"/>
      <c r="GN1356" s="284"/>
      <c r="GO1356" s="284"/>
      <c r="GP1356" s="284"/>
      <c r="GQ1356" s="284"/>
      <c r="GR1356" s="284"/>
      <c r="GS1356" s="284"/>
      <c r="GT1356" s="284"/>
      <c r="GU1356" s="284"/>
      <c r="GV1356" s="284"/>
      <c r="GW1356" s="284"/>
      <c r="GX1356" s="284"/>
      <c r="GY1356" s="284"/>
      <c r="GZ1356" s="284"/>
      <c r="HA1356" s="284"/>
      <c r="HB1356" s="284"/>
      <c r="HC1356" s="284"/>
      <c r="HD1356" s="284"/>
      <c r="HE1356" s="284"/>
      <c r="HF1356" s="284"/>
      <c r="HG1356" s="284"/>
      <c r="HH1356" s="284"/>
      <c r="HI1356" s="284"/>
      <c r="HJ1356" s="284"/>
      <c r="HK1356" s="284"/>
      <c r="HL1356" s="284"/>
      <c r="HM1356" s="284"/>
      <c r="HN1356" s="284"/>
      <c r="HO1356" s="284"/>
      <c r="HP1356" s="284"/>
      <c r="HQ1356" s="284"/>
      <c r="HR1356" s="284"/>
      <c r="HS1356" s="284"/>
      <c r="HT1356" s="284"/>
      <c r="HU1356" s="284"/>
      <c r="HV1356" s="284"/>
      <c r="HW1356" s="284"/>
      <c r="HX1356" s="284"/>
      <c r="HY1356" s="284"/>
      <c r="HZ1356" s="284"/>
      <c r="IA1356" s="284"/>
      <c r="IB1356" s="284"/>
      <c r="IC1356" s="284"/>
      <c r="ID1356" s="284"/>
      <c r="IE1356" s="284"/>
      <c r="IF1356" s="284"/>
      <c r="IG1356" s="284"/>
      <c r="IH1356" s="284"/>
      <c r="II1356" s="284"/>
      <c r="IJ1356" s="284"/>
      <c r="IK1356" s="284"/>
    </row>
    <row r="1357" spans="1:245" s="322" customFormat="1" x14ac:dyDescent="0.25">
      <c r="A1357" s="27"/>
      <c r="B1357" s="27">
        <v>1</v>
      </c>
      <c r="C1357" s="279" t="s">
        <v>292</v>
      </c>
      <c r="D1357" s="279"/>
      <c r="E1357" s="279"/>
      <c r="F1357" s="146">
        <f>F1319</f>
        <v>0</v>
      </c>
      <c r="G1357" s="146">
        <f>G1319</f>
        <v>0</v>
      </c>
      <c r="H1357" s="146">
        <f>H1319</f>
        <v>0</v>
      </c>
      <c r="I1357" s="147" t="e">
        <f t="shared" si="319"/>
        <v>#DIV/0!</v>
      </c>
      <c r="J1357" s="455"/>
      <c r="K1357" s="455"/>
      <c r="L1357" s="357"/>
      <c r="M1357" s="357"/>
      <c r="N1357" s="357"/>
      <c r="O1357" s="357"/>
      <c r="P1357" s="357"/>
      <c r="Q1357" s="357"/>
      <c r="R1357" s="294"/>
      <c r="S1357" s="294"/>
      <c r="T1357" s="294"/>
      <c r="U1357" s="294"/>
      <c r="V1357" s="294"/>
      <c r="W1357" s="456"/>
      <c r="X1357" s="294"/>
      <c r="Y1357" s="284"/>
      <c r="Z1357" s="284"/>
      <c r="AA1357" s="284"/>
      <c r="AB1357" s="284"/>
      <c r="AC1357" s="284"/>
      <c r="AD1357" s="284"/>
      <c r="AE1357" s="284"/>
      <c r="AF1357" s="284"/>
      <c r="AG1357" s="284"/>
      <c r="AH1357" s="284"/>
      <c r="AI1357" s="284"/>
      <c r="AJ1357" s="284"/>
      <c r="AK1357" s="284"/>
      <c r="AL1357" s="284"/>
      <c r="AM1357" s="284"/>
      <c r="AN1357" s="284"/>
      <c r="AO1357" s="284"/>
      <c r="AP1357" s="284"/>
      <c r="AQ1357" s="284"/>
      <c r="AR1357" s="284"/>
      <c r="AS1357" s="284"/>
      <c r="AT1357" s="284"/>
      <c r="AU1357" s="284"/>
      <c r="AV1357" s="284"/>
      <c r="AW1357" s="284"/>
      <c r="AX1357" s="284"/>
      <c r="AY1357" s="284"/>
      <c r="AZ1357" s="284"/>
      <c r="BA1357" s="284"/>
      <c r="BB1357" s="284"/>
      <c r="BC1357" s="284"/>
      <c r="BD1357" s="284"/>
      <c r="BE1357" s="284"/>
      <c r="BF1357" s="284"/>
      <c r="BG1357" s="284"/>
      <c r="BH1357" s="284"/>
      <c r="BI1357" s="284"/>
      <c r="BJ1357" s="284"/>
      <c r="BK1357" s="284"/>
      <c r="BL1357" s="284"/>
      <c r="BM1357" s="284"/>
      <c r="BN1357" s="284"/>
      <c r="BO1357" s="284"/>
      <c r="BP1357" s="284"/>
      <c r="BQ1357" s="284"/>
      <c r="BR1357" s="284"/>
      <c r="BS1357" s="284"/>
      <c r="BT1357" s="284"/>
      <c r="BU1357" s="284"/>
      <c r="BV1357" s="284"/>
      <c r="BW1357" s="284"/>
      <c r="BX1357" s="284"/>
      <c r="BY1357" s="284"/>
      <c r="BZ1357" s="284"/>
      <c r="CA1357" s="284"/>
      <c r="CB1357" s="284"/>
      <c r="CC1357" s="284"/>
      <c r="CD1357" s="284"/>
      <c r="CE1357" s="284"/>
      <c r="CF1357" s="284"/>
      <c r="CG1357" s="284"/>
      <c r="CH1357" s="284"/>
      <c r="CI1357" s="284"/>
      <c r="CJ1357" s="284"/>
      <c r="CK1357" s="284"/>
      <c r="CL1357" s="284"/>
      <c r="CM1357" s="284"/>
      <c r="CN1357" s="284"/>
      <c r="CO1357" s="284"/>
      <c r="CP1357" s="284"/>
      <c r="CQ1357" s="284"/>
      <c r="CR1357" s="284"/>
      <c r="CS1357" s="284"/>
      <c r="CT1357" s="284"/>
      <c r="CU1357" s="284"/>
      <c r="CV1357" s="284"/>
      <c r="CW1357" s="284"/>
      <c r="CX1357" s="284"/>
      <c r="CY1357" s="284"/>
      <c r="CZ1357" s="284"/>
      <c r="DA1357" s="284"/>
      <c r="DB1357" s="284"/>
      <c r="DC1357" s="284"/>
      <c r="DD1357" s="284"/>
      <c r="DE1357" s="284"/>
      <c r="DF1357" s="284"/>
      <c r="DG1357" s="284"/>
      <c r="DH1357" s="284"/>
      <c r="DI1357" s="284"/>
      <c r="DJ1357" s="284"/>
      <c r="DK1357" s="284"/>
      <c r="DL1357" s="284"/>
      <c r="DM1357" s="284"/>
      <c r="DN1357" s="284"/>
      <c r="DO1357" s="284"/>
      <c r="DP1357" s="284"/>
      <c r="DQ1357" s="284"/>
      <c r="DR1357" s="284"/>
      <c r="DS1357" s="284"/>
      <c r="DT1357" s="284"/>
      <c r="DU1357" s="284"/>
      <c r="DV1357" s="284"/>
      <c r="DW1357" s="284"/>
      <c r="DX1357" s="284"/>
      <c r="DY1357" s="284"/>
      <c r="DZ1357" s="284"/>
      <c r="EA1357" s="284"/>
      <c r="EB1357" s="284"/>
      <c r="EC1357" s="284"/>
      <c r="ED1357" s="284"/>
      <c r="EE1357" s="284"/>
      <c r="EF1357" s="284"/>
      <c r="EG1357" s="284"/>
      <c r="EH1357" s="284"/>
      <c r="EI1357" s="284"/>
      <c r="EJ1357" s="284"/>
      <c r="EK1357" s="284"/>
      <c r="EL1357" s="284"/>
      <c r="EM1357" s="284"/>
      <c r="EN1357" s="284"/>
      <c r="EO1357" s="284"/>
      <c r="EP1357" s="284"/>
      <c r="EQ1357" s="284"/>
      <c r="ER1357" s="284"/>
      <c r="ES1357" s="284"/>
      <c r="ET1357" s="284"/>
      <c r="EU1357" s="284"/>
      <c r="EV1357" s="284"/>
      <c r="EW1357" s="284"/>
      <c r="EX1357" s="284"/>
      <c r="EY1357" s="284"/>
      <c r="EZ1357" s="284"/>
      <c r="FA1357" s="284"/>
      <c r="FB1357" s="284"/>
      <c r="FC1357" s="284"/>
      <c r="FD1357" s="284"/>
      <c r="FE1357" s="284"/>
      <c r="FF1357" s="284"/>
      <c r="FG1357" s="284"/>
      <c r="FH1357" s="284"/>
      <c r="FI1357" s="284"/>
      <c r="FJ1357" s="284"/>
      <c r="FK1357" s="284"/>
      <c r="FL1357" s="284"/>
      <c r="FM1357" s="284"/>
      <c r="FN1357" s="284"/>
      <c r="FO1357" s="284"/>
      <c r="FP1357" s="284"/>
      <c r="FQ1357" s="284"/>
      <c r="FR1357" s="284"/>
      <c r="FS1357" s="284"/>
      <c r="FT1357" s="284"/>
      <c r="FU1357" s="284"/>
      <c r="FV1357" s="284"/>
      <c r="FW1357" s="284"/>
      <c r="FX1357" s="284"/>
      <c r="FY1357" s="284"/>
      <c r="FZ1357" s="284"/>
      <c r="GA1357" s="284"/>
      <c r="GB1357" s="284"/>
      <c r="GC1357" s="284"/>
      <c r="GD1357" s="284"/>
      <c r="GE1357" s="284"/>
      <c r="GF1357" s="284"/>
      <c r="GG1357" s="284"/>
      <c r="GH1357" s="284"/>
      <c r="GI1357" s="284"/>
      <c r="GJ1357" s="284"/>
      <c r="GK1357" s="284"/>
      <c r="GL1357" s="284"/>
      <c r="GM1357" s="284"/>
      <c r="GN1357" s="284"/>
      <c r="GO1357" s="284"/>
      <c r="GP1357" s="284"/>
      <c r="GQ1357" s="284"/>
      <c r="GR1357" s="284"/>
      <c r="GS1357" s="284"/>
      <c r="GT1357" s="284"/>
      <c r="GU1357" s="284"/>
      <c r="GV1357" s="284"/>
      <c r="GW1357" s="284"/>
      <c r="GX1357" s="284"/>
      <c r="GY1357" s="284"/>
      <c r="GZ1357" s="284"/>
      <c r="HA1357" s="284"/>
      <c r="HB1357" s="284"/>
      <c r="HC1357" s="284"/>
      <c r="HD1357" s="284"/>
      <c r="HE1357" s="284"/>
      <c r="HF1357" s="284"/>
      <c r="HG1357" s="284"/>
      <c r="HH1357" s="284"/>
      <c r="HI1357" s="284"/>
      <c r="HJ1357" s="284"/>
      <c r="HK1357" s="284"/>
      <c r="HL1357" s="284"/>
      <c r="HM1357" s="284"/>
      <c r="HN1357" s="284"/>
      <c r="HO1357" s="284"/>
      <c r="HP1357" s="284"/>
      <c r="HQ1357" s="284"/>
      <c r="HR1357" s="284"/>
      <c r="HS1357" s="284"/>
      <c r="HT1357" s="284"/>
      <c r="HU1357" s="284"/>
      <c r="HV1357" s="284"/>
      <c r="HW1357" s="284"/>
      <c r="HX1357" s="284"/>
      <c r="HY1357" s="284"/>
      <c r="HZ1357" s="284"/>
      <c r="IA1357" s="284"/>
      <c r="IB1357" s="284"/>
      <c r="IC1357" s="284"/>
      <c r="ID1357" s="284"/>
      <c r="IE1357" s="284"/>
      <c r="IF1357" s="284"/>
      <c r="IG1357" s="284"/>
      <c r="IH1357" s="284"/>
      <c r="II1357" s="284"/>
      <c r="IJ1357" s="284"/>
      <c r="IK1357" s="284"/>
    </row>
    <row r="1358" spans="1:245" s="322" customFormat="1" x14ac:dyDescent="0.25">
      <c r="A1358" s="27">
        <v>1</v>
      </c>
      <c r="B1358" s="27">
        <v>1</v>
      </c>
      <c r="C1358" s="279" t="s">
        <v>157</v>
      </c>
      <c r="D1358" s="279"/>
      <c r="E1358" s="279"/>
      <c r="F1358" s="146"/>
      <c r="G1358" s="146"/>
      <c r="H1358" s="146"/>
      <c r="I1358" s="147"/>
      <c r="J1358" s="455"/>
      <c r="K1358" s="455"/>
      <c r="L1358" s="357"/>
      <c r="M1358" s="357"/>
      <c r="N1358" s="357"/>
      <c r="O1358" s="357"/>
      <c r="P1358" s="357"/>
      <c r="Q1358" s="357"/>
      <c r="R1358" s="294"/>
      <c r="S1358" s="294"/>
      <c r="T1358" s="294"/>
      <c r="U1358" s="294"/>
      <c r="V1358" s="294"/>
      <c r="W1358" s="456"/>
      <c r="X1358" s="294"/>
      <c r="Y1358" s="284"/>
      <c r="Z1358" s="284"/>
      <c r="AA1358" s="284"/>
      <c r="AB1358" s="284"/>
      <c r="AC1358" s="284"/>
      <c r="AD1358" s="284"/>
      <c r="AE1358" s="284"/>
      <c r="AF1358" s="284"/>
      <c r="AG1358" s="284"/>
      <c r="AH1358" s="284"/>
      <c r="AI1358" s="284"/>
      <c r="AJ1358" s="284"/>
      <c r="AK1358" s="284"/>
      <c r="AL1358" s="284"/>
      <c r="AM1358" s="284"/>
      <c r="AN1358" s="284"/>
      <c r="AO1358" s="284"/>
      <c r="AP1358" s="284"/>
      <c r="AQ1358" s="284"/>
      <c r="AR1358" s="284"/>
      <c r="AS1358" s="284"/>
      <c r="AT1358" s="284"/>
      <c r="AU1358" s="284"/>
      <c r="AV1358" s="284"/>
      <c r="AW1358" s="284"/>
      <c r="AX1358" s="284"/>
      <c r="AY1358" s="284"/>
      <c r="AZ1358" s="284"/>
      <c r="BA1358" s="284"/>
      <c r="BB1358" s="284"/>
      <c r="BC1358" s="284"/>
      <c r="BD1358" s="284"/>
      <c r="BE1358" s="284"/>
      <c r="BF1358" s="284"/>
      <c r="BG1358" s="284"/>
      <c r="BH1358" s="284"/>
      <c r="BI1358" s="284"/>
      <c r="BJ1358" s="284"/>
      <c r="BK1358" s="284"/>
      <c r="BL1358" s="284"/>
      <c r="BM1358" s="284"/>
      <c r="BN1358" s="284"/>
      <c r="BO1358" s="284"/>
      <c r="BP1358" s="284"/>
      <c r="BQ1358" s="284"/>
      <c r="BR1358" s="284"/>
      <c r="BS1358" s="284"/>
      <c r="BT1358" s="284"/>
      <c r="BU1358" s="284"/>
      <c r="BV1358" s="284"/>
      <c r="BW1358" s="284"/>
      <c r="BX1358" s="284"/>
      <c r="BY1358" s="284"/>
      <c r="BZ1358" s="284"/>
      <c r="CA1358" s="284"/>
      <c r="CB1358" s="284"/>
      <c r="CC1358" s="284"/>
      <c r="CD1358" s="284"/>
      <c r="CE1358" s="284"/>
      <c r="CF1358" s="284"/>
      <c r="CG1358" s="284"/>
      <c r="CH1358" s="284"/>
      <c r="CI1358" s="284"/>
      <c r="CJ1358" s="284"/>
      <c r="CK1358" s="284"/>
      <c r="CL1358" s="284"/>
      <c r="CM1358" s="284"/>
      <c r="CN1358" s="284"/>
      <c r="CO1358" s="284"/>
      <c r="CP1358" s="284"/>
      <c r="CQ1358" s="284"/>
      <c r="CR1358" s="284"/>
      <c r="CS1358" s="284"/>
      <c r="CT1358" s="284"/>
      <c r="CU1358" s="284"/>
      <c r="CV1358" s="284"/>
      <c r="CW1358" s="284"/>
      <c r="CX1358" s="284"/>
      <c r="CY1358" s="284"/>
      <c r="CZ1358" s="284"/>
      <c r="DA1358" s="284"/>
      <c r="DB1358" s="284"/>
      <c r="DC1358" s="284"/>
      <c r="DD1358" s="284"/>
      <c r="DE1358" s="284"/>
      <c r="DF1358" s="284"/>
      <c r="DG1358" s="284"/>
      <c r="DH1358" s="284"/>
      <c r="DI1358" s="284"/>
      <c r="DJ1358" s="284"/>
      <c r="DK1358" s="284"/>
      <c r="DL1358" s="284"/>
      <c r="DM1358" s="284"/>
      <c r="DN1358" s="284"/>
      <c r="DO1358" s="284"/>
      <c r="DP1358" s="284"/>
      <c r="DQ1358" s="284"/>
      <c r="DR1358" s="284"/>
      <c r="DS1358" s="284"/>
      <c r="DT1358" s="284"/>
      <c r="DU1358" s="284"/>
      <c r="DV1358" s="284"/>
      <c r="DW1358" s="284"/>
      <c r="DX1358" s="284"/>
      <c r="DY1358" s="284"/>
      <c r="DZ1358" s="284"/>
      <c r="EA1358" s="284"/>
      <c r="EB1358" s="284"/>
      <c r="EC1358" s="284"/>
      <c r="ED1358" s="284"/>
      <c r="EE1358" s="284"/>
      <c r="EF1358" s="284"/>
      <c r="EG1358" s="284"/>
      <c r="EH1358" s="284"/>
      <c r="EI1358" s="284"/>
      <c r="EJ1358" s="284"/>
      <c r="EK1358" s="284"/>
      <c r="EL1358" s="284"/>
      <c r="EM1358" s="284"/>
      <c r="EN1358" s="284"/>
      <c r="EO1358" s="284"/>
      <c r="EP1358" s="284"/>
      <c r="EQ1358" s="284"/>
      <c r="ER1358" s="284"/>
      <c r="ES1358" s="284"/>
      <c r="ET1358" s="284"/>
      <c r="EU1358" s="284"/>
      <c r="EV1358" s="284"/>
      <c r="EW1358" s="284"/>
      <c r="EX1358" s="284"/>
      <c r="EY1358" s="284"/>
      <c r="EZ1358" s="284"/>
      <c r="FA1358" s="284"/>
      <c r="FB1358" s="284"/>
      <c r="FC1358" s="284"/>
      <c r="FD1358" s="284"/>
      <c r="FE1358" s="284"/>
      <c r="FF1358" s="284"/>
      <c r="FG1358" s="284"/>
      <c r="FH1358" s="284"/>
      <c r="FI1358" s="284"/>
      <c r="FJ1358" s="284"/>
      <c r="FK1358" s="284"/>
      <c r="FL1358" s="284"/>
      <c r="FM1358" s="284"/>
      <c r="FN1358" s="284"/>
      <c r="FO1358" s="284"/>
      <c r="FP1358" s="284"/>
      <c r="FQ1358" s="284"/>
      <c r="FR1358" s="284"/>
      <c r="FS1358" s="284"/>
      <c r="FT1358" s="284"/>
      <c r="FU1358" s="284"/>
      <c r="FV1358" s="284"/>
      <c r="FW1358" s="284"/>
      <c r="FX1358" s="284"/>
      <c r="FY1358" s="284"/>
      <c r="FZ1358" s="284"/>
      <c r="GA1358" s="284"/>
      <c r="GB1358" s="284"/>
      <c r="GC1358" s="284"/>
      <c r="GD1358" s="284"/>
      <c r="GE1358" s="284"/>
      <c r="GF1358" s="284"/>
      <c r="GG1358" s="284"/>
      <c r="GH1358" s="284"/>
      <c r="GI1358" s="284"/>
      <c r="GJ1358" s="284"/>
      <c r="GK1358" s="284"/>
      <c r="GL1358" s="284"/>
      <c r="GM1358" s="284"/>
      <c r="GN1358" s="284"/>
      <c r="GO1358" s="284"/>
      <c r="GP1358" s="284"/>
      <c r="GQ1358" s="284"/>
      <c r="GR1358" s="284"/>
      <c r="GS1358" s="284"/>
      <c r="GT1358" s="284"/>
      <c r="GU1358" s="284"/>
      <c r="GV1358" s="284"/>
      <c r="GW1358" s="284"/>
      <c r="GX1358" s="284"/>
      <c r="GY1358" s="284"/>
      <c r="GZ1358" s="284"/>
      <c r="HA1358" s="284"/>
      <c r="HB1358" s="284"/>
      <c r="HC1358" s="284"/>
      <c r="HD1358" s="284"/>
      <c r="HE1358" s="284"/>
      <c r="HF1358" s="284"/>
      <c r="HG1358" s="284"/>
      <c r="HH1358" s="284"/>
      <c r="HI1358" s="284"/>
      <c r="HJ1358" s="284"/>
      <c r="HK1358" s="284"/>
      <c r="HL1358" s="284"/>
      <c r="HM1358" s="284"/>
      <c r="HN1358" s="284"/>
      <c r="HO1358" s="284"/>
      <c r="HP1358" s="284"/>
      <c r="HQ1358" s="284"/>
      <c r="HR1358" s="284"/>
      <c r="HS1358" s="284"/>
      <c r="HT1358" s="284"/>
      <c r="HU1358" s="284"/>
      <c r="HV1358" s="284"/>
      <c r="HW1358" s="284"/>
      <c r="HX1358" s="284"/>
      <c r="HY1358" s="284"/>
      <c r="HZ1358" s="284"/>
      <c r="IA1358" s="284"/>
      <c r="IB1358" s="284"/>
      <c r="IC1358" s="284"/>
      <c r="ID1358" s="284"/>
      <c r="IE1358" s="284"/>
      <c r="IF1358" s="284"/>
      <c r="IG1358" s="284"/>
      <c r="IH1358" s="284"/>
      <c r="II1358" s="284"/>
      <c r="IJ1358" s="284"/>
      <c r="IK1358" s="284"/>
    </row>
    <row r="1359" spans="1:245" s="322" customFormat="1" ht="30" x14ac:dyDescent="0.25">
      <c r="A1359" s="27">
        <v>1</v>
      </c>
      <c r="B1359" s="27">
        <v>1</v>
      </c>
      <c r="C1359" s="279" t="s">
        <v>158</v>
      </c>
      <c r="D1359" s="279"/>
      <c r="E1359" s="279"/>
      <c r="F1359" s="146">
        <f t="shared" ref="F1359:H1361" si="320">F1293</f>
        <v>0</v>
      </c>
      <c r="G1359" s="146">
        <f t="shared" si="320"/>
        <v>0</v>
      </c>
      <c r="H1359" s="146">
        <f t="shared" si="320"/>
        <v>1</v>
      </c>
      <c r="I1359" s="147" t="e">
        <f>H1359/G1359*100</f>
        <v>#DIV/0!</v>
      </c>
      <c r="J1359" s="455"/>
      <c r="K1359" s="455"/>
      <c r="L1359" s="357"/>
      <c r="M1359" s="357"/>
      <c r="N1359" s="357"/>
      <c r="O1359" s="357"/>
      <c r="P1359" s="357"/>
      <c r="Q1359" s="357"/>
      <c r="R1359" s="294"/>
      <c r="S1359" s="294"/>
      <c r="T1359" s="294"/>
      <c r="U1359" s="294"/>
      <c r="V1359" s="294"/>
      <c r="W1359" s="456"/>
      <c r="X1359" s="294"/>
      <c r="Y1359" s="284"/>
      <c r="Z1359" s="284"/>
      <c r="AA1359" s="284"/>
      <c r="AB1359" s="284"/>
      <c r="AC1359" s="284"/>
      <c r="AD1359" s="284"/>
      <c r="AE1359" s="284"/>
      <c r="AF1359" s="284"/>
      <c r="AG1359" s="284"/>
      <c r="AH1359" s="284"/>
      <c r="AI1359" s="284"/>
      <c r="AJ1359" s="284"/>
      <c r="AK1359" s="284"/>
      <c r="AL1359" s="284"/>
      <c r="AM1359" s="284"/>
      <c r="AN1359" s="284"/>
      <c r="AO1359" s="284"/>
      <c r="AP1359" s="284"/>
      <c r="AQ1359" s="284"/>
      <c r="AR1359" s="284"/>
      <c r="AS1359" s="284"/>
      <c r="AT1359" s="284"/>
      <c r="AU1359" s="284"/>
      <c r="AV1359" s="284"/>
      <c r="AW1359" s="284"/>
      <c r="AX1359" s="284"/>
      <c r="AY1359" s="284"/>
      <c r="AZ1359" s="284"/>
      <c r="BA1359" s="284"/>
      <c r="BB1359" s="284"/>
      <c r="BC1359" s="284"/>
      <c r="BD1359" s="284"/>
      <c r="BE1359" s="284"/>
      <c r="BF1359" s="284"/>
      <c r="BG1359" s="284"/>
      <c r="BH1359" s="284"/>
      <c r="BI1359" s="284"/>
      <c r="BJ1359" s="284"/>
      <c r="BK1359" s="284"/>
      <c r="BL1359" s="284"/>
      <c r="BM1359" s="284"/>
      <c r="BN1359" s="284"/>
      <c r="BO1359" s="284"/>
      <c r="BP1359" s="284"/>
      <c r="BQ1359" s="284"/>
      <c r="BR1359" s="284"/>
      <c r="BS1359" s="284"/>
      <c r="BT1359" s="284"/>
      <c r="BU1359" s="284"/>
      <c r="BV1359" s="284"/>
      <c r="BW1359" s="284"/>
      <c r="BX1359" s="284"/>
      <c r="BY1359" s="284"/>
      <c r="BZ1359" s="284"/>
      <c r="CA1359" s="284"/>
      <c r="CB1359" s="284"/>
      <c r="CC1359" s="284"/>
      <c r="CD1359" s="284"/>
      <c r="CE1359" s="284"/>
      <c r="CF1359" s="284"/>
      <c r="CG1359" s="284"/>
      <c r="CH1359" s="284"/>
      <c r="CI1359" s="284"/>
      <c r="CJ1359" s="284"/>
      <c r="CK1359" s="284"/>
      <c r="CL1359" s="284"/>
      <c r="CM1359" s="284"/>
      <c r="CN1359" s="284"/>
      <c r="CO1359" s="284"/>
      <c r="CP1359" s="284"/>
      <c r="CQ1359" s="284"/>
      <c r="CR1359" s="284"/>
      <c r="CS1359" s="284"/>
      <c r="CT1359" s="284"/>
      <c r="CU1359" s="284"/>
      <c r="CV1359" s="284"/>
      <c r="CW1359" s="284"/>
      <c r="CX1359" s="284"/>
      <c r="CY1359" s="284"/>
      <c r="CZ1359" s="284"/>
      <c r="DA1359" s="284"/>
      <c r="DB1359" s="284"/>
      <c r="DC1359" s="284"/>
      <c r="DD1359" s="284"/>
      <c r="DE1359" s="284"/>
      <c r="DF1359" s="284"/>
      <c r="DG1359" s="284"/>
      <c r="DH1359" s="284"/>
      <c r="DI1359" s="284"/>
      <c r="DJ1359" s="284"/>
      <c r="DK1359" s="284"/>
      <c r="DL1359" s="284"/>
      <c r="DM1359" s="284"/>
      <c r="DN1359" s="284"/>
      <c r="DO1359" s="284"/>
      <c r="DP1359" s="284"/>
      <c r="DQ1359" s="284"/>
      <c r="DR1359" s="284"/>
      <c r="DS1359" s="284"/>
      <c r="DT1359" s="284"/>
      <c r="DU1359" s="284"/>
      <c r="DV1359" s="284"/>
      <c r="DW1359" s="284"/>
      <c r="DX1359" s="284"/>
      <c r="DY1359" s="284"/>
      <c r="DZ1359" s="284"/>
      <c r="EA1359" s="284"/>
      <c r="EB1359" s="284"/>
      <c r="EC1359" s="284"/>
      <c r="ED1359" s="284"/>
      <c r="EE1359" s="284"/>
      <c r="EF1359" s="284"/>
      <c r="EG1359" s="284"/>
      <c r="EH1359" s="284"/>
      <c r="EI1359" s="284"/>
      <c r="EJ1359" s="284"/>
      <c r="EK1359" s="284"/>
      <c r="EL1359" s="284"/>
      <c r="EM1359" s="284"/>
      <c r="EN1359" s="284"/>
      <c r="EO1359" s="284"/>
      <c r="EP1359" s="284"/>
      <c r="EQ1359" s="284"/>
      <c r="ER1359" s="284"/>
      <c r="ES1359" s="284"/>
      <c r="ET1359" s="284"/>
      <c r="EU1359" s="284"/>
      <c r="EV1359" s="284"/>
      <c r="EW1359" s="284"/>
      <c r="EX1359" s="284"/>
      <c r="EY1359" s="284"/>
      <c r="EZ1359" s="284"/>
      <c r="FA1359" s="284"/>
      <c r="FB1359" s="284"/>
      <c r="FC1359" s="284"/>
      <c r="FD1359" s="284"/>
      <c r="FE1359" s="284"/>
      <c r="FF1359" s="284"/>
      <c r="FG1359" s="284"/>
      <c r="FH1359" s="284"/>
      <c r="FI1359" s="284"/>
      <c r="FJ1359" s="284"/>
      <c r="FK1359" s="284"/>
      <c r="FL1359" s="284"/>
      <c r="FM1359" s="284"/>
      <c r="FN1359" s="284"/>
      <c r="FO1359" s="284"/>
      <c r="FP1359" s="284"/>
      <c r="FQ1359" s="284"/>
      <c r="FR1359" s="284"/>
      <c r="FS1359" s="284"/>
      <c r="FT1359" s="284"/>
      <c r="FU1359" s="284"/>
      <c r="FV1359" s="284"/>
      <c r="FW1359" s="284"/>
      <c r="FX1359" s="284"/>
      <c r="FY1359" s="284"/>
      <c r="FZ1359" s="284"/>
      <c r="GA1359" s="284"/>
      <c r="GB1359" s="284"/>
      <c r="GC1359" s="284"/>
      <c r="GD1359" s="284"/>
      <c r="GE1359" s="284"/>
      <c r="GF1359" s="284"/>
      <c r="GG1359" s="284"/>
      <c r="GH1359" s="284"/>
      <c r="GI1359" s="284"/>
      <c r="GJ1359" s="284"/>
      <c r="GK1359" s="284"/>
      <c r="GL1359" s="284"/>
      <c r="GM1359" s="284"/>
      <c r="GN1359" s="284"/>
      <c r="GO1359" s="284"/>
      <c r="GP1359" s="284"/>
      <c r="GQ1359" s="284"/>
      <c r="GR1359" s="284"/>
      <c r="GS1359" s="284"/>
      <c r="GT1359" s="284"/>
      <c r="GU1359" s="284"/>
      <c r="GV1359" s="284"/>
      <c r="GW1359" s="284"/>
      <c r="GX1359" s="284"/>
      <c r="GY1359" s="284"/>
      <c r="GZ1359" s="284"/>
      <c r="HA1359" s="284"/>
      <c r="HB1359" s="284"/>
      <c r="HC1359" s="284"/>
      <c r="HD1359" s="284"/>
      <c r="HE1359" s="284"/>
      <c r="HF1359" s="284"/>
      <c r="HG1359" s="284"/>
      <c r="HH1359" s="284"/>
      <c r="HI1359" s="284"/>
      <c r="HJ1359" s="284"/>
      <c r="HK1359" s="284"/>
      <c r="HL1359" s="284"/>
      <c r="HM1359" s="284"/>
      <c r="HN1359" s="284"/>
      <c r="HO1359" s="284"/>
      <c r="HP1359" s="284"/>
      <c r="HQ1359" s="284"/>
      <c r="HR1359" s="284"/>
      <c r="HS1359" s="284"/>
      <c r="HT1359" s="284"/>
      <c r="HU1359" s="284"/>
      <c r="HV1359" s="284"/>
      <c r="HW1359" s="284"/>
      <c r="HX1359" s="284"/>
      <c r="HY1359" s="284"/>
      <c r="HZ1359" s="284"/>
      <c r="IA1359" s="284"/>
      <c r="IB1359" s="284"/>
      <c r="IC1359" s="284"/>
      <c r="ID1359" s="284"/>
      <c r="IE1359" s="284"/>
      <c r="IF1359" s="284"/>
      <c r="IG1359" s="284"/>
      <c r="IH1359" s="284"/>
      <c r="II1359" s="284"/>
      <c r="IJ1359" s="284"/>
      <c r="IK1359" s="284"/>
    </row>
    <row r="1360" spans="1:245" s="322" customFormat="1" ht="30" x14ac:dyDescent="0.25">
      <c r="A1360" s="27">
        <v>1</v>
      </c>
      <c r="B1360" s="27">
        <v>1</v>
      </c>
      <c r="C1360" s="279" t="s">
        <v>319</v>
      </c>
      <c r="D1360" s="279"/>
      <c r="E1360" s="279"/>
      <c r="F1360" s="146">
        <f t="shared" si="320"/>
        <v>0</v>
      </c>
      <c r="G1360" s="146">
        <f t="shared" si="320"/>
        <v>0</v>
      </c>
      <c r="H1360" s="146">
        <f t="shared" si="320"/>
        <v>0</v>
      </c>
      <c r="I1360" s="147" t="e">
        <f>H1360/G1360*100</f>
        <v>#DIV/0!</v>
      </c>
      <c r="J1360" s="455"/>
      <c r="K1360" s="455"/>
      <c r="L1360" s="357"/>
      <c r="M1360" s="357"/>
      <c r="N1360" s="357"/>
      <c r="O1360" s="357"/>
      <c r="P1360" s="357"/>
      <c r="Q1360" s="357"/>
      <c r="R1360" s="294"/>
      <c r="S1360" s="294"/>
      <c r="T1360" s="294"/>
      <c r="U1360" s="294"/>
      <c r="V1360" s="294"/>
      <c r="W1360" s="456"/>
      <c r="X1360" s="294"/>
      <c r="Y1360" s="284"/>
      <c r="Z1360" s="284"/>
      <c r="AA1360" s="284"/>
      <c r="AB1360" s="284"/>
      <c r="AC1360" s="284"/>
      <c r="AD1360" s="284"/>
      <c r="AE1360" s="284"/>
      <c r="AF1360" s="284"/>
      <c r="AG1360" s="284"/>
      <c r="AH1360" s="284"/>
      <c r="AI1360" s="284"/>
      <c r="AJ1360" s="284"/>
      <c r="AK1360" s="284"/>
      <c r="AL1360" s="284"/>
      <c r="AM1360" s="284"/>
      <c r="AN1360" s="284"/>
      <c r="AO1360" s="284"/>
      <c r="AP1360" s="284"/>
      <c r="AQ1360" s="284"/>
      <c r="AR1360" s="284"/>
      <c r="AS1360" s="284"/>
      <c r="AT1360" s="284"/>
      <c r="AU1360" s="284"/>
      <c r="AV1360" s="284"/>
      <c r="AW1360" s="284"/>
      <c r="AX1360" s="284"/>
      <c r="AY1360" s="284"/>
      <c r="AZ1360" s="284"/>
      <c r="BA1360" s="284"/>
      <c r="BB1360" s="284"/>
      <c r="BC1360" s="284"/>
      <c r="BD1360" s="284"/>
      <c r="BE1360" s="284"/>
      <c r="BF1360" s="284"/>
      <c r="BG1360" s="284"/>
      <c r="BH1360" s="284"/>
      <c r="BI1360" s="284"/>
      <c r="BJ1360" s="284"/>
      <c r="BK1360" s="284"/>
      <c r="BL1360" s="284"/>
      <c r="BM1360" s="284"/>
      <c r="BN1360" s="284"/>
      <c r="BO1360" s="284"/>
      <c r="BP1360" s="284"/>
      <c r="BQ1360" s="284"/>
      <c r="BR1360" s="284"/>
      <c r="BS1360" s="284"/>
      <c r="BT1360" s="284"/>
      <c r="BU1360" s="284"/>
      <c r="BV1360" s="284"/>
      <c r="BW1360" s="284"/>
      <c r="BX1360" s="284"/>
      <c r="BY1360" s="284"/>
      <c r="BZ1360" s="284"/>
      <c r="CA1360" s="284"/>
      <c r="CB1360" s="284"/>
      <c r="CC1360" s="284"/>
      <c r="CD1360" s="284"/>
      <c r="CE1360" s="284"/>
      <c r="CF1360" s="284"/>
      <c r="CG1360" s="284"/>
      <c r="CH1360" s="284"/>
      <c r="CI1360" s="284"/>
      <c r="CJ1360" s="284"/>
      <c r="CK1360" s="284"/>
      <c r="CL1360" s="284"/>
      <c r="CM1360" s="284"/>
      <c r="CN1360" s="284"/>
      <c r="CO1360" s="284"/>
      <c r="CP1360" s="284"/>
      <c r="CQ1360" s="284"/>
      <c r="CR1360" s="284"/>
      <c r="CS1360" s="284"/>
      <c r="CT1360" s="284"/>
      <c r="CU1360" s="284"/>
      <c r="CV1360" s="284"/>
      <c r="CW1360" s="284"/>
      <c r="CX1360" s="284"/>
      <c r="CY1360" s="284"/>
      <c r="CZ1360" s="284"/>
      <c r="DA1360" s="284"/>
      <c r="DB1360" s="284"/>
      <c r="DC1360" s="284"/>
      <c r="DD1360" s="284"/>
      <c r="DE1360" s="284"/>
      <c r="DF1360" s="284"/>
      <c r="DG1360" s="284"/>
      <c r="DH1360" s="284"/>
      <c r="DI1360" s="284"/>
      <c r="DJ1360" s="284"/>
      <c r="DK1360" s="284"/>
      <c r="DL1360" s="284"/>
      <c r="DM1360" s="284"/>
      <c r="DN1360" s="284"/>
      <c r="DO1360" s="284"/>
      <c r="DP1360" s="284"/>
      <c r="DQ1360" s="284"/>
      <c r="DR1360" s="284"/>
      <c r="DS1360" s="284"/>
      <c r="DT1360" s="284"/>
      <c r="DU1360" s="284"/>
      <c r="DV1360" s="284"/>
      <c r="DW1360" s="284"/>
      <c r="DX1360" s="284"/>
      <c r="DY1360" s="284"/>
      <c r="DZ1360" s="284"/>
      <c r="EA1360" s="284"/>
      <c r="EB1360" s="284"/>
      <c r="EC1360" s="284"/>
      <c r="ED1360" s="284"/>
      <c r="EE1360" s="284"/>
      <c r="EF1360" s="284"/>
      <c r="EG1360" s="284"/>
      <c r="EH1360" s="284"/>
      <c r="EI1360" s="284"/>
      <c r="EJ1360" s="284"/>
      <c r="EK1360" s="284"/>
      <c r="EL1360" s="284"/>
      <c r="EM1360" s="284"/>
      <c r="EN1360" s="284"/>
      <c r="EO1360" s="284"/>
      <c r="EP1360" s="284"/>
      <c r="EQ1360" s="284"/>
      <c r="ER1360" s="284"/>
      <c r="ES1360" s="284"/>
      <c r="ET1360" s="284"/>
      <c r="EU1360" s="284"/>
      <c r="EV1360" s="284"/>
      <c r="EW1360" s="284"/>
      <c r="EX1360" s="284"/>
      <c r="EY1360" s="284"/>
      <c r="EZ1360" s="284"/>
      <c r="FA1360" s="284"/>
      <c r="FB1360" s="284"/>
      <c r="FC1360" s="284"/>
      <c r="FD1360" s="284"/>
      <c r="FE1360" s="284"/>
      <c r="FF1360" s="284"/>
      <c r="FG1360" s="284"/>
      <c r="FH1360" s="284"/>
      <c r="FI1360" s="284"/>
      <c r="FJ1360" s="284"/>
      <c r="FK1360" s="284"/>
      <c r="FL1360" s="284"/>
      <c r="FM1360" s="284"/>
      <c r="FN1360" s="284"/>
      <c r="FO1360" s="284"/>
      <c r="FP1360" s="284"/>
      <c r="FQ1360" s="284"/>
      <c r="FR1360" s="284"/>
      <c r="FS1360" s="284"/>
      <c r="FT1360" s="284"/>
      <c r="FU1360" s="284"/>
      <c r="FV1360" s="284"/>
      <c r="FW1360" s="284"/>
      <c r="FX1360" s="284"/>
      <c r="FY1360" s="284"/>
      <c r="FZ1360" s="284"/>
      <c r="GA1360" s="284"/>
      <c r="GB1360" s="284"/>
      <c r="GC1360" s="284"/>
      <c r="GD1360" s="284"/>
      <c r="GE1360" s="284"/>
      <c r="GF1360" s="284"/>
      <c r="GG1360" s="284"/>
      <c r="GH1360" s="284"/>
      <c r="GI1360" s="284"/>
      <c r="GJ1360" s="284"/>
      <c r="GK1360" s="284"/>
      <c r="GL1360" s="284"/>
      <c r="GM1360" s="284"/>
      <c r="GN1360" s="284"/>
      <c r="GO1360" s="284"/>
      <c r="GP1360" s="284"/>
      <c r="GQ1360" s="284"/>
      <c r="GR1360" s="284"/>
      <c r="GS1360" s="284"/>
      <c r="GT1360" s="284"/>
      <c r="GU1360" s="284"/>
      <c r="GV1360" s="284"/>
      <c r="GW1360" s="284"/>
      <c r="GX1360" s="284"/>
      <c r="GY1360" s="284"/>
      <c r="GZ1360" s="284"/>
      <c r="HA1360" s="284"/>
      <c r="HB1360" s="284"/>
      <c r="HC1360" s="284"/>
      <c r="HD1360" s="284"/>
      <c r="HE1360" s="284"/>
      <c r="HF1360" s="284"/>
      <c r="HG1360" s="284"/>
      <c r="HH1360" s="284"/>
      <c r="HI1360" s="284"/>
      <c r="HJ1360" s="284"/>
      <c r="HK1360" s="284"/>
      <c r="HL1360" s="284"/>
      <c r="HM1360" s="284"/>
      <c r="HN1360" s="284"/>
      <c r="HO1360" s="284"/>
      <c r="HP1360" s="284"/>
      <c r="HQ1360" s="284"/>
      <c r="HR1360" s="284"/>
      <c r="HS1360" s="284"/>
      <c r="HT1360" s="284"/>
      <c r="HU1360" s="284"/>
      <c r="HV1360" s="284"/>
      <c r="HW1360" s="284"/>
      <c r="HX1360" s="284"/>
      <c r="HY1360" s="284"/>
      <c r="HZ1360" s="284"/>
      <c r="IA1360" s="284"/>
      <c r="IB1360" s="284"/>
      <c r="IC1360" s="284"/>
      <c r="ID1360" s="284"/>
      <c r="IE1360" s="284"/>
      <c r="IF1360" s="284"/>
      <c r="IG1360" s="284"/>
      <c r="IH1360" s="284"/>
      <c r="II1360" s="284"/>
      <c r="IJ1360" s="284"/>
      <c r="IK1360" s="284"/>
    </row>
    <row r="1361" spans="1:245" s="322" customFormat="1" x14ac:dyDescent="0.25">
      <c r="A1361" s="27">
        <v>1</v>
      </c>
      <c r="B1361" s="27">
        <v>1</v>
      </c>
      <c r="C1361" s="279" t="s">
        <v>356</v>
      </c>
      <c r="D1361" s="279"/>
      <c r="E1361" s="279"/>
      <c r="F1361" s="146">
        <f t="shared" si="320"/>
        <v>0</v>
      </c>
      <c r="G1361" s="146">
        <f t="shared" si="320"/>
        <v>0</v>
      </c>
      <c r="H1361" s="146">
        <f t="shared" si="320"/>
        <v>0</v>
      </c>
      <c r="I1361" s="147">
        <f>I1295</f>
        <v>0</v>
      </c>
      <c r="J1361" s="455"/>
      <c r="K1361" s="455"/>
      <c r="L1361" s="357"/>
      <c r="M1361" s="357"/>
      <c r="N1361" s="357"/>
      <c r="O1361" s="357"/>
      <c r="P1361" s="357"/>
      <c r="Q1361" s="357"/>
      <c r="R1361" s="294"/>
      <c r="S1361" s="294"/>
      <c r="T1361" s="294"/>
      <c r="U1361" s="294"/>
      <c r="V1361" s="294"/>
      <c r="W1361" s="456"/>
      <c r="X1361" s="294"/>
      <c r="Y1361" s="284"/>
      <c r="Z1361" s="284"/>
      <c r="AA1361" s="284"/>
      <c r="AB1361" s="284"/>
      <c r="AC1361" s="284"/>
      <c r="AD1361" s="284"/>
      <c r="AE1361" s="284"/>
      <c r="AF1361" s="284"/>
      <c r="AG1361" s="284"/>
      <c r="AH1361" s="284"/>
      <c r="AI1361" s="284"/>
      <c r="AJ1361" s="284"/>
      <c r="AK1361" s="284"/>
      <c r="AL1361" s="284"/>
      <c r="AM1361" s="284"/>
      <c r="AN1361" s="284"/>
      <c r="AO1361" s="284"/>
      <c r="AP1361" s="284"/>
      <c r="AQ1361" s="284"/>
      <c r="AR1361" s="284"/>
      <c r="AS1361" s="284"/>
      <c r="AT1361" s="284"/>
      <c r="AU1361" s="284"/>
      <c r="AV1361" s="284"/>
      <c r="AW1361" s="284"/>
      <c r="AX1361" s="284"/>
      <c r="AY1361" s="284"/>
      <c r="AZ1361" s="284"/>
      <c r="BA1361" s="284"/>
      <c r="BB1361" s="284"/>
      <c r="BC1361" s="284"/>
      <c r="BD1361" s="284"/>
      <c r="BE1361" s="284"/>
      <c r="BF1361" s="284"/>
      <c r="BG1361" s="284"/>
      <c r="BH1361" s="284"/>
      <c r="BI1361" s="284"/>
      <c r="BJ1361" s="284"/>
      <c r="BK1361" s="284"/>
      <c r="BL1361" s="284"/>
      <c r="BM1361" s="284"/>
      <c r="BN1361" s="284"/>
      <c r="BO1361" s="284"/>
      <c r="BP1361" s="284"/>
      <c r="BQ1361" s="284"/>
      <c r="BR1361" s="284"/>
      <c r="BS1361" s="284"/>
      <c r="BT1361" s="284"/>
      <c r="BU1361" s="284"/>
      <c r="BV1361" s="284"/>
      <c r="BW1361" s="284"/>
      <c r="BX1361" s="284"/>
      <c r="BY1361" s="284"/>
      <c r="BZ1361" s="284"/>
      <c r="CA1361" s="284"/>
      <c r="CB1361" s="284"/>
      <c r="CC1361" s="284"/>
      <c r="CD1361" s="284"/>
      <c r="CE1361" s="284"/>
      <c r="CF1361" s="284"/>
      <c r="CG1361" s="284"/>
      <c r="CH1361" s="284"/>
      <c r="CI1361" s="284"/>
      <c r="CJ1361" s="284"/>
      <c r="CK1361" s="284"/>
      <c r="CL1361" s="284"/>
      <c r="CM1361" s="284"/>
      <c r="CN1361" s="284"/>
      <c r="CO1361" s="284"/>
      <c r="CP1361" s="284"/>
      <c r="CQ1361" s="284"/>
      <c r="CR1361" s="284"/>
      <c r="CS1361" s="284"/>
      <c r="CT1361" s="284"/>
      <c r="CU1361" s="284"/>
      <c r="CV1361" s="284"/>
      <c r="CW1361" s="284"/>
      <c r="CX1361" s="284"/>
      <c r="CY1361" s="284"/>
      <c r="CZ1361" s="284"/>
      <c r="DA1361" s="284"/>
      <c r="DB1361" s="284"/>
      <c r="DC1361" s="284"/>
      <c r="DD1361" s="284"/>
      <c r="DE1361" s="284"/>
      <c r="DF1361" s="284"/>
      <c r="DG1361" s="284"/>
      <c r="DH1361" s="284"/>
      <c r="DI1361" s="284"/>
      <c r="DJ1361" s="284"/>
      <c r="DK1361" s="284"/>
      <c r="DL1361" s="284"/>
      <c r="DM1361" s="284"/>
      <c r="DN1361" s="284"/>
      <c r="DO1361" s="284"/>
      <c r="DP1361" s="284"/>
      <c r="DQ1361" s="284"/>
      <c r="DR1361" s="284"/>
      <c r="DS1361" s="284"/>
      <c r="DT1361" s="284"/>
      <c r="DU1361" s="284"/>
      <c r="DV1361" s="284"/>
      <c r="DW1361" s="284"/>
      <c r="DX1361" s="284"/>
      <c r="DY1361" s="284"/>
      <c r="DZ1361" s="284"/>
      <c r="EA1361" s="284"/>
      <c r="EB1361" s="284"/>
      <c r="EC1361" s="284"/>
      <c r="ED1361" s="284"/>
      <c r="EE1361" s="284"/>
      <c r="EF1361" s="284"/>
      <c r="EG1361" s="284"/>
      <c r="EH1361" s="284"/>
      <c r="EI1361" s="284"/>
      <c r="EJ1361" s="284"/>
      <c r="EK1361" s="284"/>
      <c r="EL1361" s="284"/>
      <c r="EM1361" s="284"/>
      <c r="EN1361" s="284"/>
      <c r="EO1361" s="284"/>
      <c r="EP1361" s="284"/>
      <c r="EQ1361" s="284"/>
      <c r="ER1361" s="284"/>
      <c r="ES1361" s="284"/>
      <c r="ET1361" s="284"/>
      <c r="EU1361" s="284"/>
      <c r="EV1361" s="284"/>
      <c r="EW1361" s="284"/>
      <c r="EX1361" s="284"/>
      <c r="EY1361" s="284"/>
      <c r="EZ1361" s="284"/>
      <c r="FA1361" s="284"/>
      <c r="FB1361" s="284"/>
      <c r="FC1361" s="284"/>
      <c r="FD1361" s="284"/>
      <c r="FE1361" s="284"/>
      <c r="FF1361" s="284"/>
      <c r="FG1361" s="284"/>
      <c r="FH1361" s="284"/>
      <c r="FI1361" s="284"/>
      <c r="FJ1361" s="284"/>
      <c r="FK1361" s="284"/>
      <c r="FL1361" s="284"/>
      <c r="FM1361" s="284"/>
      <c r="FN1361" s="284"/>
      <c r="FO1361" s="284"/>
      <c r="FP1361" s="284"/>
      <c r="FQ1361" s="284"/>
      <c r="FR1361" s="284"/>
      <c r="FS1361" s="284"/>
      <c r="FT1361" s="284"/>
      <c r="FU1361" s="284"/>
      <c r="FV1361" s="284"/>
      <c r="FW1361" s="284"/>
      <c r="FX1361" s="284"/>
      <c r="FY1361" s="284"/>
      <c r="FZ1361" s="284"/>
      <c r="GA1361" s="284"/>
      <c r="GB1361" s="284"/>
      <c r="GC1361" s="284"/>
      <c r="GD1361" s="284"/>
      <c r="GE1361" s="284"/>
      <c r="GF1361" s="284"/>
      <c r="GG1361" s="284"/>
      <c r="GH1361" s="284"/>
      <c r="GI1361" s="284"/>
      <c r="GJ1361" s="284"/>
      <c r="GK1361" s="284"/>
      <c r="GL1361" s="284"/>
      <c r="GM1361" s="284"/>
      <c r="GN1361" s="284"/>
      <c r="GO1361" s="284"/>
      <c r="GP1361" s="284"/>
      <c r="GQ1361" s="284"/>
      <c r="GR1361" s="284"/>
      <c r="GS1361" s="284"/>
      <c r="GT1361" s="284"/>
      <c r="GU1361" s="284"/>
      <c r="GV1361" s="284"/>
      <c r="GW1361" s="284"/>
      <c r="GX1361" s="284"/>
      <c r="GY1361" s="284"/>
      <c r="GZ1361" s="284"/>
      <c r="HA1361" s="284"/>
      <c r="HB1361" s="284"/>
      <c r="HC1361" s="284"/>
      <c r="HD1361" s="284"/>
      <c r="HE1361" s="284"/>
      <c r="HF1361" s="284"/>
      <c r="HG1361" s="284"/>
      <c r="HH1361" s="284"/>
      <c r="HI1361" s="284"/>
      <c r="HJ1361" s="284"/>
      <c r="HK1361" s="284"/>
      <c r="HL1361" s="284"/>
      <c r="HM1361" s="284"/>
      <c r="HN1361" s="284"/>
      <c r="HO1361" s="284"/>
      <c r="HP1361" s="284"/>
      <c r="HQ1361" s="284"/>
      <c r="HR1361" s="284"/>
      <c r="HS1361" s="284"/>
      <c r="HT1361" s="284"/>
      <c r="HU1361" s="284"/>
      <c r="HV1361" s="284"/>
      <c r="HW1361" s="284"/>
      <c r="HX1361" s="284"/>
      <c r="HY1361" s="284"/>
      <c r="HZ1361" s="284"/>
      <c r="IA1361" s="284"/>
      <c r="IB1361" s="284"/>
      <c r="IC1361" s="284"/>
      <c r="ID1361" s="284"/>
      <c r="IE1361" s="284"/>
      <c r="IF1361" s="284"/>
      <c r="IG1361" s="284"/>
      <c r="IH1361" s="284"/>
      <c r="II1361" s="284"/>
      <c r="IJ1361" s="284"/>
      <c r="IK1361" s="284"/>
    </row>
    <row r="1362" spans="1:245" s="322" customFormat="1" x14ac:dyDescent="0.25">
      <c r="A1362" s="27">
        <v>1</v>
      </c>
      <c r="B1362" s="27">
        <v>1</v>
      </c>
      <c r="C1362" s="845" t="s">
        <v>165</v>
      </c>
      <c r="D1362" s="845"/>
      <c r="E1362" s="282"/>
      <c r="F1362" s="147">
        <f>F1329+F1296</f>
        <v>0</v>
      </c>
      <c r="G1362" s="147">
        <f>G1329+G1296</f>
        <v>0</v>
      </c>
      <c r="H1362" s="147">
        <f>H1329+H1296</f>
        <v>1</v>
      </c>
      <c r="I1362" s="147" t="e">
        <f>H1362/G1362*100</f>
        <v>#DIV/0!</v>
      </c>
      <c r="J1362" s="455"/>
      <c r="K1362" s="455"/>
      <c r="L1362" s="357"/>
      <c r="M1362" s="357"/>
      <c r="N1362" s="357"/>
      <c r="O1362" s="357"/>
      <c r="P1362" s="357"/>
      <c r="Q1362" s="357"/>
      <c r="R1362" s="294">
        <f t="shared" ref="R1362:X1362" si="321">R1296+R1328</f>
        <v>0</v>
      </c>
      <c r="S1362" s="294">
        <f t="shared" si="321"/>
        <v>0</v>
      </c>
      <c r="T1362" s="294">
        <f t="shared" si="321"/>
        <v>0.97321999999999997</v>
      </c>
      <c r="U1362" s="294">
        <f t="shared" si="321"/>
        <v>0</v>
      </c>
      <c r="V1362" s="294">
        <f t="shared" si="321"/>
        <v>0.97321999999999997</v>
      </c>
      <c r="W1362" s="294">
        <f t="shared" si="321"/>
        <v>0</v>
      </c>
      <c r="X1362" s="294">
        <f t="shared" si="321"/>
        <v>0.97321999999999997</v>
      </c>
      <c r="Y1362" s="284"/>
      <c r="Z1362" s="284"/>
      <c r="AA1362" s="284"/>
      <c r="AB1362" s="284"/>
      <c r="AC1362" s="284"/>
      <c r="AD1362" s="284"/>
      <c r="AE1362" s="284"/>
      <c r="AF1362" s="284"/>
      <c r="AG1362" s="284"/>
      <c r="AH1362" s="284"/>
      <c r="AI1362" s="284"/>
      <c r="AJ1362" s="284"/>
      <c r="AK1362" s="284"/>
      <c r="AL1362" s="284"/>
      <c r="AM1362" s="284"/>
      <c r="AN1362" s="284"/>
      <c r="AO1362" s="284"/>
      <c r="AP1362" s="284"/>
      <c r="AQ1362" s="284"/>
      <c r="AR1362" s="284"/>
      <c r="AS1362" s="284"/>
      <c r="AT1362" s="284"/>
      <c r="AU1362" s="284"/>
      <c r="AV1362" s="284"/>
      <c r="AW1362" s="284"/>
      <c r="AX1362" s="284"/>
      <c r="AY1362" s="284"/>
      <c r="AZ1362" s="284"/>
      <c r="BA1362" s="284"/>
      <c r="BB1362" s="284"/>
      <c r="BC1362" s="284"/>
      <c r="BD1362" s="284"/>
      <c r="BE1362" s="284"/>
      <c r="BF1362" s="284"/>
      <c r="BG1362" s="284"/>
      <c r="BH1362" s="284"/>
      <c r="BI1362" s="284"/>
      <c r="BJ1362" s="284"/>
      <c r="BK1362" s="284"/>
      <c r="BL1362" s="284"/>
      <c r="BM1362" s="284"/>
      <c r="BN1362" s="284"/>
      <c r="BO1362" s="284"/>
      <c r="BP1362" s="284"/>
      <c r="BQ1362" s="284"/>
      <c r="BR1362" s="284"/>
      <c r="BS1362" s="284"/>
      <c r="BT1362" s="284"/>
      <c r="BU1362" s="284"/>
      <c r="BV1362" s="284"/>
      <c r="BW1362" s="284"/>
      <c r="BX1362" s="284"/>
      <c r="BY1362" s="284"/>
      <c r="BZ1362" s="284"/>
      <c r="CA1362" s="284"/>
      <c r="CB1362" s="284"/>
      <c r="CC1362" s="284"/>
      <c r="CD1362" s="284"/>
      <c r="CE1362" s="284"/>
      <c r="CF1362" s="284"/>
      <c r="CG1362" s="284"/>
      <c r="CH1362" s="284"/>
      <c r="CI1362" s="284"/>
      <c r="CJ1362" s="284"/>
      <c r="CK1362" s="284"/>
      <c r="CL1362" s="284"/>
      <c r="CM1362" s="284"/>
      <c r="CN1362" s="284"/>
      <c r="CO1362" s="284"/>
      <c r="CP1362" s="284"/>
      <c r="CQ1362" s="284"/>
      <c r="CR1362" s="284"/>
      <c r="CS1362" s="284"/>
      <c r="CT1362" s="284"/>
      <c r="CU1362" s="284"/>
      <c r="CV1362" s="284"/>
      <c r="CW1362" s="284"/>
      <c r="CX1362" s="284"/>
      <c r="CY1362" s="284"/>
      <c r="CZ1362" s="284"/>
      <c r="DA1362" s="284"/>
      <c r="DB1362" s="284"/>
      <c r="DC1362" s="284"/>
      <c r="DD1362" s="284"/>
      <c r="DE1362" s="284"/>
      <c r="DF1362" s="284"/>
      <c r="DG1362" s="284"/>
      <c r="DH1362" s="284"/>
      <c r="DI1362" s="284"/>
      <c r="DJ1362" s="284"/>
      <c r="DK1362" s="284"/>
      <c r="DL1362" s="284"/>
      <c r="DM1362" s="284"/>
      <c r="DN1362" s="284"/>
      <c r="DO1362" s="284"/>
      <c r="DP1362" s="284"/>
      <c r="DQ1362" s="284"/>
      <c r="DR1362" s="284"/>
      <c r="DS1362" s="284"/>
      <c r="DT1362" s="284"/>
      <c r="DU1362" s="284"/>
      <c r="DV1362" s="284"/>
      <c r="DW1362" s="284"/>
      <c r="DX1362" s="284"/>
      <c r="DY1362" s="284"/>
      <c r="DZ1362" s="284"/>
      <c r="EA1362" s="284"/>
      <c r="EB1362" s="284"/>
      <c r="EC1362" s="284"/>
      <c r="ED1362" s="284"/>
      <c r="EE1362" s="284"/>
      <c r="EF1362" s="284"/>
      <c r="EG1362" s="284"/>
      <c r="EH1362" s="284"/>
      <c r="EI1362" s="284"/>
      <c r="EJ1362" s="284"/>
      <c r="EK1362" s="284"/>
      <c r="EL1362" s="284"/>
      <c r="EM1362" s="284"/>
      <c r="EN1362" s="284"/>
      <c r="EO1362" s="284"/>
      <c r="EP1362" s="284"/>
      <c r="EQ1362" s="284"/>
      <c r="ER1362" s="284"/>
      <c r="ES1362" s="284"/>
      <c r="ET1362" s="284"/>
      <c r="EU1362" s="284"/>
      <c r="EV1362" s="284"/>
      <c r="EW1362" s="284"/>
      <c r="EX1362" s="284"/>
      <c r="EY1362" s="284"/>
      <c r="EZ1362" s="284"/>
      <c r="FA1362" s="284"/>
      <c r="FB1362" s="284"/>
      <c r="FC1362" s="284"/>
      <c r="FD1362" s="284"/>
      <c r="FE1362" s="284"/>
      <c r="FF1362" s="284"/>
      <c r="FG1362" s="284"/>
      <c r="FH1362" s="284"/>
      <c r="FI1362" s="284"/>
      <c r="FJ1362" s="284"/>
      <c r="FK1362" s="284"/>
      <c r="FL1362" s="284"/>
      <c r="FM1362" s="284"/>
      <c r="FN1362" s="284"/>
      <c r="FO1362" s="284"/>
      <c r="FP1362" s="284"/>
      <c r="FQ1362" s="284"/>
      <c r="FR1362" s="284"/>
      <c r="FS1362" s="284"/>
      <c r="FT1362" s="284"/>
      <c r="FU1362" s="284"/>
      <c r="FV1362" s="284"/>
      <c r="FW1362" s="284"/>
      <c r="FX1362" s="284"/>
      <c r="FY1362" s="284"/>
      <c r="FZ1362" s="284"/>
      <c r="GA1362" s="284"/>
      <c r="GB1362" s="284"/>
      <c r="GC1362" s="284"/>
      <c r="GD1362" s="284"/>
      <c r="GE1362" s="284"/>
      <c r="GF1362" s="284"/>
      <c r="GG1362" s="284"/>
      <c r="GH1362" s="284"/>
      <c r="GI1362" s="284"/>
      <c r="GJ1362" s="284"/>
      <c r="GK1362" s="284"/>
      <c r="GL1362" s="284"/>
      <c r="GM1362" s="284"/>
      <c r="GN1362" s="284"/>
      <c r="GO1362" s="284"/>
      <c r="GP1362" s="284"/>
      <c r="GQ1362" s="284"/>
      <c r="GR1362" s="284"/>
      <c r="GS1362" s="284"/>
      <c r="GT1362" s="284"/>
      <c r="GU1362" s="284"/>
      <c r="GV1362" s="284"/>
      <c r="GW1362" s="284"/>
      <c r="GX1362" s="284"/>
      <c r="GY1362" s="284"/>
      <c r="GZ1362" s="284"/>
      <c r="HA1362" s="284"/>
      <c r="HB1362" s="284"/>
      <c r="HC1362" s="284"/>
      <c r="HD1362" s="284"/>
      <c r="HE1362" s="284"/>
      <c r="HF1362" s="284"/>
      <c r="HG1362" s="284"/>
      <c r="HH1362" s="284"/>
      <c r="HI1362" s="284"/>
      <c r="HJ1362" s="284"/>
      <c r="HK1362" s="284"/>
      <c r="HL1362" s="284"/>
      <c r="HM1362" s="284"/>
      <c r="HN1362" s="284"/>
      <c r="HO1362" s="284"/>
      <c r="HP1362" s="284"/>
      <c r="HQ1362" s="284"/>
      <c r="HR1362" s="284"/>
      <c r="HS1362" s="284"/>
      <c r="HT1362" s="284"/>
      <c r="HU1362" s="284"/>
      <c r="HV1362" s="284"/>
      <c r="HW1362" s="284"/>
      <c r="HX1362" s="284"/>
      <c r="HY1362" s="284"/>
      <c r="HZ1362" s="284"/>
      <c r="IA1362" s="284"/>
      <c r="IB1362" s="284"/>
      <c r="IC1362" s="284"/>
      <c r="ID1362" s="284"/>
      <c r="IE1362" s="284"/>
      <c r="IF1362" s="284"/>
      <c r="IG1362" s="284"/>
      <c r="IH1362" s="284"/>
      <c r="II1362" s="284"/>
      <c r="IJ1362" s="284"/>
      <c r="IK1362" s="284"/>
    </row>
    <row r="1363" spans="1:245" s="322" customFormat="1" ht="15.75" x14ac:dyDescent="0.25">
      <c r="A1363" s="27">
        <v>1</v>
      </c>
      <c r="B1363" s="27">
        <v>1</v>
      </c>
      <c r="C1363" s="1405" t="s">
        <v>14</v>
      </c>
      <c r="D1363" s="1405"/>
      <c r="E1363" s="279"/>
      <c r="F1363" s="146"/>
      <c r="G1363" s="146"/>
      <c r="H1363" s="146"/>
      <c r="I1363" s="22"/>
      <c r="J1363" s="455"/>
      <c r="K1363" s="455"/>
      <c r="L1363" s="357"/>
      <c r="M1363" s="357"/>
      <c r="N1363" s="357"/>
      <c r="O1363" s="357"/>
      <c r="P1363" s="357"/>
      <c r="Q1363" s="357"/>
      <c r="R1363" s="294"/>
      <c r="S1363" s="294"/>
      <c r="T1363" s="294"/>
      <c r="U1363" s="294"/>
      <c r="V1363" s="294"/>
      <c r="W1363" s="456"/>
      <c r="X1363" s="294"/>
      <c r="Y1363" s="284"/>
      <c r="Z1363" s="284"/>
      <c r="AA1363" s="284"/>
      <c r="AB1363" s="284"/>
      <c r="AC1363" s="284"/>
      <c r="AD1363" s="284"/>
      <c r="AE1363" s="284"/>
      <c r="AF1363" s="284"/>
      <c r="AG1363" s="284"/>
      <c r="AH1363" s="284"/>
      <c r="AI1363" s="284"/>
      <c r="AJ1363" s="284"/>
      <c r="AK1363" s="284"/>
      <c r="AL1363" s="284"/>
      <c r="AM1363" s="284"/>
      <c r="AN1363" s="284"/>
      <c r="AO1363" s="284"/>
      <c r="AP1363" s="284"/>
      <c r="AQ1363" s="284"/>
      <c r="AR1363" s="284"/>
      <c r="AS1363" s="284"/>
      <c r="AT1363" s="284"/>
      <c r="AU1363" s="284"/>
      <c r="AV1363" s="284"/>
      <c r="AW1363" s="284"/>
      <c r="AX1363" s="284"/>
      <c r="AY1363" s="284"/>
      <c r="AZ1363" s="284"/>
      <c r="BA1363" s="284"/>
      <c r="BB1363" s="284"/>
      <c r="BC1363" s="284"/>
      <c r="BD1363" s="284"/>
      <c r="BE1363" s="284"/>
      <c r="BF1363" s="284"/>
      <c r="BG1363" s="284"/>
      <c r="BH1363" s="284"/>
      <c r="BI1363" s="284"/>
      <c r="BJ1363" s="284"/>
      <c r="BK1363" s="284"/>
      <c r="BL1363" s="284"/>
      <c r="BM1363" s="284"/>
      <c r="BN1363" s="284"/>
      <c r="BO1363" s="284"/>
      <c r="BP1363" s="284"/>
      <c r="BQ1363" s="284"/>
      <c r="BR1363" s="284"/>
      <c r="BS1363" s="284"/>
      <c r="BT1363" s="284"/>
      <c r="BU1363" s="284"/>
      <c r="BV1363" s="284"/>
      <c r="BW1363" s="284"/>
      <c r="BX1363" s="284"/>
      <c r="BY1363" s="284"/>
      <c r="BZ1363" s="284"/>
      <c r="CA1363" s="284"/>
      <c r="CB1363" s="284"/>
      <c r="CC1363" s="284"/>
      <c r="CD1363" s="284"/>
      <c r="CE1363" s="284"/>
      <c r="CF1363" s="284"/>
      <c r="CG1363" s="284"/>
      <c r="CH1363" s="284"/>
      <c r="CI1363" s="284"/>
      <c r="CJ1363" s="284"/>
      <c r="CK1363" s="284"/>
      <c r="CL1363" s="284"/>
      <c r="CM1363" s="284"/>
      <c r="CN1363" s="284"/>
      <c r="CO1363" s="284"/>
      <c r="CP1363" s="284"/>
      <c r="CQ1363" s="284"/>
      <c r="CR1363" s="284"/>
      <c r="CS1363" s="284"/>
      <c r="CT1363" s="284"/>
      <c r="CU1363" s="284"/>
      <c r="CV1363" s="284"/>
      <c r="CW1363" s="284"/>
      <c r="CX1363" s="284"/>
      <c r="CY1363" s="284"/>
      <c r="CZ1363" s="284"/>
      <c r="DA1363" s="284"/>
      <c r="DB1363" s="284"/>
      <c r="DC1363" s="284"/>
      <c r="DD1363" s="284"/>
      <c r="DE1363" s="284"/>
      <c r="DF1363" s="284"/>
      <c r="DG1363" s="284"/>
      <c r="DH1363" s="284"/>
      <c r="DI1363" s="284"/>
      <c r="DJ1363" s="284"/>
      <c r="DK1363" s="284"/>
      <c r="DL1363" s="284"/>
      <c r="DM1363" s="284"/>
      <c r="DN1363" s="284"/>
      <c r="DO1363" s="284"/>
      <c r="DP1363" s="284"/>
      <c r="DQ1363" s="284"/>
      <c r="DR1363" s="284"/>
      <c r="DS1363" s="284"/>
      <c r="DT1363" s="284"/>
      <c r="DU1363" s="284"/>
      <c r="DV1363" s="284"/>
      <c r="DW1363" s="284"/>
      <c r="DX1363" s="284"/>
      <c r="DY1363" s="284"/>
      <c r="DZ1363" s="284"/>
      <c r="EA1363" s="284"/>
      <c r="EB1363" s="284"/>
      <c r="EC1363" s="284"/>
      <c r="ED1363" s="284"/>
      <c r="EE1363" s="284"/>
      <c r="EF1363" s="284"/>
      <c r="EG1363" s="284"/>
      <c r="EH1363" s="284"/>
      <c r="EI1363" s="284"/>
      <c r="EJ1363" s="284"/>
      <c r="EK1363" s="284"/>
      <c r="EL1363" s="284"/>
      <c r="EM1363" s="284"/>
      <c r="EN1363" s="284"/>
      <c r="EO1363" s="284"/>
      <c r="EP1363" s="284"/>
      <c r="EQ1363" s="284"/>
      <c r="ER1363" s="284"/>
      <c r="ES1363" s="284"/>
      <c r="ET1363" s="284"/>
      <c r="EU1363" s="284"/>
      <c r="EV1363" s="284"/>
      <c r="EW1363" s="284"/>
      <c r="EX1363" s="284"/>
      <c r="EY1363" s="284"/>
      <c r="EZ1363" s="284"/>
      <c r="FA1363" s="284"/>
      <c r="FB1363" s="284"/>
      <c r="FC1363" s="284"/>
      <c r="FD1363" s="284"/>
      <c r="FE1363" s="284"/>
      <c r="FF1363" s="284"/>
      <c r="FG1363" s="284"/>
      <c r="FH1363" s="284"/>
      <c r="FI1363" s="284"/>
      <c r="FJ1363" s="284"/>
      <c r="FK1363" s="284"/>
      <c r="FL1363" s="284"/>
      <c r="FM1363" s="284"/>
      <c r="FN1363" s="284"/>
      <c r="FO1363" s="284"/>
      <c r="FP1363" s="284"/>
      <c r="FQ1363" s="284"/>
      <c r="FR1363" s="284"/>
      <c r="FS1363" s="284"/>
      <c r="FT1363" s="284"/>
      <c r="FU1363" s="284"/>
      <c r="FV1363" s="284"/>
      <c r="FW1363" s="284"/>
      <c r="FX1363" s="284"/>
      <c r="FY1363" s="284"/>
      <c r="FZ1363" s="284"/>
      <c r="GA1363" s="284"/>
      <c r="GB1363" s="284"/>
      <c r="GC1363" s="284"/>
      <c r="GD1363" s="284"/>
      <c r="GE1363" s="284"/>
      <c r="GF1363" s="284"/>
      <c r="GG1363" s="284"/>
      <c r="GH1363" s="284"/>
      <c r="GI1363" s="284"/>
      <c r="GJ1363" s="284"/>
      <c r="GK1363" s="284"/>
      <c r="GL1363" s="284"/>
      <c r="GM1363" s="284"/>
      <c r="GN1363" s="284"/>
      <c r="GO1363" s="284"/>
      <c r="GP1363" s="284"/>
      <c r="GQ1363" s="284"/>
      <c r="GR1363" s="284"/>
      <c r="GS1363" s="284"/>
      <c r="GT1363" s="284"/>
      <c r="GU1363" s="284"/>
      <c r="GV1363" s="284"/>
      <c r="GW1363" s="284"/>
      <c r="GX1363" s="284"/>
      <c r="GY1363" s="284"/>
      <c r="GZ1363" s="284"/>
      <c r="HA1363" s="284"/>
      <c r="HB1363" s="284"/>
      <c r="HC1363" s="284"/>
      <c r="HD1363" s="284"/>
      <c r="HE1363" s="284"/>
      <c r="HF1363" s="284"/>
      <c r="HG1363" s="284"/>
      <c r="HH1363" s="284"/>
      <c r="HI1363" s="284"/>
      <c r="HJ1363" s="284"/>
      <c r="HK1363" s="284"/>
      <c r="HL1363" s="284"/>
      <c r="HM1363" s="284"/>
      <c r="HN1363" s="284"/>
      <c r="HO1363" s="284"/>
      <c r="HP1363" s="284"/>
      <c r="HQ1363" s="284"/>
      <c r="HR1363" s="284"/>
      <c r="HS1363" s="284"/>
      <c r="HT1363" s="284"/>
      <c r="HU1363" s="284"/>
      <c r="HV1363" s="284"/>
      <c r="HW1363" s="284"/>
      <c r="HX1363" s="284"/>
      <c r="HY1363" s="284"/>
      <c r="HZ1363" s="284"/>
      <c r="IA1363" s="284"/>
      <c r="IB1363" s="284"/>
      <c r="IC1363" s="284"/>
      <c r="ID1363" s="284"/>
      <c r="IE1363" s="284"/>
      <c r="IF1363" s="284"/>
      <c r="IG1363" s="284"/>
      <c r="IH1363" s="284"/>
      <c r="II1363" s="284"/>
      <c r="IJ1363" s="284"/>
      <c r="IK1363" s="284"/>
    </row>
    <row r="1364" spans="1:245" s="322" customFormat="1" ht="29.25" x14ac:dyDescent="0.25">
      <c r="A1364" s="27">
        <v>1</v>
      </c>
      <c r="B1364" s="27">
        <v>1</v>
      </c>
      <c r="C1364" s="282" t="s">
        <v>197</v>
      </c>
      <c r="D1364" s="282"/>
      <c r="E1364" s="279"/>
      <c r="F1364" s="146">
        <f>F1318+F1281+F1270</f>
        <v>0</v>
      </c>
      <c r="G1364" s="146">
        <f>G1318+G1281+G1270</f>
        <v>0</v>
      </c>
      <c r="H1364" s="146">
        <f>H1318+H1281+H1270</f>
        <v>0</v>
      </c>
      <c r="I1364" s="22" t="e">
        <f>H1364/G1364*100</f>
        <v>#DIV/0!</v>
      </c>
      <c r="J1364" s="455"/>
      <c r="K1364" s="455"/>
      <c r="L1364" s="357"/>
      <c r="M1364" s="357"/>
      <c r="N1364" s="357"/>
      <c r="O1364" s="357"/>
      <c r="P1364" s="357"/>
      <c r="Q1364" s="357"/>
      <c r="R1364" s="294"/>
      <c r="S1364" s="294"/>
      <c r="T1364" s="294"/>
      <c r="U1364" s="294"/>
      <c r="V1364" s="294"/>
      <c r="W1364" s="456"/>
      <c r="X1364" s="294"/>
      <c r="Y1364" s="284"/>
      <c r="Z1364" s="284"/>
      <c r="AA1364" s="284"/>
      <c r="AB1364" s="284"/>
      <c r="AC1364" s="284"/>
      <c r="AD1364" s="284"/>
      <c r="AE1364" s="284"/>
      <c r="AF1364" s="284"/>
      <c r="AG1364" s="284"/>
      <c r="AH1364" s="284"/>
      <c r="AI1364" s="284"/>
      <c r="AJ1364" s="284"/>
      <c r="AK1364" s="284"/>
      <c r="AL1364" s="284"/>
      <c r="AM1364" s="284"/>
      <c r="AN1364" s="284"/>
      <c r="AO1364" s="284"/>
      <c r="AP1364" s="284"/>
      <c r="AQ1364" s="284"/>
      <c r="AR1364" s="284"/>
      <c r="AS1364" s="284"/>
      <c r="AT1364" s="284"/>
      <c r="AU1364" s="284"/>
      <c r="AV1364" s="284"/>
      <c r="AW1364" s="284"/>
      <c r="AX1364" s="284"/>
      <c r="AY1364" s="284"/>
      <c r="AZ1364" s="284"/>
      <c r="BA1364" s="284"/>
      <c r="BB1364" s="284"/>
      <c r="BC1364" s="284"/>
      <c r="BD1364" s="284"/>
      <c r="BE1364" s="284"/>
      <c r="BF1364" s="284"/>
      <c r="BG1364" s="284"/>
      <c r="BH1364" s="284"/>
      <c r="BI1364" s="284"/>
      <c r="BJ1364" s="284"/>
      <c r="BK1364" s="284"/>
      <c r="BL1364" s="284"/>
      <c r="BM1364" s="284"/>
      <c r="BN1364" s="284"/>
      <c r="BO1364" s="284"/>
      <c r="BP1364" s="284"/>
      <c r="BQ1364" s="284"/>
      <c r="BR1364" s="284"/>
      <c r="BS1364" s="284"/>
      <c r="BT1364" s="284"/>
      <c r="BU1364" s="284"/>
      <c r="BV1364" s="284"/>
      <c r="BW1364" s="284"/>
      <c r="BX1364" s="284"/>
      <c r="BY1364" s="284"/>
      <c r="BZ1364" s="284"/>
      <c r="CA1364" s="284"/>
      <c r="CB1364" s="284"/>
      <c r="CC1364" s="284"/>
      <c r="CD1364" s="284"/>
      <c r="CE1364" s="284"/>
      <c r="CF1364" s="284"/>
      <c r="CG1364" s="284"/>
      <c r="CH1364" s="284"/>
      <c r="CI1364" s="284"/>
      <c r="CJ1364" s="284"/>
      <c r="CK1364" s="284"/>
      <c r="CL1364" s="284"/>
      <c r="CM1364" s="284"/>
      <c r="CN1364" s="284"/>
      <c r="CO1364" s="284"/>
      <c r="CP1364" s="284"/>
      <c r="CQ1364" s="284"/>
      <c r="CR1364" s="284"/>
      <c r="CS1364" s="284"/>
      <c r="CT1364" s="284"/>
      <c r="CU1364" s="284"/>
      <c r="CV1364" s="284"/>
      <c r="CW1364" s="284"/>
      <c r="CX1364" s="284"/>
      <c r="CY1364" s="284"/>
      <c r="CZ1364" s="284"/>
      <c r="DA1364" s="284"/>
      <c r="DB1364" s="284"/>
      <c r="DC1364" s="284"/>
      <c r="DD1364" s="284"/>
      <c r="DE1364" s="284"/>
      <c r="DF1364" s="284"/>
      <c r="DG1364" s="284"/>
      <c r="DH1364" s="284"/>
      <c r="DI1364" s="284"/>
      <c r="DJ1364" s="284"/>
      <c r="DK1364" s="284"/>
      <c r="DL1364" s="284"/>
      <c r="DM1364" s="284"/>
      <c r="DN1364" s="284"/>
      <c r="DO1364" s="284"/>
      <c r="DP1364" s="284"/>
      <c r="DQ1364" s="284"/>
      <c r="DR1364" s="284"/>
      <c r="DS1364" s="284"/>
      <c r="DT1364" s="284"/>
      <c r="DU1364" s="284"/>
      <c r="DV1364" s="284"/>
      <c r="DW1364" s="284"/>
      <c r="DX1364" s="284"/>
      <c r="DY1364" s="284"/>
      <c r="DZ1364" s="284"/>
      <c r="EA1364" s="284"/>
      <c r="EB1364" s="284"/>
      <c r="EC1364" s="284"/>
      <c r="ED1364" s="284"/>
      <c r="EE1364" s="284"/>
      <c r="EF1364" s="284"/>
      <c r="EG1364" s="284"/>
      <c r="EH1364" s="284"/>
      <c r="EI1364" s="284"/>
      <c r="EJ1364" s="284"/>
      <c r="EK1364" s="284"/>
      <c r="EL1364" s="284"/>
      <c r="EM1364" s="284"/>
      <c r="EN1364" s="284"/>
      <c r="EO1364" s="284"/>
      <c r="EP1364" s="284"/>
      <c r="EQ1364" s="284"/>
      <c r="ER1364" s="284"/>
      <c r="ES1364" s="284"/>
      <c r="ET1364" s="284"/>
      <c r="EU1364" s="284"/>
      <c r="EV1364" s="284"/>
      <c r="EW1364" s="284"/>
      <c r="EX1364" s="284"/>
      <c r="EY1364" s="284"/>
      <c r="EZ1364" s="284"/>
      <c r="FA1364" s="284"/>
      <c r="FB1364" s="284"/>
      <c r="FC1364" s="284"/>
      <c r="FD1364" s="284"/>
      <c r="FE1364" s="284"/>
      <c r="FF1364" s="284"/>
      <c r="FG1364" s="284"/>
      <c r="FH1364" s="284"/>
      <c r="FI1364" s="284"/>
      <c r="FJ1364" s="284"/>
      <c r="FK1364" s="284"/>
      <c r="FL1364" s="284"/>
      <c r="FM1364" s="284"/>
      <c r="FN1364" s="284"/>
      <c r="FO1364" s="284"/>
      <c r="FP1364" s="284"/>
      <c r="FQ1364" s="284"/>
      <c r="FR1364" s="284"/>
      <c r="FS1364" s="284"/>
      <c r="FT1364" s="284"/>
      <c r="FU1364" s="284"/>
      <c r="FV1364" s="284"/>
      <c r="FW1364" s="284"/>
      <c r="FX1364" s="284"/>
      <c r="FY1364" s="284"/>
      <c r="FZ1364" s="284"/>
      <c r="GA1364" s="284"/>
      <c r="GB1364" s="284"/>
      <c r="GC1364" s="284"/>
      <c r="GD1364" s="284"/>
      <c r="GE1364" s="284"/>
      <c r="GF1364" s="284"/>
      <c r="GG1364" s="284"/>
      <c r="GH1364" s="284"/>
      <c r="GI1364" s="284"/>
      <c r="GJ1364" s="284"/>
      <c r="GK1364" s="284"/>
      <c r="GL1364" s="284"/>
      <c r="GM1364" s="284"/>
      <c r="GN1364" s="284"/>
      <c r="GO1364" s="284"/>
      <c r="GP1364" s="284"/>
      <c r="GQ1364" s="284"/>
      <c r="GR1364" s="284"/>
      <c r="GS1364" s="284"/>
      <c r="GT1364" s="284"/>
      <c r="GU1364" s="284"/>
      <c r="GV1364" s="284"/>
      <c r="GW1364" s="284"/>
      <c r="GX1364" s="284"/>
      <c r="GY1364" s="284"/>
      <c r="GZ1364" s="284"/>
      <c r="HA1364" s="284"/>
      <c r="HB1364" s="284"/>
      <c r="HC1364" s="284"/>
      <c r="HD1364" s="284"/>
      <c r="HE1364" s="284"/>
      <c r="HF1364" s="284"/>
      <c r="HG1364" s="284"/>
      <c r="HH1364" s="284"/>
      <c r="HI1364" s="284"/>
      <c r="HJ1364" s="284"/>
      <c r="HK1364" s="284"/>
      <c r="HL1364" s="284"/>
      <c r="HM1364" s="284"/>
      <c r="HN1364" s="284"/>
      <c r="HO1364" s="284"/>
      <c r="HP1364" s="284"/>
      <c r="HQ1364" s="284"/>
      <c r="HR1364" s="284"/>
      <c r="HS1364" s="284"/>
      <c r="HT1364" s="284"/>
      <c r="HU1364" s="284"/>
      <c r="HV1364" s="284"/>
      <c r="HW1364" s="284"/>
      <c r="HX1364" s="284"/>
      <c r="HY1364" s="284"/>
      <c r="HZ1364" s="284"/>
      <c r="IA1364" s="284"/>
      <c r="IB1364" s="284"/>
      <c r="IC1364" s="284"/>
      <c r="ID1364" s="284"/>
      <c r="IE1364" s="284"/>
      <c r="IF1364" s="284"/>
      <c r="IG1364" s="284"/>
      <c r="IH1364" s="284"/>
      <c r="II1364" s="284"/>
      <c r="IJ1364" s="284"/>
      <c r="IK1364" s="284"/>
    </row>
    <row r="1365" spans="1:245" s="322" customFormat="1" x14ac:dyDescent="0.25">
      <c r="A1365" s="27">
        <v>1</v>
      </c>
      <c r="B1365" s="27">
        <v>1</v>
      </c>
      <c r="C1365" s="282" t="s">
        <v>157</v>
      </c>
      <c r="D1365" s="282"/>
      <c r="E1365" s="279"/>
      <c r="F1365" s="146">
        <f>F1276</f>
        <v>0</v>
      </c>
      <c r="G1365" s="146">
        <f>G1276</f>
        <v>0</v>
      </c>
      <c r="H1365" s="146">
        <f>H1276</f>
        <v>0</v>
      </c>
      <c r="I1365" s="22" t="e">
        <f>H1365/G1365*100</f>
        <v>#DIV/0!</v>
      </c>
      <c r="J1365" s="455"/>
      <c r="K1365" s="455"/>
      <c r="L1365" s="357"/>
      <c r="M1365" s="357"/>
      <c r="N1365" s="357"/>
      <c r="O1365" s="357"/>
      <c r="P1365" s="357"/>
      <c r="Q1365" s="357"/>
      <c r="R1365" s="294"/>
      <c r="S1365" s="294"/>
      <c r="T1365" s="294"/>
      <c r="U1365" s="294"/>
      <c r="V1365" s="294"/>
      <c r="W1365" s="456"/>
      <c r="X1365" s="294"/>
      <c r="Y1365" s="284"/>
      <c r="Z1365" s="284"/>
      <c r="AA1365" s="284"/>
      <c r="AB1365" s="284"/>
      <c r="AC1365" s="284"/>
      <c r="AD1365" s="284"/>
      <c r="AE1365" s="284"/>
      <c r="AF1365" s="284"/>
      <c r="AG1365" s="284"/>
      <c r="AH1365" s="284"/>
      <c r="AI1365" s="284"/>
      <c r="AJ1365" s="284"/>
      <c r="AK1365" s="284"/>
      <c r="AL1365" s="284"/>
      <c r="AM1365" s="284"/>
      <c r="AN1365" s="284"/>
      <c r="AO1365" s="284"/>
      <c r="AP1365" s="284"/>
      <c r="AQ1365" s="284"/>
      <c r="AR1365" s="284"/>
      <c r="AS1365" s="284"/>
      <c r="AT1365" s="284"/>
      <c r="AU1365" s="284"/>
      <c r="AV1365" s="284"/>
      <c r="AW1365" s="284"/>
      <c r="AX1365" s="284"/>
      <c r="AY1365" s="284"/>
      <c r="AZ1365" s="284"/>
      <c r="BA1365" s="284"/>
      <c r="BB1365" s="284"/>
      <c r="BC1365" s="284"/>
      <c r="BD1365" s="284"/>
      <c r="BE1365" s="284"/>
      <c r="BF1365" s="284"/>
      <c r="BG1365" s="284"/>
      <c r="BH1365" s="284"/>
      <c r="BI1365" s="284"/>
      <c r="BJ1365" s="284"/>
      <c r="BK1365" s="284"/>
      <c r="BL1365" s="284"/>
      <c r="BM1365" s="284"/>
      <c r="BN1365" s="284"/>
      <c r="BO1365" s="284"/>
      <c r="BP1365" s="284"/>
      <c r="BQ1365" s="284"/>
      <c r="BR1365" s="284"/>
      <c r="BS1365" s="284"/>
      <c r="BT1365" s="284"/>
      <c r="BU1365" s="284"/>
      <c r="BV1365" s="284"/>
      <c r="BW1365" s="284"/>
      <c r="BX1365" s="284"/>
      <c r="BY1365" s="284"/>
      <c r="BZ1365" s="284"/>
      <c r="CA1365" s="284"/>
      <c r="CB1365" s="284"/>
      <c r="CC1365" s="284"/>
      <c r="CD1365" s="284"/>
      <c r="CE1365" s="284"/>
      <c r="CF1365" s="284"/>
      <c r="CG1365" s="284"/>
      <c r="CH1365" s="284"/>
      <c r="CI1365" s="284"/>
      <c r="CJ1365" s="284"/>
      <c r="CK1365" s="284"/>
      <c r="CL1365" s="284"/>
      <c r="CM1365" s="284"/>
      <c r="CN1365" s="284"/>
      <c r="CO1365" s="284"/>
      <c r="CP1365" s="284"/>
      <c r="CQ1365" s="284"/>
      <c r="CR1365" s="284"/>
      <c r="CS1365" s="284"/>
      <c r="CT1365" s="284"/>
      <c r="CU1365" s="284"/>
      <c r="CV1365" s="284"/>
      <c r="CW1365" s="284"/>
      <c r="CX1365" s="284"/>
      <c r="CY1365" s="284"/>
      <c r="CZ1365" s="284"/>
      <c r="DA1365" s="284"/>
      <c r="DB1365" s="284"/>
      <c r="DC1365" s="284"/>
      <c r="DD1365" s="284"/>
      <c r="DE1365" s="284"/>
      <c r="DF1365" s="284"/>
      <c r="DG1365" s="284"/>
      <c r="DH1365" s="284"/>
      <c r="DI1365" s="284"/>
      <c r="DJ1365" s="284"/>
      <c r="DK1365" s="284"/>
      <c r="DL1365" s="284"/>
      <c r="DM1365" s="284"/>
      <c r="DN1365" s="284"/>
      <c r="DO1365" s="284"/>
      <c r="DP1365" s="284"/>
      <c r="DQ1365" s="284"/>
      <c r="DR1365" s="284"/>
      <c r="DS1365" s="284"/>
      <c r="DT1365" s="284"/>
      <c r="DU1365" s="284"/>
      <c r="DV1365" s="284"/>
      <c r="DW1365" s="284"/>
      <c r="DX1365" s="284"/>
      <c r="DY1365" s="284"/>
      <c r="DZ1365" s="284"/>
      <c r="EA1365" s="284"/>
      <c r="EB1365" s="284"/>
      <c r="EC1365" s="284"/>
      <c r="ED1365" s="284"/>
      <c r="EE1365" s="284"/>
      <c r="EF1365" s="284"/>
      <c r="EG1365" s="284"/>
      <c r="EH1365" s="284"/>
      <c r="EI1365" s="284"/>
      <c r="EJ1365" s="284"/>
      <c r="EK1365" s="284"/>
      <c r="EL1365" s="284"/>
      <c r="EM1365" s="284"/>
      <c r="EN1365" s="284"/>
      <c r="EO1365" s="284"/>
      <c r="EP1365" s="284"/>
      <c r="EQ1365" s="284"/>
      <c r="ER1365" s="284"/>
      <c r="ES1365" s="284"/>
      <c r="ET1365" s="284"/>
      <c r="EU1365" s="284"/>
      <c r="EV1365" s="284"/>
      <c r="EW1365" s="284"/>
      <c r="EX1365" s="284"/>
      <c r="EY1365" s="284"/>
      <c r="EZ1365" s="284"/>
      <c r="FA1365" s="284"/>
      <c r="FB1365" s="284"/>
      <c r="FC1365" s="284"/>
      <c r="FD1365" s="284"/>
      <c r="FE1365" s="284"/>
      <c r="FF1365" s="284"/>
      <c r="FG1365" s="284"/>
      <c r="FH1365" s="284"/>
      <c r="FI1365" s="284"/>
      <c r="FJ1365" s="284"/>
      <c r="FK1365" s="284"/>
      <c r="FL1365" s="284"/>
      <c r="FM1365" s="284"/>
      <c r="FN1365" s="284"/>
      <c r="FO1365" s="284"/>
      <c r="FP1365" s="284"/>
      <c r="FQ1365" s="284"/>
      <c r="FR1365" s="284"/>
      <c r="FS1365" s="284"/>
      <c r="FT1365" s="284"/>
      <c r="FU1365" s="284"/>
      <c r="FV1365" s="284"/>
      <c r="FW1365" s="284"/>
      <c r="FX1365" s="284"/>
      <c r="FY1365" s="284"/>
      <c r="FZ1365" s="284"/>
      <c r="GA1365" s="284"/>
      <c r="GB1365" s="284"/>
      <c r="GC1365" s="284"/>
      <c r="GD1365" s="284"/>
      <c r="GE1365" s="284"/>
      <c r="GF1365" s="284"/>
      <c r="GG1365" s="284"/>
      <c r="GH1365" s="284"/>
      <c r="GI1365" s="284"/>
      <c r="GJ1365" s="284"/>
      <c r="GK1365" s="284"/>
      <c r="GL1365" s="284"/>
      <c r="GM1365" s="284"/>
      <c r="GN1365" s="284"/>
      <c r="GO1365" s="284"/>
      <c r="GP1365" s="284"/>
      <c r="GQ1365" s="284"/>
      <c r="GR1365" s="284"/>
      <c r="GS1365" s="284"/>
      <c r="GT1365" s="284"/>
      <c r="GU1365" s="284"/>
      <c r="GV1365" s="284"/>
      <c r="GW1365" s="284"/>
      <c r="GX1365" s="284"/>
      <c r="GY1365" s="284"/>
      <c r="GZ1365" s="284"/>
      <c r="HA1365" s="284"/>
      <c r="HB1365" s="284"/>
      <c r="HC1365" s="284"/>
      <c r="HD1365" s="284"/>
      <c r="HE1365" s="284"/>
      <c r="HF1365" s="284"/>
      <c r="HG1365" s="284"/>
      <c r="HH1365" s="284"/>
      <c r="HI1365" s="284"/>
      <c r="HJ1365" s="284"/>
      <c r="HK1365" s="284"/>
      <c r="HL1365" s="284"/>
      <c r="HM1365" s="284"/>
      <c r="HN1365" s="284"/>
      <c r="HO1365" s="284"/>
      <c r="HP1365" s="284"/>
      <c r="HQ1365" s="284"/>
      <c r="HR1365" s="284"/>
      <c r="HS1365" s="284"/>
      <c r="HT1365" s="284"/>
      <c r="HU1365" s="284"/>
      <c r="HV1365" s="284"/>
      <c r="HW1365" s="284"/>
      <c r="HX1365" s="284"/>
      <c r="HY1365" s="284"/>
      <c r="HZ1365" s="284"/>
      <c r="IA1365" s="284"/>
      <c r="IB1365" s="284"/>
      <c r="IC1365" s="284"/>
      <c r="ID1365" s="284"/>
      <c r="IE1365" s="284"/>
      <c r="IF1365" s="284"/>
      <c r="IG1365" s="284"/>
      <c r="IH1365" s="284"/>
      <c r="II1365" s="284"/>
      <c r="IJ1365" s="284"/>
      <c r="IK1365" s="284"/>
    </row>
    <row r="1366" spans="1:245" s="322" customFormat="1" ht="29.25" x14ac:dyDescent="0.25">
      <c r="A1366" s="27">
        <v>1</v>
      </c>
      <c r="B1366" s="27">
        <v>1</v>
      </c>
      <c r="C1366" s="282" t="s">
        <v>158</v>
      </c>
      <c r="D1366" s="282"/>
      <c r="E1366" s="279"/>
      <c r="F1366" s="146">
        <f>F1293</f>
        <v>0</v>
      </c>
      <c r="G1366" s="146">
        <f>G1293</f>
        <v>0</v>
      </c>
      <c r="H1366" s="146">
        <f>H1293</f>
        <v>1</v>
      </c>
      <c r="I1366" s="22" t="e">
        <f>H1366/G1366*100</f>
        <v>#DIV/0!</v>
      </c>
      <c r="J1366" s="455"/>
      <c r="K1366" s="455"/>
      <c r="L1366" s="357"/>
      <c r="M1366" s="357"/>
      <c r="N1366" s="357"/>
      <c r="O1366" s="357"/>
      <c r="P1366" s="357"/>
      <c r="Q1366" s="357"/>
      <c r="R1366" s="294"/>
      <c r="S1366" s="294"/>
      <c r="T1366" s="294"/>
      <c r="U1366" s="294"/>
      <c r="V1366" s="294"/>
      <c r="W1366" s="456"/>
      <c r="X1366" s="294"/>
      <c r="Y1366" s="284"/>
      <c r="Z1366" s="284"/>
      <c r="AA1366" s="284"/>
      <c r="AB1366" s="284"/>
      <c r="AC1366" s="284"/>
      <c r="AD1366" s="284"/>
      <c r="AE1366" s="284"/>
      <c r="AF1366" s="284"/>
      <c r="AG1366" s="284"/>
      <c r="AH1366" s="284"/>
      <c r="AI1366" s="284"/>
      <c r="AJ1366" s="284"/>
      <c r="AK1366" s="284"/>
      <c r="AL1366" s="284"/>
      <c r="AM1366" s="284"/>
      <c r="AN1366" s="284"/>
      <c r="AO1366" s="284"/>
      <c r="AP1366" s="284"/>
      <c r="AQ1366" s="284"/>
      <c r="AR1366" s="284"/>
      <c r="AS1366" s="284"/>
      <c r="AT1366" s="284"/>
      <c r="AU1366" s="284"/>
      <c r="AV1366" s="284"/>
      <c r="AW1366" s="284"/>
      <c r="AX1366" s="284"/>
      <c r="AY1366" s="284"/>
      <c r="AZ1366" s="284"/>
      <c r="BA1366" s="284"/>
      <c r="BB1366" s="284"/>
      <c r="BC1366" s="284"/>
      <c r="BD1366" s="284"/>
      <c r="BE1366" s="284"/>
      <c r="BF1366" s="284"/>
      <c r="BG1366" s="284"/>
      <c r="BH1366" s="284"/>
      <c r="BI1366" s="284"/>
      <c r="BJ1366" s="284"/>
      <c r="BK1366" s="284"/>
      <c r="BL1366" s="284"/>
      <c r="BM1366" s="284"/>
      <c r="BN1366" s="284"/>
      <c r="BO1366" s="284"/>
      <c r="BP1366" s="284"/>
      <c r="BQ1366" s="284"/>
      <c r="BR1366" s="284"/>
      <c r="BS1366" s="284"/>
      <c r="BT1366" s="284"/>
      <c r="BU1366" s="284"/>
      <c r="BV1366" s="284"/>
      <c r="BW1366" s="284"/>
      <c r="BX1366" s="284"/>
      <c r="BY1366" s="284"/>
      <c r="BZ1366" s="284"/>
      <c r="CA1366" s="284"/>
      <c r="CB1366" s="284"/>
      <c r="CC1366" s="284"/>
      <c r="CD1366" s="284"/>
      <c r="CE1366" s="284"/>
      <c r="CF1366" s="284"/>
      <c r="CG1366" s="284"/>
      <c r="CH1366" s="284"/>
      <c r="CI1366" s="284"/>
      <c r="CJ1366" s="284"/>
      <c r="CK1366" s="284"/>
      <c r="CL1366" s="284"/>
      <c r="CM1366" s="284"/>
      <c r="CN1366" s="284"/>
      <c r="CO1366" s="284"/>
      <c r="CP1366" s="284"/>
      <c r="CQ1366" s="284"/>
      <c r="CR1366" s="284"/>
      <c r="CS1366" s="284"/>
      <c r="CT1366" s="284"/>
      <c r="CU1366" s="284"/>
      <c r="CV1366" s="284"/>
      <c r="CW1366" s="284"/>
      <c r="CX1366" s="284"/>
      <c r="CY1366" s="284"/>
      <c r="CZ1366" s="284"/>
      <c r="DA1366" s="284"/>
      <c r="DB1366" s="284"/>
      <c r="DC1366" s="284"/>
      <c r="DD1366" s="284"/>
      <c r="DE1366" s="284"/>
      <c r="DF1366" s="284"/>
      <c r="DG1366" s="284"/>
      <c r="DH1366" s="284"/>
      <c r="DI1366" s="284"/>
      <c r="DJ1366" s="284"/>
      <c r="DK1366" s="284"/>
      <c r="DL1366" s="284"/>
      <c r="DM1366" s="284"/>
      <c r="DN1366" s="284"/>
      <c r="DO1366" s="284"/>
      <c r="DP1366" s="284"/>
      <c r="DQ1366" s="284"/>
      <c r="DR1366" s="284"/>
      <c r="DS1366" s="284"/>
      <c r="DT1366" s="284"/>
      <c r="DU1366" s="284"/>
      <c r="DV1366" s="284"/>
      <c r="DW1366" s="284"/>
      <c r="DX1366" s="284"/>
      <c r="DY1366" s="284"/>
      <c r="DZ1366" s="284"/>
      <c r="EA1366" s="284"/>
      <c r="EB1366" s="284"/>
      <c r="EC1366" s="284"/>
      <c r="ED1366" s="284"/>
      <c r="EE1366" s="284"/>
      <c r="EF1366" s="284"/>
      <c r="EG1366" s="284"/>
      <c r="EH1366" s="284"/>
      <c r="EI1366" s="284"/>
      <c r="EJ1366" s="284"/>
      <c r="EK1366" s="284"/>
      <c r="EL1366" s="284"/>
      <c r="EM1366" s="284"/>
      <c r="EN1366" s="284"/>
      <c r="EO1366" s="284"/>
      <c r="EP1366" s="284"/>
      <c r="EQ1366" s="284"/>
      <c r="ER1366" s="284"/>
      <c r="ES1366" s="284"/>
      <c r="ET1366" s="284"/>
      <c r="EU1366" s="284"/>
      <c r="EV1366" s="284"/>
      <c r="EW1366" s="284"/>
      <c r="EX1366" s="284"/>
      <c r="EY1366" s="284"/>
      <c r="EZ1366" s="284"/>
      <c r="FA1366" s="284"/>
      <c r="FB1366" s="284"/>
      <c r="FC1366" s="284"/>
      <c r="FD1366" s="284"/>
      <c r="FE1366" s="284"/>
      <c r="FF1366" s="284"/>
      <c r="FG1366" s="284"/>
      <c r="FH1366" s="284"/>
      <c r="FI1366" s="284"/>
      <c r="FJ1366" s="284"/>
      <c r="FK1366" s="284"/>
      <c r="FL1366" s="284"/>
      <c r="FM1366" s="284"/>
      <c r="FN1366" s="284"/>
      <c r="FO1366" s="284"/>
      <c r="FP1366" s="284"/>
      <c r="FQ1366" s="284"/>
      <c r="FR1366" s="284"/>
      <c r="FS1366" s="284"/>
      <c r="FT1366" s="284"/>
      <c r="FU1366" s="284"/>
      <c r="FV1366" s="284"/>
      <c r="FW1366" s="284"/>
      <c r="FX1366" s="284"/>
      <c r="FY1366" s="284"/>
      <c r="FZ1366" s="284"/>
      <c r="GA1366" s="284"/>
      <c r="GB1366" s="284"/>
      <c r="GC1366" s="284"/>
      <c r="GD1366" s="284"/>
      <c r="GE1366" s="284"/>
      <c r="GF1366" s="284"/>
      <c r="GG1366" s="284"/>
      <c r="GH1366" s="284"/>
      <c r="GI1366" s="284"/>
      <c r="GJ1366" s="284"/>
      <c r="GK1366" s="284"/>
      <c r="GL1366" s="284"/>
      <c r="GM1366" s="284"/>
      <c r="GN1366" s="284"/>
      <c r="GO1366" s="284"/>
      <c r="GP1366" s="284"/>
      <c r="GQ1366" s="284"/>
      <c r="GR1366" s="284"/>
      <c r="GS1366" s="284"/>
      <c r="GT1366" s="284"/>
      <c r="GU1366" s="284"/>
      <c r="GV1366" s="284"/>
      <c r="GW1366" s="284"/>
      <c r="GX1366" s="284"/>
      <c r="GY1366" s="284"/>
      <c r="GZ1366" s="284"/>
      <c r="HA1366" s="284"/>
      <c r="HB1366" s="284"/>
      <c r="HC1366" s="284"/>
      <c r="HD1366" s="284"/>
      <c r="HE1366" s="284"/>
      <c r="HF1366" s="284"/>
      <c r="HG1366" s="284"/>
      <c r="HH1366" s="284"/>
      <c r="HI1366" s="284"/>
      <c r="HJ1366" s="284"/>
      <c r="HK1366" s="284"/>
      <c r="HL1366" s="284"/>
      <c r="HM1366" s="284"/>
      <c r="HN1366" s="284"/>
      <c r="HO1366" s="284"/>
      <c r="HP1366" s="284"/>
      <c r="HQ1366" s="284"/>
      <c r="HR1366" s="284"/>
      <c r="HS1366" s="284"/>
      <c r="HT1366" s="284"/>
      <c r="HU1366" s="284"/>
      <c r="HV1366" s="284"/>
      <c r="HW1366" s="284"/>
      <c r="HX1366" s="284"/>
      <c r="HY1366" s="284"/>
      <c r="HZ1366" s="284"/>
      <c r="IA1366" s="284"/>
      <c r="IB1366" s="284"/>
      <c r="IC1366" s="284"/>
      <c r="ID1366" s="284"/>
      <c r="IE1366" s="284"/>
      <c r="IF1366" s="284"/>
      <c r="IG1366" s="284"/>
      <c r="IH1366" s="284"/>
      <c r="II1366" s="284"/>
      <c r="IJ1366" s="284"/>
      <c r="IK1366" s="284"/>
    </row>
    <row r="1367" spans="1:245" s="322" customFormat="1" x14ac:dyDescent="0.25">
      <c r="A1367" s="27"/>
      <c r="B1367" s="27"/>
      <c r="C1367" s="327" t="s">
        <v>160</v>
      </c>
      <c r="D1367" s="327"/>
      <c r="E1367" s="327"/>
      <c r="F1367" s="328">
        <f>SUM(F1323:F1327,F1298:F1300)</f>
        <v>0</v>
      </c>
      <c r="G1367" s="328">
        <f>SUM(G1323:G1327,G1298:G1300)</f>
        <v>0</v>
      </c>
      <c r="H1367" s="328">
        <f>SUM(H1323:H1327,H1298:H1300)</f>
        <v>0</v>
      </c>
      <c r="I1367" s="328" t="e">
        <f>H1367/G1367*100</f>
        <v>#DIV/0!</v>
      </c>
      <c r="J1367" s="455"/>
      <c r="K1367" s="455"/>
      <c r="L1367" s="357"/>
      <c r="M1367" s="357"/>
      <c r="N1367" s="357"/>
      <c r="O1367" s="357"/>
      <c r="P1367" s="357"/>
      <c r="Q1367" s="357"/>
      <c r="R1367" s="294">
        <f t="shared" ref="R1367:X1367" si="322">SUM(R1322,R1297)</f>
        <v>0</v>
      </c>
      <c r="S1367" s="294">
        <f t="shared" si="322"/>
        <v>0</v>
      </c>
      <c r="T1367" s="294">
        <f t="shared" si="322"/>
        <v>0</v>
      </c>
      <c r="U1367" s="294">
        <f t="shared" si="322"/>
        <v>0</v>
      </c>
      <c r="V1367" s="294">
        <f t="shared" si="322"/>
        <v>0</v>
      </c>
      <c r="W1367" s="456">
        <f t="shared" si="322"/>
        <v>0</v>
      </c>
      <c r="X1367" s="294">
        <f t="shared" si="322"/>
        <v>0</v>
      </c>
      <c r="Y1367" s="284"/>
      <c r="Z1367" s="284"/>
      <c r="AA1367" s="284"/>
      <c r="AB1367" s="284"/>
      <c r="AC1367" s="284"/>
      <c r="AD1367" s="284"/>
      <c r="AE1367" s="284"/>
      <c r="AF1367" s="284"/>
      <c r="AG1367" s="284"/>
      <c r="AH1367" s="284"/>
      <c r="AI1367" s="284"/>
      <c r="AJ1367" s="284"/>
      <c r="AK1367" s="284"/>
      <c r="AL1367" s="284"/>
      <c r="AM1367" s="284"/>
      <c r="AN1367" s="284"/>
      <c r="AO1367" s="284"/>
      <c r="AP1367" s="284"/>
      <c r="AQ1367" s="284"/>
      <c r="AR1367" s="284"/>
      <c r="AS1367" s="284"/>
      <c r="AT1367" s="284"/>
      <c r="AU1367" s="284"/>
      <c r="AV1367" s="284"/>
      <c r="AW1367" s="284"/>
      <c r="AX1367" s="284"/>
      <c r="AY1367" s="284"/>
      <c r="AZ1367" s="284"/>
      <c r="BA1367" s="284"/>
      <c r="BB1367" s="284"/>
      <c r="BC1367" s="284"/>
      <c r="BD1367" s="284"/>
      <c r="BE1367" s="284"/>
      <c r="BF1367" s="284"/>
      <c r="BG1367" s="284"/>
      <c r="BH1367" s="284"/>
      <c r="BI1367" s="284"/>
      <c r="BJ1367" s="284"/>
      <c r="BK1367" s="284"/>
      <c r="BL1367" s="284"/>
      <c r="BM1367" s="284"/>
      <c r="BN1367" s="284"/>
      <c r="BO1367" s="284"/>
      <c r="BP1367" s="284"/>
      <c r="BQ1367" s="284"/>
      <c r="BR1367" s="284"/>
      <c r="BS1367" s="284"/>
      <c r="BT1367" s="284"/>
      <c r="BU1367" s="284"/>
      <c r="BV1367" s="284"/>
      <c r="BW1367" s="284"/>
      <c r="BX1367" s="284"/>
      <c r="BY1367" s="284"/>
      <c r="BZ1367" s="284"/>
      <c r="CA1367" s="284"/>
      <c r="CB1367" s="284"/>
      <c r="CC1367" s="284"/>
      <c r="CD1367" s="284"/>
      <c r="CE1367" s="284"/>
      <c r="CF1367" s="284"/>
      <c r="CG1367" s="284"/>
      <c r="CH1367" s="284"/>
      <c r="CI1367" s="284"/>
      <c r="CJ1367" s="284"/>
      <c r="CK1367" s="284"/>
      <c r="CL1367" s="284"/>
      <c r="CM1367" s="284"/>
      <c r="CN1367" s="284"/>
      <c r="CO1367" s="284"/>
      <c r="CP1367" s="284"/>
      <c r="CQ1367" s="284"/>
      <c r="CR1367" s="284"/>
      <c r="CS1367" s="284"/>
      <c r="CT1367" s="284"/>
      <c r="CU1367" s="284"/>
      <c r="CV1367" s="284"/>
      <c r="CW1367" s="284"/>
      <c r="CX1367" s="284"/>
      <c r="CY1367" s="284"/>
      <c r="CZ1367" s="284"/>
      <c r="DA1367" s="284"/>
      <c r="DB1367" s="284"/>
      <c r="DC1367" s="284"/>
      <c r="DD1367" s="284"/>
      <c r="DE1367" s="284"/>
      <c r="DF1367" s="284"/>
      <c r="DG1367" s="284"/>
      <c r="DH1367" s="284"/>
      <c r="DI1367" s="284"/>
      <c r="DJ1367" s="284"/>
      <c r="DK1367" s="284"/>
      <c r="DL1367" s="284"/>
      <c r="DM1367" s="284"/>
      <c r="DN1367" s="284"/>
      <c r="DO1367" s="284"/>
      <c r="DP1367" s="284"/>
      <c r="DQ1367" s="284"/>
      <c r="DR1367" s="284"/>
      <c r="DS1367" s="284"/>
      <c r="DT1367" s="284"/>
      <c r="DU1367" s="284"/>
      <c r="DV1367" s="284"/>
      <c r="DW1367" s="284"/>
      <c r="DX1367" s="284"/>
      <c r="DY1367" s="284"/>
      <c r="DZ1367" s="284"/>
      <c r="EA1367" s="284"/>
      <c r="EB1367" s="284"/>
      <c r="EC1367" s="284"/>
      <c r="ED1367" s="284"/>
      <c r="EE1367" s="284"/>
      <c r="EF1367" s="284"/>
      <c r="EG1367" s="284"/>
      <c r="EH1367" s="284"/>
      <c r="EI1367" s="284"/>
      <c r="EJ1367" s="284"/>
      <c r="EK1367" s="284"/>
      <c r="EL1367" s="284"/>
      <c r="EM1367" s="284"/>
      <c r="EN1367" s="284"/>
      <c r="EO1367" s="284"/>
      <c r="EP1367" s="284"/>
      <c r="EQ1367" s="284"/>
      <c r="ER1367" s="284"/>
      <c r="ES1367" s="284"/>
      <c r="ET1367" s="284"/>
      <c r="EU1367" s="284"/>
      <c r="EV1367" s="284"/>
      <c r="EW1367" s="284"/>
      <c r="EX1367" s="284"/>
      <c r="EY1367" s="284"/>
      <c r="EZ1367" s="284"/>
      <c r="FA1367" s="284"/>
      <c r="FB1367" s="284"/>
      <c r="FC1367" s="284"/>
      <c r="FD1367" s="284"/>
      <c r="FE1367" s="284"/>
      <c r="FF1367" s="284"/>
      <c r="FG1367" s="284"/>
      <c r="FH1367" s="284"/>
      <c r="FI1367" s="284"/>
      <c r="FJ1367" s="284"/>
      <c r="FK1367" s="284"/>
      <c r="FL1367" s="284"/>
      <c r="FM1367" s="284"/>
      <c r="FN1367" s="284"/>
      <c r="FO1367" s="284"/>
      <c r="FP1367" s="284"/>
      <c r="FQ1367" s="284"/>
      <c r="FR1367" s="284"/>
      <c r="FS1367" s="284"/>
      <c r="FT1367" s="284"/>
      <c r="FU1367" s="284"/>
      <c r="FV1367" s="284"/>
      <c r="FW1367" s="284"/>
      <c r="FX1367" s="284"/>
      <c r="FY1367" s="284"/>
      <c r="FZ1367" s="284"/>
      <c r="GA1367" s="284"/>
      <c r="GB1367" s="284"/>
      <c r="GC1367" s="284"/>
      <c r="GD1367" s="284"/>
      <c r="GE1367" s="284"/>
      <c r="GF1367" s="284"/>
      <c r="GG1367" s="284"/>
      <c r="GH1367" s="284"/>
      <c r="GI1367" s="284"/>
      <c r="GJ1367" s="284"/>
      <c r="GK1367" s="284"/>
      <c r="GL1367" s="284"/>
      <c r="GM1367" s="284"/>
      <c r="GN1367" s="284"/>
      <c r="GO1367" s="284"/>
      <c r="GP1367" s="284"/>
      <c r="GQ1367" s="284"/>
      <c r="GR1367" s="284"/>
      <c r="GS1367" s="284"/>
      <c r="GT1367" s="284"/>
      <c r="GU1367" s="284"/>
      <c r="GV1367" s="284"/>
      <c r="GW1367" s="284"/>
      <c r="GX1367" s="284"/>
      <c r="GY1367" s="284"/>
      <c r="GZ1367" s="284"/>
      <c r="HA1367" s="284"/>
      <c r="HB1367" s="284"/>
      <c r="HC1367" s="284"/>
      <c r="HD1367" s="284"/>
      <c r="HE1367" s="284"/>
      <c r="HF1367" s="284"/>
      <c r="HG1367" s="284"/>
      <c r="HH1367" s="284"/>
      <c r="HI1367" s="284"/>
      <c r="HJ1367" s="284"/>
      <c r="HK1367" s="284"/>
      <c r="HL1367" s="284"/>
      <c r="HM1367" s="284"/>
      <c r="HN1367" s="284"/>
      <c r="HO1367" s="284"/>
      <c r="HP1367" s="284"/>
      <c r="HQ1367" s="284"/>
      <c r="HR1367" s="284"/>
      <c r="HS1367" s="284"/>
      <c r="HT1367" s="284"/>
      <c r="HU1367" s="284"/>
      <c r="HV1367" s="284"/>
      <c r="HW1367" s="284"/>
      <c r="HX1367" s="284"/>
      <c r="HY1367" s="284"/>
      <c r="HZ1367" s="284"/>
      <c r="IA1367" s="284"/>
      <c r="IB1367" s="284"/>
      <c r="IC1367" s="284"/>
      <c r="ID1367" s="284"/>
      <c r="IE1367" s="284"/>
      <c r="IF1367" s="284"/>
      <c r="IG1367" s="284"/>
      <c r="IH1367" s="284"/>
      <c r="II1367" s="284"/>
      <c r="IJ1367" s="284"/>
      <c r="IK1367" s="284"/>
    </row>
    <row r="1368" spans="1:245" x14ac:dyDescent="0.25">
      <c r="A1368" s="27">
        <v>1</v>
      </c>
      <c r="B1368" s="27">
        <v>1</v>
      </c>
      <c r="C1368" s="327" t="s">
        <v>88</v>
      </c>
      <c r="D1368" s="327"/>
      <c r="E1368" s="327"/>
      <c r="F1368" s="328">
        <f>SUM(F1329,F1301)</f>
        <v>0</v>
      </c>
      <c r="G1368" s="328">
        <f>SUM(G1329,G1301)</f>
        <v>0</v>
      </c>
      <c r="H1368" s="328">
        <f>SUM(H1329,H1301)</f>
        <v>1</v>
      </c>
      <c r="I1368" s="328" t="e">
        <f>H1368/G1368*100</f>
        <v>#DIV/0!</v>
      </c>
      <c r="J1368" s="267"/>
      <c r="K1368" s="267"/>
      <c r="L1368" s="267"/>
      <c r="M1368" s="267"/>
      <c r="N1368" s="267"/>
      <c r="O1368" s="267"/>
      <c r="P1368" s="267"/>
      <c r="Q1368" s="267"/>
      <c r="R1368" s="328">
        <f>SUM(R1329,R1301)</f>
        <v>0</v>
      </c>
      <c r="S1368" s="328">
        <f>SUM(S1329,S1301)</f>
        <v>0</v>
      </c>
      <c r="T1368" s="328">
        <f>SUM(T1329,T1301)</f>
        <v>0.97321999999999997</v>
      </c>
      <c r="U1368" s="328"/>
      <c r="V1368" s="328">
        <f>SUM(V1329,V1301)</f>
        <v>0.97321999999999997</v>
      </c>
      <c r="W1368" s="328">
        <f>SUM(W1329,W1301)</f>
        <v>0</v>
      </c>
      <c r="X1368" s="328">
        <f>SUM(X1329,X1301)</f>
        <v>0.97321999999999997</v>
      </c>
    </row>
    <row r="1369" spans="1:245" s="322" customFormat="1" ht="14.25" x14ac:dyDescent="0.2">
      <c r="A1369" s="322">
        <v>1</v>
      </c>
      <c r="B1369" s="322">
        <v>1</v>
      </c>
      <c r="C1369" s="323" t="s">
        <v>31</v>
      </c>
      <c r="D1369" s="323"/>
      <c r="E1369" s="323"/>
      <c r="F1369" s="22"/>
      <c r="G1369" s="22"/>
      <c r="H1369" s="22"/>
      <c r="I1369" s="22"/>
      <c r="J1369" s="324"/>
      <c r="K1369" s="324"/>
      <c r="L1369" s="22"/>
      <c r="M1369" s="22"/>
      <c r="N1369" s="22"/>
      <c r="O1369" s="22"/>
      <c r="P1369" s="22"/>
      <c r="Q1369" s="294"/>
      <c r="R1369" s="22"/>
      <c r="S1369" s="22"/>
      <c r="T1369" s="22"/>
      <c r="U1369" s="22"/>
      <c r="V1369" s="22"/>
      <c r="W1369" s="22"/>
      <c r="X1369" s="22"/>
      <c r="Y1369" s="284"/>
      <c r="Z1369" s="284"/>
      <c r="AA1369" s="284"/>
      <c r="AB1369" s="284"/>
      <c r="AC1369" s="284"/>
      <c r="AD1369" s="284"/>
      <c r="AE1369" s="284"/>
      <c r="AF1369" s="284"/>
      <c r="AG1369" s="284"/>
      <c r="AH1369" s="284"/>
      <c r="AI1369" s="284"/>
      <c r="AJ1369" s="284"/>
      <c r="AK1369" s="284"/>
      <c r="AL1369" s="284"/>
      <c r="AM1369" s="284"/>
      <c r="AN1369" s="284"/>
      <c r="AO1369" s="284"/>
      <c r="AP1369" s="284"/>
      <c r="AQ1369" s="284"/>
      <c r="AR1369" s="284"/>
      <c r="AS1369" s="284"/>
      <c r="AT1369" s="284"/>
      <c r="AU1369" s="284"/>
      <c r="AV1369" s="284"/>
      <c r="AW1369" s="284"/>
      <c r="AX1369" s="284"/>
      <c r="AY1369" s="284"/>
      <c r="AZ1369" s="284"/>
      <c r="BA1369" s="284"/>
      <c r="BB1369" s="284"/>
      <c r="BC1369" s="284"/>
      <c r="BD1369" s="284"/>
      <c r="BE1369" s="284"/>
      <c r="BF1369" s="284"/>
      <c r="BG1369" s="284"/>
      <c r="BH1369" s="284"/>
      <c r="BI1369" s="284"/>
      <c r="BJ1369" s="284"/>
      <c r="BK1369" s="284"/>
      <c r="BL1369" s="284"/>
      <c r="BM1369" s="284"/>
      <c r="BN1369" s="284"/>
      <c r="BO1369" s="284"/>
      <c r="BP1369" s="284"/>
      <c r="BQ1369" s="284"/>
      <c r="BR1369" s="284"/>
      <c r="BS1369" s="284"/>
      <c r="BT1369" s="284"/>
      <c r="BU1369" s="284"/>
      <c r="BV1369" s="284"/>
      <c r="BW1369" s="284"/>
      <c r="BX1369" s="284"/>
      <c r="BY1369" s="284"/>
      <c r="BZ1369" s="284"/>
      <c r="CA1369" s="284"/>
      <c r="CB1369" s="284"/>
      <c r="CC1369" s="284"/>
      <c r="CD1369" s="284"/>
      <c r="CE1369" s="284"/>
      <c r="CF1369" s="284"/>
      <c r="CG1369" s="284"/>
      <c r="CH1369" s="284"/>
      <c r="CI1369" s="284"/>
      <c r="CJ1369" s="284"/>
      <c r="CK1369" s="284"/>
      <c r="CL1369" s="284"/>
      <c r="CM1369" s="284"/>
      <c r="CN1369" s="284"/>
      <c r="CO1369" s="284"/>
      <c r="CP1369" s="284"/>
      <c r="CQ1369" s="284"/>
      <c r="CR1369" s="284"/>
      <c r="CS1369" s="284"/>
      <c r="CT1369" s="284"/>
      <c r="CU1369" s="284"/>
      <c r="CV1369" s="284"/>
      <c r="CW1369" s="284"/>
      <c r="CX1369" s="284"/>
      <c r="CY1369" s="284"/>
      <c r="CZ1369" s="284"/>
      <c r="DA1369" s="284"/>
      <c r="DB1369" s="284"/>
      <c r="DC1369" s="284"/>
      <c r="DD1369" s="284"/>
      <c r="DE1369" s="284"/>
      <c r="DF1369" s="284"/>
      <c r="DG1369" s="284"/>
      <c r="DH1369" s="284"/>
      <c r="DI1369" s="284"/>
      <c r="DJ1369" s="284"/>
      <c r="DK1369" s="284"/>
      <c r="DL1369" s="284"/>
      <c r="DM1369" s="284"/>
      <c r="DN1369" s="284"/>
      <c r="DO1369" s="284"/>
      <c r="DP1369" s="284"/>
      <c r="DQ1369" s="284"/>
      <c r="DR1369" s="284"/>
      <c r="DS1369" s="284"/>
      <c r="DT1369" s="284"/>
      <c r="DU1369" s="284"/>
      <c r="DV1369" s="284"/>
      <c r="DW1369" s="284"/>
      <c r="DX1369" s="284"/>
      <c r="DY1369" s="284"/>
      <c r="DZ1369" s="284"/>
      <c r="EA1369" s="284"/>
      <c r="EB1369" s="284"/>
      <c r="EC1369" s="284"/>
      <c r="ED1369" s="284"/>
      <c r="EE1369" s="284"/>
      <c r="EF1369" s="284"/>
      <c r="EG1369" s="284"/>
      <c r="EH1369" s="284"/>
      <c r="EI1369" s="284"/>
      <c r="EJ1369" s="284"/>
      <c r="EK1369" s="284"/>
      <c r="EL1369" s="284"/>
      <c r="EM1369" s="284"/>
      <c r="EN1369" s="284"/>
      <c r="EO1369" s="284"/>
      <c r="EP1369" s="284"/>
      <c r="EQ1369" s="284"/>
      <c r="ER1369" s="284"/>
      <c r="ES1369" s="284"/>
      <c r="ET1369" s="284"/>
      <c r="EU1369" s="284"/>
      <c r="EV1369" s="284"/>
      <c r="EW1369" s="284"/>
      <c r="EX1369" s="284"/>
      <c r="EY1369" s="284"/>
      <c r="EZ1369" s="284"/>
      <c r="FA1369" s="284"/>
      <c r="FB1369" s="284"/>
      <c r="FC1369" s="284"/>
      <c r="FD1369" s="284"/>
      <c r="FE1369" s="284"/>
      <c r="FF1369" s="284"/>
      <c r="FG1369" s="284"/>
      <c r="FH1369" s="284"/>
      <c r="FI1369" s="284"/>
      <c r="FJ1369" s="284"/>
      <c r="FK1369" s="284"/>
      <c r="FL1369" s="284"/>
      <c r="FM1369" s="284"/>
      <c r="FN1369" s="284"/>
      <c r="FO1369" s="284"/>
      <c r="FP1369" s="284"/>
      <c r="FQ1369" s="284"/>
      <c r="FR1369" s="284"/>
      <c r="FS1369" s="284"/>
      <c r="FT1369" s="284"/>
      <c r="FU1369" s="284"/>
      <c r="FV1369" s="284"/>
      <c r="FW1369" s="284"/>
      <c r="FX1369" s="284"/>
      <c r="FY1369" s="284"/>
      <c r="FZ1369" s="284"/>
      <c r="GA1369" s="284"/>
      <c r="GB1369" s="284"/>
      <c r="GC1369" s="284"/>
      <c r="GD1369" s="284"/>
      <c r="GE1369" s="284"/>
      <c r="GF1369" s="284"/>
      <c r="GG1369" s="284"/>
      <c r="GH1369" s="284"/>
      <c r="GI1369" s="284"/>
      <c r="GJ1369" s="284"/>
      <c r="GK1369" s="284"/>
      <c r="GL1369" s="284"/>
      <c r="GM1369" s="284"/>
      <c r="GN1369" s="284"/>
      <c r="GO1369" s="284"/>
      <c r="GP1369" s="284"/>
      <c r="GQ1369" s="284"/>
      <c r="GR1369" s="284"/>
      <c r="GS1369" s="284"/>
      <c r="GT1369" s="284"/>
      <c r="GU1369" s="284"/>
      <c r="GV1369" s="284"/>
      <c r="GW1369" s="284"/>
      <c r="GX1369" s="284"/>
      <c r="GY1369" s="284"/>
      <c r="GZ1369" s="284"/>
      <c r="HA1369" s="284"/>
      <c r="HB1369" s="284"/>
      <c r="HC1369" s="284"/>
      <c r="HD1369" s="284"/>
      <c r="HE1369" s="284"/>
      <c r="HF1369" s="284"/>
      <c r="HG1369" s="284"/>
      <c r="HH1369" s="284"/>
      <c r="HI1369" s="284"/>
      <c r="HJ1369" s="284"/>
      <c r="HK1369" s="284"/>
      <c r="HL1369" s="284"/>
      <c r="HM1369" s="284"/>
      <c r="HN1369" s="284"/>
      <c r="HO1369" s="284"/>
      <c r="HP1369" s="284"/>
      <c r="HQ1369" s="284"/>
      <c r="HR1369" s="284"/>
      <c r="HS1369" s="284"/>
      <c r="HT1369" s="284"/>
      <c r="HU1369" s="284"/>
      <c r="HV1369" s="284"/>
      <c r="HW1369" s="284"/>
      <c r="HX1369" s="284"/>
      <c r="HY1369" s="284"/>
      <c r="HZ1369" s="284"/>
      <c r="IA1369" s="284"/>
      <c r="IB1369" s="284"/>
      <c r="IC1369" s="284"/>
      <c r="ID1369" s="284"/>
      <c r="IE1369" s="284"/>
      <c r="IF1369" s="284"/>
      <c r="IG1369" s="284"/>
      <c r="IH1369" s="284"/>
      <c r="II1369" s="284"/>
      <c r="IJ1369" s="284"/>
      <c r="IK1369" s="284"/>
    </row>
    <row r="1370" spans="1:245" x14ac:dyDescent="0.25">
      <c r="B1370" s="27">
        <v>1</v>
      </c>
      <c r="C1370" s="323" t="s">
        <v>79</v>
      </c>
      <c r="D1370" s="323"/>
      <c r="E1370" s="323"/>
      <c r="F1370" s="22">
        <f t="shared" ref="F1370:P1370" si="323">F1304</f>
        <v>0</v>
      </c>
      <c r="G1370" s="22">
        <f t="shared" si="323"/>
        <v>0</v>
      </c>
      <c r="H1370" s="22">
        <f t="shared" si="323"/>
        <v>0</v>
      </c>
      <c r="I1370" s="22" t="e">
        <f t="shared" si="323"/>
        <v>#DIV/0!</v>
      </c>
      <c r="J1370" s="22">
        <f t="shared" si="323"/>
        <v>0</v>
      </c>
      <c r="K1370" s="22">
        <f t="shared" si="323"/>
        <v>0</v>
      </c>
      <c r="L1370" s="22">
        <f t="shared" si="323"/>
        <v>0</v>
      </c>
      <c r="M1370" s="22">
        <f t="shared" si="323"/>
        <v>0</v>
      </c>
      <c r="N1370" s="22">
        <f t="shared" si="323"/>
        <v>0</v>
      </c>
      <c r="O1370" s="22" t="e">
        <f t="shared" si="323"/>
        <v>#DIV/0!</v>
      </c>
      <c r="P1370" s="22">
        <f t="shared" si="323"/>
        <v>0</v>
      </c>
      <c r="Q1370" s="22"/>
      <c r="R1370" s="22"/>
      <c r="S1370" s="22"/>
      <c r="T1370" s="22"/>
      <c r="U1370" s="22"/>
      <c r="V1370" s="22"/>
      <c r="W1370" s="22"/>
      <c r="X1370" s="22"/>
    </row>
    <row r="1371" spans="1:245" x14ac:dyDescent="0.25">
      <c r="A1371" s="27">
        <v>1</v>
      </c>
      <c r="B1371" s="27">
        <v>1</v>
      </c>
      <c r="C1371" s="290" t="s">
        <v>16</v>
      </c>
      <c r="D1371" s="290"/>
      <c r="E1371" s="290"/>
      <c r="F1371" s="13">
        <f>F1307</f>
        <v>0</v>
      </c>
      <c r="G1371" s="13">
        <f>G1307</f>
        <v>0</v>
      </c>
      <c r="H1371" s="13">
        <f>H1307</f>
        <v>0</v>
      </c>
      <c r="I1371" s="13" t="e">
        <f t="shared" ref="I1371:I1376" si="324">H1371/G1371*100</f>
        <v>#DIV/0!</v>
      </c>
      <c r="J1371" s="324" t="e">
        <f>SUM(L1371/F1371)</f>
        <v>#DIV/0!</v>
      </c>
      <c r="K1371" s="324" t="e">
        <f>N1371/H1371</f>
        <v>#DIV/0!</v>
      </c>
      <c r="L1371" s="13">
        <f t="shared" ref="L1371:Q1371" si="325">L1307</f>
        <v>0</v>
      </c>
      <c r="M1371" s="13">
        <f t="shared" si="325"/>
        <v>0</v>
      </c>
      <c r="N1371" s="13">
        <f t="shared" si="325"/>
        <v>0</v>
      </c>
      <c r="O1371" s="13" t="e">
        <f t="shared" si="325"/>
        <v>#DIV/0!</v>
      </c>
      <c r="P1371" s="13">
        <f t="shared" si="325"/>
        <v>0</v>
      </c>
      <c r="Q1371" s="13" t="e">
        <f t="shared" si="325"/>
        <v>#DIV/0!</v>
      </c>
      <c r="R1371" s="13"/>
      <c r="S1371" s="13"/>
      <c r="T1371" s="13"/>
      <c r="U1371" s="13"/>
      <c r="V1371" s="13"/>
      <c r="W1371" s="13"/>
      <c r="X1371" s="13"/>
    </row>
    <row r="1372" spans="1:245" ht="29.25" x14ac:dyDescent="0.25">
      <c r="A1372" s="27">
        <v>1</v>
      </c>
      <c r="B1372" s="27">
        <v>1</v>
      </c>
      <c r="C1372" s="264" t="s">
        <v>173</v>
      </c>
      <c r="D1372" s="264"/>
      <c r="E1372" s="264"/>
      <c r="F1372" s="328">
        <f>SUM(F1308)</f>
        <v>0</v>
      </c>
      <c r="G1372" s="328">
        <f>SUM(G1308)</f>
        <v>0</v>
      </c>
      <c r="H1372" s="328">
        <f>SUM(H1308)</f>
        <v>0</v>
      </c>
      <c r="I1372" s="328" t="e">
        <f t="shared" si="324"/>
        <v>#DIV/0!</v>
      </c>
      <c r="J1372" s="324" t="e">
        <f>SUM(L1372/F1372)</f>
        <v>#DIV/0!</v>
      </c>
      <c r="K1372" s="324" t="e">
        <f>N1372/H1372</f>
        <v>#DIV/0!</v>
      </c>
      <c r="L1372" s="328">
        <f>SUM(L1308)</f>
        <v>0</v>
      </c>
      <c r="M1372" s="328">
        <f>SUM(M1308)</f>
        <v>0</v>
      </c>
      <c r="N1372" s="328">
        <f>SUM(N1308)</f>
        <v>0</v>
      </c>
      <c r="O1372" s="328" t="e">
        <f>N1372/M1372*100</f>
        <v>#DIV/0!</v>
      </c>
      <c r="P1372" s="328">
        <f>SUM(P1308)</f>
        <v>0</v>
      </c>
      <c r="Q1372" s="328" t="e">
        <f>SUM(Q1308)</f>
        <v>#DIV/0!</v>
      </c>
      <c r="R1372" s="328">
        <f>SUM(R1308)</f>
        <v>0</v>
      </c>
      <c r="S1372" s="328">
        <f>SUM(S1308)</f>
        <v>0</v>
      </c>
      <c r="T1372" s="328">
        <f>SUM(T1308)</f>
        <v>0</v>
      </c>
      <c r="U1372" s="328"/>
      <c r="V1372" s="328">
        <f t="shared" ref="V1372:X1372" si="326">SUM(V1308)</f>
        <v>0</v>
      </c>
      <c r="W1372" s="328">
        <f t="shared" si="326"/>
        <v>0</v>
      </c>
      <c r="X1372" s="328">
        <f t="shared" si="326"/>
        <v>0</v>
      </c>
    </row>
    <row r="1373" spans="1:245" x14ac:dyDescent="0.25">
      <c r="A1373" s="27">
        <v>1</v>
      </c>
      <c r="B1373" s="27">
        <v>1</v>
      </c>
      <c r="C1373" s="331" t="s">
        <v>325</v>
      </c>
      <c r="D1373" s="331"/>
      <c r="E1373" s="331"/>
      <c r="F1373" s="708">
        <f t="shared" ref="F1373:H1377" si="327">F1309</f>
        <v>2</v>
      </c>
      <c r="G1373" s="708">
        <f t="shared" si="327"/>
        <v>1</v>
      </c>
      <c r="H1373" s="708">
        <f t="shared" si="327"/>
        <v>5</v>
      </c>
      <c r="I1373" s="180">
        <f t="shared" si="324"/>
        <v>500</v>
      </c>
      <c r="J1373" s="709"/>
      <c r="K1373" s="709"/>
      <c r="L1373" s="708"/>
      <c r="M1373" s="708"/>
      <c r="N1373" s="708"/>
      <c r="O1373" s="708"/>
      <c r="P1373" s="708"/>
      <c r="Q1373" s="23"/>
      <c r="R1373" s="708"/>
      <c r="S1373" s="708"/>
      <c r="T1373" s="708"/>
      <c r="U1373" s="708"/>
      <c r="V1373" s="708"/>
      <c r="W1373" s="708"/>
      <c r="X1373" s="708"/>
    </row>
    <row r="1374" spans="1:245" x14ac:dyDescent="0.25">
      <c r="A1374" s="27">
        <v>1</v>
      </c>
      <c r="B1374" s="27">
        <v>1</v>
      </c>
      <c r="C1374" s="301" t="s">
        <v>326</v>
      </c>
      <c r="D1374" s="301"/>
      <c r="E1374" s="301"/>
      <c r="F1374" s="6">
        <f t="shared" si="327"/>
        <v>2</v>
      </c>
      <c r="G1374" s="6">
        <f t="shared" si="327"/>
        <v>1</v>
      </c>
      <c r="H1374" s="6">
        <f t="shared" si="327"/>
        <v>5</v>
      </c>
      <c r="I1374" s="5">
        <f t="shared" si="324"/>
        <v>500</v>
      </c>
      <c r="J1374" s="685"/>
      <c r="K1374" s="685"/>
      <c r="L1374" s="6"/>
      <c r="M1374" s="6"/>
      <c r="N1374" s="6"/>
      <c r="O1374" s="6"/>
      <c r="P1374" s="6"/>
      <c r="Q1374" s="6"/>
      <c r="R1374" s="6"/>
      <c r="S1374" s="6"/>
      <c r="T1374" s="6"/>
      <c r="U1374" s="6"/>
      <c r="V1374" s="6"/>
      <c r="W1374" s="6"/>
      <c r="X1374" s="6"/>
    </row>
    <row r="1375" spans="1:245" x14ac:dyDescent="0.25">
      <c r="A1375" s="27">
        <v>1</v>
      </c>
      <c r="B1375" s="27">
        <v>1</v>
      </c>
      <c r="C1375" s="20" t="s">
        <v>327</v>
      </c>
      <c r="D1375" s="20"/>
      <c r="E1375" s="20"/>
      <c r="F1375" s="468">
        <f t="shared" si="327"/>
        <v>0</v>
      </c>
      <c r="G1375" s="468">
        <f t="shared" si="327"/>
        <v>0</v>
      </c>
      <c r="H1375" s="468">
        <f t="shared" si="327"/>
        <v>0</v>
      </c>
      <c r="I1375" s="328" t="e">
        <f t="shared" si="324"/>
        <v>#DIV/0!</v>
      </c>
      <c r="J1375" s="710"/>
      <c r="K1375" s="710"/>
      <c r="L1375" s="468"/>
      <c r="M1375" s="468"/>
      <c r="N1375" s="468"/>
      <c r="O1375" s="468"/>
      <c r="P1375" s="468"/>
      <c r="Q1375" s="6"/>
      <c r="R1375" s="468"/>
      <c r="S1375" s="468"/>
      <c r="T1375" s="468"/>
      <c r="U1375" s="468"/>
      <c r="V1375" s="468"/>
      <c r="W1375" s="468"/>
      <c r="X1375" s="468"/>
    </row>
    <row r="1376" spans="1:245" ht="30" x14ac:dyDescent="0.25">
      <c r="A1376" s="27">
        <v>1</v>
      </c>
      <c r="B1376" s="27">
        <v>1</v>
      </c>
      <c r="C1376" s="301" t="s">
        <v>328</v>
      </c>
      <c r="D1376" s="301"/>
      <c r="E1376" s="301"/>
      <c r="F1376" s="5">
        <f t="shared" si="327"/>
        <v>0</v>
      </c>
      <c r="G1376" s="5">
        <f t="shared" si="327"/>
        <v>0</v>
      </c>
      <c r="H1376" s="5">
        <f t="shared" si="327"/>
        <v>0</v>
      </c>
      <c r="I1376" s="6" t="e">
        <f t="shared" si="324"/>
        <v>#DIV/0!</v>
      </c>
      <c r="J1376" s="685"/>
      <c r="K1376" s="685"/>
      <c r="L1376" s="6"/>
      <c r="M1376" s="5"/>
      <c r="N1376" s="6"/>
      <c r="O1376" s="6"/>
      <c r="P1376" s="6"/>
      <c r="Q1376" s="6"/>
      <c r="R1376" s="5"/>
      <c r="S1376" s="6"/>
      <c r="T1376" s="5"/>
      <c r="U1376" s="6"/>
      <c r="V1376" s="5"/>
      <c r="W1376" s="5"/>
      <c r="X1376" s="6"/>
    </row>
    <row r="1377" spans="1:24" ht="15.75" thickBot="1" x14ac:dyDescent="0.3">
      <c r="C1377" s="544" t="s">
        <v>343</v>
      </c>
      <c r="D1377" s="544"/>
      <c r="E1377" s="334"/>
      <c r="F1377" s="25">
        <f t="shared" si="327"/>
        <v>2</v>
      </c>
      <c r="G1377" s="25">
        <f t="shared" si="327"/>
        <v>1</v>
      </c>
      <c r="H1377" s="25">
        <f t="shared" si="327"/>
        <v>5</v>
      </c>
      <c r="I1377" s="26">
        <f>I1313</f>
        <v>500</v>
      </c>
      <c r="J1377" s="687"/>
      <c r="K1377" s="685"/>
      <c r="L1377" s="6"/>
      <c r="M1377" s="26"/>
      <c r="N1377" s="26"/>
      <c r="O1377" s="711"/>
      <c r="P1377" s="26"/>
      <c r="Q1377" s="712"/>
      <c r="R1377" s="26">
        <f t="shared" ref="R1377:X1377" si="328">R1313</f>
        <v>10</v>
      </c>
      <c r="S1377" s="6">
        <f t="shared" si="328"/>
        <v>3.3333333333333335</v>
      </c>
      <c r="T1377" s="23">
        <f t="shared" si="328"/>
        <v>16.746940000000002</v>
      </c>
      <c r="U1377" s="26">
        <f t="shared" si="328"/>
        <v>0</v>
      </c>
      <c r="V1377" s="26">
        <f t="shared" si="328"/>
        <v>13.413606666666668</v>
      </c>
      <c r="W1377" s="26">
        <f t="shared" si="328"/>
        <v>0</v>
      </c>
      <c r="X1377" s="6">
        <f t="shared" si="328"/>
        <v>16.746940000000002</v>
      </c>
    </row>
    <row r="1378" spans="1:24" ht="15.75" thickBot="1" x14ac:dyDescent="0.3">
      <c r="A1378" s="27">
        <v>1</v>
      </c>
      <c r="B1378" s="27">
        <v>1</v>
      </c>
      <c r="C1378" s="602" t="s">
        <v>70</v>
      </c>
      <c r="D1378" s="602"/>
      <c r="E1378" s="602"/>
      <c r="F1378" s="24"/>
      <c r="G1378" s="24"/>
      <c r="H1378" s="24"/>
      <c r="I1378" s="24"/>
      <c r="J1378" s="263"/>
      <c r="K1378" s="713"/>
      <c r="L1378" s="713"/>
      <c r="M1378" s="263"/>
      <c r="N1378" s="263"/>
      <c r="O1378" s="263"/>
      <c r="P1378" s="263"/>
      <c r="Q1378" s="714"/>
      <c r="R1378" s="581"/>
      <c r="S1378" s="715"/>
      <c r="T1378" s="715"/>
      <c r="U1378" s="581"/>
      <c r="V1378" s="581"/>
      <c r="W1378" s="604"/>
      <c r="X1378" s="715"/>
    </row>
    <row r="1379" spans="1:24" ht="29.25" x14ac:dyDescent="0.25">
      <c r="A1379" s="27">
        <v>1</v>
      </c>
      <c r="B1379" s="27">
        <v>1</v>
      </c>
      <c r="C1379" s="1682" t="s">
        <v>274</v>
      </c>
      <c r="D1379" s="1407"/>
      <c r="E1379" s="263"/>
      <c r="F1379" s="196"/>
      <c r="G1379" s="196"/>
      <c r="H1379" s="196"/>
      <c r="I1379" s="196"/>
      <c r="J1379" s="716"/>
      <c r="K1379" s="716"/>
      <c r="L1379" s="263"/>
      <c r="M1379" s="263"/>
      <c r="N1379" s="263"/>
      <c r="O1379" s="263"/>
      <c r="P1379" s="263"/>
      <c r="Q1379" s="263"/>
      <c r="R1379" s="583"/>
      <c r="S1379" s="717"/>
      <c r="T1379" s="583"/>
      <c r="U1379" s="583"/>
      <c r="V1379" s="583"/>
      <c r="W1379" s="718"/>
      <c r="X1379" s="583"/>
    </row>
    <row r="1380" spans="1:24" s="254" customFormat="1" x14ac:dyDescent="0.25">
      <c r="A1380" s="27">
        <v>1</v>
      </c>
      <c r="B1380" s="27">
        <v>1</v>
      </c>
      <c r="C1380" s="266" t="s">
        <v>5</v>
      </c>
      <c r="D1380" s="266"/>
      <c r="E1380" s="266"/>
      <c r="F1380" s="267"/>
      <c r="G1380" s="267"/>
      <c r="H1380" s="267"/>
      <c r="I1380" s="29"/>
      <c r="J1380" s="267"/>
      <c r="K1380" s="267"/>
      <c r="L1380" s="268"/>
      <c r="M1380" s="268"/>
      <c r="N1380" s="268"/>
      <c r="O1380" s="268"/>
      <c r="P1380" s="268"/>
      <c r="Q1380" s="268"/>
      <c r="R1380" s="267"/>
      <c r="S1380" s="267"/>
      <c r="T1380" s="267"/>
      <c r="U1380" s="267"/>
      <c r="V1380" s="267"/>
      <c r="W1380" s="267"/>
      <c r="X1380" s="267"/>
    </row>
    <row r="1381" spans="1:24" s="254" customFormat="1" x14ac:dyDescent="0.25">
      <c r="A1381" s="27">
        <v>1</v>
      </c>
      <c r="B1381" s="27">
        <v>1</v>
      </c>
      <c r="C1381" s="329" t="s">
        <v>10</v>
      </c>
      <c r="D1381" s="329"/>
      <c r="E1381" s="5">
        <v>340</v>
      </c>
      <c r="F1381" s="250">
        <v>5</v>
      </c>
      <c r="G1381" s="29">
        <f t="shared" ref="G1381:G1388" si="329">F1381/12*$C$3</f>
        <v>1.6666666666666667</v>
      </c>
      <c r="H1381" s="690">
        <v>1</v>
      </c>
      <c r="I1381" s="29">
        <f t="shared" ref="I1381:I1389" si="330">H1381/G1381*100</f>
        <v>60</v>
      </c>
      <c r="J1381" s="339">
        <v>11</v>
      </c>
      <c r="K1381" s="32">
        <f t="shared" ref="K1381:K1389" si="331">N1381/H1381</f>
        <v>9</v>
      </c>
      <c r="L1381" s="226">
        <f t="shared" ref="L1381:L1388" si="332">ROUND(F1381*J1381,0)</f>
        <v>55</v>
      </c>
      <c r="M1381" s="226">
        <f t="shared" ref="M1381:M1388" si="333">ROUND(L1381/12*$C$3,0)</f>
        <v>18</v>
      </c>
      <c r="N1381" s="268">
        <v>9</v>
      </c>
      <c r="O1381" s="226">
        <f t="shared" ref="O1381:O1389" si="334">N1381/M1381*100</f>
        <v>50</v>
      </c>
      <c r="P1381" s="226">
        <f t="shared" ref="P1381:P1388" si="335">L1381/E1381</f>
        <v>0.16176470588235295</v>
      </c>
      <c r="Q1381" s="226">
        <f t="shared" ref="Q1381:Q1389" si="336">N1381/$C$3*12/P1381</f>
        <v>166.90909090909091</v>
      </c>
      <c r="R1381" s="267"/>
      <c r="S1381" s="267"/>
      <c r="T1381" s="267"/>
      <c r="U1381" s="267"/>
      <c r="V1381" s="267"/>
      <c r="W1381" s="267"/>
      <c r="X1381" s="267"/>
    </row>
    <row r="1382" spans="1:24" s="254" customFormat="1" x14ac:dyDescent="0.25">
      <c r="A1382" s="27">
        <v>1</v>
      </c>
      <c r="B1382" s="27">
        <v>1</v>
      </c>
      <c r="C1382" s="329" t="s">
        <v>6</v>
      </c>
      <c r="D1382" s="329"/>
      <c r="E1382" s="5">
        <v>340</v>
      </c>
      <c r="F1382" s="250">
        <v>5</v>
      </c>
      <c r="G1382" s="29">
        <f t="shared" si="329"/>
        <v>1.6666666666666667</v>
      </c>
      <c r="H1382" s="690">
        <v>0</v>
      </c>
      <c r="I1382" s="29">
        <f t="shared" si="330"/>
        <v>0</v>
      </c>
      <c r="J1382" s="339">
        <v>9</v>
      </c>
      <c r="K1382" s="32" t="e">
        <f t="shared" si="331"/>
        <v>#DIV/0!</v>
      </c>
      <c r="L1382" s="226">
        <f t="shared" si="332"/>
        <v>45</v>
      </c>
      <c r="M1382" s="226">
        <f t="shared" si="333"/>
        <v>15</v>
      </c>
      <c r="N1382" s="268"/>
      <c r="O1382" s="226">
        <f t="shared" si="334"/>
        <v>0</v>
      </c>
      <c r="P1382" s="226">
        <f t="shared" si="335"/>
        <v>0.13235294117647059</v>
      </c>
      <c r="Q1382" s="226">
        <f t="shared" si="336"/>
        <v>0</v>
      </c>
      <c r="R1382" s="267"/>
      <c r="S1382" s="267"/>
      <c r="T1382" s="267"/>
      <c r="U1382" s="267"/>
      <c r="V1382" s="267"/>
      <c r="W1382" s="267"/>
      <c r="X1382" s="267"/>
    </row>
    <row r="1383" spans="1:24" s="254" customFormat="1" x14ac:dyDescent="0.25">
      <c r="A1383" s="27">
        <v>1</v>
      </c>
      <c r="B1383" s="27">
        <v>1</v>
      </c>
      <c r="C1383" s="329" t="s">
        <v>25</v>
      </c>
      <c r="D1383" s="329"/>
      <c r="E1383" s="5">
        <v>270</v>
      </c>
      <c r="F1383" s="250"/>
      <c r="G1383" s="29">
        <f t="shared" si="329"/>
        <v>0</v>
      </c>
      <c r="H1383" s="690">
        <v>1</v>
      </c>
      <c r="I1383" s="29" t="e">
        <f t="shared" si="330"/>
        <v>#DIV/0!</v>
      </c>
      <c r="J1383" s="339">
        <v>8.1999999999999993</v>
      </c>
      <c r="K1383" s="32">
        <f t="shared" si="331"/>
        <v>8</v>
      </c>
      <c r="L1383" s="226">
        <f t="shared" si="332"/>
        <v>0</v>
      </c>
      <c r="M1383" s="226">
        <f t="shared" si="333"/>
        <v>0</v>
      </c>
      <c r="N1383" s="268">
        <v>8</v>
      </c>
      <c r="O1383" s="226" t="e">
        <f t="shared" si="334"/>
        <v>#DIV/0!</v>
      </c>
      <c r="P1383" s="226">
        <f t="shared" si="335"/>
        <v>0</v>
      </c>
      <c r="Q1383" s="226" t="e">
        <f t="shared" si="336"/>
        <v>#DIV/0!</v>
      </c>
      <c r="R1383" s="267"/>
      <c r="S1383" s="267"/>
      <c r="T1383" s="267"/>
      <c r="U1383" s="267"/>
      <c r="V1383" s="267"/>
      <c r="W1383" s="267"/>
      <c r="X1383" s="267"/>
    </row>
    <row r="1384" spans="1:24" s="254" customFormat="1" x14ac:dyDescent="0.25">
      <c r="A1384" s="27">
        <v>1</v>
      </c>
      <c r="B1384" s="27">
        <v>1</v>
      </c>
      <c r="C1384" s="329" t="s">
        <v>27</v>
      </c>
      <c r="D1384" s="329"/>
      <c r="E1384" s="5">
        <v>300</v>
      </c>
      <c r="F1384" s="250"/>
      <c r="G1384" s="29">
        <f t="shared" si="329"/>
        <v>0</v>
      </c>
      <c r="H1384" s="690">
        <v>0</v>
      </c>
      <c r="I1384" s="29" t="e">
        <f t="shared" si="330"/>
        <v>#DIV/0!</v>
      </c>
      <c r="J1384" s="339">
        <v>5.2</v>
      </c>
      <c r="K1384" s="32" t="e">
        <f t="shared" si="331"/>
        <v>#DIV/0!</v>
      </c>
      <c r="L1384" s="226">
        <f t="shared" si="332"/>
        <v>0</v>
      </c>
      <c r="M1384" s="226">
        <f t="shared" si="333"/>
        <v>0</v>
      </c>
      <c r="N1384" s="268"/>
      <c r="O1384" s="226" t="e">
        <f t="shared" si="334"/>
        <v>#DIV/0!</v>
      </c>
      <c r="P1384" s="226">
        <f t="shared" si="335"/>
        <v>0</v>
      </c>
      <c r="Q1384" s="226" t="e">
        <f t="shared" si="336"/>
        <v>#DIV/0!</v>
      </c>
      <c r="R1384" s="267"/>
      <c r="S1384" s="267"/>
      <c r="T1384" s="267"/>
      <c r="U1384" s="267"/>
      <c r="V1384" s="267"/>
      <c r="W1384" s="267"/>
      <c r="X1384" s="267"/>
    </row>
    <row r="1385" spans="1:24" s="254" customFormat="1" x14ac:dyDescent="0.25">
      <c r="A1385" s="27">
        <v>1</v>
      </c>
      <c r="B1385" s="27">
        <v>1</v>
      </c>
      <c r="C1385" s="329" t="s">
        <v>28</v>
      </c>
      <c r="D1385" s="329"/>
      <c r="E1385" s="5">
        <v>340</v>
      </c>
      <c r="F1385" s="250"/>
      <c r="G1385" s="29">
        <f t="shared" si="329"/>
        <v>0</v>
      </c>
      <c r="H1385" s="690">
        <v>1</v>
      </c>
      <c r="I1385" s="29" t="e">
        <f t="shared" si="330"/>
        <v>#DIV/0!</v>
      </c>
      <c r="J1385" s="339">
        <v>8</v>
      </c>
      <c r="K1385" s="32">
        <f t="shared" si="331"/>
        <v>8</v>
      </c>
      <c r="L1385" s="226">
        <f t="shared" si="332"/>
        <v>0</v>
      </c>
      <c r="M1385" s="226">
        <f t="shared" si="333"/>
        <v>0</v>
      </c>
      <c r="N1385" s="268">
        <v>8</v>
      </c>
      <c r="O1385" s="226" t="e">
        <f t="shared" si="334"/>
        <v>#DIV/0!</v>
      </c>
      <c r="P1385" s="226">
        <f t="shared" si="335"/>
        <v>0</v>
      </c>
      <c r="Q1385" s="226" t="e">
        <f t="shared" si="336"/>
        <v>#DIV/0!</v>
      </c>
      <c r="R1385" s="267"/>
      <c r="S1385" s="267"/>
      <c r="T1385" s="267"/>
      <c r="U1385" s="267"/>
      <c r="V1385" s="267"/>
      <c r="W1385" s="267"/>
      <c r="X1385" s="267"/>
    </row>
    <row r="1386" spans="1:24" s="254" customFormat="1" x14ac:dyDescent="0.25">
      <c r="A1386" s="27">
        <v>1</v>
      </c>
      <c r="B1386" s="27">
        <v>1</v>
      </c>
      <c r="C1386" s="329" t="s">
        <v>26</v>
      </c>
      <c r="D1386" s="329"/>
      <c r="E1386" s="5">
        <v>340</v>
      </c>
      <c r="F1386" s="250"/>
      <c r="G1386" s="29">
        <f t="shared" si="329"/>
        <v>0</v>
      </c>
      <c r="H1386" s="690">
        <v>1</v>
      </c>
      <c r="I1386" s="29" t="e">
        <f t="shared" si="330"/>
        <v>#DIV/0!</v>
      </c>
      <c r="J1386" s="339">
        <v>6.1</v>
      </c>
      <c r="K1386" s="32">
        <f t="shared" si="331"/>
        <v>8</v>
      </c>
      <c r="L1386" s="226">
        <f t="shared" si="332"/>
        <v>0</v>
      </c>
      <c r="M1386" s="226">
        <f t="shared" si="333"/>
        <v>0</v>
      </c>
      <c r="N1386" s="268">
        <v>8</v>
      </c>
      <c r="O1386" s="226" t="e">
        <f t="shared" si="334"/>
        <v>#DIV/0!</v>
      </c>
      <c r="P1386" s="226">
        <f t="shared" si="335"/>
        <v>0</v>
      </c>
      <c r="Q1386" s="226" t="e">
        <f t="shared" si="336"/>
        <v>#DIV/0!</v>
      </c>
      <c r="R1386" s="267"/>
      <c r="S1386" s="267"/>
      <c r="T1386" s="267"/>
      <c r="U1386" s="267"/>
      <c r="V1386" s="267"/>
      <c r="W1386" s="267"/>
      <c r="X1386" s="267"/>
    </row>
    <row r="1387" spans="1:24" s="254" customFormat="1" x14ac:dyDescent="0.25">
      <c r="A1387" s="27"/>
      <c r="B1387" s="27">
        <v>1</v>
      </c>
      <c r="C1387" s="329" t="s">
        <v>362</v>
      </c>
      <c r="D1387" s="329"/>
      <c r="E1387" s="5">
        <v>330</v>
      </c>
      <c r="F1387" s="250"/>
      <c r="G1387" s="29">
        <f t="shared" si="329"/>
        <v>0</v>
      </c>
      <c r="H1387" s="690">
        <v>0</v>
      </c>
      <c r="I1387" s="29" t="e">
        <f t="shared" si="330"/>
        <v>#DIV/0!</v>
      </c>
      <c r="J1387" s="339">
        <v>10</v>
      </c>
      <c r="K1387" s="32" t="e">
        <f t="shared" si="331"/>
        <v>#DIV/0!</v>
      </c>
      <c r="L1387" s="226">
        <f t="shared" si="332"/>
        <v>0</v>
      </c>
      <c r="M1387" s="226">
        <f t="shared" si="333"/>
        <v>0</v>
      </c>
      <c r="N1387" s="268"/>
      <c r="O1387" s="226" t="e">
        <f t="shared" si="334"/>
        <v>#DIV/0!</v>
      </c>
      <c r="P1387" s="226">
        <f t="shared" si="335"/>
        <v>0</v>
      </c>
      <c r="Q1387" s="226" t="e">
        <f t="shared" si="336"/>
        <v>#DIV/0!</v>
      </c>
      <c r="R1387" s="267"/>
      <c r="S1387" s="267"/>
      <c r="T1387" s="267"/>
      <c r="U1387" s="267"/>
      <c r="V1387" s="267"/>
      <c r="W1387" s="267"/>
      <c r="X1387" s="267"/>
    </row>
    <row r="1388" spans="1:24" s="254" customFormat="1" x14ac:dyDescent="0.25">
      <c r="A1388" s="27">
        <v>1</v>
      </c>
      <c r="B1388" s="27">
        <v>1</v>
      </c>
      <c r="C1388" s="329" t="s">
        <v>77</v>
      </c>
      <c r="D1388" s="329"/>
      <c r="E1388" s="5">
        <v>320</v>
      </c>
      <c r="F1388" s="250"/>
      <c r="G1388" s="29">
        <f t="shared" si="329"/>
        <v>0</v>
      </c>
      <c r="H1388" s="690">
        <v>0</v>
      </c>
      <c r="I1388" s="29" t="e">
        <f t="shared" si="330"/>
        <v>#DIV/0!</v>
      </c>
      <c r="J1388" s="339">
        <v>10</v>
      </c>
      <c r="K1388" s="32" t="e">
        <f t="shared" si="331"/>
        <v>#DIV/0!</v>
      </c>
      <c r="L1388" s="226">
        <f t="shared" si="332"/>
        <v>0</v>
      </c>
      <c r="M1388" s="226">
        <f t="shared" si="333"/>
        <v>0</v>
      </c>
      <c r="N1388" s="268"/>
      <c r="O1388" s="226" t="e">
        <f t="shared" si="334"/>
        <v>#DIV/0!</v>
      </c>
      <c r="P1388" s="226">
        <f t="shared" si="335"/>
        <v>0</v>
      </c>
      <c r="Q1388" s="226" t="e">
        <f t="shared" si="336"/>
        <v>#DIV/0!</v>
      </c>
      <c r="R1388" s="267"/>
      <c r="S1388" s="267"/>
      <c r="T1388" s="267"/>
      <c r="U1388" s="267"/>
      <c r="V1388" s="267"/>
      <c r="W1388" s="267"/>
      <c r="X1388" s="267"/>
    </row>
    <row r="1389" spans="1:24" s="254" customFormat="1" x14ac:dyDescent="0.25">
      <c r="A1389" s="27">
        <v>1</v>
      </c>
      <c r="B1389" s="27">
        <v>1</v>
      </c>
      <c r="C1389" s="271" t="s">
        <v>7</v>
      </c>
      <c r="D1389" s="271"/>
      <c r="E1389" s="271"/>
      <c r="F1389" s="272">
        <f>SUM(F1381:F1388)</f>
        <v>10</v>
      </c>
      <c r="G1389" s="272">
        <f>SUM(G1381:G1388)</f>
        <v>3.3333333333333335</v>
      </c>
      <c r="H1389" s="272">
        <f>SUM(H1381:H1388)</f>
        <v>4</v>
      </c>
      <c r="I1389" s="272">
        <f t="shared" si="330"/>
        <v>120</v>
      </c>
      <c r="J1389" s="273">
        <f>IF(F1389=0,0,L1389/F1389)</f>
        <v>10</v>
      </c>
      <c r="K1389" s="274">
        <f t="shared" si="331"/>
        <v>8.25</v>
      </c>
      <c r="L1389" s="272">
        <f>SUM(L1381:L1388)</f>
        <v>100</v>
      </c>
      <c r="M1389" s="272">
        <f>SUM(M1381:M1388)</f>
        <v>33</v>
      </c>
      <c r="N1389" s="272">
        <f>SUM(N1381:N1388)</f>
        <v>33</v>
      </c>
      <c r="O1389" s="226">
        <f t="shared" si="334"/>
        <v>100</v>
      </c>
      <c r="P1389" s="272">
        <f>SUM(P1381:P1388)</f>
        <v>0.29411764705882354</v>
      </c>
      <c r="Q1389" s="226">
        <f t="shared" si="336"/>
        <v>336.59999999999997</v>
      </c>
      <c r="R1389" s="272">
        <v>400</v>
      </c>
      <c r="S1389" s="248">
        <f>R1389/12*$C$3</f>
        <v>133.33333333333334</v>
      </c>
      <c r="T1389" s="1419">
        <f>X1389-W1389-U1389</f>
        <v>116.57016</v>
      </c>
      <c r="U1389" s="272"/>
      <c r="V1389" s="272">
        <f>T1389-S1389</f>
        <v>-16.763173333333341</v>
      </c>
      <c r="W1389" s="272">
        <v>0</v>
      </c>
      <c r="X1389" s="272">
        <v>116.57016</v>
      </c>
    </row>
    <row r="1390" spans="1:24" s="254" customFormat="1" x14ac:dyDescent="0.25">
      <c r="A1390" s="27">
        <v>1</v>
      </c>
      <c r="B1390" s="27">
        <v>1</v>
      </c>
      <c r="C1390" s="391" t="s">
        <v>14</v>
      </c>
      <c r="D1390" s="391"/>
      <c r="E1390" s="275"/>
      <c r="F1390" s="272"/>
      <c r="G1390" s="272"/>
      <c r="H1390" s="272"/>
      <c r="I1390" s="272"/>
      <c r="J1390" s="276"/>
      <c r="K1390" s="276"/>
      <c r="L1390" s="272"/>
      <c r="M1390" s="272"/>
      <c r="N1390" s="272"/>
      <c r="O1390" s="272"/>
      <c r="P1390" s="272"/>
      <c r="Q1390" s="272"/>
      <c r="R1390" s="267"/>
      <c r="S1390" s="719"/>
      <c r="T1390" s="1487"/>
      <c r="U1390" s="267"/>
      <c r="V1390" s="267"/>
      <c r="W1390" s="267"/>
      <c r="X1390" s="267"/>
    </row>
    <row r="1391" spans="1:24" s="254" customFormat="1" x14ac:dyDescent="0.25">
      <c r="A1391" s="27">
        <v>1</v>
      </c>
      <c r="B1391" s="27">
        <v>1</v>
      </c>
      <c r="C1391" s="392" t="s">
        <v>467</v>
      </c>
      <c r="D1391" s="392"/>
      <c r="E1391" s="277"/>
      <c r="F1391" s="182"/>
      <c r="G1391" s="182"/>
      <c r="H1391" s="182"/>
      <c r="I1391" s="182"/>
      <c r="J1391" s="278"/>
      <c r="K1391" s="278"/>
      <c r="L1391" s="169"/>
      <c r="M1391" s="169"/>
      <c r="N1391" s="169"/>
      <c r="O1391" s="169"/>
      <c r="P1391" s="169"/>
      <c r="Q1391" s="169"/>
      <c r="R1391" s="146"/>
      <c r="S1391" s="146"/>
      <c r="T1391" s="395"/>
      <c r="U1391" s="146"/>
      <c r="V1391" s="146"/>
      <c r="W1391" s="146"/>
      <c r="X1391" s="146"/>
    </row>
    <row r="1392" spans="1:24" s="254" customFormat="1" x14ac:dyDescent="0.25">
      <c r="A1392" s="27">
        <v>1</v>
      </c>
      <c r="B1392" s="27">
        <v>1</v>
      </c>
      <c r="C1392" s="279" t="s">
        <v>197</v>
      </c>
      <c r="D1392" s="279"/>
      <c r="E1392" s="279"/>
      <c r="F1392" s="146">
        <f>SUM(F1394:F1397)+F1393/2.7</f>
        <v>8</v>
      </c>
      <c r="G1392" s="146">
        <f>SUM(G1394:G1397)+G1393/2.7</f>
        <v>3</v>
      </c>
      <c r="H1392" s="146">
        <f>SUM(H1394:H1397)+H1393/2.7</f>
        <v>2</v>
      </c>
      <c r="I1392" s="146">
        <f>H1392/G1392*100</f>
        <v>66.666666666666657</v>
      </c>
      <c r="J1392" s="280"/>
      <c r="K1392" s="280"/>
      <c r="L1392" s="120"/>
      <c r="M1392" s="120"/>
      <c r="N1392" s="120"/>
      <c r="O1392" s="120"/>
      <c r="P1392" s="120"/>
      <c r="Q1392" s="120"/>
      <c r="R1392" s="252"/>
      <c r="S1392" s="252"/>
      <c r="T1392" s="396"/>
      <c r="U1392" s="252"/>
      <c r="V1392" s="252"/>
      <c r="W1392" s="252"/>
      <c r="X1392" s="252"/>
    </row>
    <row r="1393" spans="1:24" s="254" customFormat="1" x14ac:dyDescent="0.25">
      <c r="A1393" s="27"/>
      <c r="B1393" s="27"/>
      <c r="C1393" s="279" t="s">
        <v>297</v>
      </c>
      <c r="D1393" s="279"/>
      <c r="E1393" s="279"/>
      <c r="F1393" s="146"/>
      <c r="G1393" s="146"/>
      <c r="H1393" s="146"/>
      <c r="I1393" s="146"/>
      <c r="J1393" s="280"/>
      <c r="K1393" s="280"/>
      <c r="L1393" s="120"/>
      <c r="M1393" s="120"/>
      <c r="N1393" s="120"/>
      <c r="O1393" s="120"/>
      <c r="P1393" s="120"/>
      <c r="Q1393" s="120"/>
      <c r="R1393" s="252"/>
      <c r="S1393" s="252"/>
      <c r="T1393" s="396"/>
      <c r="U1393" s="252"/>
      <c r="V1393" s="252"/>
      <c r="W1393" s="252"/>
      <c r="X1393" s="252"/>
    </row>
    <row r="1394" spans="1:24" s="254" customFormat="1" x14ac:dyDescent="0.25">
      <c r="A1394" s="27">
        <v>1</v>
      </c>
      <c r="B1394" s="27">
        <v>1</v>
      </c>
      <c r="C1394" s="279" t="s">
        <v>302</v>
      </c>
      <c r="D1394" s="279"/>
      <c r="E1394" s="279"/>
      <c r="F1394" s="146"/>
      <c r="G1394" s="29">
        <f>ROUND(F1394/12*$C$3,0)</f>
        <v>0</v>
      </c>
      <c r="H1394" s="146"/>
      <c r="I1394" s="146"/>
      <c r="J1394" s="280"/>
      <c r="K1394" s="280"/>
      <c r="L1394" s="120"/>
      <c r="M1394" s="120"/>
      <c r="N1394" s="120"/>
      <c r="O1394" s="120"/>
      <c r="P1394" s="120"/>
      <c r="Q1394" s="120"/>
      <c r="R1394" s="252"/>
      <c r="S1394" s="252"/>
      <c r="T1394" s="396"/>
      <c r="U1394" s="252"/>
      <c r="V1394" s="252"/>
      <c r="W1394" s="252"/>
      <c r="X1394" s="252"/>
    </row>
    <row r="1395" spans="1:24" s="254" customFormat="1" ht="30" x14ac:dyDescent="0.25">
      <c r="A1395" s="27">
        <v>1</v>
      </c>
      <c r="B1395" s="27">
        <v>1</v>
      </c>
      <c r="C1395" s="279" t="s">
        <v>303</v>
      </c>
      <c r="D1395" s="279"/>
      <c r="E1395" s="279"/>
      <c r="F1395" s="146"/>
      <c r="G1395" s="29">
        <f>ROUND(F1395/12*$C$3,0)</f>
        <v>0</v>
      </c>
      <c r="H1395" s="146"/>
      <c r="I1395" s="146" t="e">
        <f t="shared" ref="I1395:I1401" si="337">H1395/G1395*100</f>
        <v>#DIV/0!</v>
      </c>
      <c r="J1395" s="280"/>
      <c r="K1395" s="280"/>
      <c r="L1395" s="120"/>
      <c r="M1395" s="120"/>
      <c r="N1395" s="120"/>
      <c r="O1395" s="120"/>
      <c r="P1395" s="120"/>
      <c r="Q1395" s="120"/>
      <c r="R1395" s="252"/>
      <c r="S1395" s="252"/>
      <c r="T1395" s="396"/>
      <c r="U1395" s="252"/>
      <c r="V1395" s="252"/>
      <c r="W1395" s="252"/>
      <c r="X1395" s="252"/>
    </row>
    <row r="1396" spans="1:24" s="254" customFormat="1" ht="30" x14ac:dyDescent="0.25">
      <c r="A1396" s="27">
        <v>1</v>
      </c>
      <c r="B1396" s="27">
        <v>1</v>
      </c>
      <c r="C1396" s="279" t="s">
        <v>304</v>
      </c>
      <c r="D1396" s="279"/>
      <c r="E1396" s="279"/>
      <c r="F1396" s="146"/>
      <c r="G1396" s="29">
        <f>ROUND(F1396/12*$C$3,0)</f>
        <v>0</v>
      </c>
      <c r="H1396" s="146">
        <v>0</v>
      </c>
      <c r="I1396" s="146" t="e">
        <f t="shared" si="337"/>
        <v>#DIV/0!</v>
      </c>
      <c r="J1396" s="280"/>
      <c r="K1396" s="280"/>
      <c r="L1396" s="120"/>
      <c r="M1396" s="120"/>
      <c r="N1396" s="120"/>
      <c r="O1396" s="120"/>
      <c r="P1396" s="120"/>
      <c r="Q1396" s="120"/>
      <c r="R1396" s="252"/>
      <c r="S1396" s="252"/>
      <c r="T1396" s="396"/>
      <c r="U1396" s="252"/>
      <c r="V1396" s="252"/>
      <c r="W1396" s="252"/>
      <c r="X1396" s="252"/>
    </row>
    <row r="1397" spans="1:24" s="254" customFormat="1" x14ac:dyDescent="0.25">
      <c r="A1397" s="27">
        <v>1</v>
      </c>
      <c r="B1397" s="27">
        <v>1</v>
      </c>
      <c r="C1397" s="279" t="s">
        <v>305</v>
      </c>
      <c r="D1397" s="279"/>
      <c r="E1397" s="279"/>
      <c r="F1397" s="146">
        <v>8</v>
      </c>
      <c r="G1397" s="29">
        <f>ROUND(F1397/12*$C$3,0)</f>
        <v>3</v>
      </c>
      <c r="H1397" s="146">
        <v>2</v>
      </c>
      <c r="I1397" s="146">
        <f t="shared" si="337"/>
        <v>66.666666666666657</v>
      </c>
      <c r="J1397" s="280"/>
      <c r="K1397" s="280"/>
      <c r="L1397" s="120"/>
      <c r="M1397" s="120"/>
      <c r="N1397" s="120"/>
      <c r="O1397" s="120"/>
      <c r="P1397" s="120"/>
      <c r="Q1397" s="120"/>
      <c r="R1397" s="252"/>
      <c r="S1397" s="252"/>
      <c r="T1397" s="396"/>
      <c r="U1397" s="252"/>
      <c r="V1397" s="252"/>
      <c r="W1397" s="252"/>
      <c r="X1397" s="252"/>
    </row>
    <row r="1398" spans="1:24" s="254" customFormat="1" x14ac:dyDescent="0.25">
      <c r="A1398" s="27">
        <v>1</v>
      </c>
      <c r="B1398" s="27">
        <v>1</v>
      </c>
      <c r="C1398" s="279" t="s">
        <v>157</v>
      </c>
      <c r="D1398" s="279"/>
      <c r="E1398" s="279"/>
      <c r="F1398" s="146">
        <f>F1399+F1400/8.5</f>
        <v>18.882352941176471</v>
      </c>
      <c r="G1398" s="29">
        <f>G1399+G1400/8.5</f>
        <v>6.5882352941176467</v>
      </c>
      <c r="H1398" s="29">
        <f>H1399+H1400/8.5</f>
        <v>3</v>
      </c>
      <c r="I1398" s="146">
        <f t="shared" si="337"/>
        <v>45.535714285714292</v>
      </c>
      <c r="J1398" s="280"/>
      <c r="K1398" s="280"/>
      <c r="L1398" s="120"/>
      <c r="M1398" s="120"/>
      <c r="N1398" s="120"/>
      <c r="O1398" s="120"/>
      <c r="P1398" s="120"/>
      <c r="Q1398" s="120"/>
      <c r="R1398" s="252"/>
      <c r="S1398" s="252"/>
      <c r="T1398" s="396"/>
      <c r="U1398" s="252"/>
      <c r="V1398" s="252"/>
      <c r="W1398" s="252"/>
      <c r="X1398" s="252"/>
    </row>
    <row r="1399" spans="1:24" s="254" customFormat="1" x14ac:dyDescent="0.25">
      <c r="A1399" s="27"/>
      <c r="B1399" s="27"/>
      <c r="C1399" s="279" t="s">
        <v>442</v>
      </c>
      <c r="D1399" s="279"/>
      <c r="E1399" s="279"/>
      <c r="F1399" s="146">
        <v>17</v>
      </c>
      <c r="G1399" s="29">
        <f>ROUND(F1399/12*$C$3,0)</f>
        <v>6</v>
      </c>
      <c r="H1399" s="29">
        <v>3</v>
      </c>
      <c r="I1399" s="146">
        <f t="shared" si="337"/>
        <v>50</v>
      </c>
      <c r="J1399" s="280"/>
      <c r="K1399" s="280"/>
      <c r="L1399" s="120"/>
      <c r="M1399" s="120"/>
      <c r="N1399" s="120"/>
      <c r="O1399" s="120"/>
      <c r="P1399" s="120"/>
      <c r="Q1399" s="120"/>
      <c r="R1399" s="252"/>
      <c r="S1399" s="252"/>
      <c r="T1399" s="396"/>
      <c r="U1399" s="252"/>
      <c r="V1399" s="252"/>
      <c r="W1399" s="252"/>
      <c r="X1399" s="252"/>
    </row>
    <row r="1400" spans="1:24" s="254" customFormat="1" x14ac:dyDescent="0.25">
      <c r="A1400" s="27">
        <v>1</v>
      </c>
      <c r="B1400" s="27">
        <v>1</v>
      </c>
      <c r="C1400" s="279" t="s">
        <v>446</v>
      </c>
      <c r="D1400" s="279"/>
      <c r="E1400" s="279"/>
      <c r="F1400" s="146">
        <v>16</v>
      </c>
      <c r="G1400" s="29">
        <f>ROUND(F1400/12*$C$3,0)</f>
        <v>5</v>
      </c>
      <c r="H1400" s="29">
        <v>0</v>
      </c>
      <c r="I1400" s="146">
        <f t="shared" si="337"/>
        <v>0</v>
      </c>
      <c r="J1400" s="280"/>
      <c r="K1400" s="280"/>
      <c r="L1400" s="120"/>
      <c r="M1400" s="120"/>
      <c r="N1400" s="120"/>
      <c r="O1400" s="120"/>
      <c r="P1400" s="120"/>
      <c r="Q1400" s="120"/>
      <c r="R1400" s="252"/>
      <c r="S1400" s="252"/>
      <c r="T1400" s="396"/>
      <c r="U1400" s="252"/>
      <c r="V1400" s="252"/>
      <c r="W1400" s="252"/>
      <c r="X1400" s="252"/>
    </row>
    <row r="1401" spans="1:24" s="254" customFormat="1" x14ac:dyDescent="0.25">
      <c r="A1401" s="27">
        <v>1</v>
      </c>
      <c r="B1401" s="27">
        <v>1</v>
      </c>
      <c r="C1401" s="845" t="s">
        <v>468</v>
      </c>
      <c r="D1401" s="845"/>
      <c r="E1401" s="279"/>
      <c r="F1401" s="147">
        <f>F1392+F1399*3.2+F1400/3.9</f>
        <v>66.502564102564108</v>
      </c>
      <c r="G1401" s="147">
        <f>G1392+G1399*3.2+G1400/3.9</f>
        <v>23.482051282051284</v>
      </c>
      <c r="H1401" s="147">
        <f>H1392+H1399*3.2+H1400/3.9</f>
        <v>11.600000000000001</v>
      </c>
      <c r="I1401" s="147">
        <f t="shared" si="337"/>
        <v>49.399432190434595</v>
      </c>
      <c r="J1401" s="280"/>
      <c r="K1401" s="280"/>
      <c r="L1401" s="120"/>
      <c r="M1401" s="120"/>
      <c r="N1401" s="120"/>
      <c r="O1401" s="120"/>
      <c r="P1401" s="120"/>
      <c r="Q1401" s="120"/>
      <c r="R1401" s="283"/>
      <c r="S1401" s="248">
        <f>R1401/12*$C$3</f>
        <v>0</v>
      </c>
      <c r="T1401" s="401">
        <f>X1401-W1401</f>
        <v>7.3810799999999999</v>
      </c>
      <c r="U1401" s="283"/>
      <c r="V1401" s="283">
        <f>T1401-S1401</f>
        <v>7.3810799999999999</v>
      </c>
      <c r="W1401" s="283">
        <v>0</v>
      </c>
      <c r="X1401" s="502">
        <v>7.3810799999999999</v>
      </c>
    </row>
    <row r="1402" spans="1:24" s="254" customFormat="1" x14ac:dyDescent="0.25">
      <c r="A1402" s="27">
        <v>1</v>
      </c>
      <c r="B1402" s="27">
        <v>1</v>
      </c>
      <c r="C1402" s="392" t="s">
        <v>306</v>
      </c>
      <c r="D1402" s="392"/>
      <c r="E1402" s="279"/>
      <c r="F1402" s="146"/>
      <c r="G1402" s="146"/>
      <c r="H1402" s="146"/>
      <c r="I1402" s="147"/>
      <c r="J1402" s="280"/>
      <c r="K1402" s="280"/>
      <c r="L1402" s="120"/>
      <c r="M1402" s="120"/>
      <c r="N1402" s="120"/>
      <c r="O1402" s="120"/>
      <c r="P1402" s="120"/>
      <c r="Q1402" s="120"/>
      <c r="R1402" s="252"/>
      <c r="S1402" s="252"/>
      <c r="T1402" s="396"/>
      <c r="U1402" s="252"/>
      <c r="V1402" s="252"/>
      <c r="W1402" s="252"/>
      <c r="X1402" s="252"/>
    </row>
    <row r="1403" spans="1:24" s="254" customFormat="1" x14ac:dyDescent="0.25">
      <c r="A1403" s="27">
        <v>1</v>
      </c>
      <c r="B1403" s="27">
        <v>1</v>
      </c>
      <c r="C1403" s="279" t="s">
        <v>197</v>
      </c>
      <c r="D1403" s="279"/>
      <c r="E1403" s="279"/>
      <c r="F1403" s="146"/>
      <c r="G1403" s="146">
        <f>SUM(G1405,G1410)</f>
        <v>0</v>
      </c>
      <c r="H1403" s="146">
        <f>SUM(H1405,H1410)</f>
        <v>0</v>
      </c>
      <c r="I1403" s="147" t="e">
        <f>H1403/G1403*100</f>
        <v>#DIV/0!</v>
      </c>
      <c r="J1403" s="280"/>
      <c r="K1403" s="280"/>
      <c r="L1403" s="120"/>
      <c r="M1403" s="120"/>
      <c r="N1403" s="120"/>
      <c r="O1403" s="120"/>
      <c r="P1403" s="120"/>
      <c r="Q1403" s="120"/>
      <c r="R1403" s="252"/>
      <c r="S1403" s="252"/>
      <c r="T1403" s="396"/>
      <c r="U1403" s="252"/>
      <c r="V1403" s="252"/>
      <c r="W1403" s="252"/>
      <c r="X1403" s="252"/>
    </row>
    <row r="1404" spans="1:24" s="254" customFormat="1" x14ac:dyDescent="0.25">
      <c r="A1404" s="27">
        <v>1</v>
      </c>
      <c r="B1404" s="27">
        <v>1</v>
      </c>
      <c r="C1404" s="279" t="s">
        <v>302</v>
      </c>
      <c r="D1404" s="279"/>
      <c r="E1404" s="279"/>
      <c r="F1404" s="146"/>
      <c r="G1404" s="29">
        <f>ROUND(F1404/12*$C$3,0)</f>
        <v>0</v>
      </c>
      <c r="H1404" s="146"/>
      <c r="I1404" s="147"/>
      <c r="J1404" s="280"/>
      <c r="K1404" s="280"/>
      <c r="L1404" s="120"/>
      <c r="M1404" s="120"/>
      <c r="N1404" s="120"/>
      <c r="O1404" s="120"/>
      <c r="P1404" s="120"/>
      <c r="Q1404" s="120"/>
      <c r="R1404" s="252"/>
      <c r="S1404" s="252"/>
      <c r="T1404" s="396"/>
      <c r="U1404" s="252"/>
      <c r="V1404" s="252"/>
      <c r="W1404" s="252"/>
      <c r="X1404" s="252"/>
    </row>
    <row r="1405" spans="1:24" s="254" customFormat="1" ht="45" x14ac:dyDescent="0.25">
      <c r="A1405" s="27">
        <v>1</v>
      </c>
      <c r="B1405" s="27">
        <v>1</v>
      </c>
      <c r="C1405" s="279" t="s">
        <v>307</v>
      </c>
      <c r="D1405" s="279"/>
      <c r="E1405" s="279"/>
      <c r="F1405" s="146"/>
      <c r="G1405" s="146">
        <f>SUM(G1406:G1409)</f>
        <v>0</v>
      </c>
      <c r="H1405" s="146">
        <f>SUM(H1406:H1409)</f>
        <v>0</v>
      </c>
      <c r="I1405" s="147" t="e">
        <f t="shared" ref="I1405:I1413" si="338">H1405/G1405*100</f>
        <v>#DIV/0!</v>
      </c>
      <c r="J1405" s="280"/>
      <c r="K1405" s="280"/>
      <c r="L1405" s="120"/>
      <c r="M1405" s="120"/>
      <c r="N1405" s="120"/>
      <c r="O1405" s="120"/>
      <c r="P1405" s="120"/>
      <c r="Q1405" s="120"/>
      <c r="R1405" s="252"/>
      <c r="S1405" s="252"/>
      <c r="T1405" s="396"/>
      <c r="U1405" s="252"/>
      <c r="V1405" s="252"/>
      <c r="W1405" s="252"/>
      <c r="X1405" s="252"/>
    </row>
    <row r="1406" spans="1:24" s="254" customFormat="1" ht="30" x14ac:dyDescent="0.25">
      <c r="A1406" s="27">
        <v>1</v>
      </c>
      <c r="B1406" s="27">
        <v>1</v>
      </c>
      <c r="C1406" s="279" t="s">
        <v>308</v>
      </c>
      <c r="D1406" s="279"/>
      <c r="E1406" s="279"/>
      <c r="F1406" s="146"/>
      <c r="G1406" s="29">
        <f>ROUND(F1406/12*$C$3,0)</f>
        <v>0</v>
      </c>
      <c r="H1406" s="146"/>
      <c r="I1406" s="147" t="e">
        <f t="shared" si="338"/>
        <v>#DIV/0!</v>
      </c>
      <c r="J1406" s="280"/>
      <c r="K1406" s="280"/>
      <c r="L1406" s="120"/>
      <c r="M1406" s="120"/>
      <c r="N1406" s="120"/>
      <c r="O1406" s="120"/>
      <c r="P1406" s="120"/>
      <c r="Q1406" s="120"/>
      <c r="R1406" s="252"/>
      <c r="S1406" s="252"/>
      <c r="T1406" s="396"/>
      <c r="U1406" s="252"/>
      <c r="V1406" s="252"/>
      <c r="W1406" s="252"/>
      <c r="X1406" s="252"/>
    </row>
    <row r="1407" spans="1:24" s="254" customFormat="1" ht="30" x14ac:dyDescent="0.25">
      <c r="A1407" s="27">
        <v>1</v>
      </c>
      <c r="B1407" s="27">
        <v>1</v>
      </c>
      <c r="C1407" s="279" t="s">
        <v>309</v>
      </c>
      <c r="D1407" s="279"/>
      <c r="E1407" s="279"/>
      <c r="F1407" s="146"/>
      <c r="G1407" s="29">
        <f>ROUND(F1407/12*$C$3,0)</f>
        <v>0</v>
      </c>
      <c r="H1407" s="146"/>
      <c r="I1407" s="147" t="e">
        <f t="shared" si="338"/>
        <v>#DIV/0!</v>
      </c>
      <c r="J1407" s="280"/>
      <c r="K1407" s="280"/>
      <c r="L1407" s="120"/>
      <c r="M1407" s="120"/>
      <c r="N1407" s="120"/>
      <c r="O1407" s="120"/>
      <c r="P1407" s="120"/>
      <c r="Q1407" s="120"/>
      <c r="R1407" s="252"/>
      <c r="S1407" s="252"/>
      <c r="T1407" s="396"/>
      <c r="U1407" s="252"/>
      <c r="V1407" s="252"/>
      <c r="W1407" s="252"/>
      <c r="X1407" s="252"/>
    </row>
    <row r="1408" spans="1:24" s="254" customFormat="1" ht="45" x14ac:dyDescent="0.25">
      <c r="A1408" s="27">
        <v>1</v>
      </c>
      <c r="B1408" s="27">
        <v>1</v>
      </c>
      <c r="C1408" s="279" t="s">
        <v>354</v>
      </c>
      <c r="D1408" s="279"/>
      <c r="E1408" s="279"/>
      <c r="F1408" s="146"/>
      <c r="G1408" s="29">
        <f>ROUND(F1408/12*$C$3,0)</f>
        <v>0</v>
      </c>
      <c r="H1408" s="146"/>
      <c r="I1408" s="147" t="e">
        <f t="shared" si="338"/>
        <v>#DIV/0!</v>
      </c>
      <c r="J1408" s="280"/>
      <c r="K1408" s="280"/>
      <c r="L1408" s="120"/>
      <c r="M1408" s="120"/>
      <c r="N1408" s="120"/>
      <c r="O1408" s="120"/>
      <c r="P1408" s="120"/>
      <c r="Q1408" s="120"/>
      <c r="R1408" s="252"/>
      <c r="S1408" s="252"/>
      <c r="T1408" s="396"/>
      <c r="U1408" s="252"/>
      <c r="V1408" s="252"/>
      <c r="W1408" s="252"/>
      <c r="X1408" s="252"/>
    </row>
    <row r="1409" spans="1:24" s="254" customFormat="1" ht="30" x14ac:dyDescent="0.25">
      <c r="A1409" s="27">
        <v>1</v>
      </c>
      <c r="B1409" s="27">
        <v>1</v>
      </c>
      <c r="C1409" s="279" t="s">
        <v>355</v>
      </c>
      <c r="D1409" s="279"/>
      <c r="E1409" s="279"/>
      <c r="F1409" s="146"/>
      <c r="G1409" s="29">
        <f>ROUND(F1409/12*$C$3,0)</f>
        <v>0</v>
      </c>
      <c r="H1409" s="146"/>
      <c r="I1409" s="147" t="e">
        <f t="shared" si="338"/>
        <v>#DIV/0!</v>
      </c>
      <c r="J1409" s="280"/>
      <c r="K1409" s="280"/>
      <c r="L1409" s="120"/>
      <c r="M1409" s="120"/>
      <c r="N1409" s="120"/>
      <c r="O1409" s="120"/>
      <c r="P1409" s="120"/>
      <c r="Q1409" s="120"/>
      <c r="R1409" s="252"/>
      <c r="S1409" s="252"/>
      <c r="T1409" s="396"/>
      <c r="U1409" s="252"/>
      <c r="V1409" s="252"/>
      <c r="W1409" s="252"/>
      <c r="X1409" s="252"/>
    </row>
    <row r="1410" spans="1:24" s="254" customFormat="1" ht="45" x14ac:dyDescent="0.25">
      <c r="A1410" s="27">
        <v>1</v>
      </c>
      <c r="B1410" s="27">
        <v>1</v>
      </c>
      <c r="C1410" s="279" t="s">
        <v>310</v>
      </c>
      <c r="D1410" s="279"/>
      <c r="E1410" s="279"/>
      <c r="F1410" s="146"/>
      <c r="G1410" s="146">
        <f>SUM(G1411:G1413)</f>
        <v>0</v>
      </c>
      <c r="H1410" s="146">
        <f>SUM(H1411:H1413)</f>
        <v>0</v>
      </c>
      <c r="I1410" s="147" t="e">
        <f t="shared" si="338"/>
        <v>#DIV/0!</v>
      </c>
      <c r="J1410" s="280"/>
      <c r="K1410" s="280"/>
      <c r="L1410" s="120"/>
      <c r="M1410" s="120"/>
      <c r="N1410" s="120"/>
      <c r="O1410" s="120"/>
      <c r="P1410" s="120"/>
      <c r="Q1410" s="120"/>
      <c r="R1410" s="252"/>
      <c r="S1410" s="252"/>
      <c r="T1410" s="396"/>
      <c r="U1410" s="252"/>
      <c r="V1410" s="252"/>
      <c r="W1410" s="252"/>
      <c r="X1410" s="252"/>
    </row>
    <row r="1411" spans="1:24" s="254" customFormat="1" ht="30" x14ac:dyDescent="0.25">
      <c r="A1411" s="27">
        <v>1</v>
      </c>
      <c r="B1411" s="27">
        <v>1</v>
      </c>
      <c r="C1411" s="279" t="s">
        <v>311</v>
      </c>
      <c r="D1411" s="279"/>
      <c r="E1411" s="279"/>
      <c r="F1411" s="146"/>
      <c r="G1411" s="29">
        <f t="shared" ref="G1411:G1417" si="339">ROUND(F1411/12*$C$3,0)</f>
        <v>0</v>
      </c>
      <c r="H1411" s="146"/>
      <c r="I1411" s="147" t="e">
        <f t="shared" si="338"/>
        <v>#DIV/0!</v>
      </c>
      <c r="J1411" s="280"/>
      <c r="K1411" s="280"/>
      <c r="L1411" s="120"/>
      <c r="M1411" s="120"/>
      <c r="N1411" s="120"/>
      <c r="O1411" s="120"/>
      <c r="P1411" s="120"/>
      <c r="Q1411" s="120"/>
      <c r="R1411" s="252"/>
      <c r="S1411" s="252"/>
      <c r="T1411" s="396"/>
      <c r="U1411" s="252"/>
      <c r="V1411" s="252"/>
      <c r="W1411" s="252"/>
      <c r="X1411" s="252"/>
    </row>
    <row r="1412" spans="1:24" s="254" customFormat="1" ht="60" x14ac:dyDescent="0.25">
      <c r="A1412" s="27">
        <v>1</v>
      </c>
      <c r="B1412" s="27">
        <v>1</v>
      </c>
      <c r="C1412" s="279" t="s">
        <v>320</v>
      </c>
      <c r="D1412" s="279"/>
      <c r="E1412" s="279"/>
      <c r="F1412" s="146"/>
      <c r="G1412" s="29">
        <f t="shared" si="339"/>
        <v>0</v>
      </c>
      <c r="H1412" s="146"/>
      <c r="I1412" s="147" t="e">
        <f t="shared" si="338"/>
        <v>#DIV/0!</v>
      </c>
      <c r="J1412" s="280"/>
      <c r="K1412" s="280"/>
      <c r="L1412" s="120"/>
      <c r="M1412" s="120"/>
      <c r="N1412" s="120"/>
      <c r="O1412" s="120"/>
      <c r="P1412" s="120"/>
      <c r="Q1412" s="120"/>
      <c r="R1412" s="252"/>
      <c r="S1412" s="252"/>
      <c r="T1412" s="396"/>
      <c r="U1412" s="252"/>
      <c r="V1412" s="252"/>
      <c r="W1412" s="252"/>
      <c r="X1412" s="252"/>
    </row>
    <row r="1413" spans="1:24" s="254" customFormat="1" ht="45" x14ac:dyDescent="0.25">
      <c r="A1413" s="27">
        <v>1</v>
      </c>
      <c r="B1413" s="27">
        <v>1</v>
      </c>
      <c r="C1413" s="279" t="s">
        <v>321</v>
      </c>
      <c r="D1413" s="279"/>
      <c r="E1413" s="279"/>
      <c r="F1413" s="146"/>
      <c r="G1413" s="29">
        <f t="shared" si="339"/>
        <v>0</v>
      </c>
      <c r="H1413" s="146"/>
      <c r="I1413" s="147" t="e">
        <f t="shared" si="338"/>
        <v>#DIV/0!</v>
      </c>
      <c r="J1413" s="280"/>
      <c r="K1413" s="280"/>
      <c r="L1413" s="120"/>
      <c r="M1413" s="120"/>
      <c r="N1413" s="120"/>
      <c r="O1413" s="120"/>
      <c r="P1413" s="120"/>
      <c r="Q1413" s="120"/>
      <c r="R1413" s="252"/>
      <c r="S1413" s="252"/>
      <c r="T1413" s="396"/>
      <c r="U1413" s="252"/>
      <c r="V1413" s="252"/>
      <c r="W1413" s="252"/>
      <c r="X1413" s="252"/>
    </row>
    <row r="1414" spans="1:24" s="254" customFormat="1" x14ac:dyDescent="0.25">
      <c r="A1414" s="27">
        <v>1</v>
      </c>
      <c r="B1414" s="27">
        <v>1</v>
      </c>
      <c r="C1414" s="279" t="s">
        <v>157</v>
      </c>
      <c r="D1414" s="279"/>
      <c r="E1414" s="279"/>
      <c r="F1414" s="146"/>
      <c r="G1414" s="29">
        <f t="shared" si="339"/>
        <v>0</v>
      </c>
      <c r="H1414" s="146"/>
      <c r="I1414" s="147"/>
      <c r="J1414" s="280"/>
      <c r="K1414" s="280"/>
      <c r="L1414" s="120"/>
      <c r="M1414" s="120"/>
      <c r="N1414" s="120"/>
      <c r="O1414" s="120"/>
      <c r="P1414" s="120"/>
      <c r="Q1414" s="120"/>
      <c r="R1414" s="252"/>
      <c r="S1414" s="252"/>
      <c r="T1414" s="396"/>
      <c r="U1414" s="252"/>
      <c r="V1414" s="252"/>
      <c r="W1414" s="252"/>
      <c r="X1414" s="252"/>
    </row>
    <row r="1415" spans="1:24" s="254" customFormat="1" ht="30" x14ac:dyDescent="0.25">
      <c r="A1415" s="27">
        <v>1</v>
      </c>
      <c r="B1415" s="27">
        <v>1</v>
      </c>
      <c r="C1415" s="279" t="s">
        <v>158</v>
      </c>
      <c r="D1415" s="279"/>
      <c r="E1415" s="279"/>
      <c r="F1415" s="146">
        <v>6</v>
      </c>
      <c r="G1415" s="29">
        <f t="shared" si="339"/>
        <v>2</v>
      </c>
      <c r="H1415" s="29">
        <v>3</v>
      </c>
      <c r="I1415" s="147">
        <f>H1415/G1415*100</f>
        <v>150</v>
      </c>
      <c r="J1415" s="280"/>
      <c r="K1415" s="280"/>
      <c r="L1415" s="120"/>
      <c r="M1415" s="120"/>
      <c r="N1415" s="120"/>
      <c r="O1415" s="120"/>
      <c r="P1415" s="120"/>
      <c r="Q1415" s="120"/>
      <c r="R1415" s="252"/>
      <c r="S1415" s="252"/>
      <c r="T1415" s="396"/>
      <c r="U1415" s="252"/>
      <c r="V1415" s="252"/>
      <c r="W1415" s="252"/>
      <c r="X1415" s="252"/>
    </row>
    <row r="1416" spans="1:24" s="254" customFormat="1" ht="30" x14ac:dyDescent="0.25">
      <c r="A1416" s="27">
        <v>1</v>
      </c>
      <c r="B1416" s="27">
        <v>1</v>
      </c>
      <c r="C1416" s="279" t="s">
        <v>319</v>
      </c>
      <c r="D1416" s="279"/>
      <c r="E1416" s="279"/>
      <c r="F1416" s="146"/>
      <c r="G1416" s="29">
        <f t="shared" si="339"/>
        <v>0</v>
      </c>
      <c r="H1416" s="29"/>
      <c r="I1416" s="147"/>
      <c r="J1416" s="280"/>
      <c r="K1416" s="280"/>
      <c r="L1416" s="120"/>
      <c r="M1416" s="120"/>
      <c r="N1416" s="120"/>
      <c r="O1416" s="120"/>
      <c r="P1416" s="120"/>
      <c r="Q1416" s="120"/>
      <c r="R1416" s="252"/>
      <c r="S1416" s="252"/>
      <c r="T1416" s="396"/>
      <c r="U1416" s="252"/>
      <c r="V1416" s="252"/>
      <c r="W1416" s="252"/>
      <c r="X1416" s="252"/>
    </row>
    <row r="1417" spans="1:24" s="254" customFormat="1" x14ac:dyDescent="0.25">
      <c r="A1417" s="27"/>
      <c r="B1417" s="27">
        <v>1</v>
      </c>
      <c r="C1417" s="1111" t="s">
        <v>356</v>
      </c>
      <c r="D1417" s="1111"/>
      <c r="E1417" s="279"/>
      <c r="F1417" s="146"/>
      <c r="G1417" s="29">
        <f t="shared" si="339"/>
        <v>0</v>
      </c>
      <c r="H1417" s="29"/>
      <c r="I1417" s="147" t="e">
        <f>H1417/G1417*100</f>
        <v>#DIV/0!</v>
      </c>
      <c r="J1417" s="280"/>
      <c r="K1417" s="280"/>
      <c r="L1417" s="120"/>
      <c r="M1417" s="120"/>
      <c r="N1417" s="120"/>
      <c r="O1417" s="120"/>
      <c r="P1417" s="120"/>
      <c r="Q1417" s="120"/>
      <c r="R1417" s="428"/>
      <c r="S1417" s="252"/>
      <c r="T1417" s="396"/>
      <c r="U1417" s="252"/>
      <c r="V1417" s="252"/>
      <c r="W1417" s="252"/>
      <c r="X1417" s="252"/>
    </row>
    <row r="1418" spans="1:24" s="254" customFormat="1" x14ac:dyDescent="0.25">
      <c r="A1418" s="27">
        <v>1</v>
      </c>
      <c r="B1418" s="27">
        <v>1</v>
      </c>
      <c r="C1418" s="845" t="s">
        <v>165</v>
      </c>
      <c r="D1418" s="845"/>
      <c r="E1418" s="282"/>
      <c r="F1418" s="147">
        <f>F1403+F1415</f>
        <v>6</v>
      </c>
      <c r="G1418" s="147">
        <f>G1403+G1415</f>
        <v>2</v>
      </c>
      <c r="H1418" s="147">
        <f>H1403+H1415</f>
        <v>3</v>
      </c>
      <c r="I1418" s="147">
        <f>H1418/G1418*100</f>
        <v>150</v>
      </c>
      <c r="J1418" s="280"/>
      <c r="K1418" s="280"/>
      <c r="L1418" s="120"/>
      <c r="M1418" s="120"/>
      <c r="N1418" s="120"/>
      <c r="O1418" s="120"/>
      <c r="P1418" s="120"/>
      <c r="Q1418" s="120"/>
      <c r="R1418" s="556">
        <v>48.652070000000002</v>
      </c>
      <c r="S1418" s="248">
        <f>R1418/12*$C$3</f>
        <v>16.217356666666667</v>
      </c>
      <c r="T1418" s="401">
        <f>X1418-W1418</f>
        <v>2.9196599999999999</v>
      </c>
      <c r="U1418" s="283"/>
      <c r="V1418" s="283">
        <f>T1418-S1418</f>
        <v>-13.297696666666667</v>
      </c>
      <c r="W1418" s="283">
        <v>0</v>
      </c>
      <c r="X1418" s="1420">
        <v>2.9196599999999999</v>
      </c>
    </row>
    <row r="1419" spans="1:24" s="254" customFormat="1" x14ac:dyDescent="0.25">
      <c r="A1419" s="27">
        <v>1</v>
      </c>
      <c r="B1419" s="27">
        <v>1</v>
      </c>
      <c r="C1419" s="285" t="s">
        <v>342</v>
      </c>
      <c r="D1419" s="285"/>
      <c r="E1419" s="285"/>
      <c r="F1419" s="272">
        <f>F1418+F1401</f>
        <v>72.502564102564108</v>
      </c>
      <c r="G1419" s="272">
        <f>G1418+G1401</f>
        <v>25.482051282051284</v>
      </c>
      <c r="H1419" s="272">
        <f>H1418+H1401</f>
        <v>14.600000000000001</v>
      </c>
      <c r="I1419" s="272">
        <f>H1419/G1419*100</f>
        <v>57.295230428657682</v>
      </c>
      <c r="J1419" s="276"/>
      <c r="K1419" s="276"/>
      <c r="L1419" s="272"/>
      <c r="M1419" s="272"/>
      <c r="N1419" s="272"/>
      <c r="O1419" s="272"/>
      <c r="P1419" s="272"/>
      <c r="Q1419" s="272"/>
      <c r="R1419" s="556">
        <f t="shared" ref="R1419:X1419" si="340">SUM(R1418,R1401)</f>
        <v>48.652070000000002</v>
      </c>
      <c r="S1419" s="283">
        <f t="shared" si="340"/>
        <v>16.217356666666667</v>
      </c>
      <c r="T1419" s="401">
        <f t="shared" si="340"/>
        <v>10.300739999999999</v>
      </c>
      <c r="U1419" s="283">
        <f t="shared" si="340"/>
        <v>0</v>
      </c>
      <c r="V1419" s="283">
        <f t="shared" si="340"/>
        <v>-5.9166166666666671</v>
      </c>
      <c r="W1419" s="283">
        <f t="shared" si="340"/>
        <v>0</v>
      </c>
      <c r="X1419" s="401">
        <f t="shared" si="340"/>
        <v>10.300739999999999</v>
      </c>
    </row>
    <row r="1420" spans="1:24" s="254" customFormat="1" x14ac:dyDescent="0.25">
      <c r="A1420" s="27">
        <v>1</v>
      </c>
      <c r="B1420" s="27">
        <v>1</v>
      </c>
      <c r="C1420" s="10" t="s">
        <v>31</v>
      </c>
      <c r="D1420" s="10"/>
      <c r="E1420" s="10"/>
      <c r="F1420" s="286"/>
      <c r="G1420" s="286"/>
      <c r="H1420" s="286"/>
      <c r="I1420" s="286"/>
      <c r="J1420" s="276"/>
      <c r="K1420" s="276"/>
      <c r="L1420" s="272"/>
      <c r="M1420" s="272"/>
      <c r="N1420" s="272"/>
      <c r="O1420" s="272"/>
      <c r="P1420" s="272"/>
      <c r="Q1420" s="272"/>
      <c r="R1420" s="427"/>
      <c r="S1420" s="117"/>
      <c r="T1420" s="395"/>
      <c r="U1420" s="117"/>
      <c r="V1420" s="117"/>
      <c r="W1420" s="117"/>
      <c r="X1420" s="117"/>
    </row>
    <row r="1421" spans="1:24" s="254" customFormat="1" x14ac:dyDescent="0.25">
      <c r="A1421" s="27">
        <v>1</v>
      </c>
      <c r="B1421" s="27">
        <v>1</v>
      </c>
      <c r="C1421" s="12" t="s">
        <v>82</v>
      </c>
      <c r="D1421" s="12"/>
      <c r="E1421" s="287">
        <v>300</v>
      </c>
      <c r="F1421" s="288"/>
      <c r="G1421" s="29">
        <f>ROUND(F1421/12*$C$3,0)</f>
        <v>0</v>
      </c>
      <c r="H1421" s="29"/>
      <c r="I1421" s="29" t="e">
        <f>H1421/G1421*100</f>
        <v>#DIV/0!</v>
      </c>
      <c r="J1421" s="278">
        <v>11</v>
      </c>
      <c r="K1421" s="32" t="e">
        <f>N1421/H1421</f>
        <v>#DIV/0!</v>
      </c>
      <c r="L1421" s="226">
        <f>ROUND(F1421*J1421,0)</f>
        <v>0</v>
      </c>
      <c r="M1421" s="226">
        <f>ROUND(L1421/12*$C$3,0)</f>
        <v>0</v>
      </c>
      <c r="N1421" s="226"/>
      <c r="O1421" s="226" t="e">
        <f>N1421/M1421*100</f>
        <v>#DIV/0!</v>
      </c>
      <c r="P1421" s="226">
        <f>ROUND(L1421/E1421,0)</f>
        <v>0</v>
      </c>
      <c r="Q1421" s="226" t="e">
        <f>N1421/$C$3*12/P1421</f>
        <v>#DIV/0!</v>
      </c>
      <c r="R1421" s="428"/>
      <c r="S1421" s="252"/>
      <c r="T1421" s="396"/>
      <c r="U1421" s="252"/>
      <c r="V1421" s="252"/>
      <c r="W1421" s="252"/>
      <c r="X1421" s="252"/>
    </row>
    <row r="1422" spans="1:24" s="254" customFormat="1" x14ac:dyDescent="0.25">
      <c r="A1422" s="27">
        <v>1</v>
      </c>
      <c r="B1422" s="27">
        <v>1</v>
      </c>
      <c r="C1422" s="12" t="s">
        <v>83</v>
      </c>
      <c r="D1422" s="12"/>
      <c r="E1422" s="287">
        <v>300</v>
      </c>
      <c r="F1422" s="288"/>
      <c r="G1422" s="29">
        <f>ROUND(F1422/12*$C$3,0)</f>
        <v>0</v>
      </c>
      <c r="H1422" s="29"/>
      <c r="I1422" s="29" t="e">
        <f>H1422/G1422*100</f>
        <v>#DIV/0!</v>
      </c>
      <c r="J1422" s="278">
        <v>9</v>
      </c>
      <c r="K1422" s="32" t="e">
        <f>N1422/H1422</f>
        <v>#DIV/0!</v>
      </c>
      <c r="L1422" s="226">
        <f>ROUND(F1422*J1422,0)</f>
        <v>0</v>
      </c>
      <c r="M1422" s="226">
        <f>ROUND(L1422/12*$C$3,0)</f>
        <v>0</v>
      </c>
      <c r="N1422" s="226"/>
      <c r="O1422" s="226" t="e">
        <f>N1422/M1422*100</f>
        <v>#DIV/0!</v>
      </c>
      <c r="P1422" s="226">
        <f>ROUND(L1422/E1422,0)</f>
        <v>0</v>
      </c>
      <c r="Q1422" s="226" t="e">
        <f>N1422/$C$3*12/P1422</f>
        <v>#DIV/0!</v>
      </c>
      <c r="R1422" s="428"/>
      <c r="S1422" s="252"/>
      <c r="T1422" s="396"/>
      <c r="U1422" s="252"/>
      <c r="V1422" s="252"/>
      <c r="W1422" s="252"/>
      <c r="X1422" s="252"/>
    </row>
    <row r="1423" spans="1:24" s="254" customFormat="1" x14ac:dyDescent="0.25">
      <c r="A1423" s="27"/>
      <c r="B1423" s="27">
        <v>1</v>
      </c>
      <c r="C1423" s="12" t="s">
        <v>26</v>
      </c>
      <c r="D1423" s="12"/>
      <c r="E1423" s="287">
        <v>300</v>
      </c>
      <c r="F1423" s="288"/>
      <c r="G1423" s="29">
        <f>ROUND(F1423/12*$C$3,0)</f>
        <v>0</v>
      </c>
      <c r="H1423" s="29"/>
      <c r="I1423" s="29" t="e">
        <f>H1423/G1423*100</f>
        <v>#DIV/0!</v>
      </c>
      <c r="J1423" s="278">
        <v>7.5</v>
      </c>
      <c r="K1423" s="32" t="e">
        <f>N1423/H1423</f>
        <v>#DIV/0!</v>
      </c>
      <c r="L1423" s="226">
        <f>ROUND(F1423*J1423,0)</f>
        <v>0</v>
      </c>
      <c r="M1423" s="226">
        <f>ROUND(L1423/12*$C$3,0)</f>
        <v>0</v>
      </c>
      <c r="N1423" s="226"/>
      <c r="O1423" s="226" t="e">
        <f>N1423/M1423*100</f>
        <v>#DIV/0!</v>
      </c>
      <c r="P1423" s="226">
        <f>ROUND(L1423/E1423,0)</f>
        <v>0</v>
      </c>
      <c r="Q1423" s="226" t="e">
        <f>N1423/$C$3*12/P1423</f>
        <v>#DIV/0!</v>
      </c>
      <c r="R1423" s="428"/>
      <c r="S1423" s="252"/>
      <c r="T1423" s="396"/>
      <c r="U1423" s="252"/>
      <c r="V1423" s="252"/>
      <c r="W1423" s="252"/>
      <c r="X1423" s="252"/>
    </row>
    <row r="1424" spans="1:24" s="254" customFormat="1" x14ac:dyDescent="0.25">
      <c r="A1424" s="27">
        <v>1</v>
      </c>
      <c r="B1424" s="27">
        <v>1</v>
      </c>
      <c r="C1424" s="282" t="s">
        <v>13</v>
      </c>
      <c r="D1424" s="282"/>
      <c r="E1424" s="282"/>
      <c r="F1424" s="289">
        <f>SUM(F1421:F1423)</f>
        <v>0</v>
      </c>
      <c r="G1424" s="289">
        <f>SUM(G1421:G1423)</f>
        <v>0</v>
      </c>
      <c r="H1424" s="289">
        <f>SUM(H1421:H1423)</f>
        <v>0</v>
      </c>
      <c r="I1424" s="289" t="e">
        <f>H1424/G1424*100</f>
        <v>#DIV/0!</v>
      </c>
      <c r="J1424" s="273">
        <f>IF(F1424=0,0,L1424/F1424)</f>
        <v>0</v>
      </c>
      <c r="K1424" s="274" t="e">
        <f>N1424/H1424</f>
        <v>#DIV/0!</v>
      </c>
      <c r="L1424" s="289">
        <f>SUM(L1421:L1423)</f>
        <v>0</v>
      </c>
      <c r="M1424" s="289">
        <f>SUM(M1421:M1423)</f>
        <v>0</v>
      </c>
      <c r="N1424" s="289">
        <f>SUM(N1421:N1423)</f>
        <v>0</v>
      </c>
      <c r="O1424" s="226" t="e">
        <f>N1424/M1424*100</f>
        <v>#DIV/0!</v>
      </c>
      <c r="P1424" s="289">
        <f>SUM(P1421:P1423)</f>
        <v>0</v>
      </c>
      <c r="Q1424" s="226" t="e">
        <f>N1424/$C$3*12/P1424</f>
        <v>#DIV/0!</v>
      </c>
      <c r="R1424" s="635"/>
      <c r="S1424" s="151"/>
      <c r="T1424" s="1457"/>
      <c r="U1424" s="289"/>
      <c r="V1424" s="289"/>
      <c r="W1424" s="289"/>
      <c r="X1424" s="289"/>
    </row>
    <row r="1425" spans="1:245" s="254" customFormat="1" x14ac:dyDescent="0.25">
      <c r="A1425" s="27">
        <v>1</v>
      </c>
      <c r="B1425" s="27">
        <v>1</v>
      </c>
      <c r="C1425" s="10" t="s">
        <v>148</v>
      </c>
      <c r="D1425" s="10"/>
      <c r="E1425" s="282"/>
      <c r="F1425" s="289"/>
      <c r="G1425" s="289"/>
      <c r="H1425" s="289"/>
      <c r="I1425" s="289"/>
      <c r="J1425" s="273"/>
      <c r="K1425" s="274"/>
      <c r="L1425" s="289"/>
      <c r="M1425" s="289"/>
      <c r="N1425" s="289"/>
      <c r="O1425" s="226"/>
      <c r="P1425" s="226"/>
      <c r="Q1425" s="226"/>
      <c r="R1425" s="635"/>
      <c r="S1425" s="151"/>
      <c r="T1425" s="1457"/>
      <c r="U1425" s="289"/>
      <c r="V1425" s="289"/>
      <c r="W1425" s="289"/>
      <c r="X1425" s="289"/>
    </row>
    <row r="1426" spans="1:245" s="254" customFormat="1" x14ac:dyDescent="0.25">
      <c r="A1426" s="27">
        <v>1</v>
      </c>
      <c r="B1426" s="27">
        <v>1</v>
      </c>
      <c r="C1426" s="3" t="s">
        <v>183</v>
      </c>
      <c r="D1426" s="3"/>
      <c r="E1426" s="290">
        <v>240</v>
      </c>
      <c r="F1426" s="250">
        <v>2</v>
      </c>
      <c r="G1426" s="29">
        <f>ROUND(F1426/12*$C$3,0)</f>
        <v>1</v>
      </c>
      <c r="H1426" s="29"/>
      <c r="I1426" s="29">
        <f t="shared" ref="I1426:I1434" si="341">H1426/G1426*100</f>
        <v>0</v>
      </c>
      <c r="J1426" s="291">
        <v>8</v>
      </c>
      <c r="K1426" s="32" t="e">
        <f>N1426/H1426</f>
        <v>#DIV/0!</v>
      </c>
      <c r="L1426" s="226">
        <f>ROUND(F1426*J1426,0)</f>
        <v>16</v>
      </c>
      <c r="M1426" s="226">
        <f>ROUND(L1426/12*$C$3,0)</f>
        <v>5</v>
      </c>
      <c r="N1426" s="226"/>
      <c r="O1426" s="226">
        <f>N1426/M1426*100</f>
        <v>0</v>
      </c>
      <c r="P1426" s="226">
        <f>ROUND(L1426/E1426,0)</f>
        <v>0</v>
      </c>
      <c r="Q1426" s="226" t="e">
        <f>N1426/$C$3*12/P1426</f>
        <v>#DIV/0!</v>
      </c>
      <c r="R1426" s="428"/>
      <c r="S1426" s="151"/>
      <c r="T1426" s="1457"/>
      <c r="U1426" s="289"/>
      <c r="V1426" s="289"/>
      <c r="W1426" s="252"/>
      <c r="X1426" s="252"/>
    </row>
    <row r="1427" spans="1:245" s="297" customFormat="1" x14ac:dyDescent="0.25">
      <c r="A1427" s="27"/>
      <c r="B1427" s="27">
        <v>1</v>
      </c>
      <c r="C1427" s="282" t="s">
        <v>186</v>
      </c>
      <c r="D1427" s="740"/>
      <c r="E1427" s="720"/>
      <c r="F1427" s="120">
        <f>SUM(F1426)</f>
        <v>2</v>
      </c>
      <c r="G1427" s="120">
        <f>SUM(G1426)</f>
        <v>1</v>
      </c>
      <c r="H1427" s="120">
        <f>SUM(H1426)</f>
        <v>0</v>
      </c>
      <c r="I1427" s="120">
        <f t="shared" si="341"/>
        <v>0</v>
      </c>
      <c r="J1427" s="273">
        <f t="shared" ref="J1427:Q1427" si="342">SUM(J1426)</f>
        <v>8</v>
      </c>
      <c r="K1427" s="273" t="e">
        <f t="shared" si="342"/>
        <v>#DIV/0!</v>
      </c>
      <c r="L1427" s="120">
        <f t="shared" si="342"/>
        <v>16</v>
      </c>
      <c r="M1427" s="120">
        <f t="shared" si="342"/>
        <v>5</v>
      </c>
      <c r="N1427" s="120">
        <f t="shared" si="342"/>
        <v>0</v>
      </c>
      <c r="O1427" s="120">
        <f t="shared" si="342"/>
        <v>0</v>
      </c>
      <c r="P1427" s="120">
        <f t="shared" si="342"/>
        <v>0</v>
      </c>
      <c r="Q1427" s="226" t="e">
        <f t="shared" si="342"/>
        <v>#DIV/0!</v>
      </c>
      <c r="R1427" s="647"/>
      <c r="S1427" s="120"/>
      <c r="T1427" s="1488"/>
      <c r="U1427" s="120"/>
      <c r="V1427" s="120"/>
      <c r="W1427" s="120"/>
      <c r="X1427" s="120"/>
      <c r="Y1427" s="259"/>
      <c r="Z1427" s="259"/>
      <c r="AA1427" s="259"/>
      <c r="AB1427" s="259"/>
      <c r="AC1427" s="259"/>
      <c r="AD1427" s="259"/>
      <c r="AE1427" s="259"/>
      <c r="AF1427" s="259"/>
      <c r="AG1427" s="259"/>
      <c r="AH1427" s="259"/>
      <c r="AI1427" s="259"/>
      <c r="AJ1427" s="259"/>
      <c r="AK1427" s="259"/>
      <c r="AL1427" s="259"/>
      <c r="AM1427" s="259"/>
      <c r="AN1427" s="259"/>
      <c r="AO1427" s="259"/>
      <c r="AP1427" s="259"/>
      <c r="AQ1427" s="259"/>
      <c r="AR1427" s="259"/>
      <c r="AS1427" s="259"/>
      <c r="AT1427" s="259"/>
      <c r="AU1427" s="259"/>
      <c r="AV1427" s="259"/>
      <c r="AW1427" s="259"/>
      <c r="AX1427" s="259"/>
      <c r="AY1427" s="259"/>
      <c r="AZ1427" s="259"/>
      <c r="BA1427" s="259"/>
      <c r="BB1427" s="259"/>
      <c r="BC1427" s="259"/>
      <c r="BD1427" s="259"/>
      <c r="BE1427" s="259"/>
      <c r="BF1427" s="259"/>
      <c r="BG1427" s="259"/>
      <c r="BH1427" s="259"/>
      <c r="BI1427" s="259"/>
      <c r="BJ1427" s="259"/>
      <c r="BK1427" s="259"/>
      <c r="BL1427" s="259"/>
      <c r="BM1427" s="259"/>
      <c r="BN1427" s="259"/>
      <c r="BO1427" s="259"/>
      <c r="BP1427" s="259"/>
      <c r="BQ1427" s="259"/>
      <c r="BR1427" s="259"/>
      <c r="BS1427" s="259"/>
      <c r="BT1427" s="259"/>
      <c r="BU1427" s="259"/>
      <c r="BV1427" s="259"/>
      <c r="BW1427" s="259"/>
      <c r="BX1427" s="259"/>
      <c r="BY1427" s="259"/>
      <c r="BZ1427" s="259"/>
      <c r="CA1427" s="259"/>
      <c r="CB1427" s="259"/>
      <c r="CC1427" s="259"/>
      <c r="CD1427" s="259"/>
      <c r="CE1427" s="259"/>
      <c r="CF1427" s="259"/>
      <c r="CG1427" s="259"/>
      <c r="CH1427" s="259"/>
      <c r="CI1427" s="259"/>
      <c r="CJ1427" s="259"/>
      <c r="CK1427" s="259"/>
      <c r="CL1427" s="259"/>
      <c r="CM1427" s="259"/>
      <c r="CN1427" s="259"/>
      <c r="CO1427" s="259"/>
      <c r="CP1427" s="259"/>
      <c r="CQ1427" s="259"/>
      <c r="CR1427" s="259"/>
      <c r="CS1427" s="259"/>
      <c r="CT1427" s="259"/>
      <c r="CU1427" s="259"/>
      <c r="CV1427" s="259"/>
      <c r="CW1427" s="259"/>
      <c r="CX1427" s="259"/>
      <c r="CY1427" s="259"/>
      <c r="CZ1427" s="259"/>
      <c r="DA1427" s="259"/>
      <c r="DB1427" s="259"/>
      <c r="DC1427" s="259"/>
      <c r="DD1427" s="259"/>
      <c r="DE1427" s="259"/>
      <c r="DF1427" s="259"/>
      <c r="DG1427" s="259"/>
      <c r="DH1427" s="259"/>
      <c r="DI1427" s="259"/>
      <c r="DJ1427" s="259"/>
      <c r="DK1427" s="259"/>
      <c r="DL1427" s="259"/>
      <c r="DM1427" s="259"/>
      <c r="DN1427" s="259"/>
      <c r="DO1427" s="259"/>
      <c r="DP1427" s="259"/>
      <c r="DQ1427" s="259"/>
      <c r="DR1427" s="259"/>
      <c r="DS1427" s="259"/>
      <c r="DT1427" s="259"/>
      <c r="DU1427" s="259"/>
      <c r="DV1427" s="259"/>
      <c r="DW1427" s="259"/>
      <c r="DX1427" s="259"/>
      <c r="DY1427" s="259"/>
      <c r="DZ1427" s="259"/>
      <c r="EA1427" s="259"/>
      <c r="EB1427" s="259"/>
      <c r="EC1427" s="259"/>
      <c r="ED1427" s="259"/>
      <c r="EE1427" s="259"/>
      <c r="EF1427" s="259"/>
      <c r="EG1427" s="259"/>
      <c r="EH1427" s="259"/>
      <c r="EI1427" s="259"/>
      <c r="EJ1427" s="259"/>
      <c r="EK1427" s="259"/>
      <c r="EL1427" s="259"/>
      <c r="EM1427" s="259"/>
      <c r="EN1427" s="259"/>
      <c r="EO1427" s="259"/>
      <c r="EP1427" s="259"/>
      <c r="EQ1427" s="259"/>
      <c r="ER1427" s="259"/>
      <c r="ES1427" s="259"/>
      <c r="ET1427" s="259"/>
      <c r="EU1427" s="259"/>
      <c r="EV1427" s="259"/>
      <c r="EW1427" s="259"/>
      <c r="EX1427" s="259"/>
      <c r="EY1427" s="259"/>
      <c r="EZ1427" s="259"/>
      <c r="FA1427" s="259"/>
      <c r="FB1427" s="259"/>
      <c r="FC1427" s="259"/>
      <c r="FD1427" s="259"/>
      <c r="FE1427" s="259"/>
      <c r="FF1427" s="259"/>
      <c r="FG1427" s="259"/>
      <c r="FH1427" s="259"/>
      <c r="FI1427" s="259"/>
      <c r="FJ1427" s="259"/>
      <c r="FK1427" s="259"/>
      <c r="FL1427" s="259"/>
      <c r="FM1427" s="259"/>
      <c r="FN1427" s="259"/>
      <c r="FO1427" s="259"/>
      <c r="FP1427" s="259"/>
      <c r="FQ1427" s="259"/>
      <c r="FR1427" s="259"/>
      <c r="FS1427" s="259"/>
      <c r="FT1427" s="259"/>
      <c r="FU1427" s="259"/>
      <c r="FV1427" s="259"/>
      <c r="FW1427" s="259"/>
      <c r="FX1427" s="259"/>
      <c r="FY1427" s="259"/>
      <c r="FZ1427" s="259"/>
      <c r="GA1427" s="259"/>
      <c r="GB1427" s="259"/>
      <c r="GC1427" s="259"/>
      <c r="GD1427" s="259"/>
      <c r="GE1427" s="259"/>
      <c r="GF1427" s="259"/>
      <c r="GG1427" s="259"/>
      <c r="GH1427" s="259"/>
      <c r="GI1427" s="259"/>
      <c r="GJ1427" s="259"/>
      <c r="GK1427" s="259"/>
      <c r="GL1427" s="259"/>
      <c r="GM1427" s="259"/>
      <c r="GN1427" s="259"/>
      <c r="GO1427" s="259"/>
      <c r="GP1427" s="259"/>
      <c r="GQ1427" s="259"/>
      <c r="GR1427" s="259"/>
      <c r="GS1427" s="259"/>
      <c r="GT1427" s="259"/>
      <c r="GU1427" s="259"/>
      <c r="GV1427" s="259"/>
      <c r="GW1427" s="259"/>
      <c r="GX1427" s="259"/>
      <c r="GY1427" s="259"/>
      <c r="GZ1427" s="259"/>
      <c r="HA1427" s="259"/>
      <c r="HB1427" s="259"/>
      <c r="HC1427" s="259"/>
      <c r="HD1427" s="259"/>
      <c r="HE1427" s="259"/>
      <c r="HF1427" s="259"/>
      <c r="HG1427" s="259"/>
      <c r="HH1427" s="259"/>
      <c r="HI1427" s="259"/>
      <c r="HJ1427" s="259"/>
      <c r="HK1427" s="259"/>
      <c r="HL1427" s="259"/>
      <c r="HM1427" s="259"/>
      <c r="HN1427" s="259"/>
      <c r="HO1427" s="259"/>
      <c r="HP1427" s="259"/>
      <c r="HQ1427" s="259"/>
      <c r="HR1427" s="259"/>
      <c r="HS1427" s="259"/>
      <c r="HT1427" s="259"/>
      <c r="HU1427" s="259"/>
      <c r="HV1427" s="259"/>
      <c r="HW1427" s="259"/>
      <c r="HX1427" s="259"/>
      <c r="HY1427" s="259"/>
      <c r="HZ1427" s="259"/>
      <c r="IA1427" s="259"/>
      <c r="IB1427" s="259"/>
      <c r="IC1427" s="259"/>
      <c r="ID1427" s="259"/>
      <c r="IE1427" s="259"/>
      <c r="IF1427" s="259"/>
      <c r="IG1427" s="259"/>
      <c r="IH1427" s="259"/>
      <c r="II1427" s="259"/>
      <c r="IJ1427" s="259"/>
      <c r="IK1427" s="259"/>
    </row>
    <row r="1428" spans="1:245" s="254" customFormat="1" ht="29.25" x14ac:dyDescent="0.25">
      <c r="A1428" s="27">
        <v>1</v>
      </c>
      <c r="B1428" s="27">
        <v>1</v>
      </c>
      <c r="C1428" s="20" t="s">
        <v>172</v>
      </c>
      <c r="D1428" s="20"/>
      <c r="E1428" s="20"/>
      <c r="F1428" s="283">
        <f>SUM(F1427,F1424)</f>
        <v>2</v>
      </c>
      <c r="G1428" s="283">
        <f>SUM(G1427,G1424)</f>
        <v>1</v>
      </c>
      <c r="H1428" s="283">
        <f>SUM(H1427,H1424)</f>
        <v>0</v>
      </c>
      <c r="I1428" s="283">
        <f t="shared" si="341"/>
        <v>0</v>
      </c>
      <c r="J1428" s="283">
        <f>M1428/G1428</f>
        <v>5</v>
      </c>
      <c r="K1428" s="283" t="e">
        <f>N1428/H1428</f>
        <v>#DIV/0!</v>
      </c>
      <c r="L1428" s="283">
        <f>SUM(L1427,L1424)</f>
        <v>16</v>
      </c>
      <c r="M1428" s="283">
        <f>SUM(M1427,M1424)</f>
        <v>5</v>
      </c>
      <c r="N1428" s="283">
        <f>SUM(N1427,N1424)</f>
        <v>0</v>
      </c>
      <c r="O1428" s="226">
        <f>N1428/M1428*100</f>
        <v>0</v>
      </c>
      <c r="P1428" s="283">
        <f>SUM(P1427,P1424)</f>
        <v>0</v>
      </c>
      <c r="Q1428" s="226" t="e">
        <f>N1428/$C$3*12/P1428</f>
        <v>#DIV/0!</v>
      </c>
      <c r="R1428" s="556">
        <v>44.692459999999997</v>
      </c>
      <c r="S1428" s="248">
        <f>R1428/12*$C$3</f>
        <v>14.897486666666666</v>
      </c>
      <c r="T1428" s="1489">
        <f>X1428-W1428-U1428</f>
        <v>0</v>
      </c>
      <c r="U1428" s="177"/>
      <c r="V1428" s="117">
        <f>T1428-S1428</f>
        <v>-14.897486666666666</v>
      </c>
      <c r="W1428" s="283"/>
      <c r="X1428" s="283"/>
    </row>
    <row r="1429" spans="1:245" s="254" customFormat="1" x14ac:dyDescent="0.25">
      <c r="A1429" s="27">
        <v>1</v>
      </c>
      <c r="B1429" s="27">
        <v>1</v>
      </c>
      <c r="C1429" s="20" t="s">
        <v>343</v>
      </c>
      <c r="D1429" s="20"/>
      <c r="E1429" s="20"/>
      <c r="F1429" s="298">
        <f>F1430+F1432</f>
        <v>16</v>
      </c>
      <c r="G1429" s="283">
        <f>G1430+G1432</f>
        <v>5</v>
      </c>
      <c r="H1429" s="283"/>
      <c r="I1429" s="283">
        <f t="shared" si="341"/>
        <v>0</v>
      </c>
      <c r="J1429" s="299"/>
      <c r="K1429" s="270"/>
      <c r="L1429" s="298"/>
      <c r="M1429" s="298"/>
      <c r="N1429" s="298"/>
      <c r="O1429" s="300"/>
      <c r="P1429" s="298"/>
      <c r="Q1429" s="300"/>
      <c r="R1429" s="721"/>
      <c r="S1429" s="248">
        <f>R1429</f>
        <v>0</v>
      </c>
      <c r="T1429" s="1457">
        <f>X1429-W1429</f>
        <v>0</v>
      </c>
      <c r="U1429" s="289"/>
      <c r="V1429" s="722">
        <f>T1429-S1429</f>
        <v>0</v>
      </c>
      <c r="W1429" s="283"/>
      <c r="X1429" s="283"/>
    </row>
    <row r="1430" spans="1:245" s="254" customFormat="1" x14ac:dyDescent="0.25">
      <c r="A1430" s="27">
        <v>1</v>
      </c>
      <c r="B1430" s="27">
        <v>1</v>
      </c>
      <c r="C1430" s="20" t="s">
        <v>325</v>
      </c>
      <c r="D1430" s="20"/>
      <c r="E1430" s="20"/>
      <c r="F1430" s="298">
        <f>F1431</f>
        <v>16</v>
      </c>
      <c r="G1430" s="283">
        <f>G1431</f>
        <v>5</v>
      </c>
      <c r="H1430" s="283">
        <f>H1431</f>
        <v>0</v>
      </c>
      <c r="I1430" s="283">
        <f t="shared" si="341"/>
        <v>0</v>
      </c>
      <c r="J1430" s="299"/>
      <c r="K1430" s="270"/>
      <c r="L1430" s="298"/>
      <c r="M1430" s="298"/>
      <c r="N1430" s="298"/>
      <c r="O1430" s="300"/>
      <c r="P1430" s="298"/>
      <c r="Q1430" s="300"/>
      <c r="R1430" s="721"/>
      <c r="S1430" s="248"/>
      <c r="T1430" s="1490"/>
      <c r="U1430" s="296"/>
      <c r="V1430" s="296"/>
      <c r="W1430" s="298"/>
      <c r="X1430" s="298"/>
    </row>
    <row r="1431" spans="1:245" s="254" customFormat="1" x14ac:dyDescent="0.25">
      <c r="A1431" s="27">
        <v>1</v>
      </c>
      <c r="B1431" s="27">
        <v>1</v>
      </c>
      <c r="C1431" s="301" t="s">
        <v>326</v>
      </c>
      <c r="D1431" s="301"/>
      <c r="E1431" s="301"/>
      <c r="F1431" s="302">
        <v>16</v>
      </c>
      <c r="G1431" s="303">
        <f>ROUND(F1431/12*$C$3,0)</f>
        <v>5</v>
      </c>
      <c r="H1431" s="303"/>
      <c r="I1431" s="303">
        <f t="shared" si="341"/>
        <v>0</v>
      </c>
      <c r="J1431" s="606"/>
      <c r="K1431" s="270"/>
      <c r="L1431" s="607"/>
      <c r="M1431" s="607"/>
      <c r="N1431" s="607"/>
      <c r="O1431" s="300"/>
      <c r="P1431" s="607"/>
      <c r="Q1431" s="300"/>
      <c r="R1431" s="723"/>
      <c r="S1431" s="248"/>
      <c r="T1431" s="1491"/>
      <c r="U1431" s="609"/>
      <c r="V1431" s="609"/>
      <c r="W1431" s="607"/>
      <c r="X1431" s="607"/>
    </row>
    <row r="1432" spans="1:245" s="254" customFormat="1" x14ac:dyDescent="0.25">
      <c r="A1432" s="27">
        <v>1</v>
      </c>
      <c r="B1432" s="27">
        <v>1</v>
      </c>
      <c r="C1432" s="20" t="s">
        <v>327</v>
      </c>
      <c r="D1432" s="20"/>
      <c r="E1432" s="20"/>
      <c r="F1432" s="298">
        <f>F1433</f>
        <v>0</v>
      </c>
      <c r="G1432" s="283">
        <f>G1433</f>
        <v>0</v>
      </c>
      <c r="H1432" s="283">
        <f>H1433</f>
        <v>0</v>
      </c>
      <c r="I1432" s="283" t="e">
        <f t="shared" si="341"/>
        <v>#DIV/0!</v>
      </c>
      <c r="J1432" s="299"/>
      <c r="K1432" s="270"/>
      <c r="L1432" s="298"/>
      <c r="M1432" s="298"/>
      <c r="N1432" s="298"/>
      <c r="O1432" s="300"/>
      <c r="P1432" s="298"/>
      <c r="Q1432" s="300"/>
      <c r="R1432" s="721"/>
      <c r="S1432" s="248"/>
      <c r="T1432" s="1490"/>
      <c r="U1432" s="296"/>
      <c r="V1432" s="296"/>
      <c r="W1432" s="298"/>
      <c r="X1432" s="298"/>
    </row>
    <row r="1433" spans="1:245" s="254" customFormat="1" ht="30" x14ac:dyDescent="0.25">
      <c r="A1433" s="27">
        <v>1</v>
      </c>
      <c r="B1433" s="27">
        <v>1</v>
      </c>
      <c r="C1433" s="301" t="s">
        <v>328</v>
      </c>
      <c r="D1433" s="301"/>
      <c r="E1433" s="301"/>
      <c r="F1433" s="302">
        <v>0</v>
      </c>
      <c r="G1433" s="303">
        <f>ROUND(F1433/12*$C$3,0)</f>
        <v>0</v>
      </c>
      <c r="H1433" s="303"/>
      <c r="I1433" s="303" t="e">
        <f t="shared" si="341"/>
        <v>#DIV/0!</v>
      </c>
      <c r="J1433" s="291"/>
      <c r="K1433" s="267"/>
      <c r="L1433" s="607"/>
      <c r="M1433" s="607"/>
      <c r="N1433" s="607"/>
      <c r="O1433" s="300"/>
      <c r="P1433" s="303"/>
      <c r="Q1433" s="226"/>
      <c r="R1433" s="553"/>
      <c r="S1433" s="248"/>
      <c r="T1433" s="1491"/>
      <c r="U1433" s="288"/>
      <c r="V1433" s="609"/>
      <c r="W1433" s="607"/>
      <c r="X1433" s="303"/>
    </row>
    <row r="1434" spans="1:245" s="254" customFormat="1" x14ac:dyDescent="0.25">
      <c r="A1434" s="27"/>
      <c r="B1434" s="27"/>
      <c r="C1434" s="20" t="s">
        <v>343</v>
      </c>
      <c r="D1434" s="20"/>
      <c r="E1434" s="20"/>
      <c r="F1434" s="298">
        <f>SUM(F1430+F1433)</f>
        <v>16</v>
      </c>
      <c r="G1434" s="283">
        <f>SUM(G1430+G1433)</f>
        <v>5</v>
      </c>
      <c r="H1434" s="283"/>
      <c r="I1434" s="283">
        <f t="shared" si="341"/>
        <v>0</v>
      </c>
      <c r="J1434" s="611"/>
      <c r="K1434" s="611"/>
      <c r="L1434" s="724"/>
      <c r="M1434" s="724"/>
      <c r="N1434" s="724"/>
      <c r="O1434" s="724"/>
      <c r="P1434" s="611"/>
      <c r="Q1434" s="611"/>
      <c r="R1434" s="725">
        <v>48.908199999999994</v>
      </c>
      <c r="S1434" s="310">
        <f>R1434/12*$C$3</f>
        <v>16.302733333333332</v>
      </c>
      <c r="T1434" s="1492">
        <f>X1434-W1434-U1434</f>
        <v>0</v>
      </c>
      <c r="U1434" s="611"/>
      <c r="V1434" s="724">
        <f>T1434-S1434</f>
        <v>-16.302733333333332</v>
      </c>
      <c r="W1434" s="724"/>
      <c r="X1434" s="724"/>
    </row>
    <row r="1435" spans="1:245" s="254" customFormat="1" ht="15.75" thickBot="1" x14ac:dyDescent="0.3">
      <c r="A1435" s="27">
        <v>1</v>
      </c>
      <c r="B1435" s="27">
        <v>1</v>
      </c>
      <c r="C1435" s="1674" t="s">
        <v>17</v>
      </c>
      <c r="D1435" s="313"/>
      <c r="E1435" s="313"/>
      <c r="F1435" s="314"/>
      <c r="G1435" s="314"/>
      <c r="H1435" s="314"/>
      <c r="I1435" s="314"/>
      <c r="J1435" s="315"/>
      <c r="K1435" s="315"/>
      <c r="L1435" s="316"/>
      <c r="M1435" s="316"/>
      <c r="N1435" s="316">
        <f>SUM(N1429,N1428,N1419,N1389)</f>
        <v>33</v>
      </c>
      <c r="O1435" s="316"/>
      <c r="P1435" s="316"/>
      <c r="Q1435" s="316"/>
      <c r="R1435" s="638">
        <f t="shared" ref="R1435:X1435" si="343">SUM(R1434,R1428,R1419,R1389)</f>
        <v>542.25272999999993</v>
      </c>
      <c r="S1435" s="316">
        <f t="shared" si="343"/>
        <v>180.75091</v>
      </c>
      <c r="T1435" s="1493">
        <f t="shared" si="343"/>
        <v>126.87090000000001</v>
      </c>
      <c r="U1435" s="316">
        <f t="shared" si="343"/>
        <v>0</v>
      </c>
      <c r="V1435" s="316">
        <f t="shared" si="343"/>
        <v>-53.880010000000006</v>
      </c>
      <c r="W1435" s="316">
        <f t="shared" si="343"/>
        <v>0</v>
      </c>
      <c r="X1435" s="317">
        <f t="shared" si="343"/>
        <v>126.87090000000001</v>
      </c>
    </row>
    <row r="1436" spans="1:245" x14ac:dyDescent="0.25">
      <c r="A1436" s="27">
        <v>1</v>
      </c>
      <c r="B1436" s="27">
        <v>1</v>
      </c>
      <c r="C1436" s="585" t="s">
        <v>229</v>
      </c>
      <c r="D1436" s="585"/>
      <c r="E1436" s="585"/>
      <c r="F1436" s="319"/>
      <c r="G1436" s="319"/>
      <c r="H1436" s="319"/>
      <c r="I1436" s="319"/>
      <c r="J1436" s="726"/>
      <c r="K1436" s="726"/>
      <c r="L1436" s="319"/>
      <c r="M1436" s="319"/>
      <c r="N1436" s="319"/>
      <c r="O1436" s="319"/>
      <c r="P1436" s="319"/>
      <c r="Q1436" s="319"/>
      <c r="R1436" s="727">
        <f t="shared" ref="R1436:X1436" si="344">SUM(R1435,)</f>
        <v>542.25272999999993</v>
      </c>
      <c r="S1436" s="65">
        <f t="shared" si="344"/>
        <v>180.75091</v>
      </c>
      <c r="T1436" s="1476">
        <f t="shared" si="344"/>
        <v>126.87090000000001</v>
      </c>
      <c r="U1436" s="65">
        <f t="shared" si="344"/>
        <v>0</v>
      </c>
      <c r="V1436" s="65">
        <f t="shared" si="344"/>
        <v>-53.880010000000006</v>
      </c>
      <c r="W1436" s="65">
        <f t="shared" si="344"/>
        <v>0</v>
      </c>
      <c r="X1436" s="354">
        <f t="shared" si="344"/>
        <v>126.87090000000001</v>
      </c>
    </row>
    <row r="1437" spans="1:245" ht="29.25" x14ac:dyDescent="0.25">
      <c r="A1437" s="27">
        <v>1</v>
      </c>
      <c r="B1437" s="27">
        <v>1</v>
      </c>
      <c r="C1437" s="402" t="s">
        <v>93</v>
      </c>
      <c r="D1437" s="402"/>
      <c r="E1437" s="402"/>
      <c r="F1437" s="22">
        <f>SUM(F1389,)</f>
        <v>10</v>
      </c>
      <c r="G1437" s="22">
        <f>SUM(G1389,)</f>
        <v>3.3333333333333335</v>
      </c>
      <c r="H1437" s="22">
        <f>SUM(H1389,)</f>
        <v>4</v>
      </c>
      <c r="I1437" s="22">
        <f>H1437/G1437*100</f>
        <v>120</v>
      </c>
      <c r="J1437" s="324">
        <f>L1437/F1437</f>
        <v>10</v>
      </c>
      <c r="K1437" s="324">
        <f>N1437/H1437</f>
        <v>8.25</v>
      </c>
      <c r="L1437" s="22">
        <f>SUM(L1389)</f>
        <v>100</v>
      </c>
      <c r="M1437" s="22">
        <f>SUM(M1389)</f>
        <v>33</v>
      </c>
      <c r="N1437" s="22">
        <f>SUM(N1389)</f>
        <v>33</v>
      </c>
      <c r="O1437" s="226">
        <f>N1437/M1437*100</f>
        <v>100</v>
      </c>
      <c r="P1437" s="22">
        <f>SUM(P1389)</f>
        <v>0.29411764705882354</v>
      </c>
      <c r="Q1437" s="226">
        <f>N1437/$C$3*12/P1437</f>
        <v>336.59999999999997</v>
      </c>
      <c r="R1437" s="426">
        <f t="shared" ref="R1437:X1437" si="345">SUM(R1389,)</f>
        <v>400</v>
      </c>
      <c r="S1437" s="22">
        <f t="shared" si="345"/>
        <v>133.33333333333334</v>
      </c>
      <c r="T1437" s="390">
        <f t="shared" si="345"/>
        <v>116.57016</v>
      </c>
      <c r="U1437" s="22">
        <f t="shared" si="345"/>
        <v>0</v>
      </c>
      <c r="V1437" s="22">
        <f t="shared" si="345"/>
        <v>-16.763173333333341</v>
      </c>
      <c r="W1437" s="22">
        <f t="shared" si="345"/>
        <v>0</v>
      </c>
      <c r="X1437" s="325">
        <f t="shared" si="345"/>
        <v>116.57016</v>
      </c>
    </row>
    <row r="1438" spans="1:245" s="322" customFormat="1" x14ac:dyDescent="0.25">
      <c r="A1438" s="27">
        <v>1</v>
      </c>
      <c r="B1438" s="27">
        <v>1</v>
      </c>
      <c r="C1438" s="1124" t="s">
        <v>312</v>
      </c>
      <c r="D1438" s="1124"/>
      <c r="E1438" s="279"/>
      <c r="F1438" s="146"/>
      <c r="G1438" s="146"/>
      <c r="H1438" s="146"/>
      <c r="I1438" s="146"/>
      <c r="J1438" s="455"/>
      <c r="K1438" s="455"/>
      <c r="L1438" s="357"/>
      <c r="M1438" s="357"/>
      <c r="N1438" s="357"/>
      <c r="O1438" s="357"/>
      <c r="P1438" s="357"/>
      <c r="Q1438" s="357"/>
      <c r="R1438" s="728"/>
      <c r="S1438" s="294"/>
      <c r="T1438" s="294"/>
      <c r="U1438" s="294"/>
      <c r="V1438" s="294"/>
      <c r="W1438" s="456"/>
      <c r="X1438" s="294"/>
      <c r="Y1438" s="284"/>
      <c r="Z1438" s="284"/>
      <c r="AA1438" s="284"/>
      <c r="AB1438" s="284"/>
      <c r="AC1438" s="284"/>
      <c r="AD1438" s="284"/>
      <c r="AE1438" s="284"/>
      <c r="AF1438" s="284"/>
      <c r="AG1438" s="284"/>
      <c r="AH1438" s="284"/>
      <c r="AI1438" s="284"/>
      <c r="AJ1438" s="284"/>
      <c r="AK1438" s="284"/>
      <c r="AL1438" s="284"/>
      <c r="AM1438" s="284"/>
      <c r="AN1438" s="284"/>
      <c r="AO1438" s="284"/>
      <c r="AP1438" s="284"/>
      <c r="AQ1438" s="284"/>
      <c r="AR1438" s="284"/>
      <c r="AS1438" s="284"/>
      <c r="AT1438" s="284"/>
      <c r="AU1438" s="284"/>
      <c r="AV1438" s="284"/>
      <c r="AW1438" s="284"/>
      <c r="AX1438" s="284"/>
      <c r="AY1438" s="284"/>
      <c r="AZ1438" s="284"/>
      <c r="BA1438" s="284"/>
      <c r="BB1438" s="284"/>
      <c r="BC1438" s="284"/>
      <c r="BD1438" s="284"/>
      <c r="BE1438" s="284"/>
      <c r="BF1438" s="284"/>
      <c r="BG1438" s="284"/>
      <c r="BH1438" s="284"/>
      <c r="BI1438" s="284"/>
      <c r="BJ1438" s="284"/>
      <c r="BK1438" s="284"/>
      <c r="BL1438" s="284"/>
      <c r="BM1438" s="284"/>
      <c r="BN1438" s="284"/>
      <c r="BO1438" s="284"/>
      <c r="BP1438" s="284"/>
      <c r="BQ1438" s="284"/>
      <c r="BR1438" s="284"/>
      <c r="BS1438" s="284"/>
      <c r="BT1438" s="284"/>
      <c r="BU1438" s="284"/>
      <c r="BV1438" s="284"/>
      <c r="BW1438" s="284"/>
      <c r="BX1438" s="284"/>
      <c r="BY1438" s="284"/>
      <c r="BZ1438" s="284"/>
      <c r="CA1438" s="284"/>
      <c r="CB1438" s="284"/>
      <c r="CC1438" s="284"/>
      <c r="CD1438" s="284"/>
      <c r="CE1438" s="284"/>
      <c r="CF1438" s="284"/>
      <c r="CG1438" s="284"/>
      <c r="CH1438" s="284"/>
      <c r="CI1438" s="284"/>
      <c r="CJ1438" s="284"/>
      <c r="CK1438" s="284"/>
      <c r="CL1438" s="284"/>
      <c r="CM1438" s="284"/>
      <c r="CN1438" s="284"/>
      <c r="CO1438" s="284"/>
      <c r="CP1438" s="284"/>
      <c r="CQ1438" s="284"/>
      <c r="CR1438" s="284"/>
      <c r="CS1438" s="284"/>
      <c r="CT1438" s="284"/>
      <c r="CU1438" s="284"/>
      <c r="CV1438" s="284"/>
      <c r="CW1438" s="284"/>
      <c r="CX1438" s="284"/>
      <c r="CY1438" s="284"/>
      <c r="CZ1438" s="284"/>
      <c r="DA1438" s="284"/>
      <c r="DB1438" s="284"/>
      <c r="DC1438" s="284"/>
      <c r="DD1438" s="284"/>
      <c r="DE1438" s="284"/>
      <c r="DF1438" s="284"/>
      <c r="DG1438" s="284"/>
      <c r="DH1438" s="284"/>
      <c r="DI1438" s="284"/>
      <c r="DJ1438" s="284"/>
      <c r="DK1438" s="284"/>
      <c r="DL1438" s="284"/>
      <c r="DM1438" s="284"/>
      <c r="DN1438" s="284"/>
      <c r="DO1438" s="284"/>
      <c r="DP1438" s="284"/>
      <c r="DQ1438" s="284"/>
      <c r="DR1438" s="284"/>
      <c r="DS1438" s="284"/>
      <c r="DT1438" s="284"/>
      <c r="DU1438" s="284"/>
      <c r="DV1438" s="284"/>
      <c r="DW1438" s="284"/>
      <c r="DX1438" s="284"/>
      <c r="DY1438" s="284"/>
      <c r="DZ1438" s="284"/>
      <c r="EA1438" s="284"/>
      <c r="EB1438" s="284"/>
      <c r="EC1438" s="284"/>
      <c r="ED1438" s="284"/>
      <c r="EE1438" s="284"/>
      <c r="EF1438" s="284"/>
      <c r="EG1438" s="284"/>
      <c r="EH1438" s="284"/>
      <c r="EI1438" s="284"/>
      <c r="EJ1438" s="284"/>
      <c r="EK1438" s="284"/>
      <c r="EL1438" s="284"/>
      <c r="EM1438" s="284"/>
      <c r="EN1438" s="284"/>
      <c r="EO1438" s="284"/>
      <c r="EP1438" s="284"/>
      <c r="EQ1438" s="284"/>
      <c r="ER1438" s="284"/>
      <c r="ES1438" s="284"/>
      <c r="ET1438" s="284"/>
      <c r="EU1438" s="284"/>
      <c r="EV1438" s="284"/>
      <c r="EW1438" s="284"/>
      <c r="EX1438" s="284"/>
      <c r="EY1438" s="284"/>
      <c r="EZ1438" s="284"/>
      <c r="FA1438" s="284"/>
      <c r="FB1438" s="284"/>
      <c r="FC1438" s="284"/>
      <c r="FD1438" s="284"/>
      <c r="FE1438" s="284"/>
      <c r="FF1438" s="284"/>
      <c r="FG1438" s="284"/>
      <c r="FH1438" s="284"/>
      <c r="FI1438" s="284"/>
      <c r="FJ1438" s="284"/>
      <c r="FK1438" s="284"/>
      <c r="FL1438" s="284"/>
      <c r="FM1438" s="284"/>
      <c r="FN1438" s="284"/>
      <c r="FO1438" s="284"/>
      <c r="FP1438" s="284"/>
      <c r="FQ1438" s="284"/>
      <c r="FR1438" s="284"/>
      <c r="FS1438" s="284"/>
      <c r="FT1438" s="284"/>
      <c r="FU1438" s="284"/>
      <c r="FV1438" s="284"/>
      <c r="FW1438" s="284"/>
      <c r="FX1438" s="284"/>
      <c r="FY1438" s="284"/>
      <c r="FZ1438" s="284"/>
      <c r="GA1438" s="284"/>
      <c r="GB1438" s="284"/>
      <c r="GC1438" s="284"/>
      <c r="GD1438" s="284"/>
      <c r="GE1438" s="284"/>
      <c r="GF1438" s="284"/>
      <c r="GG1438" s="284"/>
      <c r="GH1438" s="284"/>
      <c r="GI1438" s="284"/>
      <c r="GJ1438" s="284"/>
      <c r="GK1438" s="284"/>
      <c r="GL1438" s="284"/>
      <c r="GM1438" s="284"/>
      <c r="GN1438" s="284"/>
      <c r="GO1438" s="284"/>
      <c r="GP1438" s="284"/>
      <c r="GQ1438" s="284"/>
      <c r="GR1438" s="284"/>
      <c r="GS1438" s="284"/>
      <c r="GT1438" s="284"/>
      <c r="GU1438" s="284"/>
      <c r="GV1438" s="284"/>
      <c r="GW1438" s="284"/>
      <c r="GX1438" s="284"/>
      <c r="GY1438" s="284"/>
      <c r="GZ1438" s="284"/>
      <c r="HA1438" s="284"/>
      <c r="HB1438" s="284"/>
      <c r="HC1438" s="284"/>
      <c r="HD1438" s="284"/>
      <c r="HE1438" s="284"/>
      <c r="HF1438" s="284"/>
      <c r="HG1438" s="284"/>
      <c r="HH1438" s="284"/>
      <c r="HI1438" s="284"/>
      <c r="HJ1438" s="284"/>
      <c r="HK1438" s="284"/>
      <c r="HL1438" s="284"/>
      <c r="HM1438" s="284"/>
      <c r="HN1438" s="284"/>
      <c r="HO1438" s="284"/>
      <c r="HP1438" s="284"/>
      <c r="HQ1438" s="284"/>
      <c r="HR1438" s="284"/>
      <c r="HS1438" s="284"/>
      <c r="HT1438" s="284"/>
      <c r="HU1438" s="284"/>
      <c r="HV1438" s="284"/>
      <c r="HW1438" s="284"/>
      <c r="HX1438" s="284"/>
      <c r="HY1438" s="284"/>
      <c r="HZ1438" s="284"/>
      <c r="IA1438" s="284"/>
      <c r="IB1438" s="284"/>
      <c r="IC1438" s="284"/>
      <c r="ID1438" s="284"/>
      <c r="IE1438" s="284"/>
      <c r="IF1438" s="284"/>
      <c r="IG1438" s="284"/>
      <c r="IH1438" s="284"/>
      <c r="II1438" s="284"/>
      <c r="IJ1438" s="284"/>
      <c r="IK1438" s="284"/>
    </row>
    <row r="1439" spans="1:245" s="322" customFormat="1" x14ac:dyDescent="0.25">
      <c r="A1439" s="27">
        <v>1</v>
      </c>
      <c r="B1439" s="27">
        <v>1</v>
      </c>
      <c r="C1439" s="392" t="s">
        <v>467</v>
      </c>
      <c r="D1439" s="392"/>
      <c r="E1439" s="279"/>
      <c r="F1439" s="146"/>
      <c r="G1439" s="146"/>
      <c r="H1439" s="146"/>
      <c r="I1439" s="22"/>
      <c r="J1439" s="455"/>
      <c r="K1439" s="455"/>
      <c r="L1439" s="357"/>
      <c r="M1439" s="357"/>
      <c r="N1439" s="357"/>
      <c r="O1439" s="357"/>
      <c r="P1439" s="357"/>
      <c r="Q1439" s="357"/>
      <c r="R1439" s="728"/>
      <c r="S1439" s="294"/>
      <c r="T1439" s="294"/>
      <c r="U1439" s="294"/>
      <c r="V1439" s="294"/>
      <c r="W1439" s="456"/>
      <c r="X1439" s="294"/>
      <c r="Y1439" s="284"/>
      <c r="Z1439" s="284"/>
      <c r="AA1439" s="284"/>
      <c r="AB1439" s="284"/>
      <c r="AC1439" s="284"/>
      <c r="AD1439" s="284"/>
      <c r="AE1439" s="284"/>
      <c r="AF1439" s="284"/>
      <c r="AG1439" s="284"/>
      <c r="AH1439" s="284"/>
      <c r="AI1439" s="284"/>
      <c r="AJ1439" s="284"/>
      <c r="AK1439" s="284"/>
      <c r="AL1439" s="284"/>
      <c r="AM1439" s="284"/>
      <c r="AN1439" s="284"/>
      <c r="AO1439" s="284"/>
      <c r="AP1439" s="284"/>
      <c r="AQ1439" s="284"/>
      <c r="AR1439" s="284"/>
      <c r="AS1439" s="284"/>
      <c r="AT1439" s="284"/>
      <c r="AU1439" s="284"/>
      <c r="AV1439" s="284"/>
      <c r="AW1439" s="284"/>
      <c r="AX1439" s="284"/>
      <c r="AY1439" s="284"/>
      <c r="AZ1439" s="284"/>
      <c r="BA1439" s="284"/>
      <c r="BB1439" s="284"/>
      <c r="BC1439" s="284"/>
      <c r="BD1439" s="284"/>
      <c r="BE1439" s="284"/>
      <c r="BF1439" s="284"/>
      <c r="BG1439" s="284"/>
      <c r="BH1439" s="284"/>
      <c r="BI1439" s="284"/>
      <c r="BJ1439" s="284"/>
      <c r="BK1439" s="284"/>
      <c r="BL1439" s="284"/>
      <c r="BM1439" s="284"/>
      <c r="BN1439" s="284"/>
      <c r="BO1439" s="284"/>
      <c r="BP1439" s="284"/>
      <c r="BQ1439" s="284"/>
      <c r="BR1439" s="284"/>
      <c r="BS1439" s="284"/>
      <c r="BT1439" s="284"/>
      <c r="BU1439" s="284"/>
      <c r="BV1439" s="284"/>
      <c r="BW1439" s="284"/>
      <c r="BX1439" s="284"/>
      <c r="BY1439" s="284"/>
      <c r="BZ1439" s="284"/>
      <c r="CA1439" s="284"/>
      <c r="CB1439" s="284"/>
      <c r="CC1439" s="284"/>
      <c r="CD1439" s="284"/>
      <c r="CE1439" s="284"/>
      <c r="CF1439" s="284"/>
      <c r="CG1439" s="284"/>
      <c r="CH1439" s="284"/>
      <c r="CI1439" s="284"/>
      <c r="CJ1439" s="284"/>
      <c r="CK1439" s="284"/>
      <c r="CL1439" s="284"/>
      <c r="CM1439" s="284"/>
      <c r="CN1439" s="284"/>
      <c r="CO1439" s="284"/>
      <c r="CP1439" s="284"/>
      <c r="CQ1439" s="284"/>
      <c r="CR1439" s="284"/>
      <c r="CS1439" s="284"/>
      <c r="CT1439" s="284"/>
      <c r="CU1439" s="284"/>
      <c r="CV1439" s="284"/>
      <c r="CW1439" s="284"/>
      <c r="CX1439" s="284"/>
      <c r="CY1439" s="284"/>
      <c r="CZ1439" s="284"/>
      <c r="DA1439" s="284"/>
      <c r="DB1439" s="284"/>
      <c r="DC1439" s="284"/>
      <c r="DD1439" s="284"/>
      <c r="DE1439" s="284"/>
      <c r="DF1439" s="284"/>
      <c r="DG1439" s="284"/>
      <c r="DH1439" s="284"/>
      <c r="DI1439" s="284"/>
      <c r="DJ1439" s="284"/>
      <c r="DK1439" s="284"/>
      <c r="DL1439" s="284"/>
      <c r="DM1439" s="284"/>
      <c r="DN1439" s="284"/>
      <c r="DO1439" s="284"/>
      <c r="DP1439" s="284"/>
      <c r="DQ1439" s="284"/>
      <c r="DR1439" s="284"/>
      <c r="DS1439" s="284"/>
      <c r="DT1439" s="284"/>
      <c r="DU1439" s="284"/>
      <c r="DV1439" s="284"/>
      <c r="DW1439" s="284"/>
      <c r="DX1439" s="284"/>
      <c r="DY1439" s="284"/>
      <c r="DZ1439" s="284"/>
      <c r="EA1439" s="284"/>
      <c r="EB1439" s="284"/>
      <c r="EC1439" s="284"/>
      <c r="ED1439" s="284"/>
      <c r="EE1439" s="284"/>
      <c r="EF1439" s="284"/>
      <c r="EG1439" s="284"/>
      <c r="EH1439" s="284"/>
      <c r="EI1439" s="284"/>
      <c r="EJ1439" s="284"/>
      <c r="EK1439" s="284"/>
      <c r="EL1439" s="284"/>
      <c r="EM1439" s="284"/>
      <c r="EN1439" s="284"/>
      <c r="EO1439" s="284"/>
      <c r="EP1439" s="284"/>
      <c r="EQ1439" s="284"/>
      <c r="ER1439" s="284"/>
      <c r="ES1439" s="284"/>
      <c r="ET1439" s="284"/>
      <c r="EU1439" s="284"/>
      <c r="EV1439" s="284"/>
      <c r="EW1439" s="284"/>
      <c r="EX1439" s="284"/>
      <c r="EY1439" s="284"/>
      <c r="EZ1439" s="284"/>
      <c r="FA1439" s="284"/>
      <c r="FB1439" s="284"/>
      <c r="FC1439" s="284"/>
      <c r="FD1439" s="284"/>
      <c r="FE1439" s="284"/>
      <c r="FF1439" s="284"/>
      <c r="FG1439" s="284"/>
      <c r="FH1439" s="284"/>
      <c r="FI1439" s="284"/>
      <c r="FJ1439" s="284"/>
      <c r="FK1439" s="284"/>
      <c r="FL1439" s="284"/>
      <c r="FM1439" s="284"/>
      <c r="FN1439" s="284"/>
      <c r="FO1439" s="284"/>
      <c r="FP1439" s="284"/>
      <c r="FQ1439" s="284"/>
      <c r="FR1439" s="284"/>
      <c r="FS1439" s="284"/>
      <c r="FT1439" s="284"/>
      <c r="FU1439" s="284"/>
      <c r="FV1439" s="284"/>
      <c r="FW1439" s="284"/>
      <c r="FX1439" s="284"/>
      <c r="FY1439" s="284"/>
      <c r="FZ1439" s="284"/>
      <c r="GA1439" s="284"/>
      <c r="GB1439" s="284"/>
      <c r="GC1439" s="284"/>
      <c r="GD1439" s="284"/>
      <c r="GE1439" s="284"/>
      <c r="GF1439" s="284"/>
      <c r="GG1439" s="284"/>
      <c r="GH1439" s="284"/>
      <c r="GI1439" s="284"/>
      <c r="GJ1439" s="284"/>
      <c r="GK1439" s="284"/>
      <c r="GL1439" s="284"/>
      <c r="GM1439" s="284"/>
      <c r="GN1439" s="284"/>
      <c r="GO1439" s="284"/>
      <c r="GP1439" s="284"/>
      <c r="GQ1439" s="284"/>
      <c r="GR1439" s="284"/>
      <c r="GS1439" s="284"/>
      <c r="GT1439" s="284"/>
      <c r="GU1439" s="284"/>
      <c r="GV1439" s="284"/>
      <c r="GW1439" s="284"/>
      <c r="GX1439" s="284"/>
      <c r="GY1439" s="284"/>
      <c r="GZ1439" s="284"/>
      <c r="HA1439" s="284"/>
      <c r="HB1439" s="284"/>
      <c r="HC1439" s="284"/>
      <c r="HD1439" s="284"/>
      <c r="HE1439" s="284"/>
      <c r="HF1439" s="284"/>
      <c r="HG1439" s="284"/>
      <c r="HH1439" s="284"/>
      <c r="HI1439" s="284"/>
      <c r="HJ1439" s="284"/>
      <c r="HK1439" s="284"/>
      <c r="HL1439" s="284"/>
      <c r="HM1439" s="284"/>
      <c r="HN1439" s="284"/>
      <c r="HO1439" s="284"/>
      <c r="HP1439" s="284"/>
      <c r="HQ1439" s="284"/>
      <c r="HR1439" s="284"/>
      <c r="HS1439" s="284"/>
      <c r="HT1439" s="284"/>
      <c r="HU1439" s="284"/>
      <c r="HV1439" s="284"/>
      <c r="HW1439" s="284"/>
      <c r="HX1439" s="284"/>
      <c r="HY1439" s="284"/>
      <c r="HZ1439" s="284"/>
      <c r="IA1439" s="284"/>
      <c r="IB1439" s="284"/>
      <c r="IC1439" s="284"/>
      <c r="ID1439" s="284"/>
      <c r="IE1439" s="284"/>
      <c r="IF1439" s="284"/>
      <c r="IG1439" s="284"/>
      <c r="IH1439" s="284"/>
      <c r="II1439" s="284"/>
      <c r="IJ1439" s="284"/>
      <c r="IK1439" s="284"/>
    </row>
    <row r="1440" spans="1:245" s="322" customFormat="1" x14ac:dyDescent="0.25">
      <c r="A1440" s="27">
        <v>1</v>
      </c>
      <c r="B1440" s="27">
        <v>1</v>
      </c>
      <c r="C1440" s="279" t="s">
        <v>197</v>
      </c>
      <c r="D1440" s="279"/>
      <c r="E1440" s="279"/>
      <c r="F1440" s="146">
        <f>F1392</f>
        <v>8</v>
      </c>
      <c r="G1440" s="146">
        <f>G1392</f>
        <v>3</v>
      </c>
      <c r="H1440" s="146">
        <f>H1392</f>
        <v>2</v>
      </c>
      <c r="I1440" s="22">
        <f>I1392</f>
        <v>66.666666666666657</v>
      </c>
      <c r="J1440" s="455"/>
      <c r="K1440" s="455"/>
      <c r="L1440" s="357"/>
      <c r="M1440" s="357"/>
      <c r="N1440" s="357"/>
      <c r="O1440" s="357"/>
      <c r="P1440" s="357"/>
      <c r="Q1440" s="357"/>
      <c r="R1440" s="294"/>
      <c r="S1440" s="294"/>
      <c r="T1440" s="294"/>
      <c r="U1440" s="294"/>
      <c r="V1440" s="294"/>
      <c r="W1440" s="456"/>
      <c r="X1440" s="294"/>
      <c r="Y1440" s="284"/>
      <c r="Z1440" s="284"/>
      <c r="AA1440" s="284"/>
      <c r="AB1440" s="284"/>
      <c r="AC1440" s="284"/>
      <c r="AD1440" s="284"/>
      <c r="AE1440" s="284"/>
      <c r="AF1440" s="284"/>
      <c r="AG1440" s="284"/>
      <c r="AH1440" s="284"/>
      <c r="AI1440" s="284"/>
      <c r="AJ1440" s="284"/>
      <c r="AK1440" s="284"/>
      <c r="AL1440" s="284"/>
      <c r="AM1440" s="284"/>
      <c r="AN1440" s="284"/>
      <c r="AO1440" s="284"/>
      <c r="AP1440" s="284"/>
      <c r="AQ1440" s="284"/>
      <c r="AR1440" s="284"/>
      <c r="AS1440" s="284"/>
      <c r="AT1440" s="284"/>
      <c r="AU1440" s="284"/>
      <c r="AV1440" s="284"/>
      <c r="AW1440" s="284"/>
      <c r="AX1440" s="284"/>
      <c r="AY1440" s="284"/>
      <c r="AZ1440" s="284"/>
      <c r="BA1440" s="284"/>
      <c r="BB1440" s="284"/>
      <c r="BC1440" s="284"/>
      <c r="BD1440" s="284"/>
      <c r="BE1440" s="284"/>
      <c r="BF1440" s="284"/>
      <c r="BG1440" s="284"/>
      <c r="BH1440" s="284"/>
      <c r="BI1440" s="284"/>
      <c r="BJ1440" s="284"/>
      <c r="BK1440" s="284"/>
      <c r="BL1440" s="284"/>
      <c r="BM1440" s="284"/>
      <c r="BN1440" s="284"/>
      <c r="BO1440" s="284"/>
      <c r="BP1440" s="284"/>
      <c r="BQ1440" s="284"/>
      <c r="BR1440" s="284"/>
      <c r="BS1440" s="284"/>
      <c r="BT1440" s="284"/>
      <c r="BU1440" s="284"/>
      <c r="BV1440" s="284"/>
      <c r="BW1440" s="284"/>
      <c r="BX1440" s="284"/>
      <c r="BY1440" s="284"/>
      <c r="BZ1440" s="284"/>
      <c r="CA1440" s="284"/>
      <c r="CB1440" s="284"/>
      <c r="CC1440" s="284"/>
      <c r="CD1440" s="284"/>
      <c r="CE1440" s="284"/>
      <c r="CF1440" s="284"/>
      <c r="CG1440" s="284"/>
      <c r="CH1440" s="284"/>
      <c r="CI1440" s="284"/>
      <c r="CJ1440" s="284"/>
      <c r="CK1440" s="284"/>
      <c r="CL1440" s="284"/>
      <c r="CM1440" s="284"/>
      <c r="CN1440" s="284"/>
      <c r="CO1440" s="284"/>
      <c r="CP1440" s="284"/>
      <c r="CQ1440" s="284"/>
      <c r="CR1440" s="284"/>
      <c r="CS1440" s="284"/>
      <c r="CT1440" s="284"/>
      <c r="CU1440" s="284"/>
      <c r="CV1440" s="284"/>
      <c r="CW1440" s="284"/>
      <c r="CX1440" s="284"/>
      <c r="CY1440" s="284"/>
      <c r="CZ1440" s="284"/>
      <c r="DA1440" s="284"/>
      <c r="DB1440" s="284"/>
      <c r="DC1440" s="284"/>
      <c r="DD1440" s="284"/>
      <c r="DE1440" s="284"/>
      <c r="DF1440" s="284"/>
      <c r="DG1440" s="284"/>
      <c r="DH1440" s="284"/>
      <c r="DI1440" s="284"/>
      <c r="DJ1440" s="284"/>
      <c r="DK1440" s="284"/>
      <c r="DL1440" s="284"/>
      <c r="DM1440" s="284"/>
      <c r="DN1440" s="284"/>
      <c r="DO1440" s="284"/>
      <c r="DP1440" s="284"/>
      <c r="DQ1440" s="284"/>
      <c r="DR1440" s="284"/>
      <c r="DS1440" s="284"/>
      <c r="DT1440" s="284"/>
      <c r="DU1440" s="284"/>
      <c r="DV1440" s="284"/>
      <c r="DW1440" s="284"/>
      <c r="DX1440" s="284"/>
      <c r="DY1440" s="284"/>
      <c r="DZ1440" s="284"/>
      <c r="EA1440" s="284"/>
      <c r="EB1440" s="284"/>
      <c r="EC1440" s="284"/>
      <c r="ED1440" s="284"/>
      <c r="EE1440" s="284"/>
      <c r="EF1440" s="284"/>
      <c r="EG1440" s="284"/>
      <c r="EH1440" s="284"/>
      <c r="EI1440" s="284"/>
      <c r="EJ1440" s="284"/>
      <c r="EK1440" s="284"/>
      <c r="EL1440" s="284"/>
      <c r="EM1440" s="284"/>
      <c r="EN1440" s="284"/>
      <c r="EO1440" s="284"/>
      <c r="EP1440" s="284"/>
      <c r="EQ1440" s="284"/>
      <c r="ER1440" s="284"/>
      <c r="ES1440" s="284"/>
      <c r="ET1440" s="284"/>
      <c r="EU1440" s="284"/>
      <c r="EV1440" s="284"/>
      <c r="EW1440" s="284"/>
      <c r="EX1440" s="284"/>
      <c r="EY1440" s="284"/>
      <c r="EZ1440" s="284"/>
      <c r="FA1440" s="284"/>
      <c r="FB1440" s="284"/>
      <c r="FC1440" s="284"/>
      <c r="FD1440" s="284"/>
      <c r="FE1440" s="284"/>
      <c r="FF1440" s="284"/>
      <c r="FG1440" s="284"/>
      <c r="FH1440" s="284"/>
      <c r="FI1440" s="284"/>
      <c r="FJ1440" s="284"/>
      <c r="FK1440" s="284"/>
      <c r="FL1440" s="284"/>
      <c r="FM1440" s="284"/>
      <c r="FN1440" s="284"/>
      <c r="FO1440" s="284"/>
      <c r="FP1440" s="284"/>
      <c r="FQ1440" s="284"/>
      <c r="FR1440" s="284"/>
      <c r="FS1440" s="284"/>
      <c r="FT1440" s="284"/>
      <c r="FU1440" s="284"/>
      <c r="FV1440" s="284"/>
      <c r="FW1440" s="284"/>
      <c r="FX1440" s="284"/>
      <c r="FY1440" s="284"/>
      <c r="FZ1440" s="284"/>
      <c r="GA1440" s="284"/>
      <c r="GB1440" s="284"/>
      <c r="GC1440" s="284"/>
      <c r="GD1440" s="284"/>
      <c r="GE1440" s="284"/>
      <c r="GF1440" s="284"/>
      <c r="GG1440" s="284"/>
      <c r="GH1440" s="284"/>
      <c r="GI1440" s="284"/>
      <c r="GJ1440" s="284"/>
      <c r="GK1440" s="284"/>
      <c r="GL1440" s="284"/>
      <c r="GM1440" s="284"/>
      <c r="GN1440" s="284"/>
      <c r="GO1440" s="284"/>
      <c r="GP1440" s="284"/>
      <c r="GQ1440" s="284"/>
      <c r="GR1440" s="284"/>
      <c r="GS1440" s="284"/>
      <c r="GT1440" s="284"/>
      <c r="GU1440" s="284"/>
      <c r="GV1440" s="284"/>
      <c r="GW1440" s="284"/>
      <c r="GX1440" s="284"/>
      <c r="GY1440" s="284"/>
      <c r="GZ1440" s="284"/>
      <c r="HA1440" s="284"/>
      <c r="HB1440" s="284"/>
      <c r="HC1440" s="284"/>
      <c r="HD1440" s="284"/>
      <c r="HE1440" s="284"/>
      <c r="HF1440" s="284"/>
      <c r="HG1440" s="284"/>
      <c r="HH1440" s="284"/>
      <c r="HI1440" s="284"/>
      <c r="HJ1440" s="284"/>
      <c r="HK1440" s="284"/>
      <c r="HL1440" s="284"/>
      <c r="HM1440" s="284"/>
      <c r="HN1440" s="284"/>
      <c r="HO1440" s="284"/>
      <c r="HP1440" s="284"/>
      <c r="HQ1440" s="284"/>
      <c r="HR1440" s="284"/>
      <c r="HS1440" s="284"/>
      <c r="HT1440" s="284"/>
      <c r="HU1440" s="284"/>
      <c r="HV1440" s="284"/>
      <c r="HW1440" s="284"/>
      <c r="HX1440" s="284"/>
      <c r="HY1440" s="284"/>
      <c r="HZ1440" s="284"/>
      <c r="IA1440" s="284"/>
      <c r="IB1440" s="284"/>
      <c r="IC1440" s="284"/>
      <c r="ID1440" s="284"/>
      <c r="IE1440" s="284"/>
      <c r="IF1440" s="284"/>
      <c r="IG1440" s="284"/>
      <c r="IH1440" s="284"/>
      <c r="II1440" s="284"/>
      <c r="IJ1440" s="284"/>
      <c r="IK1440" s="284"/>
    </row>
    <row r="1441" spans="1:245" s="322" customFormat="1" x14ac:dyDescent="0.25">
      <c r="A1441" s="27"/>
      <c r="B1441" s="27"/>
      <c r="C1441" s="279" t="s">
        <v>297</v>
      </c>
      <c r="D1441" s="279"/>
      <c r="E1441" s="279"/>
      <c r="F1441" s="146">
        <f t="shared" ref="F1441:H1466" si="346">F1393</f>
        <v>0</v>
      </c>
      <c r="G1441" s="146">
        <f t="shared" si="346"/>
        <v>0</v>
      </c>
      <c r="H1441" s="146">
        <f t="shared" si="346"/>
        <v>0</v>
      </c>
      <c r="I1441" s="22"/>
      <c r="J1441" s="455"/>
      <c r="K1441" s="455"/>
      <c r="L1441" s="357"/>
      <c r="M1441" s="357"/>
      <c r="N1441" s="357"/>
      <c r="O1441" s="357"/>
      <c r="P1441" s="357"/>
      <c r="Q1441" s="357"/>
      <c r="R1441" s="294"/>
      <c r="S1441" s="294"/>
      <c r="T1441" s="294"/>
      <c r="U1441" s="294"/>
      <c r="V1441" s="294"/>
      <c r="W1441" s="456"/>
      <c r="X1441" s="294"/>
      <c r="Y1441" s="284"/>
      <c r="Z1441" s="284"/>
      <c r="AA1441" s="284"/>
      <c r="AB1441" s="284"/>
      <c r="AC1441" s="284"/>
      <c r="AD1441" s="284"/>
      <c r="AE1441" s="284"/>
      <c r="AF1441" s="284"/>
      <c r="AG1441" s="284"/>
      <c r="AH1441" s="284"/>
      <c r="AI1441" s="284"/>
      <c r="AJ1441" s="284"/>
      <c r="AK1441" s="284"/>
      <c r="AL1441" s="284"/>
      <c r="AM1441" s="284"/>
      <c r="AN1441" s="284"/>
      <c r="AO1441" s="284"/>
      <c r="AP1441" s="284"/>
      <c r="AQ1441" s="284"/>
      <c r="AR1441" s="284"/>
      <c r="AS1441" s="284"/>
      <c r="AT1441" s="284"/>
      <c r="AU1441" s="284"/>
      <c r="AV1441" s="284"/>
      <c r="AW1441" s="284"/>
      <c r="AX1441" s="284"/>
      <c r="AY1441" s="284"/>
      <c r="AZ1441" s="284"/>
      <c r="BA1441" s="284"/>
      <c r="BB1441" s="284"/>
      <c r="BC1441" s="284"/>
      <c r="BD1441" s="284"/>
      <c r="BE1441" s="284"/>
      <c r="BF1441" s="284"/>
      <c r="BG1441" s="284"/>
      <c r="BH1441" s="284"/>
      <c r="BI1441" s="284"/>
      <c r="BJ1441" s="284"/>
      <c r="BK1441" s="284"/>
      <c r="BL1441" s="284"/>
      <c r="BM1441" s="284"/>
      <c r="BN1441" s="284"/>
      <c r="BO1441" s="284"/>
      <c r="BP1441" s="284"/>
      <c r="BQ1441" s="284"/>
      <c r="BR1441" s="284"/>
      <c r="BS1441" s="284"/>
      <c r="BT1441" s="284"/>
      <c r="BU1441" s="284"/>
      <c r="BV1441" s="284"/>
      <c r="BW1441" s="284"/>
      <c r="BX1441" s="284"/>
      <c r="BY1441" s="284"/>
      <c r="BZ1441" s="284"/>
      <c r="CA1441" s="284"/>
      <c r="CB1441" s="284"/>
      <c r="CC1441" s="284"/>
      <c r="CD1441" s="284"/>
      <c r="CE1441" s="284"/>
      <c r="CF1441" s="284"/>
      <c r="CG1441" s="284"/>
      <c r="CH1441" s="284"/>
      <c r="CI1441" s="284"/>
      <c r="CJ1441" s="284"/>
      <c r="CK1441" s="284"/>
      <c r="CL1441" s="284"/>
      <c r="CM1441" s="284"/>
      <c r="CN1441" s="284"/>
      <c r="CO1441" s="284"/>
      <c r="CP1441" s="284"/>
      <c r="CQ1441" s="284"/>
      <c r="CR1441" s="284"/>
      <c r="CS1441" s="284"/>
      <c r="CT1441" s="284"/>
      <c r="CU1441" s="284"/>
      <c r="CV1441" s="284"/>
      <c r="CW1441" s="284"/>
      <c r="CX1441" s="284"/>
      <c r="CY1441" s="284"/>
      <c r="CZ1441" s="284"/>
      <c r="DA1441" s="284"/>
      <c r="DB1441" s="284"/>
      <c r="DC1441" s="284"/>
      <c r="DD1441" s="284"/>
      <c r="DE1441" s="284"/>
      <c r="DF1441" s="284"/>
      <c r="DG1441" s="284"/>
      <c r="DH1441" s="284"/>
      <c r="DI1441" s="284"/>
      <c r="DJ1441" s="284"/>
      <c r="DK1441" s="284"/>
      <c r="DL1441" s="284"/>
      <c r="DM1441" s="284"/>
      <c r="DN1441" s="284"/>
      <c r="DO1441" s="284"/>
      <c r="DP1441" s="284"/>
      <c r="DQ1441" s="284"/>
      <c r="DR1441" s="284"/>
      <c r="DS1441" s="284"/>
      <c r="DT1441" s="284"/>
      <c r="DU1441" s="284"/>
      <c r="DV1441" s="284"/>
      <c r="DW1441" s="284"/>
      <c r="DX1441" s="284"/>
      <c r="DY1441" s="284"/>
      <c r="DZ1441" s="284"/>
      <c r="EA1441" s="284"/>
      <c r="EB1441" s="284"/>
      <c r="EC1441" s="284"/>
      <c r="ED1441" s="284"/>
      <c r="EE1441" s="284"/>
      <c r="EF1441" s="284"/>
      <c r="EG1441" s="284"/>
      <c r="EH1441" s="284"/>
      <c r="EI1441" s="284"/>
      <c r="EJ1441" s="284"/>
      <c r="EK1441" s="284"/>
      <c r="EL1441" s="284"/>
      <c r="EM1441" s="284"/>
      <c r="EN1441" s="284"/>
      <c r="EO1441" s="284"/>
      <c r="EP1441" s="284"/>
      <c r="EQ1441" s="284"/>
      <c r="ER1441" s="284"/>
      <c r="ES1441" s="284"/>
      <c r="ET1441" s="284"/>
      <c r="EU1441" s="284"/>
      <c r="EV1441" s="284"/>
      <c r="EW1441" s="284"/>
      <c r="EX1441" s="284"/>
      <c r="EY1441" s="284"/>
      <c r="EZ1441" s="284"/>
      <c r="FA1441" s="284"/>
      <c r="FB1441" s="284"/>
      <c r="FC1441" s="284"/>
      <c r="FD1441" s="284"/>
      <c r="FE1441" s="284"/>
      <c r="FF1441" s="284"/>
      <c r="FG1441" s="284"/>
      <c r="FH1441" s="284"/>
      <c r="FI1441" s="284"/>
      <c r="FJ1441" s="284"/>
      <c r="FK1441" s="284"/>
      <c r="FL1441" s="284"/>
      <c r="FM1441" s="284"/>
      <c r="FN1441" s="284"/>
      <c r="FO1441" s="284"/>
      <c r="FP1441" s="284"/>
      <c r="FQ1441" s="284"/>
      <c r="FR1441" s="284"/>
      <c r="FS1441" s="284"/>
      <c r="FT1441" s="284"/>
      <c r="FU1441" s="284"/>
      <c r="FV1441" s="284"/>
      <c r="FW1441" s="284"/>
      <c r="FX1441" s="284"/>
      <c r="FY1441" s="284"/>
      <c r="FZ1441" s="284"/>
      <c r="GA1441" s="284"/>
      <c r="GB1441" s="284"/>
      <c r="GC1441" s="284"/>
      <c r="GD1441" s="284"/>
      <c r="GE1441" s="284"/>
      <c r="GF1441" s="284"/>
      <c r="GG1441" s="284"/>
      <c r="GH1441" s="284"/>
      <c r="GI1441" s="284"/>
      <c r="GJ1441" s="284"/>
      <c r="GK1441" s="284"/>
      <c r="GL1441" s="284"/>
      <c r="GM1441" s="284"/>
      <c r="GN1441" s="284"/>
      <c r="GO1441" s="284"/>
      <c r="GP1441" s="284"/>
      <c r="GQ1441" s="284"/>
      <c r="GR1441" s="284"/>
      <c r="GS1441" s="284"/>
      <c r="GT1441" s="284"/>
      <c r="GU1441" s="284"/>
      <c r="GV1441" s="284"/>
      <c r="GW1441" s="284"/>
      <c r="GX1441" s="284"/>
      <c r="GY1441" s="284"/>
      <c r="GZ1441" s="284"/>
      <c r="HA1441" s="284"/>
      <c r="HB1441" s="284"/>
      <c r="HC1441" s="284"/>
      <c r="HD1441" s="284"/>
      <c r="HE1441" s="284"/>
      <c r="HF1441" s="284"/>
      <c r="HG1441" s="284"/>
      <c r="HH1441" s="284"/>
      <c r="HI1441" s="284"/>
      <c r="HJ1441" s="284"/>
      <c r="HK1441" s="284"/>
      <c r="HL1441" s="284"/>
      <c r="HM1441" s="284"/>
      <c r="HN1441" s="284"/>
      <c r="HO1441" s="284"/>
      <c r="HP1441" s="284"/>
      <c r="HQ1441" s="284"/>
      <c r="HR1441" s="284"/>
      <c r="HS1441" s="284"/>
      <c r="HT1441" s="284"/>
      <c r="HU1441" s="284"/>
      <c r="HV1441" s="284"/>
      <c r="HW1441" s="284"/>
      <c r="HX1441" s="284"/>
      <c r="HY1441" s="284"/>
      <c r="HZ1441" s="284"/>
      <c r="IA1441" s="284"/>
      <c r="IB1441" s="284"/>
      <c r="IC1441" s="284"/>
      <c r="ID1441" s="284"/>
      <c r="IE1441" s="284"/>
      <c r="IF1441" s="284"/>
      <c r="IG1441" s="284"/>
      <c r="IH1441" s="284"/>
      <c r="II1441" s="284"/>
      <c r="IJ1441" s="284"/>
      <c r="IK1441" s="284"/>
    </row>
    <row r="1442" spans="1:245" s="322" customFormat="1" x14ac:dyDescent="0.25">
      <c r="A1442" s="27">
        <v>1</v>
      </c>
      <c r="B1442" s="27">
        <v>1</v>
      </c>
      <c r="C1442" s="279" t="s">
        <v>302</v>
      </c>
      <c r="D1442" s="279"/>
      <c r="E1442" s="279"/>
      <c r="F1442" s="146">
        <f t="shared" si="346"/>
        <v>0</v>
      </c>
      <c r="G1442" s="146">
        <f t="shared" si="346"/>
        <v>0</v>
      </c>
      <c r="H1442" s="146">
        <f t="shared" si="346"/>
        <v>0</v>
      </c>
      <c r="I1442" s="22">
        <f t="shared" ref="I1442:I1465" si="347">I1394</f>
        <v>0</v>
      </c>
      <c r="J1442" s="455"/>
      <c r="K1442" s="455"/>
      <c r="L1442" s="357"/>
      <c r="M1442" s="357"/>
      <c r="N1442" s="357"/>
      <c r="O1442" s="357"/>
      <c r="P1442" s="357"/>
      <c r="Q1442" s="357"/>
      <c r="R1442" s="294"/>
      <c r="S1442" s="294"/>
      <c r="T1442" s="294"/>
      <c r="U1442" s="294"/>
      <c r="V1442" s="294"/>
      <c r="W1442" s="456"/>
      <c r="X1442" s="294"/>
      <c r="Y1442" s="284"/>
      <c r="Z1442" s="284"/>
      <c r="AA1442" s="284"/>
      <c r="AB1442" s="284"/>
      <c r="AC1442" s="284"/>
      <c r="AD1442" s="284"/>
      <c r="AE1442" s="284"/>
      <c r="AF1442" s="284"/>
      <c r="AG1442" s="284"/>
      <c r="AH1442" s="284"/>
      <c r="AI1442" s="284"/>
      <c r="AJ1442" s="284"/>
      <c r="AK1442" s="284"/>
      <c r="AL1442" s="284"/>
      <c r="AM1442" s="284"/>
      <c r="AN1442" s="284"/>
      <c r="AO1442" s="284"/>
      <c r="AP1442" s="284"/>
      <c r="AQ1442" s="284"/>
      <c r="AR1442" s="284"/>
      <c r="AS1442" s="284"/>
      <c r="AT1442" s="284"/>
      <c r="AU1442" s="284"/>
      <c r="AV1442" s="284"/>
      <c r="AW1442" s="284"/>
      <c r="AX1442" s="284"/>
      <c r="AY1442" s="284"/>
      <c r="AZ1442" s="284"/>
      <c r="BA1442" s="284"/>
      <c r="BB1442" s="284"/>
      <c r="BC1442" s="284"/>
      <c r="BD1442" s="284"/>
      <c r="BE1442" s="284"/>
      <c r="BF1442" s="284"/>
      <c r="BG1442" s="284"/>
      <c r="BH1442" s="284"/>
      <c r="BI1442" s="284"/>
      <c r="BJ1442" s="284"/>
      <c r="BK1442" s="284"/>
      <c r="BL1442" s="284"/>
      <c r="BM1442" s="284"/>
      <c r="BN1442" s="284"/>
      <c r="BO1442" s="284"/>
      <c r="BP1442" s="284"/>
      <c r="BQ1442" s="284"/>
      <c r="BR1442" s="284"/>
      <c r="BS1442" s="284"/>
      <c r="BT1442" s="284"/>
      <c r="BU1442" s="284"/>
      <c r="BV1442" s="284"/>
      <c r="BW1442" s="284"/>
      <c r="BX1442" s="284"/>
      <c r="BY1442" s="284"/>
      <c r="BZ1442" s="284"/>
      <c r="CA1442" s="284"/>
      <c r="CB1442" s="284"/>
      <c r="CC1442" s="284"/>
      <c r="CD1442" s="284"/>
      <c r="CE1442" s="284"/>
      <c r="CF1442" s="284"/>
      <c r="CG1442" s="284"/>
      <c r="CH1442" s="284"/>
      <c r="CI1442" s="284"/>
      <c r="CJ1442" s="284"/>
      <c r="CK1442" s="284"/>
      <c r="CL1442" s="284"/>
      <c r="CM1442" s="284"/>
      <c r="CN1442" s="284"/>
      <c r="CO1442" s="284"/>
      <c r="CP1442" s="284"/>
      <c r="CQ1442" s="284"/>
      <c r="CR1442" s="284"/>
      <c r="CS1442" s="284"/>
      <c r="CT1442" s="284"/>
      <c r="CU1442" s="284"/>
      <c r="CV1442" s="284"/>
      <c r="CW1442" s="284"/>
      <c r="CX1442" s="284"/>
      <c r="CY1442" s="284"/>
      <c r="CZ1442" s="284"/>
      <c r="DA1442" s="284"/>
      <c r="DB1442" s="284"/>
      <c r="DC1442" s="284"/>
      <c r="DD1442" s="284"/>
      <c r="DE1442" s="284"/>
      <c r="DF1442" s="284"/>
      <c r="DG1442" s="284"/>
      <c r="DH1442" s="284"/>
      <c r="DI1442" s="284"/>
      <c r="DJ1442" s="284"/>
      <c r="DK1442" s="284"/>
      <c r="DL1442" s="284"/>
      <c r="DM1442" s="284"/>
      <c r="DN1442" s="284"/>
      <c r="DO1442" s="284"/>
      <c r="DP1442" s="284"/>
      <c r="DQ1442" s="284"/>
      <c r="DR1442" s="284"/>
      <c r="DS1442" s="284"/>
      <c r="DT1442" s="284"/>
      <c r="DU1442" s="284"/>
      <c r="DV1442" s="284"/>
      <c r="DW1442" s="284"/>
      <c r="DX1442" s="284"/>
      <c r="DY1442" s="284"/>
      <c r="DZ1442" s="284"/>
      <c r="EA1442" s="284"/>
      <c r="EB1442" s="284"/>
      <c r="EC1442" s="284"/>
      <c r="ED1442" s="284"/>
      <c r="EE1442" s="284"/>
      <c r="EF1442" s="284"/>
      <c r="EG1442" s="284"/>
      <c r="EH1442" s="284"/>
      <c r="EI1442" s="284"/>
      <c r="EJ1442" s="284"/>
      <c r="EK1442" s="284"/>
      <c r="EL1442" s="284"/>
      <c r="EM1442" s="284"/>
      <c r="EN1442" s="284"/>
      <c r="EO1442" s="284"/>
      <c r="EP1442" s="284"/>
      <c r="EQ1442" s="284"/>
      <c r="ER1442" s="284"/>
      <c r="ES1442" s="284"/>
      <c r="ET1442" s="284"/>
      <c r="EU1442" s="284"/>
      <c r="EV1442" s="284"/>
      <c r="EW1442" s="284"/>
      <c r="EX1442" s="284"/>
      <c r="EY1442" s="284"/>
      <c r="EZ1442" s="284"/>
      <c r="FA1442" s="284"/>
      <c r="FB1442" s="284"/>
      <c r="FC1442" s="284"/>
      <c r="FD1442" s="284"/>
      <c r="FE1442" s="284"/>
      <c r="FF1442" s="284"/>
      <c r="FG1442" s="284"/>
      <c r="FH1442" s="284"/>
      <c r="FI1442" s="284"/>
      <c r="FJ1442" s="284"/>
      <c r="FK1442" s="284"/>
      <c r="FL1442" s="284"/>
      <c r="FM1442" s="284"/>
      <c r="FN1442" s="284"/>
      <c r="FO1442" s="284"/>
      <c r="FP1442" s="284"/>
      <c r="FQ1442" s="284"/>
      <c r="FR1442" s="284"/>
      <c r="FS1442" s="284"/>
      <c r="FT1442" s="284"/>
      <c r="FU1442" s="284"/>
      <c r="FV1442" s="284"/>
      <c r="FW1442" s="284"/>
      <c r="FX1442" s="284"/>
      <c r="FY1442" s="284"/>
      <c r="FZ1442" s="284"/>
      <c r="GA1442" s="284"/>
      <c r="GB1442" s="284"/>
      <c r="GC1442" s="284"/>
      <c r="GD1442" s="284"/>
      <c r="GE1442" s="284"/>
      <c r="GF1442" s="284"/>
      <c r="GG1442" s="284"/>
      <c r="GH1442" s="284"/>
      <c r="GI1442" s="284"/>
      <c r="GJ1442" s="284"/>
      <c r="GK1442" s="284"/>
      <c r="GL1442" s="284"/>
      <c r="GM1442" s="284"/>
      <c r="GN1442" s="284"/>
      <c r="GO1442" s="284"/>
      <c r="GP1442" s="284"/>
      <c r="GQ1442" s="284"/>
      <c r="GR1442" s="284"/>
      <c r="GS1442" s="284"/>
      <c r="GT1442" s="284"/>
      <c r="GU1442" s="284"/>
      <c r="GV1442" s="284"/>
      <c r="GW1442" s="284"/>
      <c r="GX1442" s="284"/>
      <c r="GY1442" s="284"/>
      <c r="GZ1442" s="284"/>
      <c r="HA1442" s="284"/>
      <c r="HB1442" s="284"/>
      <c r="HC1442" s="284"/>
      <c r="HD1442" s="284"/>
      <c r="HE1442" s="284"/>
      <c r="HF1442" s="284"/>
      <c r="HG1442" s="284"/>
      <c r="HH1442" s="284"/>
      <c r="HI1442" s="284"/>
      <c r="HJ1442" s="284"/>
      <c r="HK1442" s="284"/>
      <c r="HL1442" s="284"/>
      <c r="HM1442" s="284"/>
      <c r="HN1442" s="284"/>
      <c r="HO1442" s="284"/>
      <c r="HP1442" s="284"/>
      <c r="HQ1442" s="284"/>
      <c r="HR1442" s="284"/>
      <c r="HS1442" s="284"/>
      <c r="HT1442" s="284"/>
      <c r="HU1442" s="284"/>
      <c r="HV1442" s="284"/>
      <c r="HW1442" s="284"/>
      <c r="HX1442" s="284"/>
      <c r="HY1442" s="284"/>
      <c r="HZ1442" s="284"/>
      <c r="IA1442" s="284"/>
      <c r="IB1442" s="284"/>
      <c r="IC1442" s="284"/>
      <c r="ID1442" s="284"/>
      <c r="IE1442" s="284"/>
      <c r="IF1442" s="284"/>
      <c r="IG1442" s="284"/>
      <c r="IH1442" s="284"/>
      <c r="II1442" s="284"/>
      <c r="IJ1442" s="284"/>
      <c r="IK1442" s="284"/>
    </row>
    <row r="1443" spans="1:245" s="322" customFormat="1" ht="30" x14ac:dyDescent="0.25">
      <c r="A1443" s="27">
        <v>1</v>
      </c>
      <c r="B1443" s="27">
        <v>1</v>
      </c>
      <c r="C1443" s="279" t="s">
        <v>303</v>
      </c>
      <c r="D1443" s="279"/>
      <c r="E1443" s="279"/>
      <c r="F1443" s="146">
        <f t="shared" si="346"/>
        <v>0</v>
      </c>
      <c r="G1443" s="146">
        <f t="shared" si="346"/>
        <v>0</v>
      </c>
      <c r="H1443" s="146">
        <f t="shared" si="346"/>
        <v>0</v>
      </c>
      <c r="I1443" s="22" t="e">
        <f t="shared" si="347"/>
        <v>#DIV/0!</v>
      </c>
      <c r="J1443" s="455"/>
      <c r="K1443" s="455"/>
      <c r="L1443" s="357"/>
      <c r="M1443" s="357"/>
      <c r="N1443" s="357"/>
      <c r="O1443" s="357"/>
      <c r="P1443" s="357"/>
      <c r="Q1443" s="357"/>
      <c r="R1443" s="294"/>
      <c r="S1443" s="294"/>
      <c r="T1443" s="294"/>
      <c r="U1443" s="294"/>
      <c r="V1443" s="294"/>
      <c r="W1443" s="456"/>
      <c r="X1443" s="294"/>
      <c r="Y1443" s="284"/>
      <c r="Z1443" s="284"/>
      <c r="AA1443" s="284"/>
      <c r="AB1443" s="284"/>
      <c r="AC1443" s="284"/>
      <c r="AD1443" s="284"/>
      <c r="AE1443" s="284"/>
      <c r="AF1443" s="284"/>
      <c r="AG1443" s="284"/>
      <c r="AH1443" s="284"/>
      <c r="AI1443" s="284"/>
      <c r="AJ1443" s="284"/>
      <c r="AK1443" s="284"/>
      <c r="AL1443" s="284"/>
      <c r="AM1443" s="284"/>
      <c r="AN1443" s="284"/>
      <c r="AO1443" s="284"/>
      <c r="AP1443" s="284"/>
      <c r="AQ1443" s="284"/>
      <c r="AR1443" s="284"/>
      <c r="AS1443" s="284"/>
      <c r="AT1443" s="284"/>
      <c r="AU1443" s="284"/>
      <c r="AV1443" s="284"/>
      <c r="AW1443" s="284"/>
      <c r="AX1443" s="284"/>
      <c r="AY1443" s="284"/>
      <c r="AZ1443" s="284"/>
      <c r="BA1443" s="284"/>
      <c r="BB1443" s="284"/>
      <c r="BC1443" s="284"/>
      <c r="BD1443" s="284"/>
      <c r="BE1443" s="284"/>
      <c r="BF1443" s="284"/>
      <c r="BG1443" s="284"/>
      <c r="BH1443" s="284"/>
      <c r="BI1443" s="284"/>
      <c r="BJ1443" s="284"/>
      <c r="BK1443" s="284"/>
      <c r="BL1443" s="284"/>
      <c r="BM1443" s="284"/>
      <c r="BN1443" s="284"/>
      <c r="BO1443" s="284"/>
      <c r="BP1443" s="284"/>
      <c r="BQ1443" s="284"/>
      <c r="BR1443" s="284"/>
      <c r="BS1443" s="284"/>
      <c r="BT1443" s="284"/>
      <c r="BU1443" s="284"/>
      <c r="BV1443" s="284"/>
      <c r="BW1443" s="284"/>
      <c r="BX1443" s="284"/>
      <c r="BY1443" s="284"/>
      <c r="BZ1443" s="284"/>
      <c r="CA1443" s="284"/>
      <c r="CB1443" s="284"/>
      <c r="CC1443" s="284"/>
      <c r="CD1443" s="284"/>
      <c r="CE1443" s="284"/>
      <c r="CF1443" s="284"/>
      <c r="CG1443" s="284"/>
      <c r="CH1443" s="284"/>
      <c r="CI1443" s="284"/>
      <c r="CJ1443" s="284"/>
      <c r="CK1443" s="284"/>
      <c r="CL1443" s="284"/>
      <c r="CM1443" s="284"/>
      <c r="CN1443" s="284"/>
      <c r="CO1443" s="284"/>
      <c r="CP1443" s="284"/>
      <c r="CQ1443" s="284"/>
      <c r="CR1443" s="284"/>
      <c r="CS1443" s="284"/>
      <c r="CT1443" s="284"/>
      <c r="CU1443" s="284"/>
      <c r="CV1443" s="284"/>
      <c r="CW1443" s="284"/>
      <c r="CX1443" s="284"/>
      <c r="CY1443" s="284"/>
      <c r="CZ1443" s="284"/>
      <c r="DA1443" s="284"/>
      <c r="DB1443" s="284"/>
      <c r="DC1443" s="284"/>
      <c r="DD1443" s="284"/>
      <c r="DE1443" s="284"/>
      <c r="DF1443" s="284"/>
      <c r="DG1443" s="284"/>
      <c r="DH1443" s="284"/>
      <c r="DI1443" s="284"/>
      <c r="DJ1443" s="284"/>
      <c r="DK1443" s="284"/>
      <c r="DL1443" s="284"/>
      <c r="DM1443" s="284"/>
      <c r="DN1443" s="284"/>
      <c r="DO1443" s="284"/>
      <c r="DP1443" s="284"/>
      <c r="DQ1443" s="284"/>
      <c r="DR1443" s="284"/>
      <c r="DS1443" s="284"/>
      <c r="DT1443" s="284"/>
      <c r="DU1443" s="284"/>
      <c r="DV1443" s="284"/>
      <c r="DW1443" s="284"/>
      <c r="DX1443" s="284"/>
      <c r="DY1443" s="284"/>
      <c r="DZ1443" s="284"/>
      <c r="EA1443" s="284"/>
      <c r="EB1443" s="284"/>
      <c r="EC1443" s="284"/>
      <c r="ED1443" s="284"/>
      <c r="EE1443" s="284"/>
      <c r="EF1443" s="284"/>
      <c r="EG1443" s="284"/>
      <c r="EH1443" s="284"/>
      <c r="EI1443" s="284"/>
      <c r="EJ1443" s="284"/>
      <c r="EK1443" s="284"/>
      <c r="EL1443" s="284"/>
      <c r="EM1443" s="284"/>
      <c r="EN1443" s="284"/>
      <c r="EO1443" s="284"/>
      <c r="EP1443" s="284"/>
      <c r="EQ1443" s="284"/>
      <c r="ER1443" s="284"/>
      <c r="ES1443" s="284"/>
      <c r="ET1443" s="284"/>
      <c r="EU1443" s="284"/>
      <c r="EV1443" s="284"/>
      <c r="EW1443" s="284"/>
      <c r="EX1443" s="284"/>
      <c r="EY1443" s="284"/>
      <c r="EZ1443" s="284"/>
      <c r="FA1443" s="284"/>
      <c r="FB1443" s="284"/>
      <c r="FC1443" s="284"/>
      <c r="FD1443" s="284"/>
      <c r="FE1443" s="284"/>
      <c r="FF1443" s="284"/>
      <c r="FG1443" s="284"/>
      <c r="FH1443" s="284"/>
      <c r="FI1443" s="284"/>
      <c r="FJ1443" s="284"/>
      <c r="FK1443" s="284"/>
      <c r="FL1443" s="284"/>
      <c r="FM1443" s="284"/>
      <c r="FN1443" s="284"/>
      <c r="FO1443" s="284"/>
      <c r="FP1443" s="284"/>
      <c r="FQ1443" s="284"/>
      <c r="FR1443" s="284"/>
      <c r="FS1443" s="284"/>
      <c r="FT1443" s="284"/>
      <c r="FU1443" s="284"/>
      <c r="FV1443" s="284"/>
      <c r="FW1443" s="284"/>
      <c r="FX1443" s="284"/>
      <c r="FY1443" s="284"/>
      <c r="FZ1443" s="284"/>
      <c r="GA1443" s="284"/>
      <c r="GB1443" s="284"/>
      <c r="GC1443" s="284"/>
      <c r="GD1443" s="284"/>
      <c r="GE1443" s="284"/>
      <c r="GF1443" s="284"/>
      <c r="GG1443" s="284"/>
      <c r="GH1443" s="284"/>
      <c r="GI1443" s="284"/>
      <c r="GJ1443" s="284"/>
      <c r="GK1443" s="284"/>
      <c r="GL1443" s="284"/>
      <c r="GM1443" s="284"/>
      <c r="GN1443" s="284"/>
      <c r="GO1443" s="284"/>
      <c r="GP1443" s="284"/>
      <c r="GQ1443" s="284"/>
      <c r="GR1443" s="284"/>
      <c r="GS1443" s="284"/>
      <c r="GT1443" s="284"/>
      <c r="GU1443" s="284"/>
      <c r="GV1443" s="284"/>
      <c r="GW1443" s="284"/>
      <c r="GX1443" s="284"/>
      <c r="GY1443" s="284"/>
      <c r="GZ1443" s="284"/>
      <c r="HA1443" s="284"/>
      <c r="HB1443" s="284"/>
      <c r="HC1443" s="284"/>
      <c r="HD1443" s="284"/>
      <c r="HE1443" s="284"/>
      <c r="HF1443" s="284"/>
      <c r="HG1443" s="284"/>
      <c r="HH1443" s="284"/>
      <c r="HI1443" s="284"/>
      <c r="HJ1443" s="284"/>
      <c r="HK1443" s="284"/>
      <c r="HL1443" s="284"/>
      <c r="HM1443" s="284"/>
      <c r="HN1443" s="284"/>
      <c r="HO1443" s="284"/>
      <c r="HP1443" s="284"/>
      <c r="HQ1443" s="284"/>
      <c r="HR1443" s="284"/>
      <c r="HS1443" s="284"/>
      <c r="HT1443" s="284"/>
      <c r="HU1443" s="284"/>
      <c r="HV1443" s="284"/>
      <c r="HW1443" s="284"/>
      <c r="HX1443" s="284"/>
      <c r="HY1443" s="284"/>
      <c r="HZ1443" s="284"/>
      <c r="IA1443" s="284"/>
      <c r="IB1443" s="284"/>
      <c r="IC1443" s="284"/>
      <c r="ID1443" s="284"/>
      <c r="IE1443" s="284"/>
      <c r="IF1443" s="284"/>
      <c r="IG1443" s="284"/>
      <c r="IH1443" s="284"/>
      <c r="II1443" s="284"/>
      <c r="IJ1443" s="284"/>
      <c r="IK1443" s="284"/>
    </row>
    <row r="1444" spans="1:245" s="322" customFormat="1" ht="30" x14ac:dyDescent="0.25">
      <c r="A1444" s="27">
        <v>1</v>
      </c>
      <c r="B1444" s="27">
        <v>1</v>
      </c>
      <c r="C1444" s="279" t="s">
        <v>304</v>
      </c>
      <c r="D1444" s="279"/>
      <c r="E1444" s="279"/>
      <c r="F1444" s="146">
        <f t="shared" si="346"/>
        <v>0</v>
      </c>
      <c r="G1444" s="146">
        <f t="shared" si="346"/>
        <v>0</v>
      </c>
      <c r="H1444" s="146">
        <f t="shared" si="346"/>
        <v>0</v>
      </c>
      <c r="I1444" s="22" t="e">
        <f t="shared" si="347"/>
        <v>#DIV/0!</v>
      </c>
      <c r="J1444" s="455"/>
      <c r="K1444" s="455"/>
      <c r="L1444" s="357"/>
      <c r="M1444" s="357"/>
      <c r="N1444" s="357"/>
      <c r="O1444" s="357"/>
      <c r="P1444" s="357"/>
      <c r="Q1444" s="357"/>
      <c r="R1444" s="294"/>
      <c r="S1444" s="294"/>
      <c r="T1444" s="294"/>
      <c r="U1444" s="294"/>
      <c r="V1444" s="294"/>
      <c r="W1444" s="456"/>
      <c r="X1444" s="294"/>
      <c r="Y1444" s="284"/>
      <c r="Z1444" s="284"/>
      <c r="AA1444" s="284"/>
      <c r="AB1444" s="284"/>
      <c r="AC1444" s="284"/>
      <c r="AD1444" s="284"/>
      <c r="AE1444" s="284"/>
      <c r="AF1444" s="284"/>
      <c r="AG1444" s="284"/>
      <c r="AH1444" s="284"/>
      <c r="AI1444" s="284"/>
      <c r="AJ1444" s="284"/>
      <c r="AK1444" s="284"/>
      <c r="AL1444" s="284"/>
      <c r="AM1444" s="284"/>
      <c r="AN1444" s="284"/>
      <c r="AO1444" s="284"/>
      <c r="AP1444" s="284"/>
      <c r="AQ1444" s="284"/>
      <c r="AR1444" s="284"/>
      <c r="AS1444" s="284"/>
      <c r="AT1444" s="284"/>
      <c r="AU1444" s="284"/>
      <c r="AV1444" s="284"/>
      <c r="AW1444" s="284"/>
      <c r="AX1444" s="284"/>
      <c r="AY1444" s="284"/>
      <c r="AZ1444" s="284"/>
      <c r="BA1444" s="284"/>
      <c r="BB1444" s="284"/>
      <c r="BC1444" s="284"/>
      <c r="BD1444" s="284"/>
      <c r="BE1444" s="284"/>
      <c r="BF1444" s="284"/>
      <c r="BG1444" s="284"/>
      <c r="BH1444" s="284"/>
      <c r="BI1444" s="284"/>
      <c r="BJ1444" s="284"/>
      <c r="BK1444" s="284"/>
      <c r="BL1444" s="284"/>
      <c r="BM1444" s="284"/>
      <c r="BN1444" s="284"/>
      <c r="BO1444" s="284"/>
      <c r="BP1444" s="284"/>
      <c r="BQ1444" s="284"/>
      <c r="BR1444" s="284"/>
      <c r="BS1444" s="284"/>
      <c r="BT1444" s="284"/>
      <c r="BU1444" s="284"/>
      <c r="BV1444" s="284"/>
      <c r="BW1444" s="284"/>
      <c r="BX1444" s="284"/>
      <c r="BY1444" s="284"/>
      <c r="BZ1444" s="284"/>
      <c r="CA1444" s="284"/>
      <c r="CB1444" s="284"/>
      <c r="CC1444" s="284"/>
      <c r="CD1444" s="284"/>
      <c r="CE1444" s="284"/>
      <c r="CF1444" s="284"/>
      <c r="CG1444" s="284"/>
      <c r="CH1444" s="284"/>
      <c r="CI1444" s="284"/>
      <c r="CJ1444" s="284"/>
      <c r="CK1444" s="284"/>
      <c r="CL1444" s="284"/>
      <c r="CM1444" s="284"/>
      <c r="CN1444" s="284"/>
      <c r="CO1444" s="284"/>
      <c r="CP1444" s="284"/>
      <c r="CQ1444" s="284"/>
      <c r="CR1444" s="284"/>
      <c r="CS1444" s="284"/>
      <c r="CT1444" s="284"/>
      <c r="CU1444" s="284"/>
      <c r="CV1444" s="284"/>
      <c r="CW1444" s="284"/>
      <c r="CX1444" s="284"/>
      <c r="CY1444" s="284"/>
      <c r="CZ1444" s="284"/>
      <c r="DA1444" s="284"/>
      <c r="DB1444" s="284"/>
      <c r="DC1444" s="284"/>
      <c r="DD1444" s="284"/>
      <c r="DE1444" s="284"/>
      <c r="DF1444" s="284"/>
      <c r="DG1444" s="284"/>
      <c r="DH1444" s="284"/>
      <c r="DI1444" s="284"/>
      <c r="DJ1444" s="284"/>
      <c r="DK1444" s="284"/>
      <c r="DL1444" s="284"/>
      <c r="DM1444" s="284"/>
      <c r="DN1444" s="284"/>
      <c r="DO1444" s="284"/>
      <c r="DP1444" s="284"/>
      <c r="DQ1444" s="284"/>
      <c r="DR1444" s="284"/>
      <c r="DS1444" s="284"/>
      <c r="DT1444" s="284"/>
      <c r="DU1444" s="284"/>
      <c r="DV1444" s="284"/>
      <c r="DW1444" s="284"/>
      <c r="DX1444" s="284"/>
      <c r="DY1444" s="284"/>
      <c r="DZ1444" s="284"/>
      <c r="EA1444" s="284"/>
      <c r="EB1444" s="284"/>
      <c r="EC1444" s="284"/>
      <c r="ED1444" s="284"/>
      <c r="EE1444" s="284"/>
      <c r="EF1444" s="284"/>
      <c r="EG1444" s="284"/>
      <c r="EH1444" s="284"/>
      <c r="EI1444" s="284"/>
      <c r="EJ1444" s="284"/>
      <c r="EK1444" s="284"/>
      <c r="EL1444" s="284"/>
      <c r="EM1444" s="284"/>
      <c r="EN1444" s="284"/>
      <c r="EO1444" s="284"/>
      <c r="EP1444" s="284"/>
      <c r="EQ1444" s="284"/>
      <c r="ER1444" s="284"/>
      <c r="ES1444" s="284"/>
      <c r="ET1444" s="284"/>
      <c r="EU1444" s="284"/>
      <c r="EV1444" s="284"/>
      <c r="EW1444" s="284"/>
      <c r="EX1444" s="284"/>
      <c r="EY1444" s="284"/>
      <c r="EZ1444" s="284"/>
      <c r="FA1444" s="284"/>
      <c r="FB1444" s="284"/>
      <c r="FC1444" s="284"/>
      <c r="FD1444" s="284"/>
      <c r="FE1444" s="284"/>
      <c r="FF1444" s="284"/>
      <c r="FG1444" s="284"/>
      <c r="FH1444" s="284"/>
      <c r="FI1444" s="284"/>
      <c r="FJ1444" s="284"/>
      <c r="FK1444" s="284"/>
      <c r="FL1444" s="284"/>
      <c r="FM1444" s="284"/>
      <c r="FN1444" s="284"/>
      <c r="FO1444" s="284"/>
      <c r="FP1444" s="284"/>
      <c r="FQ1444" s="284"/>
      <c r="FR1444" s="284"/>
      <c r="FS1444" s="284"/>
      <c r="FT1444" s="284"/>
      <c r="FU1444" s="284"/>
      <c r="FV1444" s="284"/>
      <c r="FW1444" s="284"/>
      <c r="FX1444" s="284"/>
      <c r="FY1444" s="284"/>
      <c r="FZ1444" s="284"/>
      <c r="GA1444" s="284"/>
      <c r="GB1444" s="284"/>
      <c r="GC1444" s="284"/>
      <c r="GD1444" s="284"/>
      <c r="GE1444" s="284"/>
      <c r="GF1444" s="284"/>
      <c r="GG1444" s="284"/>
      <c r="GH1444" s="284"/>
      <c r="GI1444" s="284"/>
      <c r="GJ1444" s="284"/>
      <c r="GK1444" s="284"/>
      <c r="GL1444" s="284"/>
      <c r="GM1444" s="284"/>
      <c r="GN1444" s="284"/>
      <c r="GO1444" s="284"/>
      <c r="GP1444" s="284"/>
      <c r="GQ1444" s="284"/>
      <c r="GR1444" s="284"/>
      <c r="GS1444" s="284"/>
      <c r="GT1444" s="284"/>
      <c r="GU1444" s="284"/>
      <c r="GV1444" s="284"/>
      <c r="GW1444" s="284"/>
      <c r="GX1444" s="284"/>
      <c r="GY1444" s="284"/>
      <c r="GZ1444" s="284"/>
      <c r="HA1444" s="284"/>
      <c r="HB1444" s="284"/>
      <c r="HC1444" s="284"/>
      <c r="HD1444" s="284"/>
      <c r="HE1444" s="284"/>
      <c r="HF1444" s="284"/>
      <c r="HG1444" s="284"/>
      <c r="HH1444" s="284"/>
      <c r="HI1444" s="284"/>
      <c r="HJ1444" s="284"/>
      <c r="HK1444" s="284"/>
      <c r="HL1444" s="284"/>
      <c r="HM1444" s="284"/>
      <c r="HN1444" s="284"/>
      <c r="HO1444" s="284"/>
      <c r="HP1444" s="284"/>
      <c r="HQ1444" s="284"/>
      <c r="HR1444" s="284"/>
      <c r="HS1444" s="284"/>
      <c r="HT1444" s="284"/>
      <c r="HU1444" s="284"/>
      <c r="HV1444" s="284"/>
      <c r="HW1444" s="284"/>
      <c r="HX1444" s="284"/>
      <c r="HY1444" s="284"/>
      <c r="HZ1444" s="284"/>
      <c r="IA1444" s="284"/>
      <c r="IB1444" s="284"/>
      <c r="IC1444" s="284"/>
      <c r="ID1444" s="284"/>
      <c r="IE1444" s="284"/>
      <c r="IF1444" s="284"/>
      <c r="IG1444" s="284"/>
      <c r="IH1444" s="284"/>
      <c r="II1444" s="284"/>
      <c r="IJ1444" s="284"/>
      <c r="IK1444" s="284"/>
    </row>
    <row r="1445" spans="1:245" s="322" customFormat="1" x14ac:dyDescent="0.25">
      <c r="A1445" s="27"/>
      <c r="B1445" s="27">
        <v>1</v>
      </c>
      <c r="C1445" s="279" t="s">
        <v>305</v>
      </c>
      <c r="D1445" s="279"/>
      <c r="E1445" s="279"/>
      <c r="F1445" s="146">
        <f t="shared" si="346"/>
        <v>8</v>
      </c>
      <c r="G1445" s="146">
        <f t="shared" si="346"/>
        <v>3</v>
      </c>
      <c r="H1445" s="146">
        <f t="shared" si="346"/>
        <v>2</v>
      </c>
      <c r="I1445" s="22">
        <f t="shared" si="347"/>
        <v>66.666666666666657</v>
      </c>
      <c r="J1445" s="455"/>
      <c r="K1445" s="455"/>
      <c r="L1445" s="357"/>
      <c r="M1445" s="357"/>
      <c r="N1445" s="357"/>
      <c r="O1445" s="357"/>
      <c r="P1445" s="357"/>
      <c r="Q1445" s="357"/>
      <c r="R1445" s="294"/>
      <c r="S1445" s="294"/>
      <c r="T1445" s="294"/>
      <c r="U1445" s="294"/>
      <c r="V1445" s="294"/>
      <c r="W1445" s="456"/>
      <c r="X1445" s="294"/>
      <c r="Y1445" s="284"/>
      <c r="Z1445" s="284"/>
      <c r="AA1445" s="284"/>
      <c r="AB1445" s="284"/>
      <c r="AC1445" s="284"/>
      <c r="AD1445" s="284"/>
      <c r="AE1445" s="284"/>
      <c r="AF1445" s="284"/>
      <c r="AG1445" s="284"/>
      <c r="AH1445" s="284"/>
      <c r="AI1445" s="284"/>
      <c r="AJ1445" s="284"/>
      <c r="AK1445" s="284"/>
      <c r="AL1445" s="284"/>
      <c r="AM1445" s="284"/>
      <c r="AN1445" s="284"/>
      <c r="AO1445" s="284"/>
      <c r="AP1445" s="284"/>
      <c r="AQ1445" s="284"/>
      <c r="AR1445" s="284"/>
      <c r="AS1445" s="284"/>
      <c r="AT1445" s="284"/>
      <c r="AU1445" s="284"/>
      <c r="AV1445" s="284"/>
      <c r="AW1445" s="284"/>
      <c r="AX1445" s="284"/>
      <c r="AY1445" s="284"/>
      <c r="AZ1445" s="284"/>
      <c r="BA1445" s="284"/>
      <c r="BB1445" s="284"/>
      <c r="BC1445" s="284"/>
      <c r="BD1445" s="284"/>
      <c r="BE1445" s="284"/>
      <c r="BF1445" s="284"/>
      <c r="BG1445" s="284"/>
      <c r="BH1445" s="284"/>
      <c r="BI1445" s="284"/>
      <c r="BJ1445" s="284"/>
      <c r="BK1445" s="284"/>
      <c r="BL1445" s="284"/>
      <c r="BM1445" s="284"/>
      <c r="BN1445" s="284"/>
      <c r="BO1445" s="284"/>
      <c r="BP1445" s="284"/>
      <c r="BQ1445" s="284"/>
      <c r="BR1445" s="284"/>
      <c r="BS1445" s="284"/>
      <c r="BT1445" s="284"/>
      <c r="BU1445" s="284"/>
      <c r="BV1445" s="284"/>
      <c r="BW1445" s="284"/>
      <c r="BX1445" s="284"/>
      <c r="BY1445" s="284"/>
      <c r="BZ1445" s="284"/>
      <c r="CA1445" s="284"/>
      <c r="CB1445" s="284"/>
      <c r="CC1445" s="284"/>
      <c r="CD1445" s="284"/>
      <c r="CE1445" s="284"/>
      <c r="CF1445" s="284"/>
      <c r="CG1445" s="284"/>
      <c r="CH1445" s="284"/>
      <c r="CI1445" s="284"/>
      <c r="CJ1445" s="284"/>
      <c r="CK1445" s="284"/>
      <c r="CL1445" s="284"/>
      <c r="CM1445" s="284"/>
      <c r="CN1445" s="284"/>
      <c r="CO1445" s="284"/>
      <c r="CP1445" s="284"/>
      <c r="CQ1445" s="284"/>
      <c r="CR1445" s="284"/>
      <c r="CS1445" s="284"/>
      <c r="CT1445" s="284"/>
      <c r="CU1445" s="284"/>
      <c r="CV1445" s="284"/>
      <c r="CW1445" s="284"/>
      <c r="CX1445" s="284"/>
      <c r="CY1445" s="284"/>
      <c r="CZ1445" s="284"/>
      <c r="DA1445" s="284"/>
      <c r="DB1445" s="284"/>
      <c r="DC1445" s="284"/>
      <c r="DD1445" s="284"/>
      <c r="DE1445" s="284"/>
      <c r="DF1445" s="284"/>
      <c r="DG1445" s="284"/>
      <c r="DH1445" s="284"/>
      <c r="DI1445" s="284"/>
      <c r="DJ1445" s="284"/>
      <c r="DK1445" s="284"/>
      <c r="DL1445" s="284"/>
      <c r="DM1445" s="284"/>
      <c r="DN1445" s="284"/>
      <c r="DO1445" s="284"/>
      <c r="DP1445" s="284"/>
      <c r="DQ1445" s="284"/>
      <c r="DR1445" s="284"/>
      <c r="DS1445" s="284"/>
      <c r="DT1445" s="284"/>
      <c r="DU1445" s="284"/>
      <c r="DV1445" s="284"/>
      <c r="DW1445" s="284"/>
      <c r="DX1445" s="284"/>
      <c r="DY1445" s="284"/>
      <c r="DZ1445" s="284"/>
      <c r="EA1445" s="284"/>
      <c r="EB1445" s="284"/>
      <c r="EC1445" s="284"/>
      <c r="ED1445" s="284"/>
      <c r="EE1445" s="284"/>
      <c r="EF1445" s="284"/>
      <c r="EG1445" s="284"/>
      <c r="EH1445" s="284"/>
      <c r="EI1445" s="284"/>
      <c r="EJ1445" s="284"/>
      <c r="EK1445" s="284"/>
      <c r="EL1445" s="284"/>
      <c r="EM1445" s="284"/>
      <c r="EN1445" s="284"/>
      <c r="EO1445" s="284"/>
      <c r="EP1445" s="284"/>
      <c r="EQ1445" s="284"/>
      <c r="ER1445" s="284"/>
      <c r="ES1445" s="284"/>
      <c r="ET1445" s="284"/>
      <c r="EU1445" s="284"/>
      <c r="EV1445" s="284"/>
      <c r="EW1445" s="284"/>
      <c r="EX1445" s="284"/>
      <c r="EY1445" s="284"/>
      <c r="EZ1445" s="284"/>
      <c r="FA1445" s="284"/>
      <c r="FB1445" s="284"/>
      <c r="FC1445" s="284"/>
      <c r="FD1445" s="284"/>
      <c r="FE1445" s="284"/>
      <c r="FF1445" s="284"/>
      <c r="FG1445" s="284"/>
      <c r="FH1445" s="284"/>
      <c r="FI1445" s="284"/>
      <c r="FJ1445" s="284"/>
      <c r="FK1445" s="284"/>
      <c r="FL1445" s="284"/>
      <c r="FM1445" s="284"/>
      <c r="FN1445" s="284"/>
      <c r="FO1445" s="284"/>
      <c r="FP1445" s="284"/>
      <c r="FQ1445" s="284"/>
      <c r="FR1445" s="284"/>
      <c r="FS1445" s="284"/>
      <c r="FT1445" s="284"/>
      <c r="FU1445" s="284"/>
      <c r="FV1445" s="284"/>
      <c r="FW1445" s="284"/>
      <c r="FX1445" s="284"/>
      <c r="FY1445" s="284"/>
      <c r="FZ1445" s="284"/>
      <c r="GA1445" s="284"/>
      <c r="GB1445" s="284"/>
      <c r="GC1445" s="284"/>
      <c r="GD1445" s="284"/>
      <c r="GE1445" s="284"/>
      <c r="GF1445" s="284"/>
      <c r="GG1445" s="284"/>
      <c r="GH1445" s="284"/>
      <c r="GI1445" s="284"/>
      <c r="GJ1445" s="284"/>
      <c r="GK1445" s="284"/>
      <c r="GL1445" s="284"/>
      <c r="GM1445" s="284"/>
      <c r="GN1445" s="284"/>
      <c r="GO1445" s="284"/>
      <c r="GP1445" s="284"/>
      <c r="GQ1445" s="284"/>
      <c r="GR1445" s="284"/>
      <c r="GS1445" s="284"/>
      <c r="GT1445" s="284"/>
      <c r="GU1445" s="284"/>
      <c r="GV1445" s="284"/>
      <c r="GW1445" s="284"/>
      <c r="GX1445" s="284"/>
      <c r="GY1445" s="284"/>
      <c r="GZ1445" s="284"/>
      <c r="HA1445" s="284"/>
      <c r="HB1445" s="284"/>
      <c r="HC1445" s="284"/>
      <c r="HD1445" s="284"/>
      <c r="HE1445" s="284"/>
      <c r="HF1445" s="284"/>
      <c r="HG1445" s="284"/>
      <c r="HH1445" s="284"/>
      <c r="HI1445" s="284"/>
      <c r="HJ1445" s="284"/>
      <c r="HK1445" s="284"/>
      <c r="HL1445" s="284"/>
      <c r="HM1445" s="284"/>
      <c r="HN1445" s="284"/>
      <c r="HO1445" s="284"/>
      <c r="HP1445" s="284"/>
      <c r="HQ1445" s="284"/>
      <c r="HR1445" s="284"/>
      <c r="HS1445" s="284"/>
      <c r="HT1445" s="284"/>
      <c r="HU1445" s="284"/>
      <c r="HV1445" s="284"/>
      <c r="HW1445" s="284"/>
      <c r="HX1445" s="284"/>
      <c r="HY1445" s="284"/>
      <c r="HZ1445" s="284"/>
      <c r="IA1445" s="284"/>
      <c r="IB1445" s="284"/>
      <c r="IC1445" s="284"/>
      <c r="ID1445" s="284"/>
      <c r="IE1445" s="284"/>
      <c r="IF1445" s="284"/>
      <c r="IG1445" s="284"/>
      <c r="IH1445" s="284"/>
      <c r="II1445" s="284"/>
      <c r="IJ1445" s="284"/>
      <c r="IK1445" s="284"/>
    </row>
    <row r="1446" spans="1:245" s="322" customFormat="1" x14ac:dyDescent="0.25">
      <c r="A1446" s="27"/>
      <c r="B1446" s="27">
        <v>1</v>
      </c>
      <c r="C1446" s="279" t="s">
        <v>157</v>
      </c>
      <c r="D1446" s="279"/>
      <c r="E1446" s="279"/>
      <c r="F1446" s="146">
        <f t="shared" si="346"/>
        <v>18.882352941176471</v>
      </c>
      <c r="G1446" s="146">
        <f t="shared" si="346"/>
        <v>6.5882352941176467</v>
      </c>
      <c r="H1446" s="146">
        <f t="shared" si="346"/>
        <v>3</v>
      </c>
      <c r="I1446" s="22">
        <f t="shared" si="347"/>
        <v>45.535714285714292</v>
      </c>
      <c r="J1446" s="455"/>
      <c r="K1446" s="455"/>
      <c r="L1446" s="357"/>
      <c r="M1446" s="357"/>
      <c r="N1446" s="357"/>
      <c r="O1446" s="357"/>
      <c r="P1446" s="357"/>
      <c r="Q1446" s="357"/>
      <c r="R1446" s="294"/>
      <c r="S1446" s="294"/>
      <c r="T1446" s="294"/>
      <c r="U1446" s="294"/>
      <c r="V1446" s="294"/>
      <c r="W1446" s="456"/>
      <c r="X1446" s="294"/>
      <c r="Y1446" s="284"/>
      <c r="Z1446" s="284"/>
      <c r="AA1446" s="284"/>
      <c r="AB1446" s="284"/>
      <c r="AC1446" s="284"/>
      <c r="AD1446" s="284"/>
      <c r="AE1446" s="284"/>
      <c r="AF1446" s="284"/>
      <c r="AG1446" s="284"/>
      <c r="AH1446" s="284"/>
      <c r="AI1446" s="284"/>
      <c r="AJ1446" s="284"/>
      <c r="AK1446" s="284"/>
      <c r="AL1446" s="284"/>
      <c r="AM1446" s="284"/>
      <c r="AN1446" s="284"/>
      <c r="AO1446" s="284"/>
      <c r="AP1446" s="284"/>
      <c r="AQ1446" s="284"/>
      <c r="AR1446" s="284"/>
      <c r="AS1446" s="284"/>
      <c r="AT1446" s="284"/>
      <c r="AU1446" s="284"/>
      <c r="AV1446" s="284"/>
      <c r="AW1446" s="284"/>
      <c r="AX1446" s="284"/>
      <c r="AY1446" s="284"/>
      <c r="AZ1446" s="284"/>
      <c r="BA1446" s="284"/>
      <c r="BB1446" s="284"/>
      <c r="BC1446" s="284"/>
      <c r="BD1446" s="284"/>
      <c r="BE1446" s="284"/>
      <c r="BF1446" s="284"/>
      <c r="BG1446" s="284"/>
      <c r="BH1446" s="284"/>
      <c r="BI1446" s="284"/>
      <c r="BJ1446" s="284"/>
      <c r="BK1446" s="284"/>
      <c r="BL1446" s="284"/>
      <c r="BM1446" s="284"/>
      <c r="BN1446" s="284"/>
      <c r="BO1446" s="284"/>
      <c r="BP1446" s="284"/>
      <c r="BQ1446" s="284"/>
      <c r="BR1446" s="284"/>
      <c r="BS1446" s="284"/>
      <c r="BT1446" s="284"/>
      <c r="BU1446" s="284"/>
      <c r="BV1446" s="284"/>
      <c r="BW1446" s="284"/>
      <c r="BX1446" s="284"/>
      <c r="BY1446" s="284"/>
      <c r="BZ1446" s="284"/>
      <c r="CA1446" s="284"/>
      <c r="CB1446" s="284"/>
      <c r="CC1446" s="284"/>
      <c r="CD1446" s="284"/>
      <c r="CE1446" s="284"/>
      <c r="CF1446" s="284"/>
      <c r="CG1446" s="284"/>
      <c r="CH1446" s="284"/>
      <c r="CI1446" s="284"/>
      <c r="CJ1446" s="284"/>
      <c r="CK1446" s="284"/>
      <c r="CL1446" s="284"/>
      <c r="CM1446" s="284"/>
      <c r="CN1446" s="284"/>
      <c r="CO1446" s="284"/>
      <c r="CP1446" s="284"/>
      <c r="CQ1446" s="284"/>
      <c r="CR1446" s="284"/>
      <c r="CS1446" s="284"/>
      <c r="CT1446" s="284"/>
      <c r="CU1446" s="284"/>
      <c r="CV1446" s="284"/>
      <c r="CW1446" s="284"/>
      <c r="CX1446" s="284"/>
      <c r="CY1446" s="284"/>
      <c r="CZ1446" s="284"/>
      <c r="DA1446" s="284"/>
      <c r="DB1446" s="284"/>
      <c r="DC1446" s="284"/>
      <c r="DD1446" s="284"/>
      <c r="DE1446" s="284"/>
      <c r="DF1446" s="284"/>
      <c r="DG1446" s="284"/>
      <c r="DH1446" s="284"/>
      <c r="DI1446" s="284"/>
      <c r="DJ1446" s="284"/>
      <c r="DK1446" s="284"/>
      <c r="DL1446" s="284"/>
      <c r="DM1446" s="284"/>
      <c r="DN1446" s="284"/>
      <c r="DO1446" s="284"/>
      <c r="DP1446" s="284"/>
      <c r="DQ1446" s="284"/>
      <c r="DR1446" s="284"/>
      <c r="DS1446" s="284"/>
      <c r="DT1446" s="284"/>
      <c r="DU1446" s="284"/>
      <c r="DV1446" s="284"/>
      <c r="DW1446" s="284"/>
      <c r="DX1446" s="284"/>
      <c r="DY1446" s="284"/>
      <c r="DZ1446" s="284"/>
      <c r="EA1446" s="284"/>
      <c r="EB1446" s="284"/>
      <c r="EC1446" s="284"/>
      <c r="ED1446" s="284"/>
      <c r="EE1446" s="284"/>
      <c r="EF1446" s="284"/>
      <c r="EG1446" s="284"/>
      <c r="EH1446" s="284"/>
      <c r="EI1446" s="284"/>
      <c r="EJ1446" s="284"/>
      <c r="EK1446" s="284"/>
      <c r="EL1446" s="284"/>
      <c r="EM1446" s="284"/>
      <c r="EN1446" s="284"/>
      <c r="EO1446" s="284"/>
      <c r="EP1446" s="284"/>
      <c r="EQ1446" s="284"/>
      <c r="ER1446" s="284"/>
      <c r="ES1446" s="284"/>
      <c r="ET1446" s="284"/>
      <c r="EU1446" s="284"/>
      <c r="EV1446" s="284"/>
      <c r="EW1446" s="284"/>
      <c r="EX1446" s="284"/>
      <c r="EY1446" s="284"/>
      <c r="EZ1446" s="284"/>
      <c r="FA1446" s="284"/>
      <c r="FB1446" s="284"/>
      <c r="FC1446" s="284"/>
      <c r="FD1446" s="284"/>
      <c r="FE1446" s="284"/>
      <c r="FF1446" s="284"/>
      <c r="FG1446" s="284"/>
      <c r="FH1446" s="284"/>
      <c r="FI1446" s="284"/>
      <c r="FJ1446" s="284"/>
      <c r="FK1446" s="284"/>
      <c r="FL1446" s="284"/>
      <c r="FM1446" s="284"/>
      <c r="FN1446" s="284"/>
      <c r="FO1446" s="284"/>
      <c r="FP1446" s="284"/>
      <c r="FQ1446" s="284"/>
      <c r="FR1446" s="284"/>
      <c r="FS1446" s="284"/>
      <c r="FT1446" s="284"/>
      <c r="FU1446" s="284"/>
      <c r="FV1446" s="284"/>
      <c r="FW1446" s="284"/>
      <c r="FX1446" s="284"/>
      <c r="FY1446" s="284"/>
      <c r="FZ1446" s="284"/>
      <c r="GA1446" s="284"/>
      <c r="GB1446" s="284"/>
      <c r="GC1446" s="284"/>
      <c r="GD1446" s="284"/>
      <c r="GE1446" s="284"/>
      <c r="GF1446" s="284"/>
      <c r="GG1446" s="284"/>
      <c r="GH1446" s="284"/>
      <c r="GI1446" s="284"/>
      <c r="GJ1446" s="284"/>
      <c r="GK1446" s="284"/>
      <c r="GL1446" s="284"/>
      <c r="GM1446" s="284"/>
      <c r="GN1446" s="284"/>
      <c r="GO1446" s="284"/>
      <c r="GP1446" s="284"/>
      <c r="GQ1446" s="284"/>
      <c r="GR1446" s="284"/>
      <c r="GS1446" s="284"/>
      <c r="GT1446" s="284"/>
      <c r="GU1446" s="284"/>
      <c r="GV1446" s="284"/>
      <c r="GW1446" s="284"/>
      <c r="GX1446" s="284"/>
      <c r="GY1446" s="284"/>
      <c r="GZ1446" s="284"/>
      <c r="HA1446" s="284"/>
      <c r="HB1446" s="284"/>
      <c r="HC1446" s="284"/>
      <c r="HD1446" s="284"/>
      <c r="HE1446" s="284"/>
      <c r="HF1446" s="284"/>
      <c r="HG1446" s="284"/>
      <c r="HH1446" s="284"/>
      <c r="HI1446" s="284"/>
      <c r="HJ1446" s="284"/>
      <c r="HK1446" s="284"/>
      <c r="HL1446" s="284"/>
      <c r="HM1446" s="284"/>
      <c r="HN1446" s="284"/>
      <c r="HO1446" s="284"/>
      <c r="HP1446" s="284"/>
      <c r="HQ1446" s="284"/>
      <c r="HR1446" s="284"/>
      <c r="HS1446" s="284"/>
      <c r="HT1446" s="284"/>
      <c r="HU1446" s="284"/>
      <c r="HV1446" s="284"/>
      <c r="HW1446" s="284"/>
      <c r="HX1446" s="284"/>
      <c r="HY1446" s="284"/>
      <c r="HZ1446" s="284"/>
      <c r="IA1446" s="284"/>
      <c r="IB1446" s="284"/>
      <c r="IC1446" s="284"/>
      <c r="ID1446" s="284"/>
      <c r="IE1446" s="284"/>
      <c r="IF1446" s="284"/>
      <c r="IG1446" s="284"/>
      <c r="IH1446" s="284"/>
      <c r="II1446" s="284"/>
      <c r="IJ1446" s="284"/>
      <c r="IK1446" s="284"/>
    </row>
    <row r="1447" spans="1:245" s="322" customFormat="1" x14ac:dyDescent="0.25">
      <c r="A1447" s="27"/>
      <c r="B1447" s="27"/>
      <c r="C1447" s="279" t="s">
        <v>442</v>
      </c>
      <c r="D1447" s="279"/>
      <c r="E1447" s="279"/>
      <c r="F1447" s="146">
        <f t="shared" si="346"/>
        <v>17</v>
      </c>
      <c r="G1447" s="146">
        <f t="shared" si="346"/>
        <v>6</v>
      </c>
      <c r="H1447" s="146">
        <f t="shared" si="346"/>
        <v>3</v>
      </c>
      <c r="I1447" s="22">
        <f t="shared" si="347"/>
        <v>50</v>
      </c>
      <c r="J1447" s="455"/>
      <c r="K1447" s="455"/>
      <c r="L1447" s="357"/>
      <c r="M1447" s="357"/>
      <c r="N1447" s="357"/>
      <c r="O1447" s="357"/>
      <c r="P1447" s="357"/>
      <c r="Q1447" s="357"/>
      <c r="R1447" s="294"/>
      <c r="S1447" s="294"/>
      <c r="T1447" s="294"/>
      <c r="U1447" s="294"/>
      <c r="V1447" s="294"/>
      <c r="W1447" s="456"/>
      <c r="X1447" s="294"/>
      <c r="Y1447" s="284"/>
      <c r="Z1447" s="284"/>
      <c r="AA1447" s="284"/>
      <c r="AB1447" s="284"/>
      <c r="AC1447" s="284"/>
      <c r="AD1447" s="284"/>
      <c r="AE1447" s="284"/>
      <c r="AF1447" s="284"/>
      <c r="AG1447" s="284"/>
      <c r="AH1447" s="284"/>
      <c r="AI1447" s="284"/>
      <c r="AJ1447" s="284"/>
      <c r="AK1447" s="284"/>
      <c r="AL1447" s="284"/>
      <c r="AM1447" s="284"/>
      <c r="AN1447" s="284"/>
      <c r="AO1447" s="284"/>
      <c r="AP1447" s="284"/>
      <c r="AQ1447" s="284"/>
      <c r="AR1447" s="284"/>
      <c r="AS1447" s="284"/>
      <c r="AT1447" s="284"/>
      <c r="AU1447" s="284"/>
      <c r="AV1447" s="284"/>
      <c r="AW1447" s="284"/>
      <c r="AX1447" s="284"/>
      <c r="AY1447" s="284"/>
      <c r="AZ1447" s="284"/>
      <c r="BA1447" s="284"/>
      <c r="BB1447" s="284"/>
      <c r="BC1447" s="284"/>
      <c r="BD1447" s="284"/>
      <c r="BE1447" s="284"/>
      <c r="BF1447" s="284"/>
      <c r="BG1447" s="284"/>
      <c r="BH1447" s="284"/>
      <c r="BI1447" s="284"/>
      <c r="BJ1447" s="284"/>
      <c r="BK1447" s="284"/>
      <c r="BL1447" s="284"/>
      <c r="BM1447" s="284"/>
      <c r="BN1447" s="284"/>
      <c r="BO1447" s="284"/>
      <c r="BP1447" s="284"/>
      <c r="BQ1447" s="284"/>
      <c r="BR1447" s="284"/>
      <c r="BS1447" s="284"/>
      <c r="BT1447" s="284"/>
      <c r="BU1447" s="284"/>
      <c r="BV1447" s="284"/>
      <c r="BW1447" s="284"/>
      <c r="BX1447" s="284"/>
      <c r="BY1447" s="284"/>
      <c r="BZ1447" s="284"/>
      <c r="CA1447" s="284"/>
      <c r="CB1447" s="284"/>
      <c r="CC1447" s="284"/>
      <c r="CD1447" s="284"/>
      <c r="CE1447" s="284"/>
      <c r="CF1447" s="284"/>
      <c r="CG1447" s="284"/>
      <c r="CH1447" s="284"/>
      <c r="CI1447" s="284"/>
      <c r="CJ1447" s="284"/>
      <c r="CK1447" s="284"/>
      <c r="CL1447" s="284"/>
      <c r="CM1447" s="284"/>
      <c r="CN1447" s="284"/>
      <c r="CO1447" s="284"/>
      <c r="CP1447" s="284"/>
      <c r="CQ1447" s="284"/>
      <c r="CR1447" s="284"/>
      <c r="CS1447" s="284"/>
      <c r="CT1447" s="284"/>
      <c r="CU1447" s="284"/>
      <c r="CV1447" s="284"/>
      <c r="CW1447" s="284"/>
      <c r="CX1447" s="284"/>
      <c r="CY1447" s="284"/>
      <c r="CZ1447" s="284"/>
      <c r="DA1447" s="284"/>
      <c r="DB1447" s="284"/>
      <c r="DC1447" s="284"/>
      <c r="DD1447" s="284"/>
      <c r="DE1447" s="284"/>
      <c r="DF1447" s="284"/>
      <c r="DG1447" s="284"/>
      <c r="DH1447" s="284"/>
      <c r="DI1447" s="284"/>
      <c r="DJ1447" s="284"/>
      <c r="DK1447" s="284"/>
      <c r="DL1447" s="284"/>
      <c r="DM1447" s="284"/>
      <c r="DN1447" s="284"/>
      <c r="DO1447" s="284"/>
      <c r="DP1447" s="284"/>
      <c r="DQ1447" s="284"/>
      <c r="DR1447" s="284"/>
      <c r="DS1447" s="284"/>
      <c r="DT1447" s="284"/>
      <c r="DU1447" s="284"/>
      <c r="DV1447" s="284"/>
      <c r="DW1447" s="284"/>
      <c r="DX1447" s="284"/>
      <c r="DY1447" s="284"/>
      <c r="DZ1447" s="284"/>
      <c r="EA1447" s="284"/>
      <c r="EB1447" s="284"/>
      <c r="EC1447" s="284"/>
      <c r="ED1447" s="284"/>
      <c r="EE1447" s="284"/>
      <c r="EF1447" s="284"/>
      <c r="EG1447" s="284"/>
      <c r="EH1447" s="284"/>
      <c r="EI1447" s="284"/>
      <c r="EJ1447" s="284"/>
      <c r="EK1447" s="284"/>
      <c r="EL1447" s="284"/>
      <c r="EM1447" s="284"/>
      <c r="EN1447" s="284"/>
      <c r="EO1447" s="284"/>
      <c r="EP1447" s="284"/>
      <c r="EQ1447" s="284"/>
      <c r="ER1447" s="284"/>
      <c r="ES1447" s="284"/>
      <c r="ET1447" s="284"/>
      <c r="EU1447" s="284"/>
      <c r="EV1447" s="284"/>
      <c r="EW1447" s="284"/>
      <c r="EX1447" s="284"/>
      <c r="EY1447" s="284"/>
      <c r="EZ1447" s="284"/>
      <c r="FA1447" s="284"/>
      <c r="FB1447" s="284"/>
      <c r="FC1447" s="284"/>
      <c r="FD1447" s="284"/>
      <c r="FE1447" s="284"/>
      <c r="FF1447" s="284"/>
      <c r="FG1447" s="284"/>
      <c r="FH1447" s="284"/>
      <c r="FI1447" s="284"/>
      <c r="FJ1447" s="284"/>
      <c r="FK1447" s="284"/>
      <c r="FL1447" s="284"/>
      <c r="FM1447" s="284"/>
      <c r="FN1447" s="284"/>
      <c r="FO1447" s="284"/>
      <c r="FP1447" s="284"/>
      <c r="FQ1447" s="284"/>
      <c r="FR1447" s="284"/>
      <c r="FS1447" s="284"/>
      <c r="FT1447" s="284"/>
      <c r="FU1447" s="284"/>
      <c r="FV1447" s="284"/>
      <c r="FW1447" s="284"/>
      <c r="FX1447" s="284"/>
      <c r="FY1447" s="284"/>
      <c r="FZ1447" s="284"/>
      <c r="GA1447" s="284"/>
      <c r="GB1447" s="284"/>
      <c r="GC1447" s="284"/>
      <c r="GD1447" s="284"/>
      <c r="GE1447" s="284"/>
      <c r="GF1447" s="284"/>
      <c r="GG1447" s="284"/>
      <c r="GH1447" s="284"/>
      <c r="GI1447" s="284"/>
      <c r="GJ1447" s="284"/>
      <c r="GK1447" s="284"/>
      <c r="GL1447" s="284"/>
      <c r="GM1447" s="284"/>
      <c r="GN1447" s="284"/>
      <c r="GO1447" s="284"/>
      <c r="GP1447" s="284"/>
      <c r="GQ1447" s="284"/>
      <c r="GR1447" s="284"/>
      <c r="GS1447" s="284"/>
      <c r="GT1447" s="284"/>
      <c r="GU1447" s="284"/>
      <c r="GV1447" s="284"/>
      <c r="GW1447" s="284"/>
      <c r="GX1447" s="284"/>
      <c r="GY1447" s="284"/>
      <c r="GZ1447" s="284"/>
      <c r="HA1447" s="284"/>
      <c r="HB1447" s="284"/>
      <c r="HC1447" s="284"/>
      <c r="HD1447" s="284"/>
      <c r="HE1447" s="284"/>
      <c r="HF1447" s="284"/>
      <c r="HG1447" s="284"/>
      <c r="HH1447" s="284"/>
      <c r="HI1447" s="284"/>
      <c r="HJ1447" s="284"/>
      <c r="HK1447" s="284"/>
      <c r="HL1447" s="284"/>
      <c r="HM1447" s="284"/>
      <c r="HN1447" s="284"/>
      <c r="HO1447" s="284"/>
      <c r="HP1447" s="284"/>
      <c r="HQ1447" s="284"/>
      <c r="HR1447" s="284"/>
      <c r="HS1447" s="284"/>
      <c r="HT1447" s="284"/>
      <c r="HU1447" s="284"/>
      <c r="HV1447" s="284"/>
      <c r="HW1447" s="284"/>
      <c r="HX1447" s="284"/>
      <c r="HY1447" s="284"/>
      <c r="HZ1447" s="284"/>
      <c r="IA1447" s="284"/>
      <c r="IB1447" s="284"/>
      <c r="IC1447" s="284"/>
      <c r="ID1447" s="284"/>
      <c r="IE1447" s="284"/>
      <c r="IF1447" s="284"/>
      <c r="IG1447" s="284"/>
      <c r="IH1447" s="284"/>
      <c r="II1447" s="284"/>
      <c r="IJ1447" s="284"/>
      <c r="IK1447" s="284"/>
    </row>
    <row r="1448" spans="1:245" s="322" customFormat="1" x14ac:dyDescent="0.25">
      <c r="A1448" s="27"/>
      <c r="B1448" s="27">
        <v>1</v>
      </c>
      <c r="C1448" s="279" t="s">
        <v>446</v>
      </c>
      <c r="D1448" s="279"/>
      <c r="E1448" s="279"/>
      <c r="F1448" s="146">
        <f t="shared" si="346"/>
        <v>16</v>
      </c>
      <c r="G1448" s="146">
        <f t="shared" si="346"/>
        <v>5</v>
      </c>
      <c r="H1448" s="146">
        <f t="shared" si="346"/>
        <v>0</v>
      </c>
      <c r="I1448" s="22">
        <f t="shared" si="347"/>
        <v>0</v>
      </c>
      <c r="J1448" s="455"/>
      <c r="K1448" s="455"/>
      <c r="L1448" s="357"/>
      <c r="M1448" s="357"/>
      <c r="N1448" s="357"/>
      <c r="O1448" s="357"/>
      <c r="P1448" s="357"/>
      <c r="Q1448" s="357"/>
      <c r="R1448" s="294"/>
      <c r="S1448" s="294"/>
      <c r="T1448" s="294"/>
      <c r="U1448" s="294"/>
      <c r="V1448" s="294"/>
      <c r="W1448" s="456"/>
      <c r="X1448" s="294"/>
      <c r="Y1448" s="284"/>
      <c r="Z1448" s="284"/>
      <c r="AA1448" s="284"/>
      <c r="AB1448" s="284"/>
      <c r="AC1448" s="284"/>
      <c r="AD1448" s="284"/>
      <c r="AE1448" s="284"/>
      <c r="AF1448" s="284"/>
      <c r="AG1448" s="284"/>
      <c r="AH1448" s="284"/>
      <c r="AI1448" s="284"/>
      <c r="AJ1448" s="284"/>
      <c r="AK1448" s="284"/>
      <c r="AL1448" s="284"/>
      <c r="AM1448" s="284"/>
      <c r="AN1448" s="284"/>
      <c r="AO1448" s="284"/>
      <c r="AP1448" s="284"/>
      <c r="AQ1448" s="284"/>
      <c r="AR1448" s="284"/>
      <c r="AS1448" s="284"/>
      <c r="AT1448" s="284"/>
      <c r="AU1448" s="284"/>
      <c r="AV1448" s="284"/>
      <c r="AW1448" s="284"/>
      <c r="AX1448" s="284"/>
      <c r="AY1448" s="284"/>
      <c r="AZ1448" s="284"/>
      <c r="BA1448" s="284"/>
      <c r="BB1448" s="284"/>
      <c r="BC1448" s="284"/>
      <c r="BD1448" s="284"/>
      <c r="BE1448" s="284"/>
      <c r="BF1448" s="284"/>
      <c r="BG1448" s="284"/>
      <c r="BH1448" s="284"/>
      <c r="BI1448" s="284"/>
      <c r="BJ1448" s="284"/>
      <c r="BK1448" s="284"/>
      <c r="BL1448" s="284"/>
      <c r="BM1448" s="284"/>
      <c r="BN1448" s="284"/>
      <c r="BO1448" s="284"/>
      <c r="BP1448" s="284"/>
      <c r="BQ1448" s="284"/>
      <c r="BR1448" s="284"/>
      <c r="BS1448" s="284"/>
      <c r="BT1448" s="284"/>
      <c r="BU1448" s="284"/>
      <c r="BV1448" s="284"/>
      <c r="BW1448" s="284"/>
      <c r="BX1448" s="284"/>
      <c r="BY1448" s="284"/>
      <c r="BZ1448" s="284"/>
      <c r="CA1448" s="284"/>
      <c r="CB1448" s="284"/>
      <c r="CC1448" s="284"/>
      <c r="CD1448" s="284"/>
      <c r="CE1448" s="284"/>
      <c r="CF1448" s="284"/>
      <c r="CG1448" s="284"/>
      <c r="CH1448" s="284"/>
      <c r="CI1448" s="284"/>
      <c r="CJ1448" s="284"/>
      <c r="CK1448" s="284"/>
      <c r="CL1448" s="284"/>
      <c r="CM1448" s="284"/>
      <c r="CN1448" s="284"/>
      <c r="CO1448" s="284"/>
      <c r="CP1448" s="284"/>
      <c r="CQ1448" s="284"/>
      <c r="CR1448" s="284"/>
      <c r="CS1448" s="284"/>
      <c r="CT1448" s="284"/>
      <c r="CU1448" s="284"/>
      <c r="CV1448" s="284"/>
      <c r="CW1448" s="284"/>
      <c r="CX1448" s="284"/>
      <c r="CY1448" s="284"/>
      <c r="CZ1448" s="284"/>
      <c r="DA1448" s="284"/>
      <c r="DB1448" s="284"/>
      <c r="DC1448" s="284"/>
      <c r="DD1448" s="284"/>
      <c r="DE1448" s="284"/>
      <c r="DF1448" s="284"/>
      <c r="DG1448" s="284"/>
      <c r="DH1448" s="284"/>
      <c r="DI1448" s="284"/>
      <c r="DJ1448" s="284"/>
      <c r="DK1448" s="284"/>
      <c r="DL1448" s="284"/>
      <c r="DM1448" s="284"/>
      <c r="DN1448" s="284"/>
      <c r="DO1448" s="284"/>
      <c r="DP1448" s="284"/>
      <c r="DQ1448" s="284"/>
      <c r="DR1448" s="284"/>
      <c r="DS1448" s="284"/>
      <c r="DT1448" s="284"/>
      <c r="DU1448" s="284"/>
      <c r="DV1448" s="284"/>
      <c r="DW1448" s="284"/>
      <c r="DX1448" s="284"/>
      <c r="DY1448" s="284"/>
      <c r="DZ1448" s="284"/>
      <c r="EA1448" s="284"/>
      <c r="EB1448" s="284"/>
      <c r="EC1448" s="284"/>
      <c r="ED1448" s="284"/>
      <c r="EE1448" s="284"/>
      <c r="EF1448" s="284"/>
      <c r="EG1448" s="284"/>
      <c r="EH1448" s="284"/>
      <c r="EI1448" s="284"/>
      <c r="EJ1448" s="284"/>
      <c r="EK1448" s="284"/>
      <c r="EL1448" s="284"/>
      <c r="EM1448" s="284"/>
      <c r="EN1448" s="284"/>
      <c r="EO1448" s="284"/>
      <c r="EP1448" s="284"/>
      <c r="EQ1448" s="284"/>
      <c r="ER1448" s="284"/>
      <c r="ES1448" s="284"/>
      <c r="ET1448" s="284"/>
      <c r="EU1448" s="284"/>
      <c r="EV1448" s="284"/>
      <c r="EW1448" s="284"/>
      <c r="EX1448" s="284"/>
      <c r="EY1448" s="284"/>
      <c r="EZ1448" s="284"/>
      <c r="FA1448" s="284"/>
      <c r="FB1448" s="284"/>
      <c r="FC1448" s="284"/>
      <c r="FD1448" s="284"/>
      <c r="FE1448" s="284"/>
      <c r="FF1448" s="284"/>
      <c r="FG1448" s="284"/>
      <c r="FH1448" s="284"/>
      <c r="FI1448" s="284"/>
      <c r="FJ1448" s="284"/>
      <c r="FK1448" s="284"/>
      <c r="FL1448" s="284"/>
      <c r="FM1448" s="284"/>
      <c r="FN1448" s="284"/>
      <c r="FO1448" s="284"/>
      <c r="FP1448" s="284"/>
      <c r="FQ1448" s="284"/>
      <c r="FR1448" s="284"/>
      <c r="FS1448" s="284"/>
      <c r="FT1448" s="284"/>
      <c r="FU1448" s="284"/>
      <c r="FV1448" s="284"/>
      <c r="FW1448" s="284"/>
      <c r="FX1448" s="284"/>
      <c r="FY1448" s="284"/>
      <c r="FZ1448" s="284"/>
      <c r="GA1448" s="284"/>
      <c r="GB1448" s="284"/>
      <c r="GC1448" s="284"/>
      <c r="GD1448" s="284"/>
      <c r="GE1448" s="284"/>
      <c r="GF1448" s="284"/>
      <c r="GG1448" s="284"/>
      <c r="GH1448" s="284"/>
      <c r="GI1448" s="284"/>
      <c r="GJ1448" s="284"/>
      <c r="GK1448" s="284"/>
      <c r="GL1448" s="284"/>
      <c r="GM1448" s="284"/>
      <c r="GN1448" s="284"/>
      <c r="GO1448" s="284"/>
      <c r="GP1448" s="284"/>
      <c r="GQ1448" s="284"/>
      <c r="GR1448" s="284"/>
      <c r="GS1448" s="284"/>
      <c r="GT1448" s="284"/>
      <c r="GU1448" s="284"/>
      <c r="GV1448" s="284"/>
      <c r="GW1448" s="284"/>
      <c r="GX1448" s="284"/>
      <c r="GY1448" s="284"/>
      <c r="GZ1448" s="284"/>
      <c r="HA1448" s="284"/>
      <c r="HB1448" s="284"/>
      <c r="HC1448" s="284"/>
      <c r="HD1448" s="284"/>
      <c r="HE1448" s="284"/>
      <c r="HF1448" s="284"/>
      <c r="HG1448" s="284"/>
      <c r="HH1448" s="284"/>
      <c r="HI1448" s="284"/>
      <c r="HJ1448" s="284"/>
      <c r="HK1448" s="284"/>
      <c r="HL1448" s="284"/>
      <c r="HM1448" s="284"/>
      <c r="HN1448" s="284"/>
      <c r="HO1448" s="284"/>
      <c r="HP1448" s="284"/>
      <c r="HQ1448" s="284"/>
      <c r="HR1448" s="284"/>
      <c r="HS1448" s="284"/>
      <c r="HT1448" s="284"/>
      <c r="HU1448" s="284"/>
      <c r="HV1448" s="284"/>
      <c r="HW1448" s="284"/>
      <c r="HX1448" s="284"/>
      <c r="HY1448" s="284"/>
      <c r="HZ1448" s="284"/>
      <c r="IA1448" s="284"/>
      <c r="IB1448" s="284"/>
      <c r="IC1448" s="284"/>
      <c r="ID1448" s="284"/>
      <c r="IE1448" s="284"/>
      <c r="IF1448" s="284"/>
      <c r="IG1448" s="284"/>
      <c r="IH1448" s="284"/>
      <c r="II1448" s="284"/>
      <c r="IJ1448" s="284"/>
      <c r="IK1448" s="284"/>
    </row>
    <row r="1449" spans="1:245" s="322" customFormat="1" x14ac:dyDescent="0.25">
      <c r="A1449" s="27"/>
      <c r="B1449" s="27">
        <v>1</v>
      </c>
      <c r="C1449" s="845" t="s">
        <v>468</v>
      </c>
      <c r="D1449" s="845"/>
      <c r="E1449" s="279"/>
      <c r="F1449" s="146">
        <f t="shared" si="346"/>
        <v>66.502564102564108</v>
      </c>
      <c r="G1449" s="146">
        <f t="shared" si="346"/>
        <v>23.482051282051284</v>
      </c>
      <c r="H1449" s="146">
        <f t="shared" si="346"/>
        <v>11.600000000000001</v>
      </c>
      <c r="I1449" s="22">
        <f t="shared" si="347"/>
        <v>49.399432190434595</v>
      </c>
      <c r="J1449" s="455"/>
      <c r="K1449" s="455"/>
      <c r="L1449" s="357"/>
      <c r="M1449" s="357"/>
      <c r="N1449" s="357"/>
      <c r="O1449" s="357"/>
      <c r="P1449" s="357"/>
      <c r="Q1449" s="357"/>
      <c r="R1449" s="294">
        <f t="shared" ref="R1449:X1449" si="348">R1401</f>
        <v>0</v>
      </c>
      <c r="S1449" s="294">
        <f t="shared" si="348"/>
        <v>0</v>
      </c>
      <c r="T1449" s="294">
        <f t="shared" si="348"/>
        <v>7.3810799999999999</v>
      </c>
      <c r="U1449" s="294">
        <f t="shared" si="348"/>
        <v>0</v>
      </c>
      <c r="V1449" s="294">
        <f t="shared" si="348"/>
        <v>7.3810799999999999</v>
      </c>
      <c r="W1449" s="294">
        <f t="shared" si="348"/>
        <v>0</v>
      </c>
      <c r="X1449" s="294">
        <f t="shared" si="348"/>
        <v>7.3810799999999999</v>
      </c>
      <c r="Y1449" s="284"/>
      <c r="Z1449" s="284"/>
      <c r="AA1449" s="284"/>
      <c r="AB1449" s="284"/>
      <c r="AC1449" s="284"/>
      <c r="AD1449" s="284"/>
      <c r="AE1449" s="284"/>
      <c r="AF1449" s="284"/>
      <c r="AG1449" s="284"/>
      <c r="AH1449" s="284"/>
      <c r="AI1449" s="284"/>
      <c r="AJ1449" s="284"/>
      <c r="AK1449" s="284"/>
      <c r="AL1449" s="284"/>
      <c r="AM1449" s="284"/>
      <c r="AN1449" s="284"/>
      <c r="AO1449" s="284"/>
      <c r="AP1449" s="284"/>
      <c r="AQ1449" s="284"/>
      <c r="AR1449" s="284"/>
      <c r="AS1449" s="284"/>
      <c r="AT1449" s="284"/>
      <c r="AU1449" s="284"/>
      <c r="AV1449" s="284"/>
      <c r="AW1449" s="284"/>
      <c r="AX1449" s="284"/>
      <c r="AY1449" s="284"/>
      <c r="AZ1449" s="284"/>
      <c r="BA1449" s="284"/>
      <c r="BB1449" s="284"/>
      <c r="BC1449" s="284"/>
      <c r="BD1449" s="284"/>
      <c r="BE1449" s="284"/>
      <c r="BF1449" s="284"/>
      <c r="BG1449" s="284"/>
      <c r="BH1449" s="284"/>
      <c r="BI1449" s="284"/>
      <c r="BJ1449" s="284"/>
      <c r="BK1449" s="284"/>
      <c r="BL1449" s="284"/>
      <c r="BM1449" s="284"/>
      <c r="BN1449" s="284"/>
      <c r="BO1449" s="284"/>
      <c r="BP1449" s="284"/>
      <c r="BQ1449" s="284"/>
      <c r="BR1449" s="284"/>
      <c r="BS1449" s="284"/>
      <c r="BT1449" s="284"/>
      <c r="BU1449" s="284"/>
      <c r="BV1449" s="284"/>
      <c r="BW1449" s="284"/>
      <c r="BX1449" s="284"/>
      <c r="BY1449" s="284"/>
      <c r="BZ1449" s="284"/>
      <c r="CA1449" s="284"/>
      <c r="CB1449" s="284"/>
      <c r="CC1449" s="284"/>
      <c r="CD1449" s="284"/>
      <c r="CE1449" s="284"/>
      <c r="CF1449" s="284"/>
      <c r="CG1449" s="284"/>
      <c r="CH1449" s="284"/>
      <c r="CI1449" s="284"/>
      <c r="CJ1449" s="284"/>
      <c r="CK1449" s="284"/>
      <c r="CL1449" s="284"/>
      <c r="CM1449" s="284"/>
      <c r="CN1449" s="284"/>
      <c r="CO1449" s="284"/>
      <c r="CP1449" s="284"/>
      <c r="CQ1449" s="284"/>
      <c r="CR1449" s="284"/>
      <c r="CS1449" s="284"/>
      <c r="CT1449" s="284"/>
      <c r="CU1449" s="284"/>
      <c r="CV1449" s="284"/>
      <c r="CW1449" s="284"/>
      <c r="CX1449" s="284"/>
      <c r="CY1449" s="284"/>
      <c r="CZ1449" s="284"/>
      <c r="DA1449" s="284"/>
      <c r="DB1449" s="284"/>
      <c r="DC1449" s="284"/>
      <c r="DD1449" s="284"/>
      <c r="DE1449" s="284"/>
      <c r="DF1449" s="284"/>
      <c r="DG1449" s="284"/>
      <c r="DH1449" s="284"/>
      <c r="DI1449" s="284"/>
      <c r="DJ1449" s="284"/>
      <c r="DK1449" s="284"/>
      <c r="DL1449" s="284"/>
      <c r="DM1449" s="284"/>
      <c r="DN1449" s="284"/>
      <c r="DO1449" s="284"/>
      <c r="DP1449" s="284"/>
      <c r="DQ1449" s="284"/>
      <c r="DR1449" s="284"/>
      <c r="DS1449" s="284"/>
      <c r="DT1449" s="284"/>
      <c r="DU1449" s="284"/>
      <c r="DV1449" s="284"/>
      <c r="DW1449" s="284"/>
      <c r="DX1449" s="284"/>
      <c r="DY1449" s="284"/>
      <c r="DZ1449" s="284"/>
      <c r="EA1449" s="284"/>
      <c r="EB1449" s="284"/>
      <c r="EC1449" s="284"/>
      <c r="ED1449" s="284"/>
      <c r="EE1449" s="284"/>
      <c r="EF1449" s="284"/>
      <c r="EG1449" s="284"/>
      <c r="EH1449" s="284"/>
      <c r="EI1449" s="284"/>
      <c r="EJ1449" s="284"/>
      <c r="EK1449" s="284"/>
      <c r="EL1449" s="284"/>
      <c r="EM1449" s="284"/>
      <c r="EN1449" s="284"/>
      <c r="EO1449" s="284"/>
      <c r="EP1449" s="284"/>
      <c r="EQ1449" s="284"/>
      <c r="ER1449" s="284"/>
      <c r="ES1449" s="284"/>
      <c r="ET1449" s="284"/>
      <c r="EU1449" s="284"/>
      <c r="EV1449" s="284"/>
      <c r="EW1449" s="284"/>
      <c r="EX1449" s="284"/>
      <c r="EY1449" s="284"/>
      <c r="EZ1449" s="284"/>
      <c r="FA1449" s="284"/>
      <c r="FB1449" s="284"/>
      <c r="FC1449" s="284"/>
      <c r="FD1449" s="284"/>
      <c r="FE1449" s="284"/>
      <c r="FF1449" s="284"/>
      <c r="FG1449" s="284"/>
      <c r="FH1449" s="284"/>
      <c r="FI1449" s="284"/>
      <c r="FJ1449" s="284"/>
      <c r="FK1449" s="284"/>
      <c r="FL1449" s="284"/>
      <c r="FM1449" s="284"/>
      <c r="FN1449" s="284"/>
      <c r="FO1449" s="284"/>
      <c r="FP1449" s="284"/>
      <c r="FQ1449" s="284"/>
      <c r="FR1449" s="284"/>
      <c r="FS1449" s="284"/>
      <c r="FT1449" s="284"/>
      <c r="FU1449" s="284"/>
      <c r="FV1449" s="284"/>
      <c r="FW1449" s="284"/>
      <c r="FX1449" s="284"/>
      <c r="FY1449" s="284"/>
      <c r="FZ1449" s="284"/>
      <c r="GA1449" s="284"/>
      <c r="GB1449" s="284"/>
      <c r="GC1449" s="284"/>
      <c r="GD1449" s="284"/>
      <c r="GE1449" s="284"/>
      <c r="GF1449" s="284"/>
      <c r="GG1449" s="284"/>
      <c r="GH1449" s="284"/>
      <c r="GI1449" s="284"/>
      <c r="GJ1449" s="284"/>
      <c r="GK1449" s="284"/>
      <c r="GL1449" s="284"/>
      <c r="GM1449" s="284"/>
      <c r="GN1449" s="284"/>
      <c r="GO1449" s="284"/>
      <c r="GP1449" s="284"/>
      <c r="GQ1449" s="284"/>
      <c r="GR1449" s="284"/>
      <c r="GS1449" s="284"/>
      <c r="GT1449" s="284"/>
      <c r="GU1449" s="284"/>
      <c r="GV1449" s="284"/>
      <c r="GW1449" s="284"/>
      <c r="GX1449" s="284"/>
      <c r="GY1449" s="284"/>
      <c r="GZ1449" s="284"/>
      <c r="HA1449" s="284"/>
      <c r="HB1449" s="284"/>
      <c r="HC1449" s="284"/>
      <c r="HD1449" s="284"/>
      <c r="HE1449" s="284"/>
      <c r="HF1449" s="284"/>
      <c r="HG1449" s="284"/>
      <c r="HH1449" s="284"/>
      <c r="HI1449" s="284"/>
      <c r="HJ1449" s="284"/>
      <c r="HK1449" s="284"/>
      <c r="HL1449" s="284"/>
      <c r="HM1449" s="284"/>
      <c r="HN1449" s="284"/>
      <c r="HO1449" s="284"/>
      <c r="HP1449" s="284"/>
      <c r="HQ1449" s="284"/>
      <c r="HR1449" s="284"/>
      <c r="HS1449" s="284"/>
      <c r="HT1449" s="284"/>
      <c r="HU1449" s="284"/>
      <c r="HV1449" s="284"/>
      <c r="HW1449" s="284"/>
      <c r="HX1449" s="284"/>
      <c r="HY1449" s="284"/>
      <c r="HZ1449" s="284"/>
      <c r="IA1449" s="284"/>
      <c r="IB1449" s="284"/>
      <c r="IC1449" s="284"/>
      <c r="ID1449" s="284"/>
      <c r="IE1449" s="284"/>
      <c r="IF1449" s="284"/>
      <c r="IG1449" s="284"/>
      <c r="IH1449" s="284"/>
      <c r="II1449" s="284"/>
      <c r="IJ1449" s="284"/>
      <c r="IK1449" s="284"/>
    </row>
    <row r="1450" spans="1:245" s="322" customFormat="1" x14ac:dyDescent="0.25">
      <c r="A1450" s="27"/>
      <c r="B1450" s="27">
        <v>1</v>
      </c>
      <c r="C1450" s="392" t="s">
        <v>306</v>
      </c>
      <c r="D1450" s="392"/>
      <c r="E1450" s="279"/>
      <c r="F1450" s="146">
        <f t="shared" si="346"/>
        <v>0</v>
      </c>
      <c r="G1450" s="146">
        <f t="shared" si="346"/>
        <v>0</v>
      </c>
      <c r="H1450" s="146">
        <f t="shared" si="346"/>
        <v>0</v>
      </c>
      <c r="I1450" s="22">
        <f t="shared" si="347"/>
        <v>0</v>
      </c>
      <c r="J1450" s="455"/>
      <c r="K1450" s="455"/>
      <c r="L1450" s="357"/>
      <c r="M1450" s="357"/>
      <c r="N1450" s="357"/>
      <c r="O1450" s="357"/>
      <c r="P1450" s="357"/>
      <c r="Q1450" s="357"/>
      <c r="R1450" s="294"/>
      <c r="S1450" s="294"/>
      <c r="T1450" s="294"/>
      <c r="U1450" s="294"/>
      <c r="V1450" s="294"/>
      <c r="W1450" s="456"/>
      <c r="X1450" s="294"/>
      <c r="Y1450" s="284"/>
      <c r="Z1450" s="284"/>
      <c r="AA1450" s="284"/>
      <c r="AB1450" s="284"/>
      <c r="AC1450" s="284"/>
      <c r="AD1450" s="284"/>
      <c r="AE1450" s="284"/>
      <c r="AF1450" s="284"/>
      <c r="AG1450" s="284"/>
      <c r="AH1450" s="284"/>
      <c r="AI1450" s="284"/>
      <c r="AJ1450" s="284"/>
      <c r="AK1450" s="284"/>
      <c r="AL1450" s="284"/>
      <c r="AM1450" s="284"/>
      <c r="AN1450" s="284"/>
      <c r="AO1450" s="284"/>
      <c r="AP1450" s="284"/>
      <c r="AQ1450" s="284"/>
      <c r="AR1450" s="284"/>
      <c r="AS1450" s="284"/>
      <c r="AT1450" s="284"/>
      <c r="AU1450" s="284"/>
      <c r="AV1450" s="284"/>
      <c r="AW1450" s="284"/>
      <c r="AX1450" s="284"/>
      <c r="AY1450" s="284"/>
      <c r="AZ1450" s="284"/>
      <c r="BA1450" s="284"/>
      <c r="BB1450" s="284"/>
      <c r="BC1450" s="284"/>
      <c r="BD1450" s="284"/>
      <c r="BE1450" s="284"/>
      <c r="BF1450" s="284"/>
      <c r="BG1450" s="284"/>
      <c r="BH1450" s="284"/>
      <c r="BI1450" s="284"/>
      <c r="BJ1450" s="284"/>
      <c r="BK1450" s="284"/>
      <c r="BL1450" s="284"/>
      <c r="BM1450" s="284"/>
      <c r="BN1450" s="284"/>
      <c r="BO1450" s="284"/>
      <c r="BP1450" s="284"/>
      <c r="BQ1450" s="284"/>
      <c r="BR1450" s="284"/>
      <c r="BS1450" s="284"/>
      <c r="BT1450" s="284"/>
      <c r="BU1450" s="284"/>
      <c r="BV1450" s="284"/>
      <c r="BW1450" s="284"/>
      <c r="BX1450" s="284"/>
      <c r="BY1450" s="284"/>
      <c r="BZ1450" s="284"/>
      <c r="CA1450" s="284"/>
      <c r="CB1450" s="284"/>
      <c r="CC1450" s="284"/>
      <c r="CD1450" s="284"/>
      <c r="CE1450" s="284"/>
      <c r="CF1450" s="284"/>
      <c r="CG1450" s="284"/>
      <c r="CH1450" s="284"/>
      <c r="CI1450" s="284"/>
      <c r="CJ1450" s="284"/>
      <c r="CK1450" s="284"/>
      <c r="CL1450" s="284"/>
      <c r="CM1450" s="284"/>
      <c r="CN1450" s="284"/>
      <c r="CO1450" s="284"/>
      <c r="CP1450" s="284"/>
      <c r="CQ1450" s="284"/>
      <c r="CR1450" s="284"/>
      <c r="CS1450" s="284"/>
      <c r="CT1450" s="284"/>
      <c r="CU1450" s="284"/>
      <c r="CV1450" s="284"/>
      <c r="CW1450" s="284"/>
      <c r="CX1450" s="284"/>
      <c r="CY1450" s="284"/>
      <c r="CZ1450" s="284"/>
      <c r="DA1450" s="284"/>
      <c r="DB1450" s="284"/>
      <c r="DC1450" s="284"/>
      <c r="DD1450" s="284"/>
      <c r="DE1450" s="284"/>
      <c r="DF1450" s="284"/>
      <c r="DG1450" s="284"/>
      <c r="DH1450" s="284"/>
      <c r="DI1450" s="284"/>
      <c r="DJ1450" s="284"/>
      <c r="DK1450" s="284"/>
      <c r="DL1450" s="284"/>
      <c r="DM1450" s="284"/>
      <c r="DN1450" s="284"/>
      <c r="DO1450" s="284"/>
      <c r="DP1450" s="284"/>
      <c r="DQ1450" s="284"/>
      <c r="DR1450" s="284"/>
      <c r="DS1450" s="284"/>
      <c r="DT1450" s="284"/>
      <c r="DU1450" s="284"/>
      <c r="DV1450" s="284"/>
      <c r="DW1450" s="284"/>
      <c r="DX1450" s="284"/>
      <c r="DY1450" s="284"/>
      <c r="DZ1450" s="284"/>
      <c r="EA1450" s="284"/>
      <c r="EB1450" s="284"/>
      <c r="EC1450" s="284"/>
      <c r="ED1450" s="284"/>
      <c r="EE1450" s="284"/>
      <c r="EF1450" s="284"/>
      <c r="EG1450" s="284"/>
      <c r="EH1450" s="284"/>
      <c r="EI1450" s="284"/>
      <c r="EJ1450" s="284"/>
      <c r="EK1450" s="284"/>
      <c r="EL1450" s="284"/>
      <c r="EM1450" s="284"/>
      <c r="EN1450" s="284"/>
      <c r="EO1450" s="284"/>
      <c r="EP1450" s="284"/>
      <c r="EQ1450" s="284"/>
      <c r="ER1450" s="284"/>
      <c r="ES1450" s="284"/>
      <c r="ET1450" s="284"/>
      <c r="EU1450" s="284"/>
      <c r="EV1450" s="284"/>
      <c r="EW1450" s="284"/>
      <c r="EX1450" s="284"/>
      <c r="EY1450" s="284"/>
      <c r="EZ1450" s="284"/>
      <c r="FA1450" s="284"/>
      <c r="FB1450" s="284"/>
      <c r="FC1450" s="284"/>
      <c r="FD1450" s="284"/>
      <c r="FE1450" s="284"/>
      <c r="FF1450" s="284"/>
      <c r="FG1450" s="284"/>
      <c r="FH1450" s="284"/>
      <c r="FI1450" s="284"/>
      <c r="FJ1450" s="284"/>
      <c r="FK1450" s="284"/>
      <c r="FL1450" s="284"/>
      <c r="FM1450" s="284"/>
      <c r="FN1450" s="284"/>
      <c r="FO1450" s="284"/>
      <c r="FP1450" s="284"/>
      <c r="FQ1450" s="284"/>
      <c r="FR1450" s="284"/>
      <c r="FS1450" s="284"/>
      <c r="FT1450" s="284"/>
      <c r="FU1450" s="284"/>
      <c r="FV1450" s="284"/>
      <c r="FW1450" s="284"/>
      <c r="FX1450" s="284"/>
      <c r="FY1450" s="284"/>
      <c r="FZ1450" s="284"/>
      <c r="GA1450" s="284"/>
      <c r="GB1450" s="284"/>
      <c r="GC1450" s="284"/>
      <c r="GD1450" s="284"/>
      <c r="GE1450" s="284"/>
      <c r="GF1450" s="284"/>
      <c r="GG1450" s="284"/>
      <c r="GH1450" s="284"/>
      <c r="GI1450" s="284"/>
      <c r="GJ1450" s="284"/>
      <c r="GK1450" s="284"/>
      <c r="GL1450" s="284"/>
      <c r="GM1450" s="284"/>
      <c r="GN1450" s="284"/>
      <c r="GO1450" s="284"/>
      <c r="GP1450" s="284"/>
      <c r="GQ1450" s="284"/>
      <c r="GR1450" s="284"/>
      <c r="GS1450" s="284"/>
      <c r="GT1450" s="284"/>
      <c r="GU1450" s="284"/>
      <c r="GV1450" s="284"/>
      <c r="GW1450" s="284"/>
      <c r="GX1450" s="284"/>
      <c r="GY1450" s="284"/>
      <c r="GZ1450" s="284"/>
      <c r="HA1450" s="284"/>
      <c r="HB1450" s="284"/>
      <c r="HC1450" s="284"/>
      <c r="HD1450" s="284"/>
      <c r="HE1450" s="284"/>
      <c r="HF1450" s="284"/>
      <c r="HG1450" s="284"/>
      <c r="HH1450" s="284"/>
      <c r="HI1450" s="284"/>
      <c r="HJ1450" s="284"/>
      <c r="HK1450" s="284"/>
      <c r="HL1450" s="284"/>
      <c r="HM1450" s="284"/>
      <c r="HN1450" s="284"/>
      <c r="HO1450" s="284"/>
      <c r="HP1450" s="284"/>
      <c r="HQ1450" s="284"/>
      <c r="HR1450" s="284"/>
      <c r="HS1450" s="284"/>
      <c r="HT1450" s="284"/>
      <c r="HU1450" s="284"/>
      <c r="HV1450" s="284"/>
      <c r="HW1450" s="284"/>
      <c r="HX1450" s="284"/>
      <c r="HY1450" s="284"/>
      <c r="HZ1450" s="284"/>
      <c r="IA1450" s="284"/>
      <c r="IB1450" s="284"/>
      <c r="IC1450" s="284"/>
      <c r="ID1450" s="284"/>
      <c r="IE1450" s="284"/>
      <c r="IF1450" s="284"/>
      <c r="IG1450" s="284"/>
      <c r="IH1450" s="284"/>
      <c r="II1450" s="284"/>
      <c r="IJ1450" s="284"/>
      <c r="IK1450" s="284"/>
    </row>
    <row r="1451" spans="1:245" s="322" customFormat="1" x14ac:dyDescent="0.25">
      <c r="A1451" s="27"/>
      <c r="B1451" s="27">
        <v>1</v>
      </c>
      <c r="C1451" s="279" t="s">
        <v>197</v>
      </c>
      <c r="D1451" s="279"/>
      <c r="E1451" s="279"/>
      <c r="F1451" s="146">
        <f t="shared" si="346"/>
        <v>0</v>
      </c>
      <c r="G1451" s="146">
        <f t="shared" si="346"/>
        <v>0</v>
      </c>
      <c r="H1451" s="146">
        <f t="shared" si="346"/>
        <v>0</v>
      </c>
      <c r="I1451" s="22" t="e">
        <f t="shared" si="347"/>
        <v>#DIV/0!</v>
      </c>
      <c r="J1451" s="455"/>
      <c r="K1451" s="455"/>
      <c r="L1451" s="357"/>
      <c r="M1451" s="357"/>
      <c r="N1451" s="357"/>
      <c r="O1451" s="357"/>
      <c r="P1451" s="357"/>
      <c r="Q1451" s="357"/>
      <c r="R1451" s="294"/>
      <c r="S1451" s="294"/>
      <c r="T1451" s="294"/>
      <c r="U1451" s="294"/>
      <c r="V1451" s="294"/>
      <c r="W1451" s="456"/>
      <c r="X1451" s="294"/>
      <c r="Y1451" s="284"/>
      <c r="Z1451" s="284"/>
      <c r="AA1451" s="284"/>
      <c r="AB1451" s="284"/>
      <c r="AC1451" s="284"/>
      <c r="AD1451" s="284"/>
      <c r="AE1451" s="284"/>
      <c r="AF1451" s="284"/>
      <c r="AG1451" s="284"/>
      <c r="AH1451" s="284"/>
      <c r="AI1451" s="284"/>
      <c r="AJ1451" s="284"/>
      <c r="AK1451" s="284"/>
      <c r="AL1451" s="284"/>
      <c r="AM1451" s="284"/>
      <c r="AN1451" s="284"/>
      <c r="AO1451" s="284"/>
      <c r="AP1451" s="284"/>
      <c r="AQ1451" s="284"/>
      <c r="AR1451" s="284"/>
      <c r="AS1451" s="284"/>
      <c r="AT1451" s="284"/>
      <c r="AU1451" s="284"/>
      <c r="AV1451" s="284"/>
      <c r="AW1451" s="284"/>
      <c r="AX1451" s="284"/>
      <c r="AY1451" s="284"/>
      <c r="AZ1451" s="284"/>
      <c r="BA1451" s="284"/>
      <c r="BB1451" s="284"/>
      <c r="BC1451" s="284"/>
      <c r="BD1451" s="284"/>
      <c r="BE1451" s="284"/>
      <c r="BF1451" s="284"/>
      <c r="BG1451" s="284"/>
      <c r="BH1451" s="284"/>
      <c r="BI1451" s="284"/>
      <c r="BJ1451" s="284"/>
      <c r="BK1451" s="284"/>
      <c r="BL1451" s="284"/>
      <c r="BM1451" s="284"/>
      <c r="BN1451" s="284"/>
      <c r="BO1451" s="284"/>
      <c r="BP1451" s="284"/>
      <c r="BQ1451" s="284"/>
      <c r="BR1451" s="284"/>
      <c r="BS1451" s="284"/>
      <c r="BT1451" s="284"/>
      <c r="BU1451" s="284"/>
      <c r="BV1451" s="284"/>
      <c r="BW1451" s="284"/>
      <c r="BX1451" s="284"/>
      <c r="BY1451" s="284"/>
      <c r="BZ1451" s="284"/>
      <c r="CA1451" s="284"/>
      <c r="CB1451" s="284"/>
      <c r="CC1451" s="284"/>
      <c r="CD1451" s="284"/>
      <c r="CE1451" s="284"/>
      <c r="CF1451" s="284"/>
      <c r="CG1451" s="284"/>
      <c r="CH1451" s="284"/>
      <c r="CI1451" s="284"/>
      <c r="CJ1451" s="284"/>
      <c r="CK1451" s="284"/>
      <c r="CL1451" s="284"/>
      <c r="CM1451" s="284"/>
      <c r="CN1451" s="284"/>
      <c r="CO1451" s="284"/>
      <c r="CP1451" s="284"/>
      <c r="CQ1451" s="284"/>
      <c r="CR1451" s="284"/>
      <c r="CS1451" s="284"/>
      <c r="CT1451" s="284"/>
      <c r="CU1451" s="284"/>
      <c r="CV1451" s="284"/>
      <c r="CW1451" s="284"/>
      <c r="CX1451" s="284"/>
      <c r="CY1451" s="284"/>
      <c r="CZ1451" s="284"/>
      <c r="DA1451" s="284"/>
      <c r="DB1451" s="284"/>
      <c r="DC1451" s="284"/>
      <c r="DD1451" s="284"/>
      <c r="DE1451" s="284"/>
      <c r="DF1451" s="284"/>
      <c r="DG1451" s="284"/>
      <c r="DH1451" s="284"/>
      <c r="DI1451" s="284"/>
      <c r="DJ1451" s="284"/>
      <c r="DK1451" s="284"/>
      <c r="DL1451" s="284"/>
      <c r="DM1451" s="284"/>
      <c r="DN1451" s="284"/>
      <c r="DO1451" s="284"/>
      <c r="DP1451" s="284"/>
      <c r="DQ1451" s="284"/>
      <c r="DR1451" s="284"/>
      <c r="DS1451" s="284"/>
      <c r="DT1451" s="284"/>
      <c r="DU1451" s="284"/>
      <c r="DV1451" s="284"/>
      <c r="DW1451" s="284"/>
      <c r="DX1451" s="284"/>
      <c r="DY1451" s="284"/>
      <c r="DZ1451" s="284"/>
      <c r="EA1451" s="284"/>
      <c r="EB1451" s="284"/>
      <c r="EC1451" s="284"/>
      <c r="ED1451" s="284"/>
      <c r="EE1451" s="284"/>
      <c r="EF1451" s="284"/>
      <c r="EG1451" s="284"/>
      <c r="EH1451" s="284"/>
      <c r="EI1451" s="284"/>
      <c r="EJ1451" s="284"/>
      <c r="EK1451" s="284"/>
      <c r="EL1451" s="284"/>
      <c r="EM1451" s="284"/>
      <c r="EN1451" s="284"/>
      <c r="EO1451" s="284"/>
      <c r="EP1451" s="284"/>
      <c r="EQ1451" s="284"/>
      <c r="ER1451" s="284"/>
      <c r="ES1451" s="284"/>
      <c r="ET1451" s="284"/>
      <c r="EU1451" s="284"/>
      <c r="EV1451" s="284"/>
      <c r="EW1451" s="284"/>
      <c r="EX1451" s="284"/>
      <c r="EY1451" s="284"/>
      <c r="EZ1451" s="284"/>
      <c r="FA1451" s="284"/>
      <c r="FB1451" s="284"/>
      <c r="FC1451" s="284"/>
      <c r="FD1451" s="284"/>
      <c r="FE1451" s="284"/>
      <c r="FF1451" s="284"/>
      <c r="FG1451" s="284"/>
      <c r="FH1451" s="284"/>
      <c r="FI1451" s="284"/>
      <c r="FJ1451" s="284"/>
      <c r="FK1451" s="284"/>
      <c r="FL1451" s="284"/>
      <c r="FM1451" s="284"/>
      <c r="FN1451" s="284"/>
      <c r="FO1451" s="284"/>
      <c r="FP1451" s="284"/>
      <c r="FQ1451" s="284"/>
      <c r="FR1451" s="284"/>
      <c r="FS1451" s="284"/>
      <c r="FT1451" s="284"/>
      <c r="FU1451" s="284"/>
      <c r="FV1451" s="284"/>
      <c r="FW1451" s="284"/>
      <c r="FX1451" s="284"/>
      <c r="FY1451" s="284"/>
      <c r="FZ1451" s="284"/>
      <c r="GA1451" s="284"/>
      <c r="GB1451" s="284"/>
      <c r="GC1451" s="284"/>
      <c r="GD1451" s="284"/>
      <c r="GE1451" s="284"/>
      <c r="GF1451" s="284"/>
      <c r="GG1451" s="284"/>
      <c r="GH1451" s="284"/>
      <c r="GI1451" s="284"/>
      <c r="GJ1451" s="284"/>
      <c r="GK1451" s="284"/>
      <c r="GL1451" s="284"/>
      <c r="GM1451" s="284"/>
      <c r="GN1451" s="284"/>
      <c r="GO1451" s="284"/>
      <c r="GP1451" s="284"/>
      <c r="GQ1451" s="284"/>
      <c r="GR1451" s="284"/>
      <c r="GS1451" s="284"/>
      <c r="GT1451" s="284"/>
      <c r="GU1451" s="284"/>
      <c r="GV1451" s="284"/>
      <c r="GW1451" s="284"/>
      <c r="GX1451" s="284"/>
      <c r="GY1451" s="284"/>
      <c r="GZ1451" s="284"/>
      <c r="HA1451" s="284"/>
      <c r="HB1451" s="284"/>
      <c r="HC1451" s="284"/>
      <c r="HD1451" s="284"/>
      <c r="HE1451" s="284"/>
      <c r="HF1451" s="284"/>
      <c r="HG1451" s="284"/>
      <c r="HH1451" s="284"/>
      <c r="HI1451" s="284"/>
      <c r="HJ1451" s="284"/>
      <c r="HK1451" s="284"/>
      <c r="HL1451" s="284"/>
      <c r="HM1451" s="284"/>
      <c r="HN1451" s="284"/>
      <c r="HO1451" s="284"/>
      <c r="HP1451" s="284"/>
      <c r="HQ1451" s="284"/>
      <c r="HR1451" s="284"/>
      <c r="HS1451" s="284"/>
      <c r="HT1451" s="284"/>
      <c r="HU1451" s="284"/>
      <c r="HV1451" s="284"/>
      <c r="HW1451" s="284"/>
      <c r="HX1451" s="284"/>
      <c r="HY1451" s="284"/>
      <c r="HZ1451" s="284"/>
      <c r="IA1451" s="284"/>
      <c r="IB1451" s="284"/>
      <c r="IC1451" s="284"/>
      <c r="ID1451" s="284"/>
      <c r="IE1451" s="284"/>
      <c r="IF1451" s="284"/>
      <c r="IG1451" s="284"/>
      <c r="IH1451" s="284"/>
      <c r="II1451" s="284"/>
      <c r="IJ1451" s="284"/>
      <c r="IK1451" s="284"/>
    </row>
    <row r="1452" spans="1:245" s="322" customFormat="1" x14ac:dyDescent="0.25">
      <c r="A1452" s="27"/>
      <c r="B1452" s="27">
        <v>1</v>
      </c>
      <c r="C1452" s="279" t="s">
        <v>302</v>
      </c>
      <c r="D1452" s="279"/>
      <c r="E1452" s="279"/>
      <c r="F1452" s="146">
        <f t="shared" si="346"/>
        <v>0</v>
      </c>
      <c r="G1452" s="146">
        <f t="shared" si="346"/>
        <v>0</v>
      </c>
      <c r="H1452" s="146">
        <f t="shared" si="346"/>
        <v>0</v>
      </c>
      <c r="I1452" s="22">
        <f t="shared" si="347"/>
        <v>0</v>
      </c>
      <c r="J1452" s="455"/>
      <c r="K1452" s="455"/>
      <c r="L1452" s="357"/>
      <c r="M1452" s="357"/>
      <c r="N1452" s="357"/>
      <c r="O1452" s="357"/>
      <c r="P1452" s="357"/>
      <c r="Q1452" s="357"/>
      <c r="R1452" s="294"/>
      <c r="S1452" s="294"/>
      <c r="T1452" s="294"/>
      <c r="U1452" s="294"/>
      <c r="V1452" s="294"/>
      <c r="W1452" s="456"/>
      <c r="X1452" s="294"/>
      <c r="Y1452" s="284"/>
      <c r="Z1452" s="284"/>
      <c r="AA1452" s="284"/>
      <c r="AB1452" s="284"/>
      <c r="AC1452" s="284"/>
      <c r="AD1452" s="284"/>
      <c r="AE1452" s="284"/>
      <c r="AF1452" s="284"/>
      <c r="AG1452" s="284"/>
      <c r="AH1452" s="284"/>
      <c r="AI1452" s="284"/>
      <c r="AJ1452" s="284"/>
      <c r="AK1452" s="284"/>
      <c r="AL1452" s="284"/>
      <c r="AM1452" s="284"/>
      <c r="AN1452" s="284"/>
      <c r="AO1452" s="284"/>
      <c r="AP1452" s="284"/>
      <c r="AQ1452" s="284"/>
      <c r="AR1452" s="284"/>
      <c r="AS1452" s="284"/>
      <c r="AT1452" s="284"/>
      <c r="AU1452" s="284"/>
      <c r="AV1452" s="284"/>
      <c r="AW1452" s="284"/>
      <c r="AX1452" s="284"/>
      <c r="AY1452" s="284"/>
      <c r="AZ1452" s="284"/>
      <c r="BA1452" s="284"/>
      <c r="BB1452" s="284"/>
      <c r="BC1452" s="284"/>
      <c r="BD1452" s="284"/>
      <c r="BE1452" s="284"/>
      <c r="BF1452" s="284"/>
      <c r="BG1452" s="284"/>
      <c r="BH1452" s="284"/>
      <c r="BI1452" s="284"/>
      <c r="BJ1452" s="284"/>
      <c r="BK1452" s="284"/>
      <c r="BL1452" s="284"/>
      <c r="BM1452" s="284"/>
      <c r="BN1452" s="284"/>
      <c r="BO1452" s="284"/>
      <c r="BP1452" s="284"/>
      <c r="BQ1452" s="284"/>
      <c r="BR1452" s="284"/>
      <c r="BS1452" s="284"/>
      <c r="BT1452" s="284"/>
      <c r="BU1452" s="284"/>
      <c r="BV1452" s="284"/>
      <c r="BW1452" s="284"/>
      <c r="BX1452" s="284"/>
      <c r="BY1452" s="284"/>
      <c r="BZ1452" s="284"/>
      <c r="CA1452" s="284"/>
      <c r="CB1452" s="284"/>
      <c r="CC1452" s="284"/>
      <c r="CD1452" s="284"/>
      <c r="CE1452" s="284"/>
      <c r="CF1452" s="284"/>
      <c r="CG1452" s="284"/>
      <c r="CH1452" s="284"/>
      <c r="CI1452" s="284"/>
      <c r="CJ1452" s="284"/>
      <c r="CK1452" s="284"/>
      <c r="CL1452" s="284"/>
      <c r="CM1452" s="284"/>
      <c r="CN1452" s="284"/>
      <c r="CO1452" s="284"/>
      <c r="CP1452" s="284"/>
      <c r="CQ1452" s="284"/>
      <c r="CR1452" s="284"/>
      <c r="CS1452" s="284"/>
      <c r="CT1452" s="284"/>
      <c r="CU1452" s="284"/>
      <c r="CV1452" s="284"/>
      <c r="CW1452" s="284"/>
      <c r="CX1452" s="284"/>
      <c r="CY1452" s="284"/>
      <c r="CZ1452" s="284"/>
      <c r="DA1452" s="284"/>
      <c r="DB1452" s="284"/>
      <c r="DC1452" s="284"/>
      <c r="DD1452" s="284"/>
      <c r="DE1452" s="284"/>
      <c r="DF1452" s="284"/>
      <c r="DG1452" s="284"/>
      <c r="DH1452" s="284"/>
      <c r="DI1452" s="284"/>
      <c r="DJ1452" s="284"/>
      <c r="DK1452" s="284"/>
      <c r="DL1452" s="284"/>
      <c r="DM1452" s="284"/>
      <c r="DN1452" s="284"/>
      <c r="DO1452" s="284"/>
      <c r="DP1452" s="284"/>
      <c r="DQ1452" s="284"/>
      <c r="DR1452" s="284"/>
      <c r="DS1452" s="284"/>
      <c r="DT1452" s="284"/>
      <c r="DU1452" s="284"/>
      <c r="DV1452" s="284"/>
      <c r="DW1452" s="284"/>
      <c r="DX1452" s="284"/>
      <c r="DY1452" s="284"/>
      <c r="DZ1452" s="284"/>
      <c r="EA1452" s="284"/>
      <c r="EB1452" s="284"/>
      <c r="EC1452" s="284"/>
      <c r="ED1452" s="284"/>
      <c r="EE1452" s="284"/>
      <c r="EF1452" s="284"/>
      <c r="EG1452" s="284"/>
      <c r="EH1452" s="284"/>
      <c r="EI1452" s="284"/>
      <c r="EJ1452" s="284"/>
      <c r="EK1452" s="284"/>
      <c r="EL1452" s="284"/>
      <c r="EM1452" s="284"/>
      <c r="EN1452" s="284"/>
      <c r="EO1452" s="284"/>
      <c r="EP1452" s="284"/>
      <c r="EQ1452" s="284"/>
      <c r="ER1452" s="284"/>
      <c r="ES1452" s="284"/>
      <c r="ET1452" s="284"/>
      <c r="EU1452" s="284"/>
      <c r="EV1452" s="284"/>
      <c r="EW1452" s="284"/>
      <c r="EX1452" s="284"/>
      <c r="EY1452" s="284"/>
      <c r="EZ1452" s="284"/>
      <c r="FA1452" s="284"/>
      <c r="FB1452" s="284"/>
      <c r="FC1452" s="284"/>
      <c r="FD1452" s="284"/>
      <c r="FE1452" s="284"/>
      <c r="FF1452" s="284"/>
      <c r="FG1452" s="284"/>
      <c r="FH1452" s="284"/>
      <c r="FI1452" s="284"/>
      <c r="FJ1452" s="284"/>
      <c r="FK1452" s="284"/>
      <c r="FL1452" s="284"/>
      <c r="FM1452" s="284"/>
      <c r="FN1452" s="284"/>
      <c r="FO1452" s="284"/>
      <c r="FP1452" s="284"/>
      <c r="FQ1452" s="284"/>
      <c r="FR1452" s="284"/>
      <c r="FS1452" s="284"/>
      <c r="FT1452" s="284"/>
      <c r="FU1452" s="284"/>
      <c r="FV1452" s="284"/>
      <c r="FW1452" s="284"/>
      <c r="FX1452" s="284"/>
      <c r="FY1452" s="284"/>
      <c r="FZ1452" s="284"/>
      <c r="GA1452" s="284"/>
      <c r="GB1452" s="284"/>
      <c r="GC1452" s="284"/>
      <c r="GD1452" s="284"/>
      <c r="GE1452" s="284"/>
      <c r="GF1452" s="284"/>
      <c r="GG1452" s="284"/>
      <c r="GH1452" s="284"/>
      <c r="GI1452" s="284"/>
      <c r="GJ1452" s="284"/>
      <c r="GK1452" s="284"/>
      <c r="GL1452" s="284"/>
      <c r="GM1452" s="284"/>
      <c r="GN1452" s="284"/>
      <c r="GO1452" s="284"/>
      <c r="GP1452" s="284"/>
      <c r="GQ1452" s="284"/>
      <c r="GR1452" s="284"/>
      <c r="GS1452" s="284"/>
      <c r="GT1452" s="284"/>
      <c r="GU1452" s="284"/>
      <c r="GV1452" s="284"/>
      <c r="GW1452" s="284"/>
      <c r="GX1452" s="284"/>
      <c r="GY1452" s="284"/>
      <c r="GZ1452" s="284"/>
      <c r="HA1452" s="284"/>
      <c r="HB1452" s="284"/>
      <c r="HC1452" s="284"/>
      <c r="HD1452" s="284"/>
      <c r="HE1452" s="284"/>
      <c r="HF1452" s="284"/>
      <c r="HG1452" s="284"/>
      <c r="HH1452" s="284"/>
      <c r="HI1452" s="284"/>
      <c r="HJ1452" s="284"/>
      <c r="HK1452" s="284"/>
      <c r="HL1452" s="284"/>
      <c r="HM1452" s="284"/>
      <c r="HN1452" s="284"/>
      <c r="HO1452" s="284"/>
      <c r="HP1452" s="284"/>
      <c r="HQ1452" s="284"/>
      <c r="HR1452" s="284"/>
      <c r="HS1452" s="284"/>
      <c r="HT1452" s="284"/>
      <c r="HU1452" s="284"/>
      <c r="HV1452" s="284"/>
      <c r="HW1452" s="284"/>
      <c r="HX1452" s="284"/>
      <c r="HY1452" s="284"/>
      <c r="HZ1452" s="284"/>
      <c r="IA1452" s="284"/>
      <c r="IB1452" s="284"/>
      <c r="IC1452" s="284"/>
      <c r="ID1452" s="284"/>
      <c r="IE1452" s="284"/>
      <c r="IF1452" s="284"/>
      <c r="IG1452" s="284"/>
      <c r="IH1452" s="284"/>
      <c r="II1452" s="284"/>
      <c r="IJ1452" s="284"/>
      <c r="IK1452" s="284"/>
    </row>
    <row r="1453" spans="1:245" s="322" customFormat="1" ht="45" x14ac:dyDescent="0.25">
      <c r="A1453" s="27"/>
      <c r="B1453" s="27">
        <v>1</v>
      </c>
      <c r="C1453" s="279" t="s">
        <v>307</v>
      </c>
      <c r="D1453" s="279"/>
      <c r="E1453" s="279"/>
      <c r="F1453" s="146">
        <f t="shared" si="346"/>
        <v>0</v>
      </c>
      <c r="G1453" s="146">
        <f t="shared" si="346"/>
        <v>0</v>
      </c>
      <c r="H1453" s="146">
        <f t="shared" si="346"/>
        <v>0</v>
      </c>
      <c r="I1453" s="22" t="e">
        <f t="shared" si="347"/>
        <v>#DIV/0!</v>
      </c>
      <c r="J1453" s="455"/>
      <c r="K1453" s="455"/>
      <c r="L1453" s="357"/>
      <c r="M1453" s="357"/>
      <c r="N1453" s="357"/>
      <c r="O1453" s="357"/>
      <c r="P1453" s="357"/>
      <c r="Q1453" s="357"/>
      <c r="R1453" s="294"/>
      <c r="S1453" s="294"/>
      <c r="T1453" s="294"/>
      <c r="U1453" s="294"/>
      <c r="V1453" s="294"/>
      <c r="W1453" s="456"/>
      <c r="X1453" s="294"/>
      <c r="Y1453" s="284"/>
      <c r="Z1453" s="284"/>
      <c r="AA1453" s="284"/>
      <c r="AB1453" s="284"/>
      <c r="AC1453" s="284"/>
      <c r="AD1453" s="284"/>
      <c r="AE1453" s="284"/>
      <c r="AF1453" s="284"/>
      <c r="AG1453" s="284"/>
      <c r="AH1453" s="284"/>
      <c r="AI1453" s="284"/>
      <c r="AJ1453" s="284"/>
      <c r="AK1453" s="284"/>
      <c r="AL1453" s="284"/>
      <c r="AM1453" s="284"/>
      <c r="AN1453" s="284"/>
      <c r="AO1453" s="284"/>
      <c r="AP1453" s="284"/>
      <c r="AQ1453" s="284"/>
      <c r="AR1453" s="284"/>
      <c r="AS1453" s="284"/>
      <c r="AT1453" s="284"/>
      <c r="AU1453" s="284"/>
      <c r="AV1453" s="284"/>
      <c r="AW1453" s="284"/>
      <c r="AX1453" s="284"/>
      <c r="AY1453" s="284"/>
      <c r="AZ1453" s="284"/>
      <c r="BA1453" s="284"/>
      <c r="BB1453" s="284"/>
      <c r="BC1453" s="284"/>
      <c r="BD1453" s="284"/>
      <c r="BE1453" s="284"/>
      <c r="BF1453" s="284"/>
      <c r="BG1453" s="284"/>
      <c r="BH1453" s="284"/>
      <c r="BI1453" s="284"/>
      <c r="BJ1453" s="284"/>
      <c r="BK1453" s="284"/>
      <c r="BL1453" s="284"/>
      <c r="BM1453" s="284"/>
      <c r="BN1453" s="284"/>
      <c r="BO1453" s="284"/>
      <c r="BP1453" s="284"/>
      <c r="BQ1453" s="284"/>
      <c r="BR1453" s="284"/>
      <c r="BS1453" s="284"/>
      <c r="BT1453" s="284"/>
      <c r="BU1453" s="284"/>
      <c r="BV1453" s="284"/>
      <c r="BW1453" s="284"/>
      <c r="BX1453" s="284"/>
      <c r="BY1453" s="284"/>
      <c r="BZ1453" s="284"/>
      <c r="CA1453" s="284"/>
      <c r="CB1453" s="284"/>
      <c r="CC1453" s="284"/>
      <c r="CD1453" s="284"/>
      <c r="CE1453" s="284"/>
      <c r="CF1453" s="284"/>
      <c r="CG1453" s="284"/>
      <c r="CH1453" s="284"/>
      <c r="CI1453" s="284"/>
      <c r="CJ1453" s="284"/>
      <c r="CK1453" s="284"/>
      <c r="CL1453" s="284"/>
      <c r="CM1453" s="284"/>
      <c r="CN1453" s="284"/>
      <c r="CO1453" s="284"/>
      <c r="CP1453" s="284"/>
      <c r="CQ1453" s="284"/>
      <c r="CR1453" s="284"/>
      <c r="CS1453" s="284"/>
      <c r="CT1453" s="284"/>
      <c r="CU1453" s="284"/>
      <c r="CV1453" s="284"/>
      <c r="CW1453" s="284"/>
      <c r="CX1453" s="284"/>
      <c r="CY1453" s="284"/>
      <c r="CZ1453" s="284"/>
      <c r="DA1453" s="284"/>
      <c r="DB1453" s="284"/>
      <c r="DC1453" s="284"/>
      <c r="DD1453" s="284"/>
      <c r="DE1453" s="284"/>
      <c r="DF1453" s="284"/>
      <c r="DG1453" s="284"/>
      <c r="DH1453" s="284"/>
      <c r="DI1453" s="284"/>
      <c r="DJ1453" s="284"/>
      <c r="DK1453" s="284"/>
      <c r="DL1453" s="284"/>
      <c r="DM1453" s="284"/>
      <c r="DN1453" s="284"/>
      <c r="DO1453" s="284"/>
      <c r="DP1453" s="284"/>
      <c r="DQ1453" s="284"/>
      <c r="DR1453" s="284"/>
      <c r="DS1453" s="284"/>
      <c r="DT1453" s="284"/>
      <c r="DU1453" s="284"/>
      <c r="DV1453" s="284"/>
      <c r="DW1453" s="284"/>
      <c r="DX1453" s="284"/>
      <c r="DY1453" s="284"/>
      <c r="DZ1453" s="284"/>
      <c r="EA1453" s="284"/>
      <c r="EB1453" s="284"/>
      <c r="EC1453" s="284"/>
      <c r="ED1453" s="284"/>
      <c r="EE1453" s="284"/>
      <c r="EF1453" s="284"/>
      <c r="EG1453" s="284"/>
      <c r="EH1453" s="284"/>
      <c r="EI1453" s="284"/>
      <c r="EJ1453" s="284"/>
      <c r="EK1453" s="284"/>
      <c r="EL1453" s="284"/>
      <c r="EM1453" s="284"/>
      <c r="EN1453" s="284"/>
      <c r="EO1453" s="284"/>
      <c r="EP1453" s="284"/>
      <c r="EQ1453" s="284"/>
      <c r="ER1453" s="284"/>
      <c r="ES1453" s="284"/>
      <c r="ET1453" s="284"/>
      <c r="EU1453" s="284"/>
      <c r="EV1453" s="284"/>
      <c r="EW1453" s="284"/>
      <c r="EX1453" s="284"/>
      <c r="EY1453" s="284"/>
      <c r="EZ1453" s="284"/>
      <c r="FA1453" s="284"/>
      <c r="FB1453" s="284"/>
      <c r="FC1453" s="284"/>
      <c r="FD1453" s="284"/>
      <c r="FE1453" s="284"/>
      <c r="FF1453" s="284"/>
      <c r="FG1453" s="284"/>
      <c r="FH1453" s="284"/>
      <c r="FI1453" s="284"/>
      <c r="FJ1453" s="284"/>
      <c r="FK1453" s="284"/>
      <c r="FL1453" s="284"/>
      <c r="FM1453" s="284"/>
      <c r="FN1453" s="284"/>
      <c r="FO1453" s="284"/>
      <c r="FP1453" s="284"/>
      <c r="FQ1453" s="284"/>
      <c r="FR1453" s="284"/>
      <c r="FS1453" s="284"/>
      <c r="FT1453" s="284"/>
      <c r="FU1453" s="284"/>
      <c r="FV1453" s="284"/>
      <c r="FW1453" s="284"/>
      <c r="FX1453" s="284"/>
      <c r="FY1453" s="284"/>
      <c r="FZ1453" s="284"/>
      <c r="GA1453" s="284"/>
      <c r="GB1453" s="284"/>
      <c r="GC1453" s="284"/>
      <c r="GD1453" s="284"/>
      <c r="GE1453" s="284"/>
      <c r="GF1453" s="284"/>
      <c r="GG1453" s="284"/>
      <c r="GH1453" s="284"/>
      <c r="GI1453" s="284"/>
      <c r="GJ1453" s="284"/>
      <c r="GK1453" s="284"/>
      <c r="GL1453" s="284"/>
      <c r="GM1453" s="284"/>
      <c r="GN1453" s="284"/>
      <c r="GO1453" s="284"/>
      <c r="GP1453" s="284"/>
      <c r="GQ1453" s="284"/>
      <c r="GR1453" s="284"/>
      <c r="GS1453" s="284"/>
      <c r="GT1453" s="284"/>
      <c r="GU1453" s="284"/>
      <c r="GV1453" s="284"/>
      <c r="GW1453" s="284"/>
      <c r="GX1453" s="284"/>
      <c r="GY1453" s="284"/>
      <c r="GZ1453" s="284"/>
      <c r="HA1453" s="284"/>
      <c r="HB1453" s="284"/>
      <c r="HC1453" s="284"/>
      <c r="HD1453" s="284"/>
      <c r="HE1453" s="284"/>
      <c r="HF1453" s="284"/>
      <c r="HG1453" s="284"/>
      <c r="HH1453" s="284"/>
      <c r="HI1453" s="284"/>
      <c r="HJ1453" s="284"/>
      <c r="HK1453" s="284"/>
      <c r="HL1453" s="284"/>
      <c r="HM1453" s="284"/>
      <c r="HN1453" s="284"/>
      <c r="HO1453" s="284"/>
      <c r="HP1453" s="284"/>
      <c r="HQ1453" s="284"/>
      <c r="HR1453" s="284"/>
      <c r="HS1453" s="284"/>
      <c r="HT1453" s="284"/>
      <c r="HU1453" s="284"/>
      <c r="HV1453" s="284"/>
      <c r="HW1453" s="284"/>
      <c r="HX1453" s="284"/>
      <c r="HY1453" s="284"/>
      <c r="HZ1453" s="284"/>
      <c r="IA1453" s="284"/>
      <c r="IB1453" s="284"/>
      <c r="IC1453" s="284"/>
      <c r="ID1453" s="284"/>
      <c r="IE1453" s="284"/>
      <c r="IF1453" s="284"/>
      <c r="IG1453" s="284"/>
      <c r="IH1453" s="284"/>
      <c r="II1453" s="284"/>
      <c r="IJ1453" s="284"/>
      <c r="IK1453" s="284"/>
    </row>
    <row r="1454" spans="1:245" s="322" customFormat="1" ht="30" x14ac:dyDescent="0.25">
      <c r="A1454" s="27"/>
      <c r="B1454" s="27">
        <v>1</v>
      </c>
      <c r="C1454" s="279" t="s">
        <v>308</v>
      </c>
      <c r="D1454" s="279"/>
      <c r="E1454" s="279"/>
      <c r="F1454" s="146">
        <f t="shared" si="346"/>
        <v>0</v>
      </c>
      <c r="G1454" s="146">
        <f t="shared" si="346"/>
        <v>0</v>
      </c>
      <c r="H1454" s="146">
        <f t="shared" si="346"/>
        <v>0</v>
      </c>
      <c r="I1454" s="22" t="e">
        <f t="shared" si="347"/>
        <v>#DIV/0!</v>
      </c>
      <c r="J1454" s="455"/>
      <c r="K1454" s="455"/>
      <c r="L1454" s="357"/>
      <c r="M1454" s="357"/>
      <c r="N1454" s="357"/>
      <c r="O1454" s="357"/>
      <c r="P1454" s="357"/>
      <c r="Q1454" s="357"/>
      <c r="R1454" s="294"/>
      <c r="S1454" s="294"/>
      <c r="T1454" s="294"/>
      <c r="U1454" s="294"/>
      <c r="V1454" s="294"/>
      <c r="W1454" s="456"/>
      <c r="X1454" s="294"/>
      <c r="Y1454" s="284"/>
      <c r="Z1454" s="284"/>
      <c r="AA1454" s="284"/>
      <c r="AB1454" s="284"/>
      <c r="AC1454" s="284"/>
      <c r="AD1454" s="284"/>
      <c r="AE1454" s="284"/>
      <c r="AF1454" s="284"/>
      <c r="AG1454" s="284"/>
      <c r="AH1454" s="284"/>
      <c r="AI1454" s="284"/>
      <c r="AJ1454" s="284"/>
      <c r="AK1454" s="284"/>
      <c r="AL1454" s="284"/>
      <c r="AM1454" s="284"/>
      <c r="AN1454" s="284"/>
      <c r="AO1454" s="284"/>
      <c r="AP1454" s="284"/>
      <c r="AQ1454" s="284"/>
      <c r="AR1454" s="284"/>
      <c r="AS1454" s="284"/>
      <c r="AT1454" s="284"/>
      <c r="AU1454" s="284"/>
      <c r="AV1454" s="284"/>
      <c r="AW1454" s="284"/>
      <c r="AX1454" s="284"/>
      <c r="AY1454" s="284"/>
      <c r="AZ1454" s="284"/>
      <c r="BA1454" s="284"/>
      <c r="BB1454" s="284"/>
      <c r="BC1454" s="284"/>
      <c r="BD1454" s="284"/>
      <c r="BE1454" s="284"/>
      <c r="BF1454" s="284"/>
      <c r="BG1454" s="284"/>
      <c r="BH1454" s="284"/>
      <c r="BI1454" s="284"/>
      <c r="BJ1454" s="284"/>
      <c r="BK1454" s="284"/>
      <c r="BL1454" s="284"/>
      <c r="BM1454" s="284"/>
      <c r="BN1454" s="284"/>
      <c r="BO1454" s="284"/>
      <c r="BP1454" s="284"/>
      <c r="BQ1454" s="284"/>
      <c r="BR1454" s="284"/>
      <c r="BS1454" s="284"/>
      <c r="BT1454" s="284"/>
      <c r="BU1454" s="284"/>
      <c r="BV1454" s="284"/>
      <c r="BW1454" s="284"/>
      <c r="BX1454" s="284"/>
      <c r="BY1454" s="284"/>
      <c r="BZ1454" s="284"/>
      <c r="CA1454" s="284"/>
      <c r="CB1454" s="284"/>
      <c r="CC1454" s="284"/>
      <c r="CD1454" s="284"/>
      <c r="CE1454" s="284"/>
      <c r="CF1454" s="284"/>
      <c r="CG1454" s="284"/>
      <c r="CH1454" s="284"/>
      <c r="CI1454" s="284"/>
      <c r="CJ1454" s="284"/>
      <c r="CK1454" s="284"/>
      <c r="CL1454" s="284"/>
      <c r="CM1454" s="284"/>
      <c r="CN1454" s="284"/>
      <c r="CO1454" s="284"/>
      <c r="CP1454" s="284"/>
      <c r="CQ1454" s="284"/>
      <c r="CR1454" s="284"/>
      <c r="CS1454" s="284"/>
      <c r="CT1454" s="284"/>
      <c r="CU1454" s="284"/>
      <c r="CV1454" s="284"/>
      <c r="CW1454" s="284"/>
      <c r="CX1454" s="284"/>
      <c r="CY1454" s="284"/>
      <c r="CZ1454" s="284"/>
      <c r="DA1454" s="284"/>
      <c r="DB1454" s="284"/>
      <c r="DC1454" s="284"/>
      <c r="DD1454" s="284"/>
      <c r="DE1454" s="284"/>
      <c r="DF1454" s="284"/>
      <c r="DG1454" s="284"/>
      <c r="DH1454" s="284"/>
      <c r="DI1454" s="284"/>
      <c r="DJ1454" s="284"/>
      <c r="DK1454" s="284"/>
      <c r="DL1454" s="284"/>
      <c r="DM1454" s="284"/>
      <c r="DN1454" s="284"/>
      <c r="DO1454" s="284"/>
      <c r="DP1454" s="284"/>
      <c r="DQ1454" s="284"/>
      <c r="DR1454" s="284"/>
      <c r="DS1454" s="284"/>
      <c r="DT1454" s="284"/>
      <c r="DU1454" s="284"/>
      <c r="DV1454" s="284"/>
      <c r="DW1454" s="284"/>
      <c r="DX1454" s="284"/>
      <c r="DY1454" s="284"/>
      <c r="DZ1454" s="284"/>
      <c r="EA1454" s="284"/>
      <c r="EB1454" s="284"/>
      <c r="EC1454" s="284"/>
      <c r="ED1454" s="284"/>
      <c r="EE1454" s="284"/>
      <c r="EF1454" s="284"/>
      <c r="EG1454" s="284"/>
      <c r="EH1454" s="284"/>
      <c r="EI1454" s="284"/>
      <c r="EJ1454" s="284"/>
      <c r="EK1454" s="284"/>
      <c r="EL1454" s="284"/>
      <c r="EM1454" s="284"/>
      <c r="EN1454" s="284"/>
      <c r="EO1454" s="284"/>
      <c r="EP1454" s="284"/>
      <c r="EQ1454" s="284"/>
      <c r="ER1454" s="284"/>
      <c r="ES1454" s="284"/>
      <c r="ET1454" s="284"/>
      <c r="EU1454" s="284"/>
      <c r="EV1454" s="284"/>
      <c r="EW1454" s="284"/>
      <c r="EX1454" s="284"/>
      <c r="EY1454" s="284"/>
      <c r="EZ1454" s="284"/>
      <c r="FA1454" s="284"/>
      <c r="FB1454" s="284"/>
      <c r="FC1454" s="284"/>
      <c r="FD1454" s="284"/>
      <c r="FE1454" s="284"/>
      <c r="FF1454" s="284"/>
      <c r="FG1454" s="284"/>
      <c r="FH1454" s="284"/>
      <c r="FI1454" s="284"/>
      <c r="FJ1454" s="284"/>
      <c r="FK1454" s="284"/>
      <c r="FL1454" s="284"/>
      <c r="FM1454" s="284"/>
      <c r="FN1454" s="284"/>
      <c r="FO1454" s="284"/>
      <c r="FP1454" s="284"/>
      <c r="FQ1454" s="284"/>
      <c r="FR1454" s="284"/>
      <c r="FS1454" s="284"/>
      <c r="FT1454" s="284"/>
      <c r="FU1454" s="284"/>
      <c r="FV1454" s="284"/>
      <c r="FW1454" s="284"/>
      <c r="FX1454" s="284"/>
      <c r="FY1454" s="284"/>
      <c r="FZ1454" s="284"/>
      <c r="GA1454" s="284"/>
      <c r="GB1454" s="284"/>
      <c r="GC1454" s="284"/>
      <c r="GD1454" s="284"/>
      <c r="GE1454" s="284"/>
      <c r="GF1454" s="284"/>
      <c r="GG1454" s="284"/>
      <c r="GH1454" s="284"/>
      <c r="GI1454" s="284"/>
      <c r="GJ1454" s="284"/>
      <c r="GK1454" s="284"/>
      <c r="GL1454" s="284"/>
      <c r="GM1454" s="284"/>
      <c r="GN1454" s="284"/>
      <c r="GO1454" s="284"/>
      <c r="GP1454" s="284"/>
      <c r="GQ1454" s="284"/>
      <c r="GR1454" s="284"/>
      <c r="GS1454" s="284"/>
      <c r="GT1454" s="284"/>
      <c r="GU1454" s="284"/>
      <c r="GV1454" s="284"/>
      <c r="GW1454" s="284"/>
      <c r="GX1454" s="284"/>
      <c r="GY1454" s="284"/>
      <c r="GZ1454" s="284"/>
      <c r="HA1454" s="284"/>
      <c r="HB1454" s="284"/>
      <c r="HC1454" s="284"/>
      <c r="HD1454" s="284"/>
      <c r="HE1454" s="284"/>
      <c r="HF1454" s="284"/>
      <c r="HG1454" s="284"/>
      <c r="HH1454" s="284"/>
      <c r="HI1454" s="284"/>
      <c r="HJ1454" s="284"/>
      <c r="HK1454" s="284"/>
      <c r="HL1454" s="284"/>
      <c r="HM1454" s="284"/>
      <c r="HN1454" s="284"/>
      <c r="HO1454" s="284"/>
      <c r="HP1454" s="284"/>
      <c r="HQ1454" s="284"/>
      <c r="HR1454" s="284"/>
      <c r="HS1454" s="284"/>
      <c r="HT1454" s="284"/>
      <c r="HU1454" s="284"/>
      <c r="HV1454" s="284"/>
      <c r="HW1454" s="284"/>
      <c r="HX1454" s="284"/>
      <c r="HY1454" s="284"/>
      <c r="HZ1454" s="284"/>
      <c r="IA1454" s="284"/>
      <c r="IB1454" s="284"/>
      <c r="IC1454" s="284"/>
      <c r="ID1454" s="284"/>
      <c r="IE1454" s="284"/>
      <c r="IF1454" s="284"/>
      <c r="IG1454" s="284"/>
      <c r="IH1454" s="284"/>
      <c r="II1454" s="284"/>
      <c r="IJ1454" s="284"/>
      <c r="IK1454" s="284"/>
    </row>
    <row r="1455" spans="1:245" s="322" customFormat="1" ht="30" x14ac:dyDescent="0.25">
      <c r="A1455" s="27">
        <v>1</v>
      </c>
      <c r="B1455" s="27">
        <v>1</v>
      </c>
      <c r="C1455" s="279" t="s">
        <v>309</v>
      </c>
      <c r="D1455" s="279"/>
      <c r="E1455" s="279"/>
      <c r="F1455" s="146">
        <f t="shared" si="346"/>
        <v>0</v>
      </c>
      <c r="G1455" s="146">
        <f t="shared" si="346"/>
        <v>0</v>
      </c>
      <c r="H1455" s="146">
        <f t="shared" si="346"/>
        <v>0</v>
      </c>
      <c r="I1455" s="22" t="e">
        <f t="shared" si="347"/>
        <v>#DIV/0!</v>
      </c>
      <c r="J1455" s="455"/>
      <c r="K1455" s="455"/>
      <c r="L1455" s="357"/>
      <c r="M1455" s="357"/>
      <c r="N1455" s="357"/>
      <c r="O1455" s="357"/>
      <c r="P1455" s="357"/>
      <c r="Q1455" s="357"/>
      <c r="R1455" s="294"/>
      <c r="S1455" s="294"/>
      <c r="T1455" s="294"/>
      <c r="U1455" s="294"/>
      <c r="V1455" s="294"/>
      <c r="W1455" s="456"/>
      <c r="X1455" s="294"/>
      <c r="Y1455" s="284"/>
      <c r="Z1455" s="284"/>
      <c r="AA1455" s="284"/>
      <c r="AB1455" s="284"/>
      <c r="AC1455" s="284"/>
      <c r="AD1455" s="284"/>
      <c r="AE1455" s="284"/>
      <c r="AF1455" s="284"/>
      <c r="AG1455" s="284"/>
      <c r="AH1455" s="284"/>
      <c r="AI1455" s="284"/>
      <c r="AJ1455" s="284"/>
      <c r="AK1455" s="284"/>
      <c r="AL1455" s="284"/>
      <c r="AM1455" s="284"/>
      <c r="AN1455" s="284"/>
      <c r="AO1455" s="284"/>
      <c r="AP1455" s="284"/>
      <c r="AQ1455" s="284"/>
      <c r="AR1455" s="284"/>
      <c r="AS1455" s="284"/>
      <c r="AT1455" s="284"/>
      <c r="AU1455" s="284"/>
      <c r="AV1455" s="284"/>
      <c r="AW1455" s="284"/>
      <c r="AX1455" s="284"/>
      <c r="AY1455" s="284"/>
      <c r="AZ1455" s="284"/>
      <c r="BA1455" s="284"/>
      <c r="BB1455" s="284"/>
      <c r="BC1455" s="284"/>
      <c r="BD1455" s="284"/>
      <c r="BE1455" s="284"/>
      <c r="BF1455" s="284"/>
      <c r="BG1455" s="284"/>
      <c r="BH1455" s="284"/>
      <c r="BI1455" s="284"/>
      <c r="BJ1455" s="284"/>
      <c r="BK1455" s="284"/>
      <c r="BL1455" s="284"/>
      <c r="BM1455" s="284"/>
      <c r="BN1455" s="284"/>
      <c r="BO1455" s="284"/>
      <c r="BP1455" s="284"/>
      <c r="BQ1455" s="284"/>
      <c r="BR1455" s="284"/>
      <c r="BS1455" s="284"/>
      <c r="BT1455" s="284"/>
      <c r="BU1455" s="284"/>
      <c r="BV1455" s="284"/>
      <c r="BW1455" s="284"/>
      <c r="BX1455" s="284"/>
      <c r="BY1455" s="284"/>
      <c r="BZ1455" s="284"/>
      <c r="CA1455" s="284"/>
      <c r="CB1455" s="284"/>
      <c r="CC1455" s="284"/>
      <c r="CD1455" s="284"/>
      <c r="CE1455" s="284"/>
      <c r="CF1455" s="284"/>
      <c r="CG1455" s="284"/>
      <c r="CH1455" s="284"/>
      <c r="CI1455" s="284"/>
      <c r="CJ1455" s="284"/>
      <c r="CK1455" s="284"/>
      <c r="CL1455" s="284"/>
      <c r="CM1455" s="284"/>
      <c r="CN1455" s="284"/>
      <c r="CO1455" s="284"/>
      <c r="CP1455" s="284"/>
      <c r="CQ1455" s="284"/>
      <c r="CR1455" s="284"/>
      <c r="CS1455" s="284"/>
      <c r="CT1455" s="284"/>
      <c r="CU1455" s="284"/>
      <c r="CV1455" s="284"/>
      <c r="CW1455" s="284"/>
      <c r="CX1455" s="284"/>
      <c r="CY1455" s="284"/>
      <c r="CZ1455" s="284"/>
      <c r="DA1455" s="284"/>
      <c r="DB1455" s="284"/>
      <c r="DC1455" s="284"/>
      <c r="DD1455" s="284"/>
      <c r="DE1455" s="284"/>
      <c r="DF1455" s="284"/>
      <c r="DG1455" s="284"/>
      <c r="DH1455" s="284"/>
      <c r="DI1455" s="284"/>
      <c r="DJ1455" s="284"/>
      <c r="DK1455" s="284"/>
      <c r="DL1455" s="284"/>
      <c r="DM1455" s="284"/>
      <c r="DN1455" s="284"/>
      <c r="DO1455" s="284"/>
      <c r="DP1455" s="284"/>
      <c r="DQ1455" s="284"/>
      <c r="DR1455" s="284"/>
      <c r="DS1455" s="284"/>
      <c r="DT1455" s="284"/>
      <c r="DU1455" s="284"/>
      <c r="DV1455" s="284"/>
      <c r="DW1455" s="284"/>
      <c r="DX1455" s="284"/>
      <c r="DY1455" s="284"/>
      <c r="DZ1455" s="284"/>
      <c r="EA1455" s="284"/>
      <c r="EB1455" s="284"/>
      <c r="EC1455" s="284"/>
      <c r="ED1455" s="284"/>
      <c r="EE1455" s="284"/>
      <c r="EF1455" s="284"/>
      <c r="EG1455" s="284"/>
      <c r="EH1455" s="284"/>
      <c r="EI1455" s="284"/>
      <c r="EJ1455" s="284"/>
      <c r="EK1455" s="284"/>
      <c r="EL1455" s="284"/>
      <c r="EM1455" s="284"/>
      <c r="EN1455" s="284"/>
      <c r="EO1455" s="284"/>
      <c r="EP1455" s="284"/>
      <c r="EQ1455" s="284"/>
      <c r="ER1455" s="284"/>
      <c r="ES1455" s="284"/>
      <c r="ET1455" s="284"/>
      <c r="EU1455" s="284"/>
      <c r="EV1455" s="284"/>
      <c r="EW1455" s="284"/>
      <c r="EX1455" s="284"/>
      <c r="EY1455" s="284"/>
      <c r="EZ1455" s="284"/>
      <c r="FA1455" s="284"/>
      <c r="FB1455" s="284"/>
      <c r="FC1455" s="284"/>
      <c r="FD1455" s="284"/>
      <c r="FE1455" s="284"/>
      <c r="FF1455" s="284"/>
      <c r="FG1455" s="284"/>
      <c r="FH1455" s="284"/>
      <c r="FI1455" s="284"/>
      <c r="FJ1455" s="284"/>
      <c r="FK1455" s="284"/>
      <c r="FL1455" s="284"/>
      <c r="FM1455" s="284"/>
      <c r="FN1455" s="284"/>
      <c r="FO1455" s="284"/>
      <c r="FP1455" s="284"/>
      <c r="FQ1455" s="284"/>
      <c r="FR1455" s="284"/>
      <c r="FS1455" s="284"/>
      <c r="FT1455" s="284"/>
      <c r="FU1455" s="284"/>
      <c r="FV1455" s="284"/>
      <c r="FW1455" s="284"/>
      <c r="FX1455" s="284"/>
      <c r="FY1455" s="284"/>
      <c r="FZ1455" s="284"/>
      <c r="GA1455" s="284"/>
      <c r="GB1455" s="284"/>
      <c r="GC1455" s="284"/>
      <c r="GD1455" s="284"/>
      <c r="GE1455" s="284"/>
      <c r="GF1455" s="284"/>
      <c r="GG1455" s="284"/>
      <c r="GH1455" s="284"/>
      <c r="GI1455" s="284"/>
      <c r="GJ1455" s="284"/>
      <c r="GK1455" s="284"/>
      <c r="GL1455" s="284"/>
      <c r="GM1455" s="284"/>
      <c r="GN1455" s="284"/>
      <c r="GO1455" s="284"/>
      <c r="GP1455" s="284"/>
      <c r="GQ1455" s="284"/>
      <c r="GR1455" s="284"/>
      <c r="GS1455" s="284"/>
      <c r="GT1455" s="284"/>
      <c r="GU1455" s="284"/>
      <c r="GV1455" s="284"/>
      <c r="GW1455" s="284"/>
      <c r="GX1455" s="284"/>
      <c r="GY1455" s="284"/>
      <c r="GZ1455" s="284"/>
      <c r="HA1455" s="284"/>
      <c r="HB1455" s="284"/>
      <c r="HC1455" s="284"/>
      <c r="HD1455" s="284"/>
      <c r="HE1455" s="284"/>
      <c r="HF1455" s="284"/>
      <c r="HG1455" s="284"/>
      <c r="HH1455" s="284"/>
      <c r="HI1455" s="284"/>
      <c r="HJ1455" s="284"/>
      <c r="HK1455" s="284"/>
      <c r="HL1455" s="284"/>
      <c r="HM1455" s="284"/>
      <c r="HN1455" s="284"/>
      <c r="HO1455" s="284"/>
      <c r="HP1455" s="284"/>
      <c r="HQ1455" s="284"/>
      <c r="HR1455" s="284"/>
      <c r="HS1455" s="284"/>
      <c r="HT1455" s="284"/>
      <c r="HU1455" s="284"/>
      <c r="HV1455" s="284"/>
      <c r="HW1455" s="284"/>
      <c r="HX1455" s="284"/>
      <c r="HY1455" s="284"/>
      <c r="HZ1455" s="284"/>
      <c r="IA1455" s="284"/>
      <c r="IB1455" s="284"/>
      <c r="IC1455" s="284"/>
      <c r="ID1455" s="284"/>
      <c r="IE1455" s="284"/>
      <c r="IF1455" s="284"/>
      <c r="IG1455" s="284"/>
      <c r="IH1455" s="284"/>
      <c r="II1455" s="284"/>
      <c r="IJ1455" s="284"/>
      <c r="IK1455" s="284"/>
    </row>
    <row r="1456" spans="1:245" s="322" customFormat="1" ht="45" x14ac:dyDescent="0.25">
      <c r="A1456" s="27">
        <v>1</v>
      </c>
      <c r="B1456" s="27">
        <v>1</v>
      </c>
      <c r="C1456" s="279" t="s">
        <v>354</v>
      </c>
      <c r="D1456" s="279"/>
      <c r="E1456" s="279"/>
      <c r="F1456" s="146">
        <f t="shared" si="346"/>
        <v>0</v>
      </c>
      <c r="G1456" s="146">
        <f t="shared" si="346"/>
        <v>0</v>
      </c>
      <c r="H1456" s="146">
        <f t="shared" si="346"/>
        <v>0</v>
      </c>
      <c r="I1456" s="22" t="e">
        <f t="shared" si="347"/>
        <v>#DIV/0!</v>
      </c>
      <c r="J1456" s="455"/>
      <c r="K1456" s="455"/>
      <c r="L1456" s="357"/>
      <c r="M1456" s="357"/>
      <c r="N1456" s="357"/>
      <c r="O1456" s="357"/>
      <c r="P1456" s="357"/>
      <c r="Q1456" s="357"/>
      <c r="R1456" s="294"/>
      <c r="S1456" s="294"/>
      <c r="T1456" s="294"/>
      <c r="U1456" s="294"/>
      <c r="V1456" s="294"/>
      <c r="W1456" s="456"/>
      <c r="X1456" s="294"/>
      <c r="Y1456" s="284"/>
      <c r="Z1456" s="284"/>
      <c r="AA1456" s="284"/>
      <c r="AB1456" s="284"/>
      <c r="AC1456" s="284"/>
      <c r="AD1456" s="284"/>
      <c r="AE1456" s="284"/>
      <c r="AF1456" s="284"/>
      <c r="AG1456" s="284"/>
      <c r="AH1456" s="284"/>
      <c r="AI1456" s="284"/>
      <c r="AJ1456" s="284"/>
      <c r="AK1456" s="284"/>
      <c r="AL1456" s="284"/>
      <c r="AM1456" s="284"/>
      <c r="AN1456" s="284"/>
      <c r="AO1456" s="284"/>
      <c r="AP1456" s="284"/>
      <c r="AQ1456" s="284"/>
      <c r="AR1456" s="284"/>
      <c r="AS1456" s="284"/>
      <c r="AT1456" s="284"/>
      <c r="AU1456" s="284"/>
      <c r="AV1456" s="284"/>
      <c r="AW1456" s="284"/>
      <c r="AX1456" s="284"/>
      <c r="AY1456" s="284"/>
      <c r="AZ1456" s="284"/>
      <c r="BA1456" s="284"/>
      <c r="BB1456" s="284"/>
      <c r="BC1456" s="284"/>
      <c r="BD1456" s="284"/>
      <c r="BE1456" s="284"/>
      <c r="BF1456" s="284"/>
      <c r="BG1456" s="284"/>
      <c r="BH1456" s="284"/>
      <c r="BI1456" s="284"/>
      <c r="BJ1456" s="284"/>
      <c r="BK1456" s="284"/>
      <c r="BL1456" s="284"/>
      <c r="BM1456" s="284"/>
      <c r="BN1456" s="284"/>
      <c r="BO1456" s="284"/>
      <c r="BP1456" s="284"/>
      <c r="BQ1456" s="284"/>
      <c r="BR1456" s="284"/>
      <c r="BS1456" s="284"/>
      <c r="BT1456" s="284"/>
      <c r="BU1456" s="284"/>
      <c r="BV1456" s="284"/>
      <c r="BW1456" s="284"/>
      <c r="BX1456" s="284"/>
      <c r="BY1456" s="284"/>
      <c r="BZ1456" s="284"/>
      <c r="CA1456" s="284"/>
      <c r="CB1456" s="284"/>
      <c r="CC1456" s="284"/>
      <c r="CD1456" s="284"/>
      <c r="CE1456" s="284"/>
      <c r="CF1456" s="284"/>
      <c r="CG1456" s="284"/>
      <c r="CH1456" s="284"/>
      <c r="CI1456" s="284"/>
      <c r="CJ1456" s="284"/>
      <c r="CK1456" s="284"/>
      <c r="CL1456" s="284"/>
      <c r="CM1456" s="284"/>
      <c r="CN1456" s="284"/>
      <c r="CO1456" s="284"/>
      <c r="CP1456" s="284"/>
      <c r="CQ1456" s="284"/>
      <c r="CR1456" s="284"/>
      <c r="CS1456" s="284"/>
      <c r="CT1456" s="284"/>
      <c r="CU1456" s="284"/>
      <c r="CV1456" s="284"/>
      <c r="CW1456" s="284"/>
      <c r="CX1456" s="284"/>
      <c r="CY1456" s="284"/>
      <c r="CZ1456" s="284"/>
      <c r="DA1456" s="284"/>
      <c r="DB1456" s="284"/>
      <c r="DC1456" s="284"/>
      <c r="DD1456" s="284"/>
      <c r="DE1456" s="284"/>
      <c r="DF1456" s="284"/>
      <c r="DG1456" s="284"/>
      <c r="DH1456" s="284"/>
      <c r="DI1456" s="284"/>
      <c r="DJ1456" s="284"/>
      <c r="DK1456" s="284"/>
      <c r="DL1456" s="284"/>
      <c r="DM1456" s="284"/>
      <c r="DN1456" s="284"/>
      <c r="DO1456" s="284"/>
      <c r="DP1456" s="284"/>
      <c r="DQ1456" s="284"/>
      <c r="DR1456" s="284"/>
      <c r="DS1456" s="284"/>
      <c r="DT1456" s="284"/>
      <c r="DU1456" s="284"/>
      <c r="DV1456" s="284"/>
      <c r="DW1456" s="284"/>
      <c r="DX1456" s="284"/>
      <c r="DY1456" s="284"/>
      <c r="DZ1456" s="284"/>
      <c r="EA1456" s="284"/>
      <c r="EB1456" s="284"/>
      <c r="EC1456" s="284"/>
      <c r="ED1456" s="284"/>
      <c r="EE1456" s="284"/>
      <c r="EF1456" s="284"/>
      <c r="EG1456" s="284"/>
      <c r="EH1456" s="284"/>
      <c r="EI1456" s="284"/>
      <c r="EJ1456" s="284"/>
      <c r="EK1456" s="284"/>
      <c r="EL1456" s="284"/>
      <c r="EM1456" s="284"/>
      <c r="EN1456" s="284"/>
      <c r="EO1456" s="284"/>
      <c r="EP1456" s="284"/>
      <c r="EQ1456" s="284"/>
      <c r="ER1456" s="284"/>
      <c r="ES1456" s="284"/>
      <c r="ET1456" s="284"/>
      <c r="EU1456" s="284"/>
      <c r="EV1456" s="284"/>
      <c r="EW1456" s="284"/>
      <c r="EX1456" s="284"/>
      <c r="EY1456" s="284"/>
      <c r="EZ1456" s="284"/>
      <c r="FA1456" s="284"/>
      <c r="FB1456" s="284"/>
      <c r="FC1456" s="284"/>
      <c r="FD1456" s="284"/>
      <c r="FE1456" s="284"/>
      <c r="FF1456" s="284"/>
      <c r="FG1456" s="284"/>
      <c r="FH1456" s="284"/>
      <c r="FI1456" s="284"/>
      <c r="FJ1456" s="284"/>
      <c r="FK1456" s="284"/>
      <c r="FL1456" s="284"/>
      <c r="FM1456" s="284"/>
      <c r="FN1456" s="284"/>
      <c r="FO1456" s="284"/>
      <c r="FP1456" s="284"/>
      <c r="FQ1456" s="284"/>
      <c r="FR1456" s="284"/>
      <c r="FS1456" s="284"/>
      <c r="FT1456" s="284"/>
      <c r="FU1456" s="284"/>
      <c r="FV1456" s="284"/>
      <c r="FW1456" s="284"/>
      <c r="FX1456" s="284"/>
      <c r="FY1456" s="284"/>
      <c r="FZ1456" s="284"/>
      <c r="GA1456" s="284"/>
      <c r="GB1456" s="284"/>
      <c r="GC1456" s="284"/>
      <c r="GD1456" s="284"/>
      <c r="GE1456" s="284"/>
      <c r="GF1456" s="284"/>
      <c r="GG1456" s="284"/>
      <c r="GH1456" s="284"/>
      <c r="GI1456" s="284"/>
      <c r="GJ1456" s="284"/>
      <c r="GK1456" s="284"/>
      <c r="GL1456" s="284"/>
      <c r="GM1456" s="284"/>
      <c r="GN1456" s="284"/>
      <c r="GO1456" s="284"/>
      <c r="GP1456" s="284"/>
      <c r="GQ1456" s="284"/>
      <c r="GR1456" s="284"/>
      <c r="GS1456" s="284"/>
      <c r="GT1456" s="284"/>
      <c r="GU1456" s="284"/>
      <c r="GV1456" s="284"/>
      <c r="GW1456" s="284"/>
      <c r="GX1456" s="284"/>
      <c r="GY1456" s="284"/>
      <c r="GZ1456" s="284"/>
      <c r="HA1456" s="284"/>
      <c r="HB1456" s="284"/>
      <c r="HC1456" s="284"/>
      <c r="HD1456" s="284"/>
      <c r="HE1456" s="284"/>
      <c r="HF1456" s="284"/>
      <c r="HG1456" s="284"/>
      <c r="HH1456" s="284"/>
      <c r="HI1456" s="284"/>
      <c r="HJ1456" s="284"/>
      <c r="HK1456" s="284"/>
      <c r="HL1456" s="284"/>
      <c r="HM1456" s="284"/>
      <c r="HN1456" s="284"/>
      <c r="HO1456" s="284"/>
      <c r="HP1456" s="284"/>
      <c r="HQ1456" s="284"/>
      <c r="HR1456" s="284"/>
      <c r="HS1456" s="284"/>
      <c r="HT1456" s="284"/>
      <c r="HU1456" s="284"/>
      <c r="HV1456" s="284"/>
      <c r="HW1456" s="284"/>
      <c r="HX1456" s="284"/>
      <c r="HY1456" s="284"/>
      <c r="HZ1456" s="284"/>
      <c r="IA1456" s="284"/>
      <c r="IB1456" s="284"/>
      <c r="IC1456" s="284"/>
      <c r="ID1456" s="284"/>
      <c r="IE1456" s="284"/>
      <c r="IF1456" s="284"/>
      <c r="IG1456" s="284"/>
      <c r="IH1456" s="284"/>
      <c r="II1456" s="284"/>
      <c r="IJ1456" s="284"/>
      <c r="IK1456" s="284"/>
    </row>
    <row r="1457" spans="1:245" s="322" customFormat="1" ht="30" x14ac:dyDescent="0.25">
      <c r="A1457" s="27">
        <v>1</v>
      </c>
      <c r="B1457" s="27">
        <v>1</v>
      </c>
      <c r="C1457" s="279" t="s">
        <v>355</v>
      </c>
      <c r="D1457" s="279"/>
      <c r="E1457" s="279"/>
      <c r="F1457" s="146">
        <f t="shared" si="346"/>
        <v>0</v>
      </c>
      <c r="G1457" s="146">
        <f t="shared" si="346"/>
        <v>0</v>
      </c>
      <c r="H1457" s="146">
        <f t="shared" si="346"/>
        <v>0</v>
      </c>
      <c r="I1457" s="22" t="e">
        <f t="shared" si="347"/>
        <v>#DIV/0!</v>
      </c>
      <c r="J1457" s="455"/>
      <c r="K1457" s="455"/>
      <c r="L1457" s="357"/>
      <c r="M1457" s="357"/>
      <c r="N1457" s="357"/>
      <c r="O1457" s="357"/>
      <c r="P1457" s="357"/>
      <c r="Q1457" s="357"/>
      <c r="R1457" s="294"/>
      <c r="S1457" s="294"/>
      <c r="T1457" s="294"/>
      <c r="U1457" s="294"/>
      <c r="V1457" s="294"/>
      <c r="W1457" s="456"/>
      <c r="X1457" s="294"/>
      <c r="Y1457" s="284"/>
      <c r="Z1457" s="284"/>
      <c r="AA1457" s="284"/>
      <c r="AB1457" s="284"/>
      <c r="AC1457" s="284"/>
      <c r="AD1457" s="284"/>
      <c r="AE1457" s="284"/>
      <c r="AF1457" s="284"/>
      <c r="AG1457" s="284"/>
      <c r="AH1457" s="284"/>
      <c r="AI1457" s="284"/>
      <c r="AJ1457" s="284"/>
      <c r="AK1457" s="284"/>
      <c r="AL1457" s="284"/>
      <c r="AM1457" s="284"/>
      <c r="AN1457" s="284"/>
      <c r="AO1457" s="284"/>
      <c r="AP1457" s="284"/>
      <c r="AQ1457" s="284"/>
      <c r="AR1457" s="284"/>
      <c r="AS1457" s="284"/>
      <c r="AT1457" s="284"/>
      <c r="AU1457" s="284"/>
      <c r="AV1457" s="284"/>
      <c r="AW1457" s="284"/>
      <c r="AX1457" s="284"/>
      <c r="AY1457" s="284"/>
      <c r="AZ1457" s="284"/>
      <c r="BA1457" s="284"/>
      <c r="BB1457" s="284"/>
      <c r="BC1457" s="284"/>
      <c r="BD1457" s="284"/>
      <c r="BE1457" s="284"/>
      <c r="BF1457" s="284"/>
      <c r="BG1457" s="284"/>
      <c r="BH1457" s="284"/>
      <c r="BI1457" s="284"/>
      <c r="BJ1457" s="284"/>
      <c r="BK1457" s="284"/>
      <c r="BL1457" s="284"/>
      <c r="BM1457" s="284"/>
      <c r="BN1457" s="284"/>
      <c r="BO1457" s="284"/>
      <c r="BP1457" s="284"/>
      <c r="BQ1457" s="284"/>
      <c r="BR1457" s="284"/>
      <c r="BS1457" s="284"/>
      <c r="BT1457" s="284"/>
      <c r="BU1457" s="284"/>
      <c r="BV1457" s="284"/>
      <c r="BW1457" s="284"/>
      <c r="BX1457" s="284"/>
      <c r="BY1457" s="284"/>
      <c r="BZ1457" s="284"/>
      <c r="CA1457" s="284"/>
      <c r="CB1457" s="284"/>
      <c r="CC1457" s="284"/>
      <c r="CD1457" s="284"/>
      <c r="CE1457" s="284"/>
      <c r="CF1457" s="284"/>
      <c r="CG1457" s="284"/>
      <c r="CH1457" s="284"/>
      <c r="CI1457" s="284"/>
      <c r="CJ1457" s="284"/>
      <c r="CK1457" s="284"/>
      <c r="CL1457" s="284"/>
      <c r="CM1457" s="284"/>
      <c r="CN1457" s="284"/>
      <c r="CO1457" s="284"/>
      <c r="CP1457" s="284"/>
      <c r="CQ1457" s="284"/>
      <c r="CR1457" s="284"/>
      <c r="CS1457" s="284"/>
      <c r="CT1457" s="284"/>
      <c r="CU1457" s="284"/>
      <c r="CV1457" s="284"/>
      <c r="CW1457" s="284"/>
      <c r="CX1457" s="284"/>
      <c r="CY1457" s="284"/>
      <c r="CZ1457" s="284"/>
      <c r="DA1457" s="284"/>
      <c r="DB1457" s="284"/>
      <c r="DC1457" s="284"/>
      <c r="DD1457" s="284"/>
      <c r="DE1457" s="284"/>
      <c r="DF1457" s="284"/>
      <c r="DG1457" s="284"/>
      <c r="DH1457" s="284"/>
      <c r="DI1457" s="284"/>
      <c r="DJ1457" s="284"/>
      <c r="DK1457" s="284"/>
      <c r="DL1457" s="284"/>
      <c r="DM1457" s="284"/>
      <c r="DN1457" s="284"/>
      <c r="DO1457" s="284"/>
      <c r="DP1457" s="284"/>
      <c r="DQ1457" s="284"/>
      <c r="DR1457" s="284"/>
      <c r="DS1457" s="284"/>
      <c r="DT1457" s="284"/>
      <c r="DU1457" s="284"/>
      <c r="DV1457" s="284"/>
      <c r="DW1457" s="284"/>
      <c r="DX1457" s="284"/>
      <c r="DY1457" s="284"/>
      <c r="DZ1457" s="284"/>
      <c r="EA1457" s="284"/>
      <c r="EB1457" s="284"/>
      <c r="EC1457" s="284"/>
      <c r="ED1457" s="284"/>
      <c r="EE1457" s="284"/>
      <c r="EF1457" s="284"/>
      <c r="EG1457" s="284"/>
      <c r="EH1457" s="284"/>
      <c r="EI1457" s="284"/>
      <c r="EJ1457" s="284"/>
      <c r="EK1457" s="284"/>
      <c r="EL1457" s="284"/>
      <c r="EM1457" s="284"/>
      <c r="EN1457" s="284"/>
      <c r="EO1457" s="284"/>
      <c r="EP1457" s="284"/>
      <c r="EQ1457" s="284"/>
      <c r="ER1457" s="284"/>
      <c r="ES1457" s="284"/>
      <c r="ET1457" s="284"/>
      <c r="EU1457" s="284"/>
      <c r="EV1457" s="284"/>
      <c r="EW1457" s="284"/>
      <c r="EX1457" s="284"/>
      <c r="EY1457" s="284"/>
      <c r="EZ1457" s="284"/>
      <c r="FA1457" s="284"/>
      <c r="FB1457" s="284"/>
      <c r="FC1457" s="284"/>
      <c r="FD1457" s="284"/>
      <c r="FE1457" s="284"/>
      <c r="FF1457" s="284"/>
      <c r="FG1457" s="284"/>
      <c r="FH1457" s="284"/>
      <c r="FI1457" s="284"/>
      <c r="FJ1457" s="284"/>
      <c r="FK1457" s="284"/>
      <c r="FL1457" s="284"/>
      <c r="FM1457" s="284"/>
      <c r="FN1457" s="284"/>
      <c r="FO1457" s="284"/>
      <c r="FP1457" s="284"/>
      <c r="FQ1457" s="284"/>
      <c r="FR1457" s="284"/>
      <c r="FS1457" s="284"/>
      <c r="FT1457" s="284"/>
      <c r="FU1457" s="284"/>
      <c r="FV1457" s="284"/>
      <c r="FW1457" s="284"/>
      <c r="FX1457" s="284"/>
      <c r="FY1457" s="284"/>
      <c r="FZ1457" s="284"/>
      <c r="GA1457" s="284"/>
      <c r="GB1457" s="284"/>
      <c r="GC1457" s="284"/>
      <c r="GD1457" s="284"/>
      <c r="GE1457" s="284"/>
      <c r="GF1457" s="284"/>
      <c r="GG1457" s="284"/>
      <c r="GH1457" s="284"/>
      <c r="GI1457" s="284"/>
      <c r="GJ1457" s="284"/>
      <c r="GK1457" s="284"/>
      <c r="GL1457" s="284"/>
      <c r="GM1457" s="284"/>
      <c r="GN1457" s="284"/>
      <c r="GO1457" s="284"/>
      <c r="GP1457" s="284"/>
      <c r="GQ1457" s="284"/>
      <c r="GR1457" s="284"/>
      <c r="GS1457" s="284"/>
      <c r="GT1457" s="284"/>
      <c r="GU1457" s="284"/>
      <c r="GV1457" s="284"/>
      <c r="GW1457" s="284"/>
      <c r="GX1457" s="284"/>
      <c r="GY1457" s="284"/>
      <c r="GZ1457" s="284"/>
      <c r="HA1457" s="284"/>
      <c r="HB1457" s="284"/>
      <c r="HC1457" s="284"/>
      <c r="HD1457" s="284"/>
      <c r="HE1457" s="284"/>
      <c r="HF1457" s="284"/>
      <c r="HG1457" s="284"/>
      <c r="HH1457" s="284"/>
      <c r="HI1457" s="284"/>
      <c r="HJ1457" s="284"/>
      <c r="HK1457" s="284"/>
      <c r="HL1457" s="284"/>
      <c r="HM1457" s="284"/>
      <c r="HN1457" s="284"/>
      <c r="HO1457" s="284"/>
      <c r="HP1457" s="284"/>
      <c r="HQ1457" s="284"/>
      <c r="HR1457" s="284"/>
      <c r="HS1457" s="284"/>
      <c r="HT1457" s="284"/>
      <c r="HU1457" s="284"/>
      <c r="HV1457" s="284"/>
      <c r="HW1457" s="284"/>
      <c r="HX1457" s="284"/>
      <c r="HY1457" s="284"/>
      <c r="HZ1457" s="284"/>
      <c r="IA1457" s="284"/>
      <c r="IB1457" s="284"/>
      <c r="IC1457" s="284"/>
      <c r="ID1457" s="284"/>
      <c r="IE1457" s="284"/>
      <c r="IF1457" s="284"/>
      <c r="IG1457" s="284"/>
      <c r="IH1457" s="284"/>
      <c r="II1457" s="284"/>
      <c r="IJ1457" s="284"/>
      <c r="IK1457" s="284"/>
    </row>
    <row r="1458" spans="1:245" s="322" customFormat="1" ht="45" x14ac:dyDescent="0.25">
      <c r="A1458" s="27">
        <v>1</v>
      </c>
      <c r="B1458" s="27">
        <v>1</v>
      </c>
      <c r="C1458" s="279" t="s">
        <v>310</v>
      </c>
      <c r="D1458" s="279"/>
      <c r="E1458" s="279"/>
      <c r="F1458" s="146">
        <f t="shared" si="346"/>
        <v>0</v>
      </c>
      <c r="G1458" s="146">
        <f t="shared" si="346"/>
        <v>0</v>
      </c>
      <c r="H1458" s="146">
        <f t="shared" si="346"/>
        <v>0</v>
      </c>
      <c r="I1458" s="22" t="e">
        <f t="shared" si="347"/>
        <v>#DIV/0!</v>
      </c>
      <c r="J1458" s="455"/>
      <c r="K1458" s="455"/>
      <c r="L1458" s="357"/>
      <c r="M1458" s="357"/>
      <c r="N1458" s="357"/>
      <c r="O1458" s="357"/>
      <c r="P1458" s="357"/>
      <c r="Q1458" s="357"/>
      <c r="R1458" s="294"/>
      <c r="S1458" s="294"/>
      <c r="T1458" s="294"/>
      <c r="U1458" s="294"/>
      <c r="V1458" s="294"/>
      <c r="W1458" s="456"/>
      <c r="X1458" s="294"/>
      <c r="Y1458" s="284"/>
      <c r="Z1458" s="284"/>
      <c r="AA1458" s="284"/>
      <c r="AB1458" s="284"/>
      <c r="AC1458" s="284"/>
      <c r="AD1458" s="284"/>
      <c r="AE1458" s="284"/>
      <c r="AF1458" s="284"/>
      <c r="AG1458" s="284"/>
      <c r="AH1458" s="284"/>
      <c r="AI1458" s="284"/>
      <c r="AJ1458" s="284"/>
      <c r="AK1458" s="284"/>
      <c r="AL1458" s="284"/>
      <c r="AM1458" s="284"/>
      <c r="AN1458" s="284"/>
      <c r="AO1458" s="284"/>
      <c r="AP1458" s="284"/>
      <c r="AQ1458" s="284"/>
      <c r="AR1458" s="284"/>
      <c r="AS1458" s="284"/>
      <c r="AT1458" s="284"/>
      <c r="AU1458" s="284"/>
      <c r="AV1458" s="284"/>
      <c r="AW1458" s="284"/>
      <c r="AX1458" s="284"/>
      <c r="AY1458" s="284"/>
      <c r="AZ1458" s="284"/>
      <c r="BA1458" s="284"/>
      <c r="BB1458" s="284"/>
      <c r="BC1458" s="284"/>
      <c r="BD1458" s="284"/>
      <c r="BE1458" s="284"/>
      <c r="BF1458" s="284"/>
      <c r="BG1458" s="284"/>
      <c r="BH1458" s="284"/>
      <c r="BI1458" s="284"/>
      <c r="BJ1458" s="284"/>
      <c r="BK1458" s="284"/>
      <c r="BL1458" s="284"/>
      <c r="BM1458" s="284"/>
      <c r="BN1458" s="284"/>
      <c r="BO1458" s="284"/>
      <c r="BP1458" s="284"/>
      <c r="BQ1458" s="284"/>
      <c r="BR1458" s="284"/>
      <c r="BS1458" s="284"/>
      <c r="BT1458" s="284"/>
      <c r="BU1458" s="284"/>
      <c r="BV1458" s="284"/>
      <c r="BW1458" s="284"/>
      <c r="BX1458" s="284"/>
      <c r="BY1458" s="284"/>
      <c r="BZ1458" s="284"/>
      <c r="CA1458" s="284"/>
      <c r="CB1458" s="284"/>
      <c r="CC1458" s="284"/>
      <c r="CD1458" s="284"/>
      <c r="CE1458" s="284"/>
      <c r="CF1458" s="284"/>
      <c r="CG1458" s="284"/>
      <c r="CH1458" s="284"/>
      <c r="CI1458" s="284"/>
      <c r="CJ1458" s="284"/>
      <c r="CK1458" s="284"/>
      <c r="CL1458" s="284"/>
      <c r="CM1458" s="284"/>
      <c r="CN1458" s="284"/>
      <c r="CO1458" s="284"/>
      <c r="CP1458" s="284"/>
      <c r="CQ1458" s="284"/>
      <c r="CR1458" s="284"/>
      <c r="CS1458" s="284"/>
      <c r="CT1458" s="284"/>
      <c r="CU1458" s="284"/>
      <c r="CV1458" s="284"/>
      <c r="CW1458" s="284"/>
      <c r="CX1458" s="284"/>
      <c r="CY1458" s="284"/>
      <c r="CZ1458" s="284"/>
      <c r="DA1458" s="284"/>
      <c r="DB1458" s="284"/>
      <c r="DC1458" s="284"/>
      <c r="DD1458" s="284"/>
      <c r="DE1458" s="284"/>
      <c r="DF1458" s="284"/>
      <c r="DG1458" s="284"/>
      <c r="DH1458" s="284"/>
      <c r="DI1458" s="284"/>
      <c r="DJ1458" s="284"/>
      <c r="DK1458" s="284"/>
      <c r="DL1458" s="284"/>
      <c r="DM1458" s="284"/>
      <c r="DN1458" s="284"/>
      <c r="DO1458" s="284"/>
      <c r="DP1458" s="284"/>
      <c r="DQ1458" s="284"/>
      <c r="DR1458" s="284"/>
      <c r="DS1458" s="284"/>
      <c r="DT1458" s="284"/>
      <c r="DU1458" s="284"/>
      <c r="DV1458" s="284"/>
      <c r="DW1458" s="284"/>
      <c r="DX1458" s="284"/>
      <c r="DY1458" s="284"/>
      <c r="DZ1458" s="284"/>
      <c r="EA1458" s="284"/>
      <c r="EB1458" s="284"/>
      <c r="EC1458" s="284"/>
      <c r="ED1458" s="284"/>
      <c r="EE1458" s="284"/>
      <c r="EF1458" s="284"/>
      <c r="EG1458" s="284"/>
      <c r="EH1458" s="284"/>
      <c r="EI1458" s="284"/>
      <c r="EJ1458" s="284"/>
      <c r="EK1458" s="284"/>
      <c r="EL1458" s="284"/>
      <c r="EM1458" s="284"/>
      <c r="EN1458" s="284"/>
      <c r="EO1458" s="284"/>
      <c r="EP1458" s="284"/>
      <c r="EQ1458" s="284"/>
      <c r="ER1458" s="284"/>
      <c r="ES1458" s="284"/>
      <c r="ET1458" s="284"/>
      <c r="EU1458" s="284"/>
      <c r="EV1458" s="284"/>
      <c r="EW1458" s="284"/>
      <c r="EX1458" s="284"/>
      <c r="EY1458" s="284"/>
      <c r="EZ1458" s="284"/>
      <c r="FA1458" s="284"/>
      <c r="FB1458" s="284"/>
      <c r="FC1458" s="284"/>
      <c r="FD1458" s="284"/>
      <c r="FE1458" s="284"/>
      <c r="FF1458" s="284"/>
      <c r="FG1458" s="284"/>
      <c r="FH1458" s="284"/>
      <c r="FI1458" s="284"/>
      <c r="FJ1458" s="284"/>
      <c r="FK1458" s="284"/>
      <c r="FL1458" s="284"/>
      <c r="FM1458" s="284"/>
      <c r="FN1458" s="284"/>
      <c r="FO1458" s="284"/>
      <c r="FP1458" s="284"/>
      <c r="FQ1458" s="284"/>
      <c r="FR1458" s="284"/>
      <c r="FS1458" s="284"/>
      <c r="FT1458" s="284"/>
      <c r="FU1458" s="284"/>
      <c r="FV1458" s="284"/>
      <c r="FW1458" s="284"/>
      <c r="FX1458" s="284"/>
      <c r="FY1458" s="284"/>
      <c r="FZ1458" s="284"/>
      <c r="GA1458" s="284"/>
      <c r="GB1458" s="284"/>
      <c r="GC1458" s="284"/>
      <c r="GD1458" s="284"/>
      <c r="GE1458" s="284"/>
      <c r="GF1458" s="284"/>
      <c r="GG1458" s="284"/>
      <c r="GH1458" s="284"/>
      <c r="GI1458" s="284"/>
      <c r="GJ1458" s="284"/>
      <c r="GK1458" s="284"/>
      <c r="GL1458" s="284"/>
      <c r="GM1458" s="284"/>
      <c r="GN1458" s="284"/>
      <c r="GO1458" s="284"/>
      <c r="GP1458" s="284"/>
      <c r="GQ1458" s="284"/>
      <c r="GR1458" s="284"/>
      <c r="GS1458" s="284"/>
      <c r="GT1458" s="284"/>
      <c r="GU1458" s="284"/>
      <c r="GV1458" s="284"/>
      <c r="GW1458" s="284"/>
      <c r="GX1458" s="284"/>
      <c r="GY1458" s="284"/>
      <c r="GZ1458" s="284"/>
      <c r="HA1458" s="284"/>
      <c r="HB1458" s="284"/>
      <c r="HC1458" s="284"/>
      <c r="HD1458" s="284"/>
      <c r="HE1458" s="284"/>
      <c r="HF1458" s="284"/>
      <c r="HG1458" s="284"/>
      <c r="HH1458" s="284"/>
      <c r="HI1458" s="284"/>
      <c r="HJ1458" s="284"/>
      <c r="HK1458" s="284"/>
      <c r="HL1458" s="284"/>
      <c r="HM1458" s="284"/>
      <c r="HN1458" s="284"/>
      <c r="HO1458" s="284"/>
      <c r="HP1458" s="284"/>
      <c r="HQ1458" s="284"/>
      <c r="HR1458" s="284"/>
      <c r="HS1458" s="284"/>
      <c r="HT1458" s="284"/>
      <c r="HU1458" s="284"/>
      <c r="HV1458" s="284"/>
      <c r="HW1458" s="284"/>
      <c r="HX1458" s="284"/>
      <c r="HY1458" s="284"/>
      <c r="HZ1458" s="284"/>
      <c r="IA1458" s="284"/>
      <c r="IB1458" s="284"/>
      <c r="IC1458" s="284"/>
      <c r="ID1458" s="284"/>
      <c r="IE1458" s="284"/>
      <c r="IF1458" s="284"/>
      <c r="IG1458" s="284"/>
      <c r="IH1458" s="284"/>
      <c r="II1458" s="284"/>
      <c r="IJ1458" s="284"/>
      <c r="IK1458" s="284"/>
    </row>
    <row r="1459" spans="1:245" s="322" customFormat="1" ht="30" x14ac:dyDescent="0.25">
      <c r="A1459" s="27">
        <v>1</v>
      </c>
      <c r="B1459" s="27">
        <v>1</v>
      </c>
      <c r="C1459" s="279" t="s">
        <v>311</v>
      </c>
      <c r="D1459" s="279"/>
      <c r="E1459" s="279"/>
      <c r="F1459" s="146">
        <f t="shared" si="346"/>
        <v>0</v>
      </c>
      <c r="G1459" s="146">
        <f t="shared" si="346"/>
        <v>0</v>
      </c>
      <c r="H1459" s="146">
        <f t="shared" si="346"/>
        <v>0</v>
      </c>
      <c r="I1459" s="22" t="e">
        <f t="shared" si="347"/>
        <v>#DIV/0!</v>
      </c>
      <c r="J1459" s="455"/>
      <c r="K1459" s="455"/>
      <c r="L1459" s="357"/>
      <c r="M1459" s="357"/>
      <c r="N1459" s="357"/>
      <c r="O1459" s="357"/>
      <c r="P1459" s="357"/>
      <c r="Q1459" s="357"/>
      <c r="R1459" s="294"/>
      <c r="S1459" s="294"/>
      <c r="T1459" s="294"/>
      <c r="U1459" s="294"/>
      <c r="V1459" s="294"/>
      <c r="W1459" s="456"/>
      <c r="X1459" s="294"/>
      <c r="Y1459" s="284"/>
      <c r="Z1459" s="284"/>
      <c r="AA1459" s="284"/>
      <c r="AB1459" s="284"/>
      <c r="AC1459" s="284"/>
      <c r="AD1459" s="284"/>
      <c r="AE1459" s="284"/>
      <c r="AF1459" s="284"/>
      <c r="AG1459" s="284"/>
      <c r="AH1459" s="284"/>
      <c r="AI1459" s="284"/>
      <c r="AJ1459" s="284"/>
      <c r="AK1459" s="284"/>
      <c r="AL1459" s="284"/>
      <c r="AM1459" s="284"/>
      <c r="AN1459" s="284"/>
      <c r="AO1459" s="284"/>
      <c r="AP1459" s="284"/>
      <c r="AQ1459" s="284"/>
      <c r="AR1459" s="284"/>
      <c r="AS1459" s="284"/>
      <c r="AT1459" s="284"/>
      <c r="AU1459" s="284"/>
      <c r="AV1459" s="284"/>
      <c r="AW1459" s="284"/>
      <c r="AX1459" s="284"/>
      <c r="AY1459" s="284"/>
      <c r="AZ1459" s="284"/>
      <c r="BA1459" s="284"/>
      <c r="BB1459" s="284"/>
      <c r="BC1459" s="284"/>
      <c r="BD1459" s="284"/>
      <c r="BE1459" s="284"/>
      <c r="BF1459" s="284"/>
      <c r="BG1459" s="284"/>
      <c r="BH1459" s="284"/>
      <c r="BI1459" s="284"/>
      <c r="BJ1459" s="284"/>
      <c r="BK1459" s="284"/>
      <c r="BL1459" s="284"/>
      <c r="BM1459" s="284"/>
      <c r="BN1459" s="284"/>
      <c r="BO1459" s="284"/>
      <c r="BP1459" s="284"/>
      <c r="BQ1459" s="284"/>
      <c r="BR1459" s="284"/>
      <c r="BS1459" s="284"/>
      <c r="BT1459" s="284"/>
      <c r="BU1459" s="284"/>
      <c r="BV1459" s="284"/>
      <c r="BW1459" s="284"/>
      <c r="BX1459" s="284"/>
      <c r="BY1459" s="284"/>
      <c r="BZ1459" s="284"/>
      <c r="CA1459" s="284"/>
      <c r="CB1459" s="284"/>
      <c r="CC1459" s="284"/>
      <c r="CD1459" s="284"/>
      <c r="CE1459" s="284"/>
      <c r="CF1459" s="284"/>
      <c r="CG1459" s="284"/>
      <c r="CH1459" s="284"/>
      <c r="CI1459" s="284"/>
      <c r="CJ1459" s="284"/>
      <c r="CK1459" s="284"/>
      <c r="CL1459" s="284"/>
      <c r="CM1459" s="284"/>
      <c r="CN1459" s="284"/>
      <c r="CO1459" s="284"/>
      <c r="CP1459" s="284"/>
      <c r="CQ1459" s="284"/>
      <c r="CR1459" s="284"/>
      <c r="CS1459" s="284"/>
      <c r="CT1459" s="284"/>
      <c r="CU1459" s="284"/>
      <c r="CV1459" s="284"/>
      <c r="CW1459" s="284"/>
      <c r="CX1459" s="284"/>
      <c r="CY1459" s="284"/>
      <c r="CZ1459" s="284"/>
      <c r="DA1459" s="284"/>
      <c r="DB1459" s="284"/>
      <c r="DC1459" s="284"/>
      <c r="DD1459" s="284"/>
      <c r="DE1459" s="284"/>
      <c r="DF1459" s="284"/>
      <c r="DG1459" s="284"/>
      <c r="DH1459" s="284"/>
      <c r="DI1459" s="284"/>
      <c r="DJ1459" s="284"/>
      <c r="DK1459" s="284"/>
      <c r="DL1459" s="284"/>
      <c r="DM1459" s="284"/>
      <c r="DN1459" s="284"/>
      <c r="DO1459" s="284"/>
      <c r="DP1459" s="284"/>
      <c r="DQ1459" s="284"/>
      <c r="DR1459" s="284"/>
      <c r="DS1459" s="284"/>
      <c r="DT1459" s="284"/>
      <c r="DU1459" s="284"/>
      <c r="DV1459" s="284"/>
      <c r="DW1459" s="284"/>
      <c r="DX1459" s="284"/>
      <c r="DY1459" s="284"/>
      <c r="DZ1459" s="284"/>
      <c r="EA1459" s="284"/>
      <c r="EB1459" s="284"/>
      <c r="EC1459" s="284"/>
      <c r="ED1459" s="284"/>
      <c r="EE1459" s="284"/>
      <c r="EF1459" s="284"/>
      <c r="EG1459" s="284"/>
      <c r="EH1459" s="284"/>
      <c r="EI1459" s="284"/>
      <c r="EJ1459" s="284"/>
      <c r="EK1459" s="284"/>
      <c r="EL1459" s="284"/>
      <c r="EM1459" s="284"/>
      <c r="EN1459" s="284"/>
      <c r="EO1459" s="284"/>
      <c r="EP1459" s="284"/>
      <c r="EQ1459" s="284"/>
      <c r="ER1459" s="284"/>
      <c r="ES1459" s="284"/>
      <c r="ET1459" s="284"/>
      <c r="EU1459" s="284"/>
      <c r="EV1459" s="284"/>
      <c r="EW1459" s="284"/>
      <c r="EX1459" s="284"/>
      <c r="EY1459" s="284"/>
      <c r="EZ1459" s="284"/>
      <c r="FA1459" s="284"/>
      <c r="FB1459" s="284"/>
      <c r="FC1459" s="284"/>
      <c r="FD1459" s="284"/>
      <c r="FE1459" s="284"/>
      <c r="FF1459" s="284"/>
      <c r="FG1459" s="284"/>
      <c r="FH1459" s="284"/>
      <c r="FI1459" s="284"/>
      <c r="FJ1459" s="284"/>
      <c r="FK1459" s="284"/>
      <c r="FL1459" s="284"/>
      <c r="FM1459" s="284"/>
      <c r="FN1459" s="284"/>
      <c r="FO1459" s="284"/>
      <c r="FP1459" s="284"/>
      <c r="FQ1459" s="284"/>
      <c r="FR1459" s="284"/>
      <c r="FS1459" s="284"/>
      <c r="FT1459" s="284"/>
      <c r="FU1459" s="284"/>
      <c r="FV1459" s="284"/>
      <c r="FW1459" s="284"/>
      <c r="FX1459" s="284"/>
      <c r="FY1459" s="284"/>
      <c r="FZ1459" s="284"/>
      <c r="GA1459" s="284"/>
      <c r="GB1459" s="284"/>
      <c r="GC1459" s="284"/>
      <c r="GD1459" s="284"/>
      <c r="GE1459" s="284"/>
      <c r="GF1459" s="284"/>
      <c r="GG1459" s="284"/>
      <c r="GH1459" s="284"/>
      <c r="GI1459" s="284"/>
      <c r="GJ1459" s="284"/>
      <c r="GK1459" s="284"/>
      <c r="GL1459" s="284"/>
      <c r="GM1459" s="284"/>
      <c r="GN1459" s="284"/>
      <c r="GO1459" s="284"/>
      <c r="GP1459" s="284"/>
      <c r="GQ1459" s="284"/>
      <c r="GR1459" s="284"/>
      <c r="GS1459" s="284"/>
      <c r="GT1459" s="284"/>
      <c r="GU1459" s="284"/>
      <c r="GV1459" s="284"/>
      <c r="GW1459" s="284"/>
      <c r="GX1459" s="284"/>
      <c r="GY1459" s="284"/>
      <c r="GZ1459" s="284"/>
      <c r="HA1459" s="284"/>
      <c r="HB1459" s="284"/>
      <c r="HC1459" s="284"/>
      <c r="HD1459" s="284"/>
      <c r="HE1459" s="284"/>
      <c r="HF1459" s="284"/>
      <c r="HG1459" s="284"/>
      <c r="HH1459" s="284"/>
      <c r="HI1459" s="284"/>
      <c r="HJ1459" s="284"/>
      <c r="HK1459" s="284"/>
      <c r="HL1459" s="284"/>
      <c r="HM1459" s="284"/>
      <c r="HN1459" s="284"/>
      <c r="HO1459" s="284"/>
      <c r="HP1459" s="284"/>
      <c r="HQ1459" s="284"/>
      <c r="HR1459" s="284"/>
      <c r="HS1459" s="284"/>
      <c r="HT1459" s="284"/>
      <c r="HU1459" s="284"/>
      <c r="HV1459" s="284"/>
      <c r="HW1459" s="284"/>
      <c r="HX1459" s="284"/>
      <c r="HY1459" s="284"/>
      <c r="HZ1459" s="284"/>
      <c r="IA1459" s="284"/>
      <c r="IB1459" s="284"/>
      <c r="IC1459" s="284"/>
      <c r="ID1459" s="284"/>
      <c r="IE1459" s="284"/>
      <c r="IF1459" s="284"/>
      <c r="IG1459" s="284"/>
      <c r="IH1459" s="284"/>
      <c r="II1459" s="284"/>
      <c r="IJ1459" s="284"/>
      <c r="IK1459" s="284"/>
    </row>
    <row r="1460" spans="1:245" s="322" customFormat="1" ht="60" x14ac:dyDescent="0.25">
      <c r="A1460" s="27">
        <v>1</v>
      </c>
      <c r="B1460" s="27">
        <v>1</v>
      </c>
      <c r="C1460" s="279" t="s">
        <v>320</v>
      </c>
      <c r="D1460" s="279"/>
      <c r="E1460" s="279"/>
      <c r="F1460" s="146">
        <f t="shared" si="346"/>
        <v>0</v>
      </c>
      <c r="G1460" s="146">
        <f t="shared" si="346"/>
        <v>0</v>
      </c>
      <c r="H1460" s="146">
        <f t="shared" si="346"/>
        <v>0</v>
      </c>
      <c r="I1460" s="22" t="e">
        <f t="shared" si="347"/>
        <v>#DIV/0!</v>
      </c>
      <c r="J1460" s="455"/>
      <c r="K1460" s="455"/>
      <c r="L1460" s="357"/>
      <c r="M1460" s="357"/>
      <c r="N1460" s="357"/>
      <c r="O1460" s="357"/>
      <c r="P1460" s="357"/>
      <c r="Q1460" s="357"/>
      <c r="R1460" s="294"/>
      <c r="S1460" s="294"/>
      <c r="T1460" s="294"/>
      <c r="U1460" s="294"/>
      <c r="V1460" s="294"/>
      <c r="W1460" s="456"/>
      <c r="X1460" s="294"/>
      <c r="Y1460" s="284"/>
      <c r="Z1460" s="284"/>
      <c r="AA1460" s="284"/>
      <c r="AB1460" s="284"/>
      <c r="AC1460" s="284"/>
      <c r="AD1460" s="284"/>
      <c r="AE1460" s="284"/>
      <c r="AF1460" s="284"/>
      <c r="AG1460" s="284"/>
      <c r="AH1460" s="284"/>
      <c r="AI1460" s="284"/>
      <c r="AJ1460" s="284"/>
      <c r="AK1460" s="284"/>
      <c r="AL1460" s="284"/>
      <c r="AM1460" s="284"/>
      <c r="AN1460" s="284"/>
      <c r="AO1460" s="284"/>
      <c r="AP1460" s="284"/>
      <c r="AQ1460" s="284"/>
      <c r="AR1460" s="284"/>
      <c r="AS1460" s="284"/>
      <c r="AT1460" s="284"/>
      <c r="AU1460" s="284"/>
      <c r="AV1460" s="284"/>
      <c r="AW1460" s="284"/>
      <c r="AX1460" s="284"/>
      <c r="AY1460" s="284"/>
      <c r="AZ1460" s="284"/>
      <c r="BA1460" s="284"/>
      <c r="BB1460" s="284"/>
      <c r="BC1460" s="284"/>
      <c r="BD1460" s="284"/>
      <c r="BE1460" s="284"/>
      <c r="BF1460" s="284"/>
      <c r="BG1460" s="284"/>
      <c r="BH1460" s="284"/>
      <c r="BI1460" s="284"/>
      <c r="BJ1460" s="284"/>
      <c r="BK1460" s="284"/>
      <c r="BL1460" s="284"/>
      <c r="BM1460" s="284"/>
      <c r="BN1460" s="284"/>
      <c r="BO1460" s="284"/>
      <c r="BP1460" s="284"/>
      <c r="BQ1460" s="284"/>
      <c r="BR1460" s="284"/>
      <c r="BS1460" s="284"/>
      <c r="BT1460" s="284"/>
      <c r="BU1460" s="284"/>
      <c r="BV1460" s="284"/>
      <c r="BW1460" s="284"/>
      <c r="BX1460" s="284"/>
      <c r="BY1460" s="284"/>
      <c r="BZ1460" s="284"/>
      <c r="CA1460" s="284"/>
      <c r="CB1460" s="284"/>
      <c r="CC1460" s="284"/>
      <c r="CD1460" s="284"/>
      <c r="CE1460" s="284"/>
      <c r="CF1460" s="284"/>
      <c r="CG1460" s="284"/>
      <c r="CH1460" s="284"/>
      <c r="CI1460" s="284"/>
      <c r="CJ1460" s="284"/>
      <c r="CK1460" s="284"/>
      <c r="CL1460" s="284"/>
      <c r="CM1460" s="284"/>
      <c r="CN1460" s="284"/>
      <c r="CO1460" s="284"/>
      <c r="CP1460" s="284"/>
      <c r="CQ1460" s="284"/>
      <c r="CR1460" s="284"/>
      <c r="CS1460" s="284"/>
      <c r="CT1460" s="284"/>
      <c r="CU1460" s="284"/>
      <c r="CV1460" s="284"/>
      <c r="CW1460" s="284"/>
      <c r="CX1460" s="284"/>
      <c r="CY1460" s="284"/>
      <c r="CZ1460" s="284"/>
      <c r="DA1460" s="284"/>
      <c r="DB1460" s="284"/>
      <c r="DC1460" s="284"/>
      <c r="DD1460" s="284"/>
      <c r="DE1460" s="284"/>
      <c r="DF1460" s="284"/>
      <c r="DG1460" s="284"/>
      <c r="DH1460" s="284"/>
      <c r="DI1460" s="284"/>
      <c r="DJ1460" s="284"/>
      <c r="DK1460" s="284"/>
      <c r="DL1460" s="284"/>
      <c r="DM1460" s="284"/>
      <c r="DN1460" s="284"/>
      <c r="DO1460" s="284"/>
      <c r="DP1460" s="284"/>
      <c r="DQ1460" s="284"/>
      <c r="DR1460" s="284"/>
      <c r="DS1460" s="284"/>
      <c r="DT1460" s="284"/>
      <c r="DU1460" s="284"/>
      <c r="DV1460" s="284"/>
      <c r="DW1460" s="284"/>
      <c r="DX1460" s="284"/>
      <c r="DY1460" s="284"/>
      <c r="DZ1460" s="284"/>
      <c r="EA1460" s="284"/>
      <c r="EB1460" s="284"/>
      <c r="EC1460" s="284"/>
      <c r="ED1460" s="284"/>
      <c r="EE1460" s="284"/>
      <c r="EF1460" s="284"/>
      <c r="EG1460" s="284"/>
      <c r="EH1460" s="284"/>
      <c r="EI1460" s="284"/>
      <c r="EJ1460" s="284"/>
      <c r="EK1460" s="284"/>
      <c r="EL1460" s="284"/>
      <c r="EM1460" s="284"/>
      <c r="EN1460" s="284"/>
      <c r="EO1460" s="284"/>
      <c r="EP1460" s="284"/>
      <c r="EQ1460" s="284"/>
      <c r="ER1460" s="284"/>
      <c r="ES1460" s="284"/>
      <c r="ET1460" s="284"/>
      <c r="EU1460" s="284"/>
      <c r="EV1460" s="284"/>
      <c r="EW1460" s="284"/>
      <c r="EX1460" s="284"/>
      <c r="EY1460" s="284"/>
      <c r="EZ1460" s="284"/>
      <c r="FA1460" s="284"/>
      <c r="FB1460" s="284"/>
      <c r="FC1460" s="284"/>
      <c r="FD1460" s="284"/>
      <c r="FE1460" s="284"/>
      <c r="FF1460" s="284"/>
      <c r="FG1460" s="284"/>
      <c r="FH1460" s="284"/>
      <c r="FI1460" s="284"/>
      <c r="FJ1460" s="284"/>
      <c r="FK1460" s="284"/>
      <c r="FL1460" s="284"/>
      <c r="FM1460" s="284"/>
      <c r="FN1460" s="284"/>
      <c r="FO1460" s="284"/>
      <c r="FP1460" s="284"/>
      <c r="FQ1460" s="284"/>
      <c r="FR1460" s="284"/>
      <c r="FS1460" s="284"/>
      <c r="FT1460" s="284"/>
      <c r="FU1460" s="284"/>
      <c r="FV1460" s="284"/>
      <c r="FW1460" s="284"/>
      <c r="FX1460" s="284"/>
      <c r="FY1460" s="284"/>
      <c r="FZ1460" s="284"/>
      <c r="GA1460" s="284"/>
      <c r="GB1460" s="284"/>
      <c r="GC1460" s="284"/>
      <c r="GD1460" s="284"/>
      <c r="GE1460" s="284"/>
      <c r="GF1460" s="284"/>
      <c r="GG1460" s="284"/>
      <c r="GH1460" s="284"/>
      <c r="GI1460" s="284"/>
      <c r="GJ1460" s="284"/>
      <c r="GK1460" s="284"/>
      <c r="GL1460" s="284"/>
      <c r="GM1460" s="284"/>
      <c r="GN1460" s="284"/>
      <c r="GO1460" s="284"/>
      <c r="GP1460" s="284"/>
      <c r="GQ1460" s="284"/>
      <c r="GR1460" s="284"/>
      <c r="GS1460" s="284"/>
      <c r="GT1460" s="284"/>
      <c r="GU1460" s="284"/>
      <c r="GV1460" s="284"/>
      <c r="GW1460" s="284"/>
      <c r="GX1460" s="284"/>
      <c r="GY1460" s="284"/>
      <c r="GZ1460" s="284"/>
      <c r="HA1460" s="284"/>
      <c r="HB1460" s="284"/>
      <c r="HC1460" s="284"/>
      <c r="HD1460" s="284"/>
      <c r="HE1460" s="284"/>
      <c r="HF1460" s="284"/>
      <c r="HG1460" s="284"/>
      <c r="HH1460" s="284"/>
      <c r="HI1460" s="284"/>
      <c r="HJ1460" s="284"/>
      <c r="HK1460" s="284"/>
      <c r="HL1460" s="284"/>
      <c r="HM1460" s="284"/>
      <c r="HN1460" s="284"/>
      <c r="HO1460" s="284"/>
      <c r="HP1460" s="284"/>
      <c r="HQ1460" s="284"/>
      <c r="HR1460" s="284"/>
      <c r="HS1460" s="284"/>
      <c r="HT1460" s="284"/>
      <c r="HU1460" s="284"/>
      <c r="HV1460" s="284"/>
      <c r="HW1460" s="284"/>
      <c r="HX1460" s="284"/>
      <c r="HY1460" s="284"/>
      <c r="HZ1460" s="284"/>
      <c r="IA1460" s="284"/>
      <c r="IB1460" s="284"/>
      <c r="IC1460" s="284"/>
      <c r="ID1460" s="284"/>
      <c r="IE1460" s="284"/>
      <c r="IF1460" s="284"/>
      <c r="IG1460" s="284"/>
      <c r="IH1460" s="284"/>
      <c r="II1460" s="284"/>
      <c r="IJ1460" s="284"/>
      <c r="IK1460" s="284"/>
    </row>
    <row r="1461" spans="1:245" s="322" customFormat="1" ht="45" x14ac:dyDescent="0.25">
      <c r="A1461" s="27">
        <v>1</v>
      </c>
      <c r="B1461" s="27">
        <v>1</v>
      </c>
      <c r="C1461" s="279" t="s">
        <v>321</v>
      </c>
      <c r="D1461" s="279"/>
      <c r="E1461" s="279"/>
      <c r="F1461" s="146">
        <f t="shared" si="346"/>
        <v>0</v>
      </c>
      <c r="G1461" s="146">
        <f t="shared" si="346"/>
        <v>0</v>
      </c>
      <c r="H1461" s="146">
        <f t="shared" si="346"/>
        <v>0</v>
      </c>
      <c r="I1461" s="22" t="e">
        <f t="shared" si="347"/>
        <v>#DIV/0!</v>
      </c>
      <c r="J1461" s="455"/>
      <c r="K1461" s="455"/>
      <c r="L1461" s="357"/>
      <c r="M1461" s="357"/>
      <c r="N1461" s="357"/>
      <c r="O1461" s="357"/>
      <c r="P1461" s="357"/>
      <c r="Q1461" s="357"/>
      <c r="R1461" s="294"/>
      <c r="S1461" s="294"/>
      <c r="T1461" s="294"/>
      <c r="U1461" s="294"/>
      <c r="V1461" s="294"/>
      <c r="W1461" s="456"/>
      <c r="X1461" s="294"/>
      <c r="Y1461" s="284"/>
      <c r="Z1461" s="284"/>
      <c r="AA1461" s="284"/>
      <c r="AB1461" s="284"/>
      <c r="AC1461" s="284"/>
      <c r="AD1461" s="284"/>
      <c r="AE1461" s="284"/>
      <c r="AF1461" s="284"/>
      <c r="AG1461" s="284"/>
      <c r="AH1461" s="284"/>
      <c r="AI1461" s="284"/>
      <c r="AJ1461" s="284"/>
      <c r="AK1461" s="284"/>
      <c r="AL1461" s="284"/>
      <c r="AM1461" s="284"/>
      <c r="AN1461" s="284"/>
      <c r="AO1461" s="284"/>
      <c r="AP1461" s="284"/>
      <c r="AQ1461" s="284"/>
      <c r="AR1461" s="284"/>
      <c r="AS1461" s="284"/>
      <c r="AT1461" s="284"/>
      <c r="AU1461" s="284"/>
      <c r="AV1461" s="284"/>
      <c r="AW1461" s="284"/>
      <c r="AX1461" s="284"/>
      <c r="AY1461" s="284"/>
      <c r="AZ1461" s="284"/>
      <c r="BA1461" s="284"/>
      <c r="BB1461" s="284"/>
      <c r="BC1461" s="284"/>
      <c r="BD1461" s="284"/>
      <c r="BE1461" s="284"/>
      <c r="BF1461" s="284"/>
      <c r="BG1461" s="284"/>
      <c r="BH1461" s="284"/>
      <c r="BI1461" s="284"/>
      <c r="BJ1461" s="284"/>
      <c r="BK1461" s="284"/>
      <c r="BL1461" s="284"/>
      <c r="BM1461" s="284"/>
      <c r="BN1461" s="284"/>
      <c r="BO1461" s="284"/>
      <c r="BP1461" s="284"/>
      <c r="BQ1461" s="284"/>
      <c r="BR1461" s="284"/>
      <c r="BS1461" s="284"/>
      <c r="BT1461" s="284"/>
      <c r="BU1461" s="284"/>
      <c r="BV1461" s="284"/>
      <c r="BW1461" s="284"/>
      <c r="BX1461" s="284"/>
      <c r="BY1461" s="284"/>
      <c r="BZ1461" s="284"/>
      <c r="CA1461" s="284"/>
      <c r="CB1461" s="284"/>
      <c r="CC1461" s="284"/>
      <c r="CD1461" s="284"/>
      <c r="CE1461" s="284"/>
      <c r="CF1461" s="284"/>
      <c r="CG1461" s="284"/>
      <c r="CH1461" s="284"/>
      <c r="CI1461" s="284"/>
      <c r="CJ1461" s="284"/>
      <c r="CK1461" s="284"/>
      <c r="CL1461" s="284"/>
      <c r="CM1461" s="284"/>
      <c r="CN1461" s="284"/>
      <c r="CO1461" s="284"/>
      <c r="CP1461" s="284"/>
      <c r="CQ1461" s="284"/>
      <c r="CR1461" s="284"/>
      <c r="CS1461" s="284"/>
      <c r="CT1461" s="284"/>
      <c r="CU1461" s="284"/>
      <c r="CV1461" s="284"/>
      <c r="CW1461" s="284"/>
      <c r="CX1461" s="284"/>
      <c r="CY1461" s="284"/>
      <c r="CZ1461" s="284"/>
      <c r="DA1461" s="284"/>
      <c r="DB1461" s="284"/>
      <c r="DC1461" s="284"/>
      <c r="DD1461" s="284"/>
      <c r="DE1461" s="284"/>
      <c r="DF1461" s="284"/>
      <c r="DG1461" s="284"/>
      <c r="DH1461" s="284"/>
      <c r="DI1461" s="284"/>
      <c r="DJ1461" s="284"/>
      <c r="DK1461" s="284"/>
      <c r="DL1461" s="284"/>
      <c r="DM1461" s="284"/>
      <c r="DN1461" s="284"/>
      <c r="DO1461" s="284"/>
      <c r="DP1461" s="284"/>
      <c r="DQ1461" s="284"/>
      <c r="DR1461" s="284"/>
      <c r="DS1461" s="284"/>
      <c r="DT1461" s="284"/>
      <c r="DU1461" s="284"/>
      <c r="DV1461" s="284"/>
      <c r="DW1461" s="284"/>
      <c r="DX1461" s="284"/>
      <c r="DY1461" s="284"/>
      <c r="DZ1461" s="284"/>
      <c r="EA1461" s="284"/>
      <c r="EB1461" s="284"/>
      <c r="EC1461" s="284"/>
      <c r="ED1461" s="284"/>
      <c r="EE1461" s="284"/>
      <c r="EF1461" s="284"/>
      <c r="EG1461" s="284"/>
      <c r="EH1461" s="284"/>
      <c r="EI1461" s="284"/>
      <c r="EJ1461" s="284"/>
      <c r="EK1461" s="284"/>
      <c r="EL1461" s="284"/>
      <c r="EM1461" s="284"/>
      <c r="EN1461" s="284"/>
      <c r="EO1461" s="284"/>
      <c r="EP1461" s="284"/>
      <c r="EQ1461" s="284"/>
      <c r="ER1461" s="284"/>
      <c r="ES1461" s="284"/>
      <c r="ET1461" s="284"/>
      <c r="EU1461" s="284"/>
      <c r="EV1461" s="284"/>
      <c r="EW1461" s="284"/>
      <c r="EX1461" s="284"/>
      <c r="EY1461" s="284"/>
      <c r="EZ1461" s="284"/>
      <c r="FA1461" s="284"/>
      <c r="FB1461" s="284"/>
      <c r="FC1461" s="284"/>
      <c r="FD1461" s="284"/>
      <c r="FE1461" s="284"/>
      <c r="FF1461" s="284"/>
      <c r="FG1461" s="284"/>
      <c r="FH1461" s="284"/>
      <c r="FI1461" s="284"/>
      <c r="FJ1461" s="284"/>
      <c r="FK1461" s="284"/>
      <c r="FL1461" s="284"/>
      <c r="FM1461" s="284"/>
      <c r="FN1461" s="284"/>
      <c r="FO1461" s="284"/>
      <c r="FP1461" s="284"/>
      <c r="FQ1461" s="284"/>
      <c r="FR1461" s="284"/>
      <c r="FS1461" s="284"/>
      <c r="FT1461" s="284"/>
      <c r="FU1461" s="284"/>
      <c r="FV1461" s="284"/>
      <c r="FW1461" s="284"/>
      <c r="FX1461" s="284"/>
      <c r="FY1461" s="284"/>
      <c r="FZ1461" s="284"/>
      <c r="GA1461" s="284"/>
      <c r="GB1461" s="284"/>
      <c r="GC1461" s="284"/>
      <c r="GD1461" s="284"/>
      <c r="GE1461" s="284"/>
      <c r="GF1461" s="284"/>
      <c r="GG1461" s="284"/>
      <c r="GH1461" s="284"/>
      <c r="GI1461" s="284"/>
      <c r="GJ1461" s="284"/>
      <c r="GK1461" s="284"/>
      <c r="GL1461" s="284"/>
      <c r="GM1461" s="284"/>
      <c r="GN1461" s="284"/>
      <c r="GO1461" s="284"/>
      <c r="GP1461" s="284"/>
      <c r="GQ1461" s="284"/>
      <c r="GR1461" s="284"/>
      <c r="GS1461" s="284"/>
      <c r="GT1461" s="284"/>
      <c r="GU1461" s="284"/>
      <c r="GV1461" s="284"/>
      <c r="GW1461" s="284"/>
      <c r="GX1461" s="284"/>
      <c r="GY1461" s="284"/>
      <c r="GZ1461" s="284"/>
      <c r="HA1461" s="284"/>
      <c r="HB1461" s="284"/>
      <c r="HC1461" s="284"/>
      <c r="HD1461" s="284"/>
      <c r="HE1461" s="284"/>
      <c r="HF1461" s="284"/>
      <c r="HG1461" s="284"/>
      <c r="HH1461" s="284"/>
      <c r="HI1461" s="284"/>
      <c r="HJ1461" s="284"/>
      <c r="HK1461" s="284"/>
      <c r="HL1461" s="284"/>
      <c r="HM1461" s="284"/>
      <c r="HN1461" s="284"/>
      <c r="HO1461" s="284"/>
      <c r="HP1461" s="284"/>
      <c r="HQ1461" s="284"/>
      <c r="HR1461" s="284"/>
      <c r="HS1461" s="284"/>
      <c r="HT1461" s="284"/>
      <c r="HU1461" s="284"/>
      <c r="HV1461" s="284"/>
      <c r="HW1461" s="284"/>
      <c r="HX1461" s="284"/>
      <c r="HY1461" s="284"/>
      <c r="HZ1461" s="284"/>
      <c r="IA1461" s="284"/>
      <c r="IB1461" s="284"/>
      <c r="IC1461" s="284"/>
      <c r="ID1461" s="284"/>
      <c r="IE1461" s="284"/>
      <c r="IF1461" s="284"/>
      <c r="IG1461" s="284"/>
      <c r="IH1461" s="284"/>
      <c r="II1461" s="284"/>
      <c r="IJ1461" s="284"/>
      <c r="IK1461" s="284"/>
    </row>
    <row r="1462" spans="1:245" s="322" customFormat="1" x14ac:dyDescent="0.25">
      <c r="A1462" s="27">
        <v>1</v>
      </c>
      <c r="B1462" s="27">
        <v>1</v>
      </c>
      <c r="C1462" s="279" t="s">
        <v>157</v>
      </c>
      <c r="D1462" s="279"/>
      <c r="E1462" s="279"/>
      <c r="F1462" s="146">
        <f t="shared" si="346"/>
        <v>0</v>
      </c>
      <c r="G1462" s="146">
        <f t="shared" si="346"/>
        <v>0</v>
      </c>
      <c r="H1462" s="146">
        <f t="shared" si="346"/>
        <v>0</v>
      </c>
      <c r="I1462" s="22">
        <f t="shared" si="347"/>
        <v>0</v>
      </c>
      <c r="J1462" s="455"/>
      <c r="K1462" s="455"/>
      <c r="L1462" s="357"/>
      <c r="M1462" s="357"/>
      <c r="N1462" s="357"/>
      <c r="O1462" s="357"/>
      <c r="P1462" s="357"/>
      <c r="Q1462" s="357"/>
      <c r="R1462" s="294"/>
      <c r="S1462" s="294"/>
      <c r="T1462" s="294"/>
      <c r="U1462" s="294"/>
      <c r="V1462" s="294"/>
      <c r="W1462" s="456"/>
      <c r="X1462" s="294"/>
      <c r="Y1462" s="284"/>
      <c r="Z1462" s="284"/>
      <c r="AA1462" s="284"/>
      <c r="AB1462" s="284"/>
      <c r="AC1462" s="284"/>
      <c r="AD1462" s="284"/>
      <c r="AE1462" s="284"/>
      <c r="AF1462" s="284"/>
      <c r="AG1462" s="284"/>
      <c r="AH1462" s="284"/>
      <c r="AI1462" s="284"/>
      <c r="AJ1462" s="284"/>
      <c r="AK1462" s="284"/>
      <c r="AL1462" s="284"/>
      <c r="AM1462" s="284"/>
      <c r="AN1462" s="284"/>
      <c r="AO1462" s="284"/>
      <c r="AP1462" s="284"/>
      <c r="AQ1462" s="284"/>
      <c r="AR1462" s="284"/>
      <c r="AS1462" s="284"/>
      <c r="AT1462" s="284"/>
      <c r="AU1462" s="284"/>
      <c r="AV1462" s="284"/>
      <c r="AW1462" s="284"/>
      <c r="AX1462" s="284"/>
      <c r="AY1462" s="284"/>
      <c r="AZ1462" s="284"/>
      <c r="BA1462" s="284"/>
      <c r="BB1462" s="284"/>
      <c r="BC1462" s="284"/>
      <c r="BD1462" s="284"/>
      <c r="BE1462" s="284"/>
      <c r="BF1462" s="284"/>
      <c r="BG1462" s="284"/>
      <c r="BH1462" s="284"/>
      <c r="BI1462" s="284"/>
      <c r="BJ1462" s="284"/>
      <c r="BK1462" s="284"/>
      <c r="BL1462" s="284"/>
      <c r="BM1462" s="284"/>
      <c r="BN1462" s="284"/>
      <c r="BO1462" s="284"/>
      <c r="BP1462" s="284"/>
      <c r="BQ1462" s="284"/>
      <c r="BR1462" s="284"/>
      <c r="BS1462" s="284"/>
      <c r="BT1462" s="284"/>
      <c r="BU1462" s="284"/>
      <c r="BV1462" s="284"/>
      <c r="BW1462" s="284"/>
      <c r="BX1462" s="284"/>
      <c r="BY1462" s="284"/>
      <c r="BZ1462" s="284"/>
      <c r="CA1462" s="284"/>
      <c r="CB1462" s="284"/>
      <c r="CC1462" s="284"/>
      <c r="CD1462" s="284"/>
      <c r="CE1462" s="284"/>
      <c r="CF1462" s="284"/>
      <c r="CG1462" s="284"/>
      <c r="CH1462" s="284"/>
      <c r="CI1462" s="284"/>
      <c r="CJ1462" s="284"/>
      <c r="CK1462" s="284"/>
      <c r="CL1462" s="284"/>
      <c r="CM1462" s="284"/>
      <c r="CN1462" s="284"/>
      <c r="CO1462" s="284"/>
      <c r="CP1462" s="284"/>
      <c r="CQ1462" s="284"/>
      <c r="CR1462" s="284"/>
      <c r="CS1462" s="284"/>
      <c r="CT1462" s="284"/>
      <c r="CU1462" s="284"/>
      <c r="CV1462" s="284"/>
      <c r="CW1462" s="284"/>
      <c r="CX1462" s="284"/>
      <c r="CY1462" s="284"/>
      <c r="CZ1462" s="284"/>
      <c r="DA1462" s="284"/>
      <c r="DB1462" s="284"/>
      <c r="DC1462" s="284"/>
      <c r="DD1462" s="284"/>
      <c r="DE1462" s="284"/>
      <c r="DF1462" s="284"/>
      <c r="DG1462" s="284"/>
      <c r="DH1462" s="284"/>
      <c r="DI1462" s="284"/>
      <c r="DJ1462" s="284"/>
      <c r="DK1462" s="284"/>
      <c r="DL1462" s="284"/>
      <c r="DM1462" s="284"/>
      <c r="DN1462" s="284"/>
      <c r="DO1462" s="284"/>
      <c r="DP1462" s="284"/>
      <c r="DQ1462" s="284"/>
      <c r="DR1462" s="284"/>
      <c r="DS1462" s="284"/>
      <c r="DT1462" s="284"/>
      <c r="DU1462" s="284"/>
      <c r="DV1462" s="284"/>
      <c r="DW1462" s="284"/>
      <c r="DX1462" s="284"/>
      <c r="DY1462" s="284"/>
      <c r="DZ1462" s="284"/>
      <c r="EA1462" s="284"/>
      <c r="EB1462" s="284"/>
      <c r="EC1462" s="284"/>
      <c r="ED1462" s="284"/>
      <c r="EE1462" s="284"/>
      <c r="EF1462" s="284"/>
      <c r="EG1462" s="284"/>
      <c r="EH1462" s="284"/>
      <c r="EI1462" s="284"/>
      <c r="EJ1462" s="284"/>
      <c r="EK1462" s="284"/>
      <c r="EL1462" s="284"/>
      <c r="EM1462" s="284"/>
      <c r="EN1462" s="284"/>
      <c r="EO1462" s="284"/>
      <c r="EP1462" s="284"/>
      <c r="EQ1462" s="284"/>
      <c r="ER1462" s="284"/>
      <c r="ES1462" s="284"/>
      <c r="ET1462" s="284"/>
      <c r="EU1462" s="284"/>
      <c r="EV1462" s="284"/>
      <c r="EW1462" s="284"/>
      <c r="EX1462" s="284"/>
      <c r="EY1462" s="284"/>
      <c r="EZ1462" s="284"/>
      <c r="FA1462" s="284"/>
      <c r="FB1462" s="284"/>
      <c r="FC1462" s="284"/>
      <c r="FD1462" s="284"/>
      <c r="FE1462" s="284"/>
      <c r="FF1462" s="284"/>
      <c r="FG1462" s="284"/>
      <c r="FH1462" s="284"/>
      <c r="FI1462" s="284"/>
      <c r="FJ1462" s="284"/>
      <c r="FK1462" s="284"/>
      <c r="FL1462" s="284"/>
      <c r="FM1462" s="284"/>
      <c r="FN1462" s="284"/>
      <c r="FO1462" s="284"/>
      <c r="FP1462" s="284"/>
      <c r="FQ1462" s="284"/>
      <c r="FR1462" s="284"/>
      <c r="FS1462" s="284"/>
      <c r="FT1462" s="284"/>
      <c r="FU1462" s="284"/>
      <c r="FV1462" s="284"/>
      <c r="FW1462" s="284"/>
      <c r="FX1462" s="284"/>
      <c r="FY1462" s="284"/>
      <c r="FZ1462" s="284"/>
      <c r="GA1462" s="284"/>
      <c r="GB1462" s="284"/>
      <c r="GC1462" s="284"/>
      <c r="GD1462" s="284"/>
      <c r="GE1462" s="284"/>
      <c r="GF1462" s="284"/>
      <c r="GG1462" s="284"/>
      <c r="GH1462" s="284"/>
      <c r="GI1462" s="284"/>
      <c r="GJ1462" s="284"/>
      <c r="GK1462" s="284"/>
      <c r="GL1462" s="284"/>
      <c r="GM1462" s="284"/>
      <c r="GN1462" s="284"/>
      <c r="GO1462" s="284"/>
      <c r="GP1462" s="284"/>
      <c r="GQ1462" s="284"/>
      <c r="GR1462" s="284"/>
      <c r="GS1462" s="284"/>
      <c r="GT1462" s="284"/>
      <c r="GU1462" s="284"/>
      <c r="GV1462" s="284"/>
      <c r="GW1462" s="284"/>
      <c r="GX1462" s="284"/>
      <c r="GY1462" s="284"/>
      <c r="GZ1462" s="284"/>
      <c r="HA1462" s="284"/>
      <c r="HB1462" s="284"/>
      <c r="HC1462" s="284"/>
      <c r="HD1462" s="284"/>
      <c r="HE1462" s="284"/>
      <c r="HF1462" s="284"/>
      <c r="HG1462" s="284"/>
      <c r="HH1462" s="284"/>
      <c r="HI1462" s="284"/>
      <c r="HJ1462" s="284"/>
      <c r="HK1462" s="284"/>
      <c r="HL1462" s="284"/>
      <c r="HM1462" s="284"/>
      <c r="HN1462" s="284"/>
      <c r="HO1462" s="284"/>
      <c r="HP1462" s="284"/>
      <c r="HQ1462" s="284"/>
      <c r="HR1462" s="284"/>
      <c r="HS1462" s="284"/>
      <c r="HT1462" s="284"/>
      <c r="HU1462" s="284"/>
      <c r="HV1462" s="284"/>
      <c r="HW1462" s="284"/>
      <c r="HX1462" s="284"/>
      <c r="HY1462" s="284"/>
      <c r="HZ1462" s="284"/>
      <c r="IA1462" s="284"/>
      <c r="IB1462" s="284"/>
      <c r="IC1462" s="284"/>
      <c r="ID1462" s="284"/>
      <c r="IE1462" s="284"/>
      <c r="IF1462" s="284"/>
      <c r="IG1462" s="284"/>
      <c r="IH1462" s="284"/>
      <c r="II1462" s="284"/>
      <c r="IJ1462" s="284"/>
      <c r="IK1462" s="284"/>
    </row>
    <row r="1463" spans="1:245" s="322" customFormat="1" ht="30" x14ac:dyDescent="0.25">
      <c r="A1463" s="27">
        <v>1</v>
      </c>
      <c r="B1463" s="27">
        <v>1</v>
      </c>
      <c r="C1463" s="279" t="s">
        <v>158</v>
      </c>
      <c r="D1463" s="279"/>
      <c r="E1463" s="279"/>
      <c r="F1463" s="146">
        <f t="shared" si="346"/>
        <v>6</v>
      </c>
      <c r="G1463" s="146">
        <f t="shared" si="346"/>
        <v>2</v>
      </c>
      <c r="H1463" s="146">
        <f t="shared" si="346"/>
        <v>3</v>
      </c>
      <c r="I1463" s="22">
        <f t="shared" si="347"/>
        <v>150</v>
      </c>
      <c r="J1463" s="455"/>
      <c r="K1463" s="455"/>
      <c r="L1463" s="357"/>
      <c r="M1463" s="357"/>
      <c r="N1463" s="357"/>
      <c r="O1463" s="357"/>
      <c r="P1463" s="357"/>
      <c r="Q1463" s="357"/>
      <c r="R1463" s="294"/>
      <c r="S1463" s="294"/>
      <c r="T1463" s="294"/>
      <c r="U1463" s="294"/>
      <c r="V1463" s="294"/>
      <c r="W1463" s="456"/>
      <c r="X1463" s="294"/>
      <c r="Y1463" s="284"/>
      <c r="Z1463" s="284"/>
      <c r="AA1463" s="284"/>
      <c r="AB1463" s="284"/>
      <c r="AC1463" s="284"/>
      <c r="AD1463" s="284"/>
      <c r="AE1463" s="284"/>
      <c r="AF1463" s="284"/>
      <c r="AG1463" s="284"/>
      <c r="AH1463" s="284"/>
      <c r="AI1463" s="284"/>
      <c r="AJ1463" s="284"/>
      <c r="AK1463" s="284"/>
      <c r="AL1463" s="284"/>
      <c r="AM1463" s="284"/>
      <c r="AN1463" s="284"/>
      <c r="AO1463" s="284"/>
      <c r="AP1463" s="284"/>
      <c r="AQ1463" s="284"/>
      <c r="AR1463" s="284"/>
      <c r="AS1463" s="284"/>
      <c r="AT1463" s="284"/>
      <c r="AU1463" s="284"/>
      <c r="AV1463" s="284"/>
      <c r="AW1463" s="284"/>
      <c r="AX1463" s="284"/>
      <c r="AY1463" s="284"/>
      <c r="AZ1463" s="284"/>
      <c r="BA1463" s="284"/>
      <c r="BB1463" s="284"/>
      <c r="BC1463" s="284"/>
      <c r="BD1463" s="284"/>
      <c r="BE1463" s="284"/>
      <c r="BF1463" s="284"/>
      <c r="BG1463" s="284"/>
      <c r="BH1463" s="284"/>
      <c r="BI1463" s="284"/>
      <c r="BJ1463" s="284"/>
      <c r="BK1463" s="284"/>
      <c r="BL1463" s="284"/>
      <c r="BM1463" s="284"/>
      <c r="BN1463" s="284"/>
      <c r="BO1463" s="284"/>
      <c r="BP1463" s="284"/>
      <c r="BQ1463" s="284"/>
      <c r="BR1463" s="284"/>
      <c r="BS1463" s="284"/>
      <c r="BT1463" s="284"/>
      <c r="BU1463" s="284"/>
      <c r="BV1463" s="284"/>
      <c r="BW1463" s="284"/>
      <c r="BX1463" s="284"/>
      <c r="BY1463" s="284"/>
      <c r="BZ1463" s="284"/>
      <c r="CA1463" s="284"/>
      <c r="CB1463" s="284"/>
      <c r="CC1463" s="284"/>
      <c r="CD1463" s="284"/>
      <c r="CE1463" s="284"/>
      <c r="CF1463" s="284"/>
      <c r="CG1463" s="284"/>
      <c r="CH1463" s="284"/>
      <c r="CI1463" s="284"/>
      <c r="CJ1463" s="284"/>
      <c r="CK1463" s="284"/>
      <c r="CL1463" s="284"/>
      <c r="CM1463" s="284"/>
      <c r="CN1463" s="284"/>
      <c r="CO1463" s="284"/>
      <c r="CP1463" s="284"/>
      <c r="CQ1463" s="284"/>
      <c r="CR1463" s="284"/>
      <c r="CS1463" s="284"/>
      <c r="CT1463" s="284"/>
      <c r="CU1463" s="284"/>
      <c r="CV1463" s="284"/>
      <c r="CW1463" s="284"/>
      <c r="CX1463" s="284"/>
      <c r="CY1463" s="284"/>
      <c r="CZ1463" s="284"/>
      <c r="DA1463" s="284"/>
      <c r="DB1463" s="284"/>
      <c r="DC1463" s="284"/>
      <c r="DD1463" s="284"/>
      <c r="DE1463" s="284"/>
      <c r="DF1463" s="284"/>
      <c r="DG1463" s="284"/>
      <c r="DH1463" s="284"/>
      <c r="DI1463" s="284"/>
      <c r="DJ1463" s="284"/>
      <c r="DK1463" s="284"/>
      <c r="DL1463" s="284"/>
      <c r="DM1463" s="284"/>
      <c r="DN1463" s="284"/>
      <c r="DO1463" s="284"/>
      <c r="DP1463" s="284"/>
      <c r="DQ1463" s="284"/>
      <c r="DR1463" s="284"/>
      <c r="DS1463" s="284"/>
      <c r="DT1463" s="284"/>
      <c r="DU1463" s="284"/>
      <c r="DV1463" s="284"/>
      <c r="DW1463" s="284"/>
      <c r="DX1463" s="284"/>
      <c r="DY1463" s="284"/>
      <c r="DZ1463" s="284"/>
      <c r="EA1463" s="284"/>
      <c r="EB1463" s="284"/>
      <c r="EC1463" s="284"/>
      <c r="ED1463" s="284"/>
      <c r="EE1463" s="284"/>
      <c r="EF1463" s="284"/>
      <c r="EG1463" s="284"/>
      <c r="EH1463" s="284"/>
      <c r="EI1463" s="284"/>
      <c r="EJ1463" s="284"/>
      <c r="EK1463" s="284"/>
      <c r="EL1463" s="284"/>
      <c r="EM1463" s="284"/>
      <c r="EN1463" s="284"/>
      <c r="EO1463" s="284"/>
      <c r="EP1463" s="284"/>
      <c r="EQ1463" s="284"/>
      <c r="ER1463" s="284"/>
      <c r="ES1463" s="284"/>
      <c r="ET1463" s="284"/>
      <c r="EU1463" s="284"/>
      <c r="EV1463" s="284"/>
      <c r="EW1463" s="284"/>
      <c r="EX1463" s="284"/>
      <c r="EY1463" s="284"/>
      <c r="EZ1463" s="284"/>
      <c r="FA1463" s="284"/>
      <c r="FB1463" s="284"/>
      <c r="FC1463" s="284"/>
      <c r="FD1463" s="284"/>
      <c r="FE1463" s="284"/>
      <c r="FF1463" s="284"/>
      <c r="FG1463" s="284"/>
      <c r="FH1463" s="284"/>
      <c r="FI1463" s="284"/>
      <c r="FJ1463" s="284"/>
      <c r="FK1463" s="284"/>
      <c r="FL1463" s="284"/>
      <c r="FM1463" s="284"/>
      <c r="FN1463" s="284"/>
      <c r="FO1463" s="284"/>
      <c r="FP1463" s="284"/>
      <c r="FQ1463" s="284"/>
      <c r="FR1463" s="284"/>
      <c r="FS1463" s="284"/>
      <c r="FT1463" s="284"/>
      <c r="FU1463" s="284"/>
      <c r="FV1463" s="284"/>
      <c r="FW1463" s="284"/>
      <c r="FX1463" s="284"/>
      <c r="FY1463" s="284"/>
      <c r="FZ1463" s="284"/>
      <c r="GA1463" s="284"/>
      <c r="GB1463" s="284"/>
      <c r="GC1463" s="284"/>
      <c r="GD1463" s="284"/>
      <c r="GE1463" s="284"/>
      <c r="GF1463" s="284"/>
      <c r="GG1463" s="284"/>
      <c r="GH1463" s="284"/>
      <c r="GI1463" s="284"/>
      <c r="GJ1463" s="284"/>
      <c r="GK1463" s="284"/>
      <c r="GL1463" s="284"/>
      <c r="GM1463" s="284"/>
      <c r="GN1463" s="284"/>
      <c r="GO1463" s="284"/>
      <c r="GP1463" s="284"/>
      <c r="GQ1463" s="284"/>
      <c r="GR1463" s="284"/>
      <c r="GS1463" s="284"/>
      <c r="GT1463" s="284"/>
      <c r="GU1463" s="284"/>
      <c r="GV1463" s="284"/>
      <c r="GW1463" s="284"/>
      <c r="GX1463" s="284"/>
      <c r="GY1463" s="284"/>
      <c r="GZ1463" s="284"/>
      <c r="HA1463" s="284"/>
      <c r="HB1463" s="284"/>
      <c r="HC1463" s="284"/>
      <c r="HD1463" s="284"/>
      <c r="HE1463" s="284"/>
      <c r="HF1463" s="284"/>
      <c r="HG1463" s="284"/>
      <c r="HH1463" s="284"/>
      <c r="HI1463" s="284"/>
      <c r="HJ1463" s="284"/>
      <c r="HK1463" s="284"/>
      <c r="HL1463" s="284"/>
      <c r="HM1463" s="284"/>
      <c r="HN1463" s="284"/>
      <c r="HO1463" s="284"/>
      <c r="HP1463" s="284"/>
      <c r="HQ1463" s="284"/>
      <c r="HR1463" s="284"/>
      <c r="HS1463" s="284"/>
      <c r="HT1463" s="284"/>
      <c r="HU1463" s="284"/>
      <c r="HV1463" s="284"/>
      <c r="HW1463" s="284"/>
      <c r="HX1463" s="284"/>
      <c r="HY1463" s="284"/>
      <c r="HZ1463" s="284"/>
      <c r="IA1463" s="284"/>
      <c r="IB1463" s="284"/>
      <c r="IC1463" s="284"/>
      <c r="ID1463" s="284"/>
      <c r="IE1463" s="284"/>
      <c r="IF1463" s="284"/>
      <c r="IG1463" s="284"/>
      <c r="IH1463" s="284"/>
      <c r="II1463" s="284"/>
      <c r="IJ1463" s="284"/>
      <c r="IK1463" s="284"/>
    </row>
    <row r="1464" spans="1:245" s="322" customFormat="1" ht="30" x14ac:dyDescent="0.25">
      <c r="A1464" s="27">
        <v>1</v>
      </c>
      <c r="B1464" s="27">
        <v>1</v>
      </c>
      <c r="C1464" s="279" t="s">
        <v>319</v>
      </c>
      <c r="D1464" s="279"/>
      <c r="E1464" s="279"/>
      <c r="F1464" s="146">
        <f t="shared" si="346"/>
        <v>0</v>
      </c>
      <c r="G1464" s="146">
        <f t="shared" si="346"/>
        <v>0</v>
      </c>
      <c r="H1464" s="146">
        <f t="shared" si="346"/>
        <v>0</v>
      </c>
      <c r="I1464" s="22">
        <f t="shared" si="347"/>
        <v>0</v>
      </c>
      <c r="J1464" s="455"/>
      <c r="K1464" s="455"/>
      <c r="L1464" s="357"/>
      <c r="M1464" s="357"/>
      <c r="N1464" s="357"/>
      <c r="O1464" s="357"/>
      <c r="P1464" s="357"/>
      <c r="Q1464" s="357"/>
      <c r="R1464" s="294"/>
      <c r="S1464" s="294"/>
      <c r="T1464" s="294"/>
      <c r="U1464" s="294"/>
      <c r="V1464" s="294"/>
      <c r="W1464" s="456"/>
      <c r="X1464" s="294"/>
      <c r="Y1464" s="284"/>
      <c r="Z1464" s="284"/>
      <c r="AA1464" s="284"/>
      <c r="AB1464" s="284"/>
      <c r="AC1464" s="284"/>
      <c r="AD1464" s="284"/>
      <c r="AE1464" s="284"/>
      <c r="AF1464" s="284"/>
      <c r="AG1464" s="284"/>
      <c r="AH1464" s="284"/>
      <c r="AI1464" s="284"/>
      <c r="AJ1464" s="284"/>
      <c r="AK1464" s="284"/>
      <c r="AL1464" s="284"/>
      <c r="AM1464" s="284"/>
      <c r="AN1464" s="284"/>
      <c r="AO1464" s="284"/>
      <c r="AP1464" s="284"/>
      <c r="AQ1464" s="284"/>
      <c r="AR1464" s="284"/>
      <c r="AS1464" s="284"/>
      <c r="AT1464" s="284"/>
      <c r="AU1464" s="284"/>
      <c r="AV1464" s="284"/>
      <c r="AW1464" s="284"/>
      <c r="AX1464" s="284"/>
      <c r="AY1464" s="284"/>
      <c r="AZ1464" s="284"/>
      <c r="BA1464" s="284"/>
      <c r="BB1464" s="284"/>
      <c r="BC1464" s="284"/>
      <c r="BD1464" s="284"/>
      <c r="BE1464" s="284"/>
      <c r="BF1464" s="284"/>
      <c r="BG1464" s="284"/>
      <c r="BH1464" s="284"/>
      <c r="BI1464" s="284"/>
      <c r="BJ1464" s="284"/>
      <c r="BK1464" s="284"/>
      <c r="BL1464" s="284"/>
      <c r="BM1464" s="284"/>
      <c r="BN1464" s="284"/>
      <c r="BO1464" s="284"/>
      <c r="BP1464" s="284"/>
      <c r="BQ1464" s="284"/>
      <c r="BR1464" s="284"/>
      <c r="BS1464" s="284"/>
      <c r="BT1464" s="284"/>
      <c r="BU1464" s="284"/>
      <c r="BV1464" s="284"/>
      <c r="BW1464" s="284"/>
      <c r="BX1464" s="284"/>
      <c r="BY1464" s="284"/>
      <c r="BZ1464" s="284"/>
      <c r="CA1464" s="284"/>
      <c r="CB1464" s="284"/>
      <c r="CC1464" s="284"/>
      <c r="CD1464" s="284"/>
      <c r="CE1464" s="284"/>
      <c r="CF1464" s="284"/>
      <c r="CG1464" s="284"/>
      <c r="CH1464" s="284"/>
      <c r="CI1464" s="284"/>
      <c r="CJ1464" s="284"/>
      <c r="CK1464" s="284"/>
      <c r="CL1464" s="284"/>
      <c r="CM1464" s="284"/>
      <c r="CN1464" s="284"/>
      <c r="CO1464" s="284"/>
      <c r="CP1464" s="284"/>
      <c r="CQ1464" s="284"/>
      <c r="CR1464" s="284"/>
      <c r="CS1464" s="284"/>
      <c r="CT1464" s="284"/>
      <c r="CU1464" s="284"/>
      <c r="CV1464" s="284"/>
      <c r="CW1464" s="284"/>
      <c r="CX1464" s="284"/>
      <c r="CY1464" s="284"/>
      <c r="CZ1464" s="284"/>
      <c r="DA1464" s="284"/>
      <c r="DB1464" s="284"/>
      <c r="DC1464" s="284"/>
      <c r="DD1464" s="284"/>
      <c r="DE1464" s="284"/>
      <c r="DF1464" s="284"/>
      <c r="DG1464" s="284"/>
      <c r="DH1464" s="284"/>
      <c r="DI1464" s="284"/>
      <c r="DJ1464" s="284"/>
      <c r="DK1464" s="284"/>
      <c r="DL1464" s="284"/>
      <c r="DM1464" s="284"/>
      <c r="DN1464" s="284"/>
      <c r="DO1464" s="284"/>
      <c r="DP1464" s="284"/>
      <c r="DQ1464" s="284"/>
      <c r="DR1464" s="284"/>
      <c r="DS1464" s="284"/>
      <c r="DT1464" s="284"/>
      <c r="DU1464" s="284"/>
      <c r="DV1464" s="284"/>
      <c r="DW1464" s="284"/>
      <c r="DX1464" s="284"/>
      <c r="DY1464" s="284"/>
      <c r="DZ1464" s="284"/>
      <c r="EA1464" s="284"/>
      <c r="EB1464" s="284"/>
      <c r="EC1464" s="284"/>
      <c r="ED1464" s="284"/>
      <c r="EE1464" s="284"/>
      <c r="EF1464" s="284"/>
      <c r="EG1464" s="284"/>
      <c r="EH1464" s="284"/>
      <c r="EI1464" s="284"/>
      <c r="EJ1464" s="284"/>
      <c r="EK1464" s="284"/>
      <c r="EL1464" s="284"/>
      <c r="EM1464" s="284"/>
      <c r="EN1464" s="284"/>
      <c r="EO1464" s="284"/>
      <c r="EP1464" s="284"/>
      <c r="EQ1464" s="284"/>
      <c r="ER1464" s="284"/>
      <c r="ES1464" s="284"/>
      <c r="ET1464" s="284"/>
      <c r="EU1464" s="284"/>
      <c r="EV1464" s="284"/>
      <c r="EW1464" s="284"/>
      <c r="EX1464" s="284"/>
      <c r="EY1464" s="284"/>
      <c r="EZ1464" s="284"/>
      <c r="FA1464" s="284"/>
      <c r="FB1464" s="284"/>
      <c r="FC1464" s="284"/>
      <c r="FD1464" s="284"/>
      <c r="FE1464" s="284"/>
      <c r="FF1464" s="284"/>
      <c r="FG1464" s="284"/>
      <c r="FH1464" s="284"/>
      <c r="FI1464" s="284"/>
      <c r="FJ1464" s="284"/>
      <c r="FK1464" s="284"/>
      <c r="FL1464" s="284"/>
      <c r="FM1464" s="284"/>
      <c r="FN1464" s="284"/>
      <c r="FO1464" s="284"/>
      <c r="FP1464" s="284"/>
      <c r="FQ1464" s="284"/>
      <c r="FR1464" s="284"/>
      <c r="FS1464" s="284"/>
      <c r="FT1464" s="284"/>
      <c r="FU1464" s="284"/>
      <c r="FV1464" s="284"/>
      <c r="FW1464" s="284"/>
      <c r="FX1464" s="284"/>
      <c r="FY1464" s="284"/>
      <c r="FZ1464" s="284"/>
      <c r="GA1464" s="284"/>
      <c r="GB1464" s="284"/>
      <c r="GC1464" s="284"/>
      <c r="GD1464" s="284"/>
      <c r="GE1464" s="284"/>
      <c r="GF1464" s="284"/>
      <c r="GG1464" s="284"/>
      <c r="GH1464" s="284"/>
      <c r="GI1464" s="284"/>
      <c r="GJ1464" s="284"/>
      <c r="GK1464" s="284"/>
      <c r="GL1464" s="284"/>
      <c r="GM1464" s="284"/>
      <c r="GN1464" s="284"/>
      <c r="GO1464" s="284"/>
      <c r="GP1464" s="284"/>
      <c r="GQ1464" s="284"/>
      <c r="GR1464" s="284"/>
      <c r="GS1464" s="284"/>
      <c r="GT1464" s="284"/>
      <c r="GU1464" s="284"/>
      <c r="GV1464" s="284"/>
      <c r="GW1464" s="284"/>
      <c r="GX1464" s="284"/>
      <c r="GY1464" s="284"/>
      <c r="GZ1464" s="284"/>
      <c r="HA1464" s="284"/>
      <c r="HB1464" s="284"/>
      <c r="HC1464" s="284"/>
      <c r="HD1464" s="284"/>
      <c r="HE1464" s="284"/>
      <c r="HF1464" s="284"/>
      <c r="HG1464" s="284"/>
      <c r="HH1464" s="284"/>
      <c r="HI1464" s="284"/>
      <c r="HJ1464" s="284"/>
      <c r="HK1464" s="284"/>
      <c r="HL1464" s="284"/>
      <c r="HM1464" s="284"/>
      <c r="HN1464" s="284"/>
      <c r="HO1464" s="284"/>
      <c r="HP1464" s="284"/>
      <c r="HQ1464" s="284"/>
      <c r="HR1464" s="284"/>
      <c r="HS1464" s="284"/>
      <c r="HT1464" s="284"/>
      <c r="HU1464" s="284"/>
      <c r="HV1464" s="284"/>
      <c r="HW1464" s="284"/>
      <c r="HX1464" s="284"/>
      <c r="HY1464" s="284"/>
      <c r="HZ1464" s="284"/>
      <c r="IA1464" s="284"/>
      <c r="IB1464" s="284"/>
      <c r="IC1464" s="284"/>
      <c r="ID1464" s="284"/>
      <c r="IE1464" s="284"/>
      <c r="IF1464" s="284"/>
      <c r="IG1464" s="284"/>
      <c r="IH1464" s="284"/>
      <c r="II1464" s="284"/>
      <c r="IJ1464" s="284"/>
      <c r="IK1464" s="284"/>
    </row>
    <row r="1465" spans="1:245" s="322" customFormat="1" x14ac:dyDescent="0.25">
      <c r="A1465" s="27">
        <v>1</v>
      </c>
      <c r="B1465" s="27">
        <v>1</v>
      </c>
      <c r="C1465" s="512" t="s">
        <v>356</v>
      </c>
      <c r="D1465" s="512"/>
      <c r="E1465" s="279"/>
      <c r="F1465" s="146">
        <f t="shared" si="346"/>
        <v>0</v>
      </c>
      <c r="G1465" s="146">
        <f t="shared" si="346"/>
        <v>0</v>
      </c>
      <c r="H1465" s="146">
        <f t="shared" si="346"/>
        <v>0</v>
      </c>
      <c r="I1465" s="22" t="e">
        <f t="shared" si="347"/>
        <v>#DIV/0!</v>
      </c>
      <c r="J1465" s="455"/>
      <c r="K1465" s="455"/>
      <c r="L1465" s="357"/>
      <c r="M1465" s="357"/>
      <c r="N1465" s="357"/>
      <c r="O1465" s="357"/>
      <c r="P1465" s="357"/>
      <c r="Q1465" s="357"/>
      <c r="R1465" s="294"/>
      <c r="S1465" s="294"/>
      <c r="T1465" s="294"/>
      <c r="U1465" s="294"/>
      <c r="V1465" s="294"/>
      <c r="W1465" s="456"/>
      <c r="X1465" s="294"/>
      <c r="Y1465" s="284"/>
      <c r="Z1465" s="284"/>
      <c r="AA1465" s="284"/>
      <c r="AB1465" s="284"/>
      <c r="AC1465" s="284"/>
      <c r="AD1465" s="284"/>
      <c r="AE1465" s="284"/>
      <c r="AF1465" s="284"/>
      <c r="AG1465" s="284"/>
      <c r="AH1465" s="284"/>
      <c r="AI1465" s="284"/>
      <c r="AJ1465" s="284"/>
      <c r="AK1465" s="284"/>
      <c r="AL1465" s="284"/>
      <c r="AM1465" s="284"/>
      <c r="AN1465" s="284"/>
      <c r="AO1465" s="284"/>
      <c r="AP1465" s="284"/>
      <c r="AQ1465" s="284"/>
      <c r="AR1465" s="284"/>
      <c r="AS1465" s="284"/>
      <c r="AT1465" s="284"/>
      <c r="AU1465" s="284"/>
      <c r="AV1465" s="284"/>
      <c r="AW1465" s="284"/>
      <c r="AX1465" s="284"/>
      <c r="AY1465" s="284"/>
      <c r="AZ1465" s="284"/>
      <c r="BA1465" s="284"/>
      <c r="BB1465" s="284"/>
      <c r="BC1465" s="284"/>
      <c r="BD1465" s="284"/>
      <c r="BE1465" s="284"/>
      <c r="BF1465" s="284"/>
      <c r="BG1465" s="284"/>
      <c r="BH1465" s="284"/>
      <c r="BI1465" s="284"/>
      <c r="BJ1465" s="284"/>
      <c r="BK1465" s="284"/>
      <c r="BL1465" s="284"/>
      <c r="BM1465" s="284"/>
      <c r="BN1465" s="284"/>
      <c r="BO1465" s="284"/>
      <c r="BP1465" s="284"/>
      <c r="BQ1465" s="284"/>
      <c r="BR1465" s="284"/>
      <c r="BS1465" s="284"/>
      <c r="BT1465" s="284"/>
      <c r="BU1465" s="284"/>
      <c r="BV1465" s="284"/>
      <c r="BW1465" s="284"/>
      <c r="BX1465" s="284"/>
      <c r="BY1465" s="284"/>
      <c r="BZ1465" s="284"/>
      <c r="CA1465" s="284"/>
      <c r="CB1465" s="284"/>
      <c r="CC1465" s="284"/>
      <c r="CD1465" s="284"/>
      <c r="CE1465" s="284"/>
      <c r="CF1465" s="284"/>
      <c r="CG1465" s="284"/>
      <c r="CH1465" s="284"/>
      <c r="CI1465" s="284"/>
      <c r="CJ1465" s="284"/>
      <c r="CK1465" s="284"/>
      <c r="CL1465" s="284"/>
      <c r="CM1465" s="284"/>
      <c r="CN1465" s="284"/>
      <c r="CO1465" s="284"/>
      <c r="CP1465" s="284"/>
      <c r="CQ1465" s="284"/>
      <c r="CR1465" s="284"/>
      <c r="CS1465" s="284"/>
      <c r="CT1465" s="284"/>
      <c r="CU1465" s="284"/>
      <c r="CV1465" s="284"/>
      <c r="CW1465" s="284"/>
      <c r="CX1465" s="284"/>
      <c r="CY1465" s="284"/>
      <c r="CZ1465" s="284"/>
      <c r="DA1465" s="284"/>
      <c r="DB1465" s="284"/>
      <c r="DC1465" s="284"/>
      <c r="DD1465" s="284"/>
      <c r="DE1465" s="284"/>
      <c r="DF1465" s="284"/>
      <c r="DG1465" s="284"/>
      <c r="DH1465" s="284"/>
      <c r="DI1465" s="284"/>
      <c r="DJ1465" s="284"/>
      <c r="DK1465" s="284"/>
      <c r="DL1465" s="284"/>
      <c r="DM1465" s="284"/>
      <c r="DN1465" s="284"/>
      <c r="DO1465" s="284"/>
      <c r="DP1465" s="284"/>
      <c r="DQ1465" s="284"/>
      <c r="DR1465" s="284"/>
      <c r="DS1465" s="284"/>
      <c r="DT1465" s="284"/>
      <c r="DU1465" s="284"/>
      <c r="DV1465" s="284"/>
      <c r="DW1465" s="284"/>
      <c r="DX1465" s="284"/>
      <c r="DY1465" s="284"/>
      <c r="DZ1465" s="284"/>
      <c r="EA1465" s="284"/>
      <c r="EB1465" s="284"/>
      <c r="EC1465" s="284"/>
      <c r="ED1465" s="284"/>
      <c r="EE1465" s="284"/>
      <c r="EF1465" s="284"/>
      <c r="EG1465" s="284"/>
      <c r="EH1465" s="284"/>
      <c r="EI1465" s="284"/>
      <c r="EJ1465" s="284"/>
      <c r="EK1465" s="284"/>
      <c r="EL1465" s="284"/>
      <c r="EM1465" s="284"/>
      <c r="EN1465" s="284"/>
      <c r="EO1465" s="284"/>
      <c r="EP1465" s="284"/>
      <c r="EQ1465" s="284"/>
      <c r="ER1465" s="284"/>
      <c r="ES1465" s="284"/>
      <c r="ET1465" s="284"/>
      <c r="EU1465" s="284"/>
      <c r="EV1465" s="284"/>
      <c r="EW1465" s="284"/>
      <c r="EX1465" s="284"/>
      <c r="EY1465" s="284"/>
      <c r="EZ1465" s="284"/>
      <c r="FA1465" s="284"/>
      <c r="FB1465" s="284"/>
      <c r="FC1465" s="284"/>
      <c r="FD1465" s="284"/>
      <c r="FE1465" s="284"/>
      <c r="FF1465" s="284"/>
      <c r="FG1465" s="284"/>
      <c r="FH1465" s="284"/>
      <c r="FI1465" s="284"/>
      <c r="FJ1465" s="284"/>
      <c r="FK1465" s="284"/>
      <c r="FL1465" s="284"/>
      <c r="FM1465" s="284"/>
      <c r="FN1465" s="284"/>
      <c r="FO1465" s="284"/>
      <c r="FP1465" s="284"/>
      <c r="FQ1465" s="284"/>
      <c r="FR1465" s="284"/>
      <c r="FS1465" s="284"/>
      <c r="FT1465" s="284"/>
      <c r="FU1465" s="284"/>
      <c r="FV1465" s="284"/>
      <c r="FW1465" s="284"/>
      <c r="FX1465" s="284"/>
      <c r="FY1465" s="284"/>
      <c r="FZ1465" s="284"/>
      <c r="GA1465" s="284"/>
      <c r="GB1465" s="284"/>
      <c r="GC1465" s="284"/>
      <c r="GD1465" s="284"/>
      <c r="GE1465" s="284"/>
      <c r="GF1465" s="284"/>
      <c r="GG1465" s="284"/>
      <c r="GH1465" s="284"/>
      <c r="GI1465" s="284"/>
      <c r="GJ1465" s="284"/>
      <c r="GK1465" s="284"/>
      <c r="GL1465" s="284"/>
      <c r="GM1465" s="284"/>
      <c r="GN1465" s="284"/>
      <c r="GO1465" s="284"/>
      <c r="GP1465" s="284"/>
      <c r="GQ1465" s="284"/>
      <c r="GR1465" s="284"/>
      <c r="GS1465" s="284"/>
      <c r="GT1465" s="284"/>
      <c r="GU1465" s="284"/>
      <c r="GV1465" s="284"/>
      <c r="GW1465" s="284"/>
      <c r="GX1465" s="284"/>
      <c r="GY1465" s="284"/>
      <c r="GZ1465" s="284"/>
      <c r="HA1465" s="284"/>
      <c r="HB1465" s="284"/>
      <c r="HC1465" s="284"/>
      <c r="HD1465" s="284"/>
      <c r="HE1465" s="284"/>
      <c r="HF1465" s="284"/>
      <c r="HG1465" s="284"/>
      <c r="HH1465" s="284"/>
      <c r="HI1465" s="284"/>
      <c r="HJ1465" s="284"/>
      <c r="HK1465" s="284"/>
      <c r="HL1465" s="284"/>
      <c r="HM1465" s="284"/>
      <c r="HN1465" s="284"/>
      <c r="HO1465" s="284"/>
      <c r="HP1465" s="284"/>
      <c r="HQ1465" s="284"/>
      <c r="HR1465" s="284"/>
      <c r="HS1465" s="284"/>
      <c r="HT1465" s="284"/>
      <c r="HU1465" s="284"/>
      <c r="HV1465" s="284"/>
      <c r="HW1465" s="284"/>
      <c r="HX1465" s="284"/>
      <c r="HY1465" s="284"/>
      <c r="HZ1465" s="284"/>
      <c r="IA1465" s="284"/>
      <c r="IB1465" s="284"/>
      <c r="IC1465" s="284"/>
      <c r="ID1465" s="284"/>
      <c r="IE1465" s="284"/>
      <c r="IF1465" s="284"/>
      <c r="IG1465" s="284"/>
      <c r="IH1465" s="284"/>
      <c r="II1465" s="284"/>
      <c r="IJ1465" s="284"/>
      <c r="IK1465" s="284"/>
    </row>
    <row r="1466" spans="1:245" s="322" customFormat="1" x14ac:dyDescent="0.25">
      <c r="A1466" s="27">
        <v>1</v>
      </c>
      <c r="B1466" s="27">
        <v>1</v>
      </c>
      <c r="C1466" s="845" t="s">
        <v>165</v>
      </c>
      <c r="D1466" s="845"/>
      <c r="E1466" s="279"/>
      <c r="F1466" s="146">
        <f t="shared" si="346"/>
        <v>6</v>
      </c>
      <c r="G1466" s="146">
        <f t="shared" si="346"/>
        <v>2</v>
      </c>
      <c r="H1466" s="146">
        <f t="shared" si="346"/>
        <v>3</v>
      </c>
      <c r="I1466" s="22">
        <f>H1466/G1466*100</f>
        <v>150</v>
      </c>
      <c r="J1466" s="455"/>
      <c r="K1466" s="455"/>
      <c r="L1466" s="357"/>
      <c r="M1466" s="357"/>
      <c r="N1466" s="357"/>
      <c r="O1466" s="357"/>
      <c r="P1466" s="357"/>
      <c r="Q1466" s="357"/>
      <c r="R1466" s="294">
        <f t="shared" ref="R1466:X1466" si="349">R1418</f>
        <v>48.652070000000002</v>
      </c>
      <c r="S1466" s="294">
        <f t="shared" si="349"/>
        <v>16.217356666666667</v>
      </c>
      <c r="T1466" s="294">
        <f t="shared" si="349"/>
        <v>2.9196599999999999</v>
      </c>
      <c r="U1466" s="294">
        <f t="shared" si="349"/>
        <v>0</v>
      </c>
      <c r="V1466" s="294">
        <f t="shared" si="349"/>
        <v>-13.297696666666667</v>
      </c>
      <c r="W1466" s="294">
        <f t="shared" si="349"/>
        <v>0</v>
      </c>
      <c r="X1466" s="294">
        <f t="shared" si="349"/>
        <v>2.9196599999999999</v>
      </c>
      <c r="Y1466" s="284"/>
      <c r="Z1466" s="284"/>
      <c r="AA1466" s="284"/>
      <c r="AB1466" s="284"/>
      <c r="AC1466" s="284"/>
      <c r="AD1466" s="284"/>
      <c r="AE1466" s="284"/>
      <c r="AF1466" s="284"/>
      <c r="AG1466" s="284"/>
      <c r="AH1466" s="284"/>
      <c r="AI1466" s="284"/>
      <c r="AJ1466" s="284"/>
      <c r="AK1466" s="284"/>
      <c r="AL1466" s="284"/>
      <c r="AM1466" s="284"/>
      <c r="AN1466" s="284"/>
      <c r="AO1466" s="284"/>
      <c r="AP1466" s="284"/>
      <c r="AQ1466" s="284"/>
      <c r="AR1466" s="284"/>
      <c r="AS1466" s="284"/>
      <c r="AT1466" s="284"/>
      <c r="AU1466" s="284"/>
      <c r="AV1466" s="284"/>
      <c r="AW1466" s="284"/>
      <c r="AX1466" s="284"/>
      <c r="AY1466" s="284"/>
      <c r="AZ1466" s="284"/>
      <c r="BA1466" s="284"/>
      <c r="BB1466" s="284"/>
      <c r="BC1466" s="284"/>
      <c r="BD1466" s="284"/>
      <c r="BE1466" s="284"/>
      <c r="BF1466" s="284"/>
      <c r="BG1466" s="284"/>
      <c r="BH1466" s="284"/>
      <c r="BI1466" s="284"/>
      <c r="BJ1466" s="284"/>
      <c r="BK1466" s="284"/>
      <c r="BL1466" s="284"/>
      <c r="BM1466" s="284"/>
      <c r="BN1466" s="284"/>
      <c r="BO1466" s="284"/>
      <c r="BP1466" s="284"/>
      <c r="BQ1466" s="284"/>
      <c r="BR1466" s="284"/>
      <c r="BS1466" s="284"/>
      <c r="BT1466" s="284"/>
      <c r="BU1466" s="284"/>
      <c r="BV1466" s="284"/>
      <c r="BW1466" s="284"/>
      <c r="BX1466" s="284"/>
      <c r="BY1466" s="284"/>
      <c r="BZ1466" s="284"/>
      <c r="CA1466" s="284"/>
      <c r="CB1466" s="284"/>
      <c r="CC1466" s="284"/>
      <c r="CD1466" s="284"/>
      <c r="CE1466" s="284"/>
      <c r="CF1466" s="284"/>
      <c r="CG1466" s="284"/>
      <c r="CH1466" s="284"/>
      <c r="CI1466" s="284"/>
      <c r="CJ1466" s="284"/>
      <c r="CK1466" s="284"/>
      <c r="CL1466" s="284"/>
      <c r="CM1466" s="284"/>
      <c r="CN1466" s="284"/>
      <c r="CO1466" s="284"/>
      <c r="CP1466" s="284"/>
      <c r="CQ1466" s="284"/>
      <c r="CR1466" s="284"/>
      <c r="CS1466" s="284"/>
      <c r="CT1466" s="284"/>
      <c r="CU1466" s="284"/>
      <c r="CV1466" s="284"/>
      <c r="CW1466" s="284"/>
      <c r="CX1466" s="284"/>
      <c r="CY1466" s="284"/>
      <c r="CZ1466" s="284"/>
      <c r="DA1466" s="284"/>
      <c r="DB1466" s="284"/>
      <c r="DC1466" s="284"/>
      <c r="DD1466" s="284"/>
      <c r="DE1466" s="284"/>
      <c r="DF1466" s="284"/>
      <c r="DG1466" s="284"/>
      <c r="DH1466" s="284"/>
      <c r="DI1466" s="284"/>
      <c r="DJ1466" s="284"/>
      <c r="DK1466" s="284"/>
      <c r="DL1466" s="284"/>
      <c r="DM1466" s="284"/>
      <c r="DN1466" s="284"/>
      <c r="DO1466" s="284"/>
      <c r="DP1466" s="284"/>
      <c r="DQ1466" s="284"/>
      <c r="DR1466" s="284"/>
      <c r="DS1466" s="284"/>
      <c r="DT1466" s="284"/>
      <c r="DU1466" s="284"/>
      <c r="DV1466" s="284"/>
      <c r="DW1466" s="284"/>
      <c r="DX1466" s="284"/>
      <c r="DY1466" s="284"/>
      <c r="DZ1466" s="284"/>
      <c r="EA1466" s="284"/>
      <c r="EB1466" s="284"/>
      <c r="EC1466" s="284"/>
      <c r="ED1466" s="284"/>
      <c r="EE1466" s="284"/>
      <c r="EF1466" s="284"/>
      <c r="EG1466" s="284"/>
      <c r="EH1466" s="284"/>
      <c r="EI1466" s="284"/>
      <c r="EJ1466" s="284"/>
      <c r="EK1466" s="284"/>
      <c r="EL1466" s="284"/>
      <c r="EM1466" s="284"/>
      <c r="EN1466" s="284"/>
      <c r="EO1466" s="284"/>
      <c r="EP1466" s="284"/>
      <c r="EQ1466" s="284"/>
      <c r="ER1466" s="284"/>
      <c r="ES1466" s="284"/>
      <c r="ET1466" s="284"/>
      <c r="EU1466" s="284"/>
      <c r="EV1466" s="284"/>
      <c r="EW1466" s="284"/>
      <c r="EX1466" s="284"/>
      <c r="EY1466" s="284"/>
      <c r="EZ1466" s="284"/>
      <c r="FA1466" s="284"/>
      <c r="FB1466" s="284"/>
      <c r="FC1466" s="284"/>
      <c r="FD1466" s="284"/>
      <c r="FE1466" s="284"/>
      <c r="FF1466" s="284"/>
      <c r="FG1466" s="284"/>
      <c r="FH1466" s="284"/>
      <c r="FI1466" s="284"/>
      <c r="FJ1466" s="284"/>
      <c r="FK1466" s="284"/>
      <c r="FL1466" s="284"/>
      <c r="FM1466" s="284"/>
      <c r="FN1466" s="284"/>
      <c r="FO1466" s="284"/>
      <c r="FP1466" s="284"/>
      <c r="FQ1466" s="284"/>
      <c r="FR1466" s="284"/>
      <c r="FS1466" s="284"/>
      <c r="FT1466" s="284"/>
      <c r="FU1466" s="284"/>
      <c r="FV1466" s="284"/>
      <c r="FW1466" s="284"/>
      <c r="FX1466" s="284"/>
      <c r="FY1466" s="284"/>
      <c r="FZ1466" s="284"/>
      <c r="GA1466" s="284"/>
      <c r="GB1466" s="284"/>
      <c r="GC1466" s="284"/>
      <c r="GD1466" s="284"/>
      <c r="GE1466" s="284"/>
      <c r="GF1466" s="284"/>
      <c r="GG1466" s="284"/>
      <c r="GH1466" s="284"/>
      <c r="GI1466" s="284"/>
      <c r="GJ1466" s="284"/>
      <c r="GK1466" s="284"/>
      <c r="GL1466" s="284"/>
      <c r="GM1466" s="284"/>
      <c r="GN1466" s="284"/>
      <c r="GO1466" s="284"/>
      <c r="GP1466" s="284"/>
      <c r="GQ1466" s="284"/>
      <c r="GR1466" s="284"/>
      <c r="GS1466" s="284"/>
      <c r="GT1466" s="284"/>
      <c r="GU1466" s="284"/>
      <c r="GV1466" s="284"/>
      <c r="GW1466" s="284"/>
      <c r="GX1466" s="284"/>
      <c r="GY1466" s="284"/>
      <c r="GZ1466" s="284"/>
      <c r="HA1466" s="284"/>
      <c r="HB1466" s="284"/>
      <c r="HC1466" s="284"/>
      <c r="HD1466" s="284"/>
      <c r="HE1466" s="284"/>
      <c r="HF1466" s="284"/>
      <c r="HG1466" s="284"/>
      <c r="HH1466" s="284"/>
      <c r="HI1466" s="284"/>
      <c r="HJ1466" s="284"/>
      <c r="HK1466" s="284"/>
      <c r="HL1466" s="284"/>
      <c r="HM1466" s="284"/>
      <c r="HN1466" s="284"/>
      <c r="HO1466" s="284"/>
      <c r="HP1466" s="284"/>
      <c r="HQ1466" s="284"/>
      <c r="HR1466" s="284"/>
      <c r="HS1466" s="284"/>
      <c r="HT1466" s="284"/>
      <c r="HU1466" s="284"/>
      <c r="HV1466" s="284"/>
      <c r="HW1466" s="284"/>
      <c r="HX1466" s="284"/>
      <c r="HY1466" s="284"/>
      <c r="HZ1466" s="284"/>
      <c r="IA1466" s="284"/>
      <c r="IB1466" s="284"/>
      <c r="IC1466" s="284"/>
      <c r="ID1466" s="284"/>
      <c r="IE1466" s="284"/>
      <c r="IF1466" s="284"/>
      <c r="IG1466" s="284"/>
      <c r="IH1466" s="284"/>
      <c r="II1466" s="284"/>
      <c r="IJ1466" s="284"/>
      <c r="IK1466" s="284"/>
    </row>
    <row r="1467" spans="1:245" s="322" customFormat="1" ht="15.75" x14ac:dyDescent="0.25">
      <c r="A1467" s="27"/>
      <c r="B1467" s="27">
        <v>1</v>
      </c>
      <c r="C1467" s="1405" t="s">
        <v>14</v>
      </c>
      <c r="D1467" s="1405"/>
      <c r="E1467" s="279"/>
      <c r="F1467" s="146"/>
      <c r="G1467" s="146"/>
      <c r="H1467" s="146"/>
      <c r="I1467" s="22"/>
      <c r="J1467" s="455"/>
      <c r="K1467" s="455"/>
      <c r="L1467" s="357"/>
      <c r="M1467" s="357"/>
      <c r="N1467" s="357"/>
      <c r="O1467" s="357"/>
      <c r="P1467" s="357"/>
      <c r="Q1467" s="357"/>
      <c r="R1467" s="294"/>
      <c r="S1467" s="294"/>
      <c r="T1467" s="294"/>
      <c r="U1467" s="294"/>
      <c r="V1467" s="294"/>
      <c r="W1467" s="456"/>
      <c r="X1467" s="294"/>
      <c r="Y1467" s="284"/>
      <c r="Z1467" s="284"/>
      <c r="AA1467" s="284"/>
      <c r="AB1467" s="284"/>
      <c r="AC1467" s="284"/>
      <c r="AD1467" s="284"/>
      <c r="AE1467" s="284"/>
      <c r="AF1467" s="284"/>
      <c r="AG1467" s="284"/>
      <c r="AH1467" s="284"/>
      <c r="AI1467" s="284"/>
      <c r="AJ1467" s="284"/>
      <c r="AK1467" s="284"/>
      <c r="AL1467" s="284"/>
      <c r="AM1467" s="284"/>
      <c r="AN1467" s="284"/>
      <c r="AO1467" s="284"/>
      <c r="AP1467" s="284"/>
      <c r="AQ1467" s="284"/>
      <c r="AR1467" s="284"/>
      <c r="AS1467" s="284"/>
      <c r="AT1467" s="284"/>
      <c r="AU1467" s="284"/>
      <c r="AV1467" s="284"/>
      <c r="AW1467" s="284"/>
      <c r="AX1467" s="284"/>
      <c r="AY1467" s="284"/>
      <c r="AZ1467" s="284"/>
      <c r="BA1467" s="284"/>
      <c r="BB1467" s="284"/>
      <c r="BC1467" s="284"/>
      <c r="BD1467" s="284"/>
      <c r="BE1467" s="284"/>
      <c r="BF1467" s="284"/>
      <c r="BG1467" s="284"/>
      <c r="BH1467" s="284"/>
      <c r="BI1467" s="284"/>
      <c r="BJ1467" s="284"/>
      <c r="BK1467" s="284"/>
      <c r="BL1467" s="284"/>
      <c r="BM1467" s="284"/>
      <c r="BN1467" s="284"/>
      <c r="BO1467" s="284"/>
      <c r="BP1467" s="284"/>
      <c r="BQ1467" s="284"/>
      <c r="BR1467" s="284"/>
      <c r="BS1467" s="284"/>
      <c r="BT1467" s="284"/>
      <c r="BU1467" s="284"/>
      <c r="BV1467" s="284"/>
      <c r="BW1467" s="284"/>
      <c r="BX1467" s="284"/>
      <c r="BY1467" s="284"/>
      <c r="BZ1467" s="284"/>
      <c r="CA1467" s="284"/>
      <c r="CB1467" s="284"/>
      <c r="CC1467" s="284"/>
      <c r="CD1467" s="284"/>
      <c r="CE1467" s="284"/>
      <c r="CF1467" s="284"/>
      <c r="CG1467" s="284"/>
      <c r="CH1467" s="284"/>
      <c r="CI1467" s="284"/>
      <c r="CJ1467" s="284"/>
      <c r="CK1467" s="284"/>
      <c r="CL1467" s="284"/>
      <c r="CM1467" s="284"/>
      <c r="CN1467" s="284"/>
      <c r="CO1467" s="284"/>
      <c r="CP1467" s="284"/>
      <c r="CQ1467" s="284"/>
      <c r="CR1467" s="284"/>
      <c r="CS1467" s="284"/>
      <c r="CT1467" s="284"/>
      <c r="CU1467" s="284"/>
      <c r="CV1467" s="284"/>
      <c r="CW1467" s="284"/>
      <c r="CX1467" s="284"/>
      <c r="CY1467" s="284"/>
      <c r="CZ1467" s="284"/>
      <c r="DA1467" s="284"/>
      <c r="DB1467" s="284"/>
      <c r="DC1467" s="284"/>
      <c r="DD1467" s="284"/>
      <c r="DE1467" s="284"/>
      <c r="DF1467" s="284"/>
      <c r="DG1467" s="284"/>
      <c r="DH1467" s="284"/>
      <c r="DI1467" s="284"/>
      <c r="DJ1467" s="284"/>
      <c r="DK1467" s="284"/>
      <c r="DL1467" s="284"/>
      <c r="DM1467" s="284"/>
      <c r="DN1467" s="284"/>
      <c r="DO1467" s="284"/>
      <c r="DP1467" s="284"/>
      <c r="DQ1467" s="284"/>
      <c r="DR1467" s="284"/>
      <c r="DS1467" s="284"/>
      <c r="DT1467" s="284"/>
      <c r="DU1467" s="284"/>
      <c r="DV1467" s="284"/>
      <c r="DW1467" s="284"/>
      <c r="DX1467" s="284"/>
      <c r="DY1467" s="284"/>
      <c r="DZ1467" s="284"/>
      <c r="EA1467" s="284"/>
      <c r="EB1467" s="284"/>
      <c r="EC1467" s="284"/>
      <c r="ED1467" s="284"/>
      <c r="EE1467" s="284"/>
      <c r="EF1467" s="284"/>
      <c r="EG1467" s="284"/>
      <c r="EH1467" s="284"/>
      <c r="EI1467" s="284"/>
      <c r="EJ1467" s="284"/>
      <c r="EK1467" s="284"/>
      <c r="EL1467" s="284"/>
      <c r="EM1467" s="284"/>
      <c r="EN1467" s="284"/>
      <c r="EO1467" s="284"/>
      <c r="EP1467" s="284"/>
      <c r="EQ1467" s="284"/>
      <c r="ER1467" s="284"/>
      <c r="ES1467" s="284"/>
      <c r="ET1467" s="284"/>
      <c r="EU1467" s="284"/>
      <c r="EV1467" s="284"/>
      <c r="EW1467" s="284"/>
      <c r="EX1467" s="284"/>
      <c r="EY1467" s="284"/>
      <c r="EZ1467" s="284"/>
      <c r="FA1467" s="284"/>
      <c r="FB1467" s="284"/>
      <c r="FC1467" s="284"/>
      <c r="FD1467" s="284"/>
      <c r="FE1467" s="284"/>
      <c r="FF1467" s="284"/>
      <c r="FG1467" s="284"/>
      <c r="FH1467" s="284"/>
      <c r="FI1467" s="284"/>
      <c r="FJ1467" s="284"/>
      <c r="FK1467" s="284"/>
      <c r="FL1467" s="284"/>
      <c r="FM1467" s="284"/>
      <c r="FN1467" s="284"/>
      <c r="FO1467" s="284"/>
      <c r="FP1467" s="284"/>
      <c r="FQ1467" s="284"/>
      <c r="FR1467" s="284"/>
      <c r="FS1467" s="284"/>
      <c r="FT1467" s="284"/>
      <c r="FU1467" s="284"/>
      <c r="FV1467" s="284"/>
      <c r="FW1467" s="284"/>
      <c r="FX1467" s="284"/>
      <c r="FY1467" s="284"/>
      <c r="FZ1467" s="284"/>
      <c r="GA1467" s="284"/>
      <c r="GB1467" s="284"/>
      <c r="GC1467" s="284"/>
      <c r="GD1467" s="284"/>
      <c r="GE1467" s="284"/>
      <c r="GF1467" s="284"/>
      <c r="GG1467" s="284"/>
      <c r="GH1467" s="284"/>
      <c r="GI1467" s="284"/>
      <c r="GJ1467" s="284"/>
      <c r="GK1467" s="284"/>
      <c r="GL1467" s="284"/>
      <c r="GM1467" s="284"/>
      <c r="GN1467" s="284"/>
      <c r="GO1467" s="284"/>
      <c r="GP1467" s="284"/>
      <c r="GQ1467" s="284"/>
      <c r="GR1467" s="284"/>
      <c r="GS1467" s="284"/>
      <c r="GT1467" s="284"/>
      <c r="GU1467" s="284"/>
      <c r="GV1467" s="284"/>
      <c r="GW1467" s="284"/>
      <c r="GX1467" s="284"/>
      <c r="GY1467" s="284"/>
      <c r="GZ1467" s="284"/>
      <c r="HA1467" s="284"/>
      <c r="HB1467" s="284"/>
      <c r="HC1467" s="284"/>
      <c r="HD1467" s="284"/>
      <c r="HE1467" s="284"/>
      <c r="HF1467" s="284"/>
      <c r="HG1467" s="284"/>
      <c r="HH1467" s="284"/>
      <c r="HI1467" s="284"/>
      <c r="HJ1467" s="284"/>
      <c r="HK1467" s="284"/>
      <c r="HL1467" s="284"/>
      <c r="HM1467" s="284"/>
      <c r="HN1467" s="284"/>
      <c r="HO1467" s="284"/>
      <c r="HP1467" s="284"/>
      <c r="HQ1467" s="284"/>
      <c r="HR1467" s="284"/>
      <c r="HS1467" s="284"/>
      <c r="HT1467" s="284"/>
      <c r="HU1467" s="284"/>
      <c r="HV1467" s="284"/>
      <c r="HW1467" s="284"/>
      <c r="HX1467" s="284"/>
      <c r="HY1467" s="284"/>
      <c r="HZ1467" s="284"/>
      <c r="IA1467" s="284"/>
      <c r="IB1467" s="284"/>
      <c r="IC1467" s="284"/>
      <c r="ID1467" s="284"/>
      <c r="IE1467" s="284"/>
      <c r="IF1467" s="284"/>
      <c r="IG1467" s="284"/>
      <c r="IH1467" s="284"/>
      <c r="II1467" s="284"/>
      <c r="IJ1467" s="284"/>
      <c r="IK1467" s="284"/>
    </row>
    <row r="1468" spans="1:245" s="322" customFormat="1" ht="29.25" x14ac:dyDescent="0.25">
      <c r="A1468" s="27"/>
      <c r="B1468" s="27">
        <v>1</v>
      </c>
      <c r="C1468" s="282" t="s">
        <v>197</v>
      </c>
      <c r="D1468" s="282"/>
      <c r="E1468" s="279"/>
      <c r="F1468" s="146">
        <f>F1392+F1403</f>
        <v>8</v>
      </c>
      <c r="G1468" s="146">
        <f>G1392+G1403</f>
        <v>3</v>
      </c>
      <c r="H1468" s="146">
        <f>H1392+H1403</f>
        <v>2</v>
      </c>
      <c r="I1468" s="22">
        <f t="shared" ref="I1468:I1479" si="350">H1468/G1468*100</f>
        <v>66.666666666666657</v>
      </c>
      <c r="J1468" s="455"/>
      <c r="K1468" s="455"/>
      <c r="L1468" s="357"/>
      <c r="M1468" s="357"/>
      <c r="N1468" s="357"/>
      <c r="O1468" s="357"/>
      <c r="P1468" s="357"/>
      <c r="Q1468" s="357"/>
      <c r="R1468" s="294"/>
      <c r="S1468" s="294"/>
      <c r="T1468" s="294"/>
      <c r="U1468" s="294"/>
      <c r="V1468" s="294"/>
      <c r="W1468" s="456"/>
      <c r="X1468" s="294"/>
      <c r="Y1468" s="284"/>
      <c r="Z1468" s="284"/>
      <c r="AA1468" s="284"/>
      <c r="AB1468" s="284"/>
      <c r="AC1468" s="284"/>
      <c r="AD1468" s="284"/>
      <c r="AE1468" s="284"/>
      <c r="AF1468" s="284"/>
      <c r="AG1468" s="284"/>
      <c r="AH1468" s="284"/>
      <c r="AI1468" s="284"/>
      <c r="AJ1468" s="284"/>
      <c r="AK1468" s="284"/>
      <c r="AL1468" s="284"/>
      <c r="AM1468" s="284"/>
      <c r="AN1468" s="284"/>
      <c r="AO1468" s="284"/>
      <c r="AP1468" s="284"/>
      <c r="AQ1468" s="284"/>
      <c r="AR1468" s="284"/>
      <c r="AS1468" s="284"/>
      <c r="AT1468" s="284"/>
      <c r="AU1468" s="284"/>
      <c r="AV1468" s="284"/>
      <c r="AW1468" s="284"/>
      <c r="AX1468" s="284"/>
      <c r="AY1468" s="284"/>
      <c r="AZ1468" s="284"/>
      <c r="BA1468" s="284"/>
      <c r="BB1468" s="284"/>
      <c r="BC1468" s="284"/>
      <c r="BD1468" s="284"/>
      <c r="BE1468" s="284"/>
      <c r="BF1468" s="284"/>
      <c r="BG1468" s="284"/>
      <c r="BH1468" s="284"/>
      <c r="BI1468" s="284"/>
      <c r="BJ1468" s="284"/>
      <c r="BK1468" s="284"/>
      <c r="BL1468" s="284"/>
      <c r="BM1468" s="284"/>
      <c r="BN1468" s="284"/>
      <c r="BO1468" s="284"/>
      <c r="BP1468" s="284"/>
      <c r="BQ1468" s="284"/>
      <c r="BR1468" s="284"/>
      <c r="BS1468" s="284"/>
      <c r="BT1468" s="284"/>
      <c r="BU1468" s="284"/>
      <c r="BV1468" s="284"/>
      <c r="BW1468" s="284"/>
      <c r="BX1468" s="284"/>
      <c r="BY1468" s="284"/>
      <c r="BZ1468" s="284"/>
      <c r="CA1468" s="284"/>
      <c r="CB1468" s="284"/>
      <c r="CC1468" s="284"/>
      <c r="CD1468" s="284"/>
      <c r="CE1468" s="284"/>
      <c r="CF1468" s="284"/>
      <c r="CG1468" s="284"/>
      <c r="CH1468" s="284"/>
      <c r="CI1468" s="284"/>
      <c r="CJ1468" s="284"/>
      <c r="CK1468" s="284"/>
      <c r="CL1468" s="284"/>
      <c r="CM1468" s="284"/>
      <c r="CN1468" s="284"/>
      <c r="CO1468" s="284"/>
      <c r="CP1468" s="284"/>
      <c r="CQ1468" s="284"/>
      <c r="CR1468" s="284"/>
      <c r="CS1468" s="284"/>
      <c r="CT1468" s="284"/>
      <c r="CU1468" s="284"/>
      <c r="CV1468" s="284"/>
      <c r="CW1468" s="284"/>
      <c r="CX1468" s="284"/>
      <c r="CY1468" s="284"/>
      <c r="CZ1468" s="284"/>
      <c r="DA1468" s="284"/>
      <c r="DB1468" s="284"/>
      <c r="DC1468" s="284"/>
      <c r="DD1468" s="284"/>
      <c r="DE1468" s="284"/>
      <c r="DF1468" s="284"/>
      <c r="DG1468" s="284"/>
      <c r="DH1468" s="284"/>
      <c r="DI1468" s="284"/>
      <c r="DJ1468" s="284"/>
      <c r="DK1468" s="284"/>
      <c r="DL1468" s="284"/>
      <c r="DM1468" s="284"/>
      <c r="DN1468" s="284"/>
      <c r="DO1468" s="284"/>
      <c r="DP1468" s="284"/>
      <c r="DQ1468" s="284"/>
      <c r="DR1468" s="284"/>
      <c r="DS1468" s="284"/>
      <c r="DT1468" s="284"/>
      <c r="DU1468" s="284"/>
      <c r="DV1468" s="284"/>
      <c r="DW1468" s="284"/>
      <c r="DX1468" s="284"/>
      <c r="DY1468" s="284"/>
      <c r="DZ1468" s="284"/>
      <c r="EA1468" s="284"/>
      <c r="EB1468" s="284"/>
      <c r="EC1468" s="284"/>
      <c r="ED1468" s="284"/>
      <c r="EE1468" s="284"/>
      <c r="EF1468" s="284"/>
      <c r="EG1468" s="284"/>
      <c r="EH1468" s="284"/>
      <c r="EI1468" s="284"/>
      <c r="EJ1468" s="284"/>
      <c r="EK1468" s="284"/>
      <c r="EL1468" s="284"/>
      <c r="EM1468" s="284"/>
      <c r="EN1468" s="284"/>
      <c r="EO1468" s="284"/>
      <c r="EP1468" s="284"/>
      <c r="EQ1468" s="284"/>
      <c r="ER1468" s="284"/>
      <c r="ES1468" s="284"/>
      <c r="ET1468" s="284"/>
      <c r="EU1468" s="284"/>
      <c r="EV1468" s="284"/>
      <c r="EW1468" s="284"/>
      <c r="EX1468" s="284"/>
      <c r="EY1468" s="284"/>
      <c r="EZ1468" s="284"/>
      <c r="FA1468" s="284"/>
      <c r="FB1468" s="284"/>
      <c r="FC1468" s="284"/>
      <c r="FD1468" s="284"/>
      <c r="FE1468" s="284"/>
      <c r="FF1468" s="284"/>
      <c r="FG1468" s="284"/>
      <c r="FH1468" s="284"/>
      <c r="FI1468" s="284"/>
      <c r="FJ1468" s="284"/>
      <c r="FK1468" s="284"/>
      <c r="FL1468" s="284"/>
      <c r="FM1468" s="284"/>
      <c r="FN1468" s="284"/>
      <c r="FO1468" s="284"/>
      <c r="FP1468" s="284"/>
      <c r="FQ1468" s="284"/>
      <c r="FR1468" s="284"/>
      <c r="FS1468" s="284"/>
      <c r="FT1468" s="284"/>
      <c r="FU1468" s="284"/>
      <c r="FV1468" s="284"/>
      <c r="FW1468" s="284"/>
      <c r="FX1468" s="284"/>
      <c r="FY1468" s="284"/>
      <c r="FZ1468" s="284"/>
      <c r="GA1468" s="284"/>
      <c r="GB1468" s="284"/>
      <c r="GC1468" s="284"/>
      <c r="GD1468" s="284"/>
      <c r="GE1468" s="284"/>
      <c r="GF1468" s="284"/>
      <c r="GG1468" s="284"/>
      <c r="GH1468" s="284"/>
      <c r="GI1468" s="284"/>
      <c r="GJ1468" s="284"/>
      <c r="GK1468" s="284"/>
      <c r="GL1468" s="284"/>
      <c r="GM1468" s="284"/>
      <c r="GN1468" s="284"/>
      <c r="GO1468" s="284"/>
      <c r="GP1468" s="284"/>
      <c r="GQ1468" s="284"/>
      <c r="GR1468" s="284"/>
      <c r="GS1468" s="284"/>
      <c r="GT1468" s="284"/>
      <c r="GU1468" s="284"/>
      <c r="GV1468" s="284"/>
      <c r="GW1468" s="284"/>
      <c r="GX1468" s="284"/>
      <c r="GY1468" s="284"/>
      <c r="GZ1468" s="284"/>
      <c r="HA1468" s="284"/>
      <c r="HB1468" s="284"/>
      <c r="HC1468" s="284"/>
      <c r="HD1468" s="284"/>
      <c r="HE1468" s="284"/>
      <c r="HF1468" s="284"/>
      <c r="HG1468" s="284"/>
      <c r="HH1468" s="284"/>
      <c r="HI1468" s="284"/>
      <c r="HJ1468" s="284"/>
      <c r="HK1468" s="284"/>
      <c r="HL1468" s="284"/>
      <c r="HM1468" s="284"/>
      <c r="HN1468" s="284"/>
      <c r="HO1468" s="284"/>
      <c r="HP1468" s="284"/>
      <c r="HQ1468" s="284"/>
      <c r="HR1468" s="284"/>
      <c r="HS1468" s="284"/>
      <c r="HT1468" s="284"/>
      <c r="HU1468" s="284"/>
      <c r="HV1468" s="284"/>
      <c r="HW1468" s="284"/>
      <c r="HX1468" s="284"/>
      <c r="HY1468" s="284"/>
      <c r="HZ1468" s="284"/>
      <c r="IA1468" s="284"/>
      <c r="IB1468" s="284"/>
      <c r="IC1468" s="284"/>
      <c r="ID1468" s="284"/>
      <c r="IE1468" s="284"/>
      <c r="IF1468" s="284"/>
      <c r="IG1468" s="284"/>
      <c r="IH1468" s="284"/>
      <c r="II1468" s="284"/>
      <c r="IJ1468" s="284"/>
      <c r="IK1468" s="284"/>
    </row>
    <row r="1469" spans="1:245" s="322" customFormat="1" x14ac:dyDescent="0.25">
      <c r="A1469" s="27">
        <v>1</v>
      </c>
      <c r="B1469" s="27">
        <v>1</v>
      </c>
      <c r="C1469" s="282" t="s">
        <v>157</v>
      </c>
      <c r="D1469" s="282"/>
      <c r="E1469" s="279"/>
      <c r="F1469" s="146">
        <f>F1446</f>
        <v>18.882352941176471</v>
      </c>
      <c r="G1469" s="146">
        <f>G1446</f>
        <v>6.5882352941176467</v>
      </c>
      <c r="H1469" s="146">
        <f>H1446</f>
        <v>3</v>
      </c>
      <c r="I1469" s="22">
        <f t="shared" si="350"/>
        <v>45.535714285714292</v>
      </c>
      <c r="J1469" s="455"/>
      <c r="K1469" s="455"/>
      <c r="L1469" s="357"/>
      <c r="M1469" s="357"/>
      <c r="N1469" s="357"/>
      <c r="O1469" s="357"/>
      <c r="P1469" s="357"/>
      <c r="Q1469" s="357"/>
      <c r="R1469" s="294"/>
      <c r="S1469" s="294"/>
      <c r="T1469" s="294"/>
      <c r="U1469" s="294"/>
      <c r="V1469" s="294"/>
      <c r="W1469" s="456"/>
      <c r="X1469" s="294"/>
      <c r="Y1469" s="284"/>
      <c r="Z1469" s="284"/>
      <c r="AA1469" s="284"/>
      <c r="AB1469" s="284"/>
      <c r="AC1469" s="284"/>
      <c r="AD1469" s="284"/>
      <c r="AE1469" s="284"/>
      <c r="AF1469" s="284"/>
      <c r="AG1469" s="284"/>
      <c r="AH1469" s="284"/>
      <c r="AI1469" s="284"/>
      <c r="AJ1469" s="284"/>
      <c r="AK1469" s="284"/>
      <c r="AL1469" s="284"/>
      <c r="AM1469" s="284"/>
      <c r="AN1469" s="284"/>
      <c r="AO1469" s="284"/>
      <c r="AP1469" s="284"/>
      <c r="AQ1469" s="284"/>
      <c r="AR1469" s="284"/>
      <c r="AS1469" s="284"/>
      <c r="AT1469" s="284"/>
      <c r="AU1469" s="284"/>
      <c r="AV1469" s="284"/>
      <c r="AW1469" s="284"/>
      <c r="AX1469" s="284"/>
      <c r="AY1469" s="284"/>
      <c r="AZ1469" s="284"/>
      <c r="BA1469" s="284"/>
      <c r="BB1469" s="284"/>
      <c r="BC1469" s="284"/>
      <c r="BD1469" s="284"/>
      <c r="BE1469" s="284"/>
      <c r="BF1469" s="284"/>
      <c r="BG1469" s="284"/>
      <c r="BH1469" s="284"/>
      <c r="BI1469" s="284"/>
      <c r="BJ1469" s="284"/>
      <c r="BK1469" s="284"/>
      <c r="BL1469" s="284"/>
      <c r="BM1469" s="284"/>
      <c r="BN1469" s="284"/>
      <c r="BO1469" s="284"/>
      <c r="BP1469" s="284"/>
      <c r="BQ1469" s="284"/>
      <c r="BR1469" s="284"/>
      <c r="BS1469" s="284"/>
      <c r="BT1469" s="284"/>
      <c r="BU1469" s="284"/>
      <c r="BV1469" s="284"/>
      <c r="BW1469" s="284"/>
      <c r="BX1469" s="284"/>
      <c r="BY1469" s="284"/>
      <c r="BZ1469" s="284"/>
      <c r="CA1469" s="284"/>
      <c r="CB1469" s="284"/>
      <c r="CC1469" s="284"/>
      <c r="CD1469" s="284"/>
      <c r="CE1469" s="284"/>
      <c r="CF1469" s="284"/>
      <c r="CG1469" s="284"/>
      <c r="CH1469" s="284"/>
      <c r="CI1469" s="284"/>
      <c r="CJ1469" s="284"/>
      <c r="CK1469" s="284"/>
      <c r="CL1469" s="284"/>
      <c r="CM1469" s="284"/>
      <c r="CN1469" s="284"/>
      <c r="CO1469" s="284"/>
      <c r="CP1469" s="284"/>
      <c r="CQ1469" s="284"/>
      <c r="CR1469" s="284"/>
      <c r="CS1469" s="284"/>
      <c r="CT1469" s="284"/>
      <c r="CU1469" s="284"/>
      <c r="CV1469" s="284"/>
      <c r="CW1469" s="284"/>
      <c r="CX1469" s="284"/>
      <c r="CY1469" s="284"/>
      <c r="CZ1469" s="284"/>
      <c r="DA1469" s="284"/>
      <c r="DB1469" s="284"/>
      <c r="DC1469" s="284"/>
      <c r="DD1469" s="284"/>
      <c r="DE1469" s="284"/>
      <c r="DF1469" s="284"/>
      <c r="DG1469" s="284"/>
      <c r="DH1469" s="284"/>
      <c r="DI1469" s="284"/>
      <c r="DJ1469" s="284"/>
      <c r="DK1469" s="284"/>
      <c r="DL1469" s="284"/>
      <c r="DM1469" s="284"/>
      <c r="DN1469" s="284"/>
      <c r="DO1469" s="284"/>
      <c r="DP1469" s="284"/>
      <c r="DQ1469" s="284"/>
      <c r="DR1469" s="284"/>
      <c r="DS1469" s="284"/>
      <c r="DT1469" s="284"/>
      <c r="DU1469" s="284"/>
      <c r="DV1469" s="284"/>
      <c r="DW1469" s="284"/>
      <c r="DX1469" s="284"/>
      <c r="DY1469" s="284"/>
      <c r="DZ1469" s="284"/>
      <c r="EA1469" s="284"/>
      <c r="EB1469" s="284"/>
      <c r="EC1469" s="284"/>
      <c r="ED1469" s="284"/>
      <c r="EE1469" s="284"/>
      <c r="EF1469" s="284"/>
      <c r="EG1469" s="284"/>
      <c r="EH1469" s="284"/>
      <c r="EI1469" s="284"/>
      <c r="EJ1469" s="284"/>
      <c r="EK1469" s="284"/>
      <c r="EL1469" s="284"/>
      <c r="EM1469" s="284"/>
      <c r="EN1469" s="284"/>
      <c r="EO1469" s="284"/>
      <c r="EP1469" s="284"/>
      <c r="EQ1469" s="284"/>
      <c r="ER1469" s="284"/>
      <c r="ES1469" s="284"/>
      <c r="ET1469" s="284"/>
      <c r="EU1469" s="284"/>
      <c r="EV1469" s="284"/>
      <c r="EW1469" s="284"/>
      <c r="EX1469" s="284"/>
      <c r="EY1469" s="284"/>
      <c r="EZ1469" s="284"/>
      <c r="FA1469" s="284"/>
      <c r="FB1469" s="284"/>
      <c r="FC1469" s="284"/>
      <c r="FD1469" s="284"/>
      <c r="FE1469" s="284"/>
      <c r="FF1469" s="284"/>
      <c r="FG1469" s="284"/>
      <c r="FH1469" s="284"/>
      <c r="FI1469" s="284"/>
      <c r="FJ1469" s="284"/>
      <c r="FK1469" s="284"/>
      <c r="FL1469" s="284"/>
      <c r="FM1469" s="284"/>
      <c r="FN1469" s="284"/>
      <c r="FO1469" s="284"/>
      <c r="FP1469" s="284"/>
      <c r="FQ1469" s="284"/>
      <c r="FR1469" s="284"/>
      <c r="FS1469" s="284"/>
      <c r="FT1469" s="284"/>
      <c r="FU1469" s="284"/>
      <c r="FV1469" s="284"/>
      <c r="FW1469" s="284"/>
      <c r="FX1469" s="284"/>
      <c r="FY1469" s="284"/>
      <c r="FZ1469" s="284"/>
      <c r="GA1469" s="284"/>
      <c r="GB1469" s="284"/>
      <c r="GC1469" s="284"/>
      <c r="GD1469" s="284"/>
      <c r="GE1469" s="284"/>
      <c r="GF1469" s="284"/>
      <c r="GG1469" s="284"/>
      <c r="GH1469" s="284"/>
      <c r="GI1469" s="284"/>
      <c r="GJ1469" s="284"/>
      <c r="GK1469" s="284"/>
      <c r="GL1469" s="284"/>
      <c r="GM1469" s="284"/>
      <c r="GN1469" s="284"/>
      <c r="GO1469" s="284"/>
      <c r="GP1469" s="284"/>
      <c r="GQ1469" s="284"/>
      <c r="GR1469" s="284"/>
      <c r="GS1469" s="284"/>
      <c r="GT1469" s="284"/>
      <c r="GU1469" s="284"/>
      <c r="GV1469" s="284"/>
      <c r="GW1469" s="284"/>
      <c r="GX1469" s="284"/>
      <c r="GY1469" s="284"/>
      <c r="GZ1469" s="284"/>
      <c r="HA1469" s="284"/>
      <c r="HB1469" s="284"/>
      <c r="HC1469" s="284"/>
      <c r="HD1469" s="284"/>
      <c r="HE1469" s="284"/>
      <c r="HF1469" s="284"/>
      <c r="HG1469" s="284"/>
      <c r="HH1469" s="284"/>
      <c r="HI1469" s="284"/>
      <c r="HJ1469" s="284"/>
      <c r="HK1469" s="284"/>
      <c r="HL1469" s="284"/>
      <c r="HM1469" s="284"/>
      <c r="HN1469" s="284"/>
      <c r="HO1469" s="284"/>
      <c r="HP1469" s="284"/>
      <c r="HQ1469" s="284"/>
      <c r="HR1469" s="284"/>
      <c r="HS1469" s="284"/>
      <c r="HT1469" s="284"/>
      <c r="HU1469" s="284"/>
      <c r="HV1469" s="284"/>
      <c r="HW1469" s="284"/>
      <c r="HX1469" s="284"/>
      <c r="HY1469" s="284"/>
      <c r="HZ1469" s="284"/>
      <c r="IA1469" s="284"/>
      <c r="IB1469" s="284"/>
      <c r="IC1469" s="284"/>
      <c r="ID1469" s="284"/>
      <c r="IE1469" s="284"/>
      <c r="IF1469" s="284"/>
      <c r="IG1469" s="284"/>
      <c r="IH1469" s="284"/>
      <c r="II1469" s="284"/>
      <c r="IJ1469" s="284"/>
      <c r="IK1469" s="284"/>
    </row>
    <row r="1470" spans="1:245" s="322" customFormat="1" ht="29.25" x14ac:dyDescent="0.25">
      <c r="A1470" s="27">
        <v>1</v>
      </c>
      <c r="B1470" s="27">
        <v>1</v>
      </c>
      <c r="C1470" s="282" t="s">
        <v>158</v>
      </c>
      <c r="D1470" s="282"/>
      <c r="E1470" s="279"/>
      <c r="F1470" s="146">
        <f>F1415</f>
        <v>6</v>
      </c>
      <c r="G1470" s="146">
        <f>G1415</f>
        <v>2</v>
      </c>
      <c r="H1470" s="146">
        <f>H1415</f>
        <v>3</v>
      </c>
      <c r="I1470" s="22">
        <f t="shared" si="350"/>
        <v>150</v>
      </c>
      <c r="J1470" s="455"/>
      <c r="K1470" s="455"/>
      <c r="L1470" s="357"/>
      <c r="M1470" s="357"/>
      <c r="N1470" s="357"/>
      <c r="O1470" s="357"/>
      <c r="P1470" s="357"/>
      <c r="Q1470" s="357"/>
      <c r="R1470" s="294"/>
      <c r="S1470" s="294"/>
      <c r="T1470" s="294"/>
      <c r="U1470" s="294"/>
      <c r="V1470" s="294"/>
      <c r="W1470" s="456"/>
      <c r="X1470" s="294"/>
      <c r="Y1470" s="284"/>
      <c r="Z1470" s="284"/>
      <c r="AA1470" s="284"/>
      <c r="AB1470" s="284"/>
      <c r="AC1470" s="284"/>
      <c r="AD1470" s="284"/>
      <c r="AE1470" s="284"/>
      <c r="AF1470" s="284"/>
      <c r="AG1470" s="284"/>
      <c r="AH1470" s="284"/>
      <c r="AI1470" s="284"/>
      <c r="AJ1470" s="284"/>
      <c r="AK1470" s="284"/>
      <c r="AL1470" s="284"/>
      <c r="AM1470" s="284"/>
      <c r="AN1470" s="284"/>
      <c r="AO1470" s="284"/>
      <c r="AP1470" s="284"/>
      <c r="AQ1470" s="284"/>
      <c r="AR1470" s="284"/>
      <c r="AS1470" s="284"/>
      <c r="AT1470" s="284"/>
      <c r="AU1470" s="284"/>
      <c r="AV1470" s="284"/>
      <c r="AW1470" s="284"/>
      <c r="AX1470" s="284"/>
      <c r="AY1470" s="284"/>
      <c r="AZ1470" s="284"/>
      <c r="BA1470" s="284"/>
      <c r="BB1470" s="284"/>
      <c r="BC1470" s="284"/>
      <c r="BD1470" s="284"/>
      <c r="BE1470" s="284"/>
      <c r="BF1470" s="284"/>
      <c r="BG1470" s="284"/>
      <c r="BH1470" s="284"/>
      <c r="BI1470" s="284"/>
      <c r="BJ1470" s="284"/>
      <c r="BK1470" s="284"/>
      <c r="BL1470" s="284"/>
      <c r="BM1470" s="284"/>
      <c r="BN1470" s="284"/>
      <c r="BO1470" s="284"/>
      <c r="BP1470" s="284"/>
      <c r="BQ1470" s="284"/>
      <c r="BR1470" s="284"/>
      <c r="BS1470" s="284"/>
      <c r="BT1470" s="284"/>
      <c r="BU1470" s="284"/>
      <c r="BV1470" s="284"/>
      <c r="BW1470" s="284"/>
      <c r="BX1470" s="284"/>
      <c r="BY1470" s="284"/>
      <c r="BZ1470" s="284"/>
      <c r="CA1470" s="284"/>
      <c r="CB1470" s="284"/>
      <c r="CC1470" s="284"/>
      <c r="CD1470" s="284"/>
      <c r="CE1470" s="284"/>
      <c r="CF1470" s="284"/>
      <c r="CG1470" s="284"/>
      <c r="CH1470" s="284"/>
      <c r="CI1470" s="284"/>
      <c r="CJ1470" s="284"/>
      <c r="CK1470" s="284"/>
      <c r="CL1470" s="284"/>
      <c r="CM1470" s="284"/>
      <c r="CN1470" s="284"/>
      <c r="CO1470" s="284"/>
      <c r="CP1470" s="284"/>
      <c r="CQ1470" s="284"/>
      <c r="CR1470" s="284"/>
      <c r="CS1470" s="284"/>
      <c r="CT1470" s="284"/>
      <c r="CU1470" s="284"/>
      <c r="CV1470" s="284"/>
      <c r="CW1470" s="284"/>
      <c r="CX1470" s="284"/>
      <c r="CY1470" s="284"/>
      <c r="CZ1470" s="284"/>
      <c r="DA1470" s="284"/>
      <c r="DB1470" s="284"/>
      <c r="DC1470" s="284"/>
      <c r="DD1470" s="284"/>
      <c r="DE1470" s="284"/>
      <c r="DF1470" s="284"/>
      <c r="DG1470" s="284"/>
      <c r="DH1470" s="284"/>
      <c r="DI1470" s="284"/>
      <c r="DJ1470" s="284"/>
      <c r="DK1470" s="284"/>
      <c r="DL1470" s="284"/>
      <c r="DM1470" s="284"/>
      <c r="DN1470" s="284"/>
      <c r="DO1470" s="284"/>
      <c r="DP1470" s="284"/>
      <c r="DQ1470" s="284"/>
      <c r="DR1470" s="284"/>
      <c r="DS1470" s="284"/>
      <c r="DT1470" s="284"/>
      <c r="DU1470" s="284"/>
      <c r="DV1470" s="284"/>
      <c r="DW1470" s="284"/>
      <c r="DX1470" s="284"/>
      <c r="DY1470" s="284"/>
      <c r="DZ1470" s="284"/>
      <c r="EA1470" s="284"/>
      <c r="EB1470" s="284"/>
      <c r="EC1470" s="284"/>
      <c r="ED1470" s="284"/>
      <c r="EE1470" s="284"/>
      <c r="EF1470" s="284"/>
      <c r="EG1470" s="284"/>
      <c r="EH1470" s="284"/>
      <c r="EI1470" s="284"/>
      <c r="EJ1470" s="284"/>
      <c r="EK1470" s="284"/>
      <c r="EL1470" s="284"/>
      <c r="EM1470" s="284"/>
      <c r="EN1470" s="284"/>
      <c r="EO1470" s="284"/>
      <c r="EP1470" s="284"/>
      <c r="EQ1470" s="284"/>
      <c r="ER1470" s="284"/>
      <c r="ES1470" s="284"/>
      <c r="ET1470" s="284"/>
      <c r="EU1470" s="284"/>
      <c r="EV1470" s="284"/>
      <c r="EW1470" s="284"/>
      <c r="EX1470" s="284"/>
      <c r="EY1470" s="284"/>
      <c r="EZ1470" s="284"/>
      <c r="FA1470" s="284"/>
      <c r="FB1470" s="284"/>
      <c r="FC1470" s="284"/>
      <c r="FD1470" s="284"/>
      <c r="FE1470" s="284"/>
      <c r="FF1470" s="284"/>
      <c r="FG1470" s="284"/>
      <c r="FH1470" s="284"/>
      <c r="FI1470" s="284"/>
      <c r="FJ1470" s="284"/>
      <c r="FK1470" s="284"/>
      <c r="FL1470" s="284"/>
      <c r="FM1470" s="284"/>
      <c r="FN1470" s="284"/>
      <c r="FO1470" s="284"/>
      <c r="FP1470" s="284"/>
      <c r="FQ1470" s="284"/>
      <c r="FR1470" s="284"/>
      <c r="FS1470" s="284"/>
      <c r="FT1470" s="284"/>
      <c r="FU1470" s="284"/>
      <c r="FV1470" s="284"/>
      <c r="FW1470" s="284"/>
      <c r="FX1470" s="284"/>
      <c r="FY1470" s="284"/>
      <c r="FZ1470" s="284"/>
      <c r="GA1470" s="284"/>
      <c r="GB1470" s="284"/>
      <c r="GC1470" s="284"/>
      <c r="GD1470" s="284"/>
      <c r="GE1470" s="284"/>
      <c r="GF1470" s="284"/>
      <c r="GG1470" s="284"/>
      <c r="GH1470" s="284"/>
      <c r="GI1470" s="284"/>
      <c r="GJ1470" s="284"/>
      <c r="GK1470" s="284"/>
      <c r="GL1470" s="284"/>
      <c r="GM1470" s="284"/>
      <c r="GN1470" s="284"/>
      <c r="GO1470" s="284"/>
      <c r="GP1470" s="284"/>
      <c r="GQ1470" s="284"/>
      <c r="GR1470" s="284"/>
      <c r="GS1470" s="284"/>
      <c r="GT1470" s="284"/>
      <c r="GU1470" s="284"/>
      <c r="GV1470" s="284"/>
      <c r="GW1470" s="284"/>
      <c r="GX1470" s="284"/>
      <c r="GY1470" s="284"/>
      <c r="GZ1470" s="284"/>
      <c r="HA1470" s="284"/>
      <c r="HB1470" s="284"/>
      <c r="HC1470" s="284"/>
      <c r="HD1470" s="284"/>
      <c r="HE1470" s="284"/>
      <c r="HF1470" s="284"/>
      <c r="HG1470" s="284"/>
      <c r="HH1470" s="284"/>
      <c r="HI1470" s="284"/>
      <c r="HJ1470" s="284"/>
      <c r="HK1470" s="284"/>
      <c r="HL1470" s="284"/>
      <c r="HM1470" s="284"/>
      <c r="HN1470" s="284"/>
      <c r="HO1470" s="284"/>
      <c r="HP1470" s="284"/>
      <c r="HQ1470" s="284"/>
      <c r="HR1470" s="284"/>
      <c r="HS1470" s="284"/>
      <c r="HT1470" s="284"/>
      <c r="HU1470" s="284"/>
      <c r="HV1470" s="284"/>
      <c r="HW1470" s="284"/>
      <c r="HX1470" s="284"/>
      <c r="HY1470" s="284"/>
      <c r="HZ1470" s="284"/>
      <c r="IA1470" s="284"/>
      <c r="IB1470" s="284"/>
      <c r="IC1470" s="284"/>
      <c r="ID1470" s="284"/>
      <c r="IE1470" s="284"/>
      <c r="IF1470" s="284"/>
      <c r="IG1470" s="284"/>
      <c r="IH1470" s="284"/>
      <c r="II1470" s="284"/>
      <c r="IJ1470" s="284"/>
      <c r="IK1470" s="284"/>
    </row>
    <row r="1471" spans="1:245" x14ac:dyDescent="0.25">
      <c r="A1471" s="27">
        <v>1</v>
      </c>
      <c r="B1471" s="27">
        <v>1</v>
      </c>
      <c r="C1471" s="327" t="s">
        <v>88</v>
      </c>
      <c r="D1471" s="327"/>
      <c r="E1471" s="327"/>
      <c r="F1471" s="151">
        <f>SUM(F1419,)</f>
        <v>72.502564102564108</v>
      </c>
      <c r="G1471" s="151">
        <f>SUM(G1419,)</f>
        <v>25.482051282051284</v>
      </c>
      <c r="H1471" s="151">
        <f>SUM(H1419,)</f>
        <v>14.600000000000001</v>
      </c>
      <c r="I1471" s="151">
        <f t="shared" si="350"/>
        <v>57.295230428657682</v>
      </c>
      <c r="J1471" s="265"/>
      <c r="K1471" s="265"/>
      <c r="L1471" s="265"/>
      <c r="M1471" s="265"/>
      <c r="N1471" s="265"/>
      <c r="O1471" s="265"/>
      <c r="P1471" s="265"/>
      <c r="Q1471" s="265"/>
      <c r="R1471" s="151">
        <f t="shared" ref="R1471:X1471" si="351">SUM(R1419,)</f>
        <v>48.652070000000002</v>
      </c>
      <c r="S1471" s="151">
        <f t="shared" si="351"/>
        <v>16.217356666666667</v>
      </c>
      <c r="T1471" s="151">
        <f t="shared" si="351"/>
        <v>10.300739999999999</v>
      </c>
      <c r="U1471" s="151">
        <f t="shared" si="351"/>
        <v>0</v>
      </c>
      <c r="V1471" s="151">
        <f t="shared" si="351"/>
        <v>-5.9166166666666671</v>
      </c>
      <c r="W1471" s="151">
        <f t="shared" si="351"/>
        <v>0</v>
      </c>
      <c r="X1471" s="151">
        <f t="shared" si="351"/>
        <v>10.300739999999999</v>
      </c>
    </row>
    <row r="1472" spans="1:245" x14ac:dyDescent="0.25">
      <c r="A1472" s="27">
        <v>1</v>
      </c>
      <c r="B1472" s="27">
        <v>1</v>
      </c>
      <c r="C1472" s="323" t="s">
        <v>79</v>
      </c>
      <c r="D1472" s="323"/>
      <c r="E1472" s="323"/>
      <c r="F1472" s="22">
        <f>F1424</f>
        <v>0</v>
      </c>
      <c r="G1472" s="22">
        <f>G1424</f>
        <v>0</v>
      </c>
      <c r="H1472" s="22">
        <f>H1424</f>
        <v>0</v>
      </c>
      <c r="I1472" s="22" t="e">
        <f t="shared" si="350"/>
        <v>#DIV/0!</v>
      </c>
      <c r="J1472" s="324" t="e">
        <f>L1472/F1472</f>
        <v>#DIV/0!</v>
      </c>
      <c r="K1472" s="324" t="e">
        <f>N1472/H1472</f>
        <v>#DIV/0!</v>
      </c>
      <c r="L1472" s="22">
        <f>L1424</f>
        <v>0</v>
      </c>
      <c r="M1472" s="22">
        <f>M1424</f>
        <v>0</v>
      </c>
      <c r="N1472" s="22">
        <f>N1424</f>
        <v>0</v>
      </c>
      <c r="O1472" s="226" t="e">
        <f>N1472/M1472*100</f>
        <v>#DIV/0!</v>
      </c>
      <c r="P1472" s="22">
        <f>SUM(P1424,)</f>
        <v>0</v>
      </c>
      <c r="Q1472" s="226" t="e">
        <f>N1472/$C$3*12/P1472</f>
        <v>#DIV/0!</v>
      </c>
      <c r="R1472" s="22"/>
      <c r="S1472" s="22"/>
      <c r="T1472" s="22"/>
      <c r="U1472" s="22"/>
      <c r="V1472" s="22"/>
      <c r="W1472" s="22"/>
      <c r="X1472" s="22"/>
    </row>
    <row r="1473" spans="1:24" x14ac:dyDescent="0.25">
      <c r="A1473" s="27">
        <v>1</v>
      </c>
      <c r="B1473" s="27">
        <v>1</v>
      </c>
      <c r="C1473" s="329" t="s">
        <v>16</v>
      </c>
      <c r="D1473" s="329"/>
      <c r="E1473" s="329"/>
      <c r="F1473" s="169">
        <f>SUM(F1426,)</f>
        <v>2</v>
      </c>
      <c r="G1473" s="169">
        <f>SUM(G1426,)</f>
        <v>1</v>
      </c>
      <c r="H1473" s="169">
        <f>SUM(H1426,)</f>
        <v>0</v>
      </c>
      <c r="I1473" s="169">
        <f t="shared" si="350"/>
        <v>0</v>
      </c>
      <c r="J1473" s="324">
        <f>L1473/F1473</f>
        <v>8</v>
      </c>
      <c r="K1473" s="324" t="e">
        <f>N1473/H1473</f>
        <v>#DIV/0!</v>
      </c>
      <c r="L1473" s="169">
        <f>SUM(L1426,)</f>
        <v>16</v>
      </c>
      <c r="M1473" s="169">
        <f>SUM(M1426,)</f>
        <v>5</v>
      </c>
      <c r="N1473" s="169">
        <f>SUM(N1426,)</f>
        <v>0</v>
      </c>
      <c r="O1473" s="226">
        <f>N1473/M1473*100</f>
        <v>0</v>
      </c>
      <c r="P1473" s="169">
        <f>SUM(P1427,)</f>
        <v>0</v>
      </c>
      <c r="Q1473" s="226" t="e">
        <f>N1473/$C$3*12/P1473</f>
        <v>#DIV/0!</v>
      </c>
      <c r="R1473" s="169"/>
      <c r="S1473" s="169"/>
      <c r="T1473" s="169"/>
      <c r="U1473" s="169"/>
      <c r="V1473" s="169"/>
      <c r="W1473" s="169"/>
      <c r="X1473" s="169"/>
    </row>
    <row r="1474" spans="1:24" ht="29.25" x14ac:dyDescent="0.25">
      <c r="A1474" s="27">
        <v>1</v>
      </c>
      <c r="B1474" s="27">
        <v>1</v>
      </c>
      <c r="C1474" s="20" t="s">
        <v>173</v>
      </c>
      <c r="D1474" s="20"/>
      <c r="E1474" s="20"/>
      <c r="F1474" s="151">
        <f>SUM(F1428,)</f>
        <v>2</v>
      </c>
      <c r="G1474" s="151">
        <f>SUM(G1428,)</f>
        <v>1</v>
      </c>
      <c r="H1474" s="151">
        <f>SUM(H1428,)</f>
        <v>0</v>
      </c>
      <c r="I1474" s="151">
        <f t="shared" si="350"/>
        <v>0</v>
      </c>
      <c r="J1474" s="324">
        <f>L1474/F1474</f>
        <v>8</v>
      </c>
      <c r="K1474" s="324" t="e">
        <f>N1474/H1474</f>
        <v>#DIV/0!</v>
      </c>
      <c r="L1474" s="151">
        <f>SUM(L1428,)</f>
        <v>16</v>
      </c>
      <c r="M1474" s="151">
        <f>SUM(M1428,)</f>
        <v>5</v>
      </c>
      <c r="N1474" s="151">
        <f>SUM(N1428,)</f>
        <v>0</v>
      </c>
      <c r="O1474" s="226">
        <f>N1474/M1474*100</f>
        <v>0</v>
      </c>
      <c r="P1474" s="151">
        <f>SUM(P1428,)</f>
        <v>0</v>
      </c>
      <c r="Q1474" s="226" t="e">
        <f>N1474/$C$3*12/P1474</f>
        <v>#DIV/0!</v>
      </c>
      <c r="R1474" s="151">
        <f t="shared" ref="R1474:X1474" si="352">SUM(R1428,)</f>
        <v>44.692459999999997</v>
      </c>
      <c r="S1474" s="151">
        <f t="shared" si="352"/>
        <v>14.897486666666666</v>
      </c>
      <c r="T1474" s="151">
        <f t="shared" si="352"/>
        <v>0</v>
      </c>
      <c r="U1474" s="151">
        <f t="shared" si="352"/>
        <v>0</v>
      </c>
      <c r="V1474" s="151">
        <f t="shared" si="352"/>
        <v>-14.897486666666666</v>
      </c>
      <c r="W1474" s="151">
        <f t="shared" si="352"/>
        <v>0</v>
      </c>
      <c r="X1474" s="151">
        <f t="shared" si="352"/>
        <v>0</v>
      </c>
    </row>
    <row r="1475" spans="1:24" x14ac:dyDescent="0.25">
      <c r="A1475" s="27">
        <v>1</v>
      </c>
      <c r="B1475" s="27">
        <v>1</v>
      </c>
      <c r="C1475" s="331" t="s">
        <v>325</v>
      </c>
      <c r="D1475" s="331"/>
      <c r="E1475" s="331"/>
      <c r="F1475" s="197">
        <f t="shared" ref="F1475:H1479" si="353">F1430</f>
        <v>16</v>
      </c>
      <c r="G1475" s="197">
        <f t="shared" si="353"/>
        <v>5</v>
      </c>
      <c r="H1475" s="197">
        <f t="shared" si="353"/>
        <v>0</v>
      </c>
      <c r="I1475" s="193">
        <f t="shared" si="350"/>
        <v>0</v>
      </c>
      <c r="J1475" s="709"/>
      <c r="K1475" s="709"/>
      <c r="L1475" s="197"/>
      <c r="M1475" s="197"/>
      <c r="N1475" s="197"/>
      <c r="O1475" s="332"/>
      <c r="P1475" s="197"/>
      <c r="Q1475" s="332"/>
      <c r="R1475" s="197"/>
      <c r="S1475" s="197"/>
      <c r="T1475" s="197"/>
      <c r="U1475" s="197"/>
      <c r="V1475" s="197"/>
      <c r="W1475" s="197"/>
      <c r="X1475" s="197"/>
    </row>
    <row r="1476" spans="1:24" x14ac:dyDescent="0.25">
      <c r="A1476" s="27">
        <v>1</v>
      </c>
      <c r="B1476" s="27">
        <v>1</v>
      </c>
      <c r="C1476" s="301" t="s">
        <v>326</v>
      </c>
      <c r="D1476" s="301"/>
      <c r="E1476" s="301"/>
      <c r="F1476" s="170">
        <f t="shared" si="353"/>
        <v>16</v>
      </c>
      <c r="G1476" s="170">
        <f t="shared" si="353"/>
        <v>5</v>
      </c>
      <c r="H1476" s="170">
        <f t="shared" si="353"/>
        <v>0</v>
      </c>
      <c r="I1476" s="169">
        <f t="shared" si="350"/>
        <v>0</v>
      </c>
      <c r="J1476" s="685"/>
      <c r="K1476" s="685"/>
      <c r="L1476" s="170"/>
      <c r="M1476" s="170"/>
      <c r="N1476" s="170"/>
      <c r="O1476" s="300"/>
      <c r="P1476" s="170"/>
      <c r="Q1476" s="300"/>
      <c r="R1476" s="170"/>
      <c r="S1476" s="170"/>
      <c r="T1476" s="170"/>
      <c r="U1476" s="170"/>
      <c r="V1476" s="170"/>
      <c r="W1476" s="170"/>
      <c r="X1476" s="170"/>
    </row>
    <row r="1477" spans="1:24" x14ac:dyDescent="0.25">
      <c r="A1477" s="27">
        <v>1</v>
      </c>
      <c r="B1477" s="27">
        <v>1</v>
      </c>
      <c r="C1477" s="20" t="s">
        <v>327</v>
      </c>
      <c r="D1477" s="20"/>
      <c r="E1477" s="20"/>
      <c r="F1477" s="171">
        <f t="shared" si="353"/>
        <v>0</v>
      </c>
      <c r="G1477" s="171">
        <f t="shared" si="353"/>
        <v>0</v>
      </c>
      <c r="H1477" s="171">
        <f t="shared" si="353"/>
        <v>0</v>
      </c>
      <c r="I1477" s="151" t="e">
        <f t="shared" si="350"/>
        <v>#DIV/0!</v>
      </c>
      <c r="J1477" s="710"/>
      <c r="K1477" s="710"/>
      <c r="L1477" s="171"/>
      <c r="M1477" s="171"/>
      <c r="N1477" s="171"/>
      <c r="O1477" s="300"/>
      <c r="P1477" s="171"/>
      <c r="Q1477" s="300"/>
      <c r="R1477" s="171"/>
      <c r="S1477" s="171"/>
      <c r="T1477" s="171"/>
      <c r="U1477" s="171"/>
      <c r="V1477" s="171"/>
      <c r="W1477" s="171"/>
      <c r="X1477" s="171"/>
    </row>
    <row r="1478" spans="1:24" ht="30" x14ac:dyDescent="0.25">
      <c r="A1478" s="27">
        <v>1</v>
      </c>
      <c r="B1478" s="27">
        <v>1</v>
      </c>
      <c r="C1478" s="301" t="s">
        <v>328</v>
      </c>
      <c r="D1478" s="301"/>
      <c r="E1478" s="301"/>
      <c r="F1478" s="169">
        <f t="shared" si="353"/>
        <v>0</v>
      </c>
      <c r="G1478" s="170">
        <f t="shared" si="353"/>
        <v>0</v>
      </c>
      <c r="H1478" s="169">
        <f t="shared" si="353"/>
        <v>0</v>
      </c>
      <c r="I1478" s="170" t="e">
        <f t="shared" si="350"/>
        <v>#DIV/0!</v>
      </c>
      <c r="J1478" s="251"/>
      <c r="K1478" s="251"/>
      <c r="L1478" s="169"/>
      <c r="M1478" s="169"/>
      <c r="N1478" s="169"/>
      <c r="O1478" s="300"/>
      <c r="P1478" s="170"/>
      <c r="Q1478" s="300"/>
      <c r="R1478" s="170"/>
      <c r="S1478" s="170"/>
      <c r="T1478" s="169"/>
      <c r="U1478" s="170"/>
      <c r="V1478" s="170"/>
      <c r="W1478" s="169"/>
      <c r="X1478" s="170"/>
    </row>
    <row r="1479" spans="1:24" ht="15.75" thickBot="1" x14ac:dyDescent="0.3">
      <c r="C1479" s="544" t="s">
        <v>343</v>
      </c>
      <c r="D1479" s="544"/>
      <c r="E1479" s="544"/>
      <c r="F1479" s="730">
        <f t="shared" si="353"/>
        <v>16</v>
      </c>
      <c r="G1479" s="730">
        <f t="shared" si="353"/>
        <v>5</v>
      </c>
      <c r="H1479" s="730">
        <f t="shared" si="353"/>
        <v>0</v>
      </c>
      <c r="I1479" s="730">
        <f t="shared" si="350"/>
        <v>0</v>
      </c>
      <c r="J1479" s="687"/>
      <c r="K1479" s="687"/>
      <c r="L1479" s="729"/>
      <c r="M1479" s="729"/>
      <c r="N1479" s="729"/>
      <c r="O1479" s="336"/>
      <c r="P1479" s="729"/>
      <c r="Q1479" s="336"/>
      <c r="R1479" s="729">
        <f t="shared" ref="R1479:X1479" si="354">R1434</f>
        <v>48.908199999999994</v>
      </c>
      <c r="S1479" s="729">
        <f t="shared" si="354"/>
        <v>16.302733333333332</v>
      </c>
      <c r="T1479" s="729">
        <f t="shared" si="354"/>
        <v>0</v>
      </c>
      <c r="U1479" s="729">
        <f t="shared" si="354"/>
        <v>0</v>
      </c>
      <c r="V1479" s="729">
        <f t="shared" si="354"/>
        <v>-16.302733333333332</v>
      </c>
      <c r="W1479" s="731">
        <f t="shared" si="354"/>
        <v>0</v>
      </c>
      <c r="X1479" s="729">
        <f t="shared" si="354"/>
        <v>0</v>
      </c>
    </row>
    <row r="1480" spans="1:24" ht="15.75" thickBot="1" x14ac:dyDescent="0.3">
      <c r="A1480" s="27">
        <v>1</v>
      </c>
      <c r="B1480" s="27">
        <v>1</v>
      </c>
      <c r="C1480" s="602" t="s">
        <v>71</v>
      </c>
      <c r="D1480" s="602"/>
      <c r="E1480" s="602"/>
      <c r="F1480" s="732"/>
      <c r="G1480" s="732"/>
      <c r="H1480" s="732"/>
      <c r="I1480" s="732"/>
      <c r="J1480" s="263"/>
      <c r="K1480" s="263"/>
      <c r="L1480" s="263"/>
      <c r="M1480" s="263"/>
      <c r="N1480" s="263"/>
      <c r="O1480" s="263"/>
      <c r="P1480" s="263"/>
      <c r="Q1480" s="263"/>
      <c r="R1480" s="733"/>
      <c r="S1480" s="733"/>
      <c r="T1480" s="733"/>
      <c r="U1480" s="733"/>
      <c r="V1480" s="733"/>
      <c r="W1480" s="734"/>
      <c r="X1480" s="733"/>
    </row>
    <row r="1481" spans="1:24" ht="29.25" x14ac:dyDescent="0.25">
      <c r="A1481" s="27">
        <v>1</v>
      </c>
      <c r="B1481" s="27">
        <v>1</v>
      </c>
      <c r="C1481" s="1682" t="s">
        <v>279</v>
      </c>
      <c r="D1481" s="1407"/>
      <c r="E1481" s="137"/>
      <c r="F1481" s="76"/>
      <c r="G1481" s="76"/>
      <c r="H1481" s="76"/>
      <c r="I1481" s="76"/>
      <c r="J1481" s="709"/>
      <c r="K1481" s="709"/>
      <c r="L1481" s="735"/>
      <c r="M1481" s="735"/>
      <c r="N1481" s="340"/>
      <c r="O1481" s="735"/>
      <c r="P1481" s="735"/>
      <c r="Q1481" s="735"/>
      <c r="R1481" s="581"/>
      <c r="S1481" s="581"/>
      <c r="T1481" s="581"/>
      <c r="U1481" s="581"/>
      <c r="V1481" s="581"/>
      <c r="W1481" s="604"/>
      <c r="X1481" s="581"/>
    </row>
    <row r="1482" spans="1:24" s="254" customFormat="1" x14ac:dyDescent="0.25">
      <c r="A1482" s="27">
        <v>1</v>
      </c>
      <c r="B1482" s="27">
        <v>1</v>
      </c>
      <c r="C1482" s="266" t="s">
        <v>5</v>
      </c>
      <c r="D1482" s="266"/>
      <c r="E1482" s="266"/>
      <c r="F1482" s="267"/>
      <c r="G1482" s="267"/>
      <c r="H1482" s="267"/>
      <c r="I1482" s="267"/>
      <c r="J1482" s="267"/>
      <c r="K1482" s="267"/>
      <c r="L1482" s="268"/>
      <c r="M1482" s="268"/>
      <c r="N1482" s="268"/>
      <c r="O1482" s="268"/>
      <c r="P1482" s="268"/>
      <c r="Q1482" s="268"/>
      <c r="R1482" s="267"/>
      <c r="S1482" s="267"/>
      <c r="T1482" s="267"/>
      <c r="U1482" s="267"/>
      <c r="V1482" s="267"/>
      <c r="W1482" s="267"/>
      <c r="X1482" s="267"/>
    </row>
    <row r="1483" spans="1:24" s="254" customFormat="1" x14ac:dyDescent="0.25">
      <c r="A1483" s="27">
        <v>1</v>
      </c>
      <c r="B1483" s="27">
        <v>1</v>
      </c>
      <c r="C1483" s="329" t="s">
        <v>10</v>
      </c>
      <c r="D1483" s="329"/>
      <c r="E1483" s="5">
        <v>340</v>
      </c>
      <c r="F1483" s="250">
        <v>4</v>
      </c>
      <c r="G1483" s="29">
        <f t="shared" ref="G1483:G1489" si="355">F1483/12*$C$3</f>
        <v>1.3333333333333333</v>
      </c>
      <c r="H1483" s="736">
        <v>0</v>
      </c>
      <c r="I1483" s="269">
        <f t="shared" ref="I1483:I1490" si="356">H1483/G1483*100</f>
        <v>0</v>
      </c>
      <c r="J1483" s="251">
        <v>11</v>
      </c>
      <c r="K1483" s="32" t="e">
        <f t="shared" ref="K1483:K1490" si="357">N1483/H1483</f>
        <v>#DIV/0!</v>
      </c>
      <c r="L1483" s="226">
        <f t="shared" ref="L1483:L1489" si="358">ROUND(F1483*J1483,0)</f>
        <v>44</v>
      </c>
      <c r="M1483" s="226">
        <f t="shared" ref="M1483:M1489" si="359">ROUND(L1483/12*$C$3,0)</f>
        <v>15</v>
      </c>
      <c r="N1483" s="268"/>
      <c r="O1483" s="226">
        <f t="shared" ref="O1483:O1490" si="360">N1483/M1483*100</f>
        <v>0</v>
      </c>
      <c r="P1483" s="226">
        <f t="shared" ref="P1483:P1489" si="361">L1483/E1483</f>
        <v>0.12941176470588237</v>
      </c>
      <c r="Q1483" s="226">
        <f t="shared" ref="Q1483:Q1490" si="362">N1483/$C$3*12/P1483</f>
        <v>0</v>
      </c>
      <c r="R1483" s="267"/>
      <c r="S1483" s="267"/>
      <c r="T1483" s="267"/>
      <c r="U1483" s="267"/>
      <c r="V1483" s="267"/>
      <c r="W1483" s="267"/>
      <c r="X1483" s="267"/>
    </row>
    <row r="1484" spans="1:24" s="254" customFormat="1" x14ac:dyDescent="0.25">
      <c r="A1484" s="27">
        <v>1</v>
      </c>
      <c r="B1484" s="27">
        <v>1</v>
      </c>
      <c r="C1484" s="329" t="s">
        <v>63</v>
      </c>
      <c r="D1484" s="329"/>
      <c r="E1484" s="5">
        <v>340</v>
      </c>
      <c r="F1484" s="250">
        <v>5</v>
      </c>
      <c r="G1484" s="29">
        <f t="shared" si="355"/>
        <v>1.6666666666666667</v>
      </c>
      <c r="H1484" s="736">
        <v>3</v>
      </c>
      <c r="I1484" s="269">
        <f t="shared" si="356"/>
        <v>179.99999999999997</v>
      </c>
      <c r="J1484" s="251">
        <v>9</v>
      </c>
      <c r="K1484" s="32">
        <f t="shared" si="357"/>
        <v>9</v>
      </c>
      <c r="L1484" s="226">
        <f t="shared" si="358"/>
        <v>45</v>
      </c>
      <c r="M1484" s="226">
        <f t="shared" si="359"/>
        <v>15</v>
      </c>
      <c r="N1484" s="268">
        <v>27</v>
      </c>
      <c r="O1484" s="226">
        <f t="shared" si="360"/>
        <v>180</v>
      </c>
      <c r="P1484" s="226">
        <f t="shared" si="361"/>
        <v>0.13235294117647059</v>
      </c>
      <c r="Q1484" s="226">
        <f t="shared" si="362"/>
        <v>612</v>
      </c>
      <c r="R1484" s="267"/>
      <c r="S1484" s="267"/>
      <c r="T1484" s="267"/>
      <c r="U1484" s="267"/>
      <c r="V1484" s="267"/>
      <c r="W1484" s="267"/>
      <c r="X1484" s="267"/>
    </row>
    <row r="1485" spans="1:24" s="254" customFormat="1" x14ac:dyDescent="0.25">
      <c r="A1485" s="27">
        <v>1</v>
      </c>
      <c r="B1485" s="27">
        <v>1</v>
      </c>
      <c r="C1485" s="329" t="s">
        <v>25</v>
      </c>
      <c r="D1485" s="329"/>
      <c r="E1485" s="5">
        <v>270</v>
      </c>
      <c r="F1485" s="250">
        <v>0</v>
      </c>
      <c r="G1485" s="29">
        <f t="shared" si="355"/>
        <v>0</v>
      </c>
      <c r="H1485" s="736">
        <v>0</v>
      </c>
      <c r="I1485" s="269" t="e">
        <f t="shared" si="356"/>
        <v>#DIV/0!</v>
      </c>
      <c r="J1485" s="251">
        <v>8</v>
      </c>
      <c r="K1485" s="32" t="e">
        <f t="shared" si="357"/>
        <v>#DIV/0!</v>
      </c>
      <c r="L1485" s="226">
        <f t="shared" si="358"/>
        <v>0</v>
      </c>
      <c r="M1485" s="226">
        <f t="shared" si="359"/>
        <v>0</v>
      </c>
      <c r="N1485" s="268"/>
      <c r="O1485" s="226" t="e">
        <f t="shared" si="360"/>
        <v>#DIV/0!</v>
      </c>
      <c r="P1485" s="226">
        <f t="shared" si="361"/>
        <v>0</v>
      </c>
      <c r="Q1485" s="226" t="e">
        <f t="shared" si="362"/>
        <v>#DIV/0!</v>
      </c>
      <c r="R1485" s="267"/>
      <c r="S1485" s="267"/>
      <c r="T1485" s="267"/>
      <c r="U1485" s="267"/>
      <c r="V1485" s="267"/>
      <c r="W1485" s="267"/>
      <c r="X1485" s="267"/>
    </row>
    <row r="1486" spans="1:24" s="254" customFormat="1" x14ac:dyDescent="0.25">
      <c r="A1486" s="27">
        <v>1</v>
      </c>
      <c r="B1486" s="27">
        <v>1</v>
      </c>
      <c r="C1486" s="329" t="s">
        <v>27</v>
      </c>
      <c r="D1486" s="329"/>
      <c r="E1486" s="5">
        <v>300</v>
      </c>
      <c r="F1486" s="250">
        <v>0</v>
      </c>
      <c r="G1486" s="29">
        <f t="shared" si="355"/>
        <v>0</v>
      </c>
      <c r="H1486" s="736">
        <v>0</v>
      </c>
      <c r="I1486" s="269" t="e">
        <f t="shared" si="356"/>
        <v>#DIV/0!</v>
      </c>
      <c r="J1486" s="251">
        <v>5.2</v>
      </c>
      <c r="K1486" s="32" t="e">
        <f t="shared" si="357"/>
        <v>#DIV/0!</v>
      </c>
      <c r="L1486" s="226">
        <f t="shared" si="358"/>
        <v>0</v>
      </c>
      <c r="M1486" s="226">
        <f t="shared" si="359"/>
        <v>0</v>
      </c>
      <c r="N1486" s="268"/>
      <c r="O1486" s="226" t="e">
        <f t="shared" si="360"/>
        <v>#DIV/0!</v>
      </c>
      <c r="P1486" s="226">
        <f t="shared" si="361"/>
        <v>0</v>
      </c>
      <c r="Q1486" s="226" t="e">
        <f t="shared" si="362"/>
        <v>#DIV/0!</v>
      </c>
      <c r="R1486" s="267"/>
      <c r="S1486" s="267"/>
      <c r="T1486" s="267"/>
      <c r="U1486" s="267"/>
      <c r="V1486" s="267"/>
      <c r="W1486" s="267"/>
      <c r="X1486" s="267"/>
    </row>
    <row r="1487" spans="1:24" s="254" customFormat="1" x14ac:dyDescent="0.25">
      <c r="A1487" s="27">
        <v>1</v>
      </c>
      <c r="B1487" s="27">
        <v>1</v>
      </c>
      <c r="C1487" s="329" t="s">
        <v>26</v>
      </c>
      <c r="D1487" s="329"/>
      <c r="E1487" s="5">
        <v>340</v>
      </c>
      <c r="F1487" s="250">
        <v>3</v>
      </c>
      <c r="G1487" s="29">
        <f t="shared" si="355"/>
        <v>1</v>
      </c>
      <c r="H1487" s="736">
        <v>0</v>
      </c>
      <c r="I1487" s="269">
        <f t="shared" si="356"/>
        <v>0</v>
      </c>
      <c r="J1487" s="251">
        <v>6.1</v>
      </c>
      <c r="K1487" s="32" t="e">
        <f t="shared" si="357"/>
        <v>#DIV/0!</v>
      </c>
      <c r="L1487" s="226">
        <f t="shared" si="358"/>
        <v>18</v>
      </c>
      <c r="M1487" s="226">
        <f t="shared" si="359"/>
        <v>6</v>
      </c>
      <c r="N1487" s="268"/>
      <c r="O1487" s="226">
        <f t="shared" si="360"/>
        <v>0</v>
      </c>
      <c r="P1487" s="226">
        <f t="shared" si="361"/>
        <v>5.2941176470588235E-2</v>
      </c>
      <c r="Q1487" s="226">
        <f t="shared" si="362"/>
        <v>0</v>
      </c>
      <c r="R1487" s="267"/>
      <c r="S1487" s="267"/>
      <c r="T1487" s="267"/>
      <c r="U1487" s="267"/>
      <c r="V1487" s="267"/>
      <c r="W1487" s="267"/>
      <c r="X1487" s="267"/>
    </row>
    <row r="1488" spans="1:24" s="254" customFormat="1" x14ac:dyDescent="0.25">
      <c r="A1488" s="27"/>
      <c r="B1488" s="27">
        <v>1</v>
      </c>
      <c r="C1488" s="329" t="s">
        <v>362</v>
      </c>
      <c r="D1488" s="329"/>
      <c r="E1488" s="5">
        <v>330</v>
      </c>
      <c r="F1488" s="250">
        <v>0</v>
      </c>
      <c r="G1488" s="29">
        <f t="shared" si="355"/>
        <v>0</v>
      </c>
      <c r="H1488" s="736">
        <v>0</v>
      </c>
      <c r="I1488" s="269" t="e">
        <f t="shared" si="356"/>
        <v>#DIV/0!</v>
      </c>
      <c r="J1488" s="251">
        <v>10</v>
      </c>
      <c r="K1488" s="32" t="e">
        <f t="shared" si="357"/>
        <v>#DIV/0!</v>
      </c>
      <c r="L1488" s="226">
        <f t="shared" si="358"/>
        <v>0</v>
      </c>
      <c r="M1488" s="226">
        <f t="shared" si="359"/>
        <v>0</v>
      </c>
      <c r="N1488" s="268"/>
      <c r="O1488" s="226" t="e">
        <f t="shared" si="360"/>
        <v>#DIV/0!</v>
      </c>
      <c r="P1488" s="226">
        <f t="shared" si="361"/>
        <v>0</v>
      </c>
      <c r="Q1488" s="226" t="e">
        <f t="shared" si="362"/>
        <v>#DIV/0!</v>
      </c>
      <c r="R1488" s="267"/>
      <c r="S1488" s="267"/>
      <c r="T1488" s="267"/>
      <c r="U1488" s="267"/>
      <c r="V1488" s="267"/>
      <c r="W1488" s="267"/>
      <c r="X1488" s="267"/>
    </row>
    <row r="1489" spans="1:24" s="254" customFormat="1" x14ac:dyDescent="0.25">
      <c r="A1489" s="27">
        <v>1</v>
      </c>
      <c r="B1489" s="27">
        <v>1</v>
      </c>
      <c r="C1489" s="329" t="s">
        <v>77</v>
      </c>
      <c r="D1489" s="329"/>
      <c r="E1489" s="5">
        <v>320</v>
      </c>
      <c r="F1489" s="250">
        <v>0</v>
      </c>
      <c r="G1489" s="29">
        <f t="shared" si="355"/>
        <v>0</v>
      </c>
      <c r="H1489" s="736">
        <v>0</v>
      </c>
      <c r="I1489" s="269" t="e">
        <f t="shared" si="356"/>
        <v>#DIV/0!</v>
      </c>
      <c r="J1489" s="251">
        <v>10</v>
      </c>
      <c r="K1489" s="32" t="e">
        <f t="shared" si="357"/>
        <v>#DIV/0!</v>
      </c>
      <c r="L1489" s="226">
        <f t="shared" si="358"/>
        <v>0</v>
      </c>
      <c r="M1489" s="226">
        <f t="shared" si="359"/>
        <v>0</v>
      </c>
      <c r="N1489" s="268"/>
      <c r="O1489" s="226" t="e">
        <f t="shared" si="360"/>
        <v>#DIV/0!</v>
      </c>
      <c r="P1489" s="226">
        <f t="shared" si="361"/>
        <v>0</v>
      </c>
      <c r="Q1489" s="226" t="e">
        <f t="shared" si="362"/>
        <v>#DIV/0!</v>
      </c>
      <c r="R1489" s="267"/>
      <c r="S1489" s="267"/>
      <c r="T1489" s="267"/>
      <c r="U1489" s="267"/>
      <c r="V1489" s="267"/>
      <c r="W1489" s="267"/>
      <c r="X1489" s="267"/>
    </row>
    <row r="1490" spans="1:24" s="254" customFormat="1" x14ac:dyDescent="0.25">
      <c r="A1490" s="27">
        <v>1</v>
      </c>
      <c r="B1490" s="27">
        <v>1</v>
      </c>
      <c r="C1490" s="271" t="s">
        <v>7</v>
      </c>
      <c r="D1490" s="271"/>
      <c r="E1490" s="271"/>
      <c r="F1490" s="272">
        <f>SUM(F1483:F1489)</f>
        <v>12</v>
      </c>
      <c r="G1490" s="272">
        <f>SUM(G1483:G1489)</f>
        <v>4</v>
      </c>
      <c r="H1490" s="272">
        <f>SUM(H1483:H1489)</f>
        <v>3</v>
      </c>
      <c r="I1490" s="272">
        <f t="shared" si="356"/>
        <v>75</v>
      </c>
      <c r="J1490" s="273">
        <f>IF(F1490=0,0,L1490/F1490)</f>
        <v>8.9166666666666661</v>
      </c>
      <c r="K1490" s="274">
        <f t="shared" si="357"/>
        <v>9</v>
      </c>
      <c r="L1490" s="272">
        <f>SUM(L1483:L1489)</f>
        <v>107</v>
      </c>
      <c r="M1490" s="272">
        <f>SUM(M1483:M1489)</f>
        <v>36</v>
      </c>
      <c r="N1490" s="272">
        <f>SUM(N1483:N1489)</f>
        <v>27</v>
      </c>
      <c r="O1490" s="226">
        <f t="shared" si="360"/>
        <v>75</v>
      </c>
      <c r="P1490" s="272">
        <f>SUM(P1483:P1489)</f>
        <v>0.31470588235294117</v>
      </c>
      <c r="Q1490" s="226">
        <f t="shared" si="362"/>
        <v>257.38317757009344</v>
      </c>
      <c r="R1490" s="737">
        <v>500</v>
      </c>
      <c r="S1490" s="248">
        <f>R1490/12*$C$3</f>
        <v>166.66666666666666</v>
      </c>
      <c r="T1490" s="272">
        <f>X1490-W1490-U1490</f>
        <v>94.771920000000009</v>
      </c>
      <c r="U1490" s="272"/>
      <c r="V1490" s="272">
        <f>T1490-S1490</f>
        <v>-71.894746666666649</v>
      </c>
      <c r="W1490" s="272">
        <v>0</v>
      </c>
      <c r="X1490" s="1419">
        <v>94.771920000000009</v>
      </c>
    </row>
    <row r="1491" spans="1:24" s="254" customFormat="1" x14ac:dyDescent="0.25">
      <c r="A1491" s="27">
        <v>1</v>
      </c>
      <c r="B1491" s="27">
        <v>1</v>
      </c>
      <c r="C1491" s="391" t="s">
        <v>14</v>
      </c>
      <c r="D1491" s="391"/>
      <c r="E1491" s="275"/>
      <c r="F1491" s="272"/>
      <c r="G1491" s="272"/>
      <c r="H1491" s="272"/>
      <c r="I1491" s="272"/>
      <c r="J1491" s="276"/>
      <c r="K1491" s="276"/>
      <c r="L1491" s="272"/>
      <c r="M1491" s="272"/>
      <c r="N1491" s="272"/>
      <c r="O1491" s="272"/>
      <c r="P1491" s="272"/>
      <c r="Q1491" s="272"/>
      <c r="R1491" s="267"/>
      <c r="S1491" s="267"/>
      <c r="T1491" s="267"/>
      <c r="U1491" s="267"/>
      <c r="V1491" s="267"/>
      <c r="W1491" s="267"/>
      <c r="X1491" s="267"/>
    </row>
    <row r="1492" spans="1:24" s="254" customFormat="1" x14ac:dyDescent="0.25">
      <c r="A1492" s="27">
        <v>1</v>
      </c>
      <c r="B1492" s="27">
        <v>1</v>
      </c>
      <c r="C1492" s="392" t="s">
        <v>467</v>
      </c>
      <c r="D1492" s="392"/>
      <c r="E1492" s="277"/>
      <c r="F1492" s="182"/>
      <c r="G1492" s="182"/>
      <c r="H1492" s="182"/>
      <c r="I1492" s="182"/>
      <c r="J1492" s="278"/>
      <c r="K1492" s="278"/>
      <c r="L1492" s="169"/>
      <c r="M1492" s="169"/>
      <c r="N1492" s="169"/>
      <c r="O1492" s="169"/>
      <c r="P1492" s="169"/>
      <c r="Q1492" s="169"/>
      <c r="R1492" s="146"/>
      <c r="S1492" s="738"/>
      <c r="T1492" s="146"/>
      <c r="U1492" s="146"/>
      <c r="V1492" s="146"/>
      <c r="W1492" s="146"/>
      <c r="X1492" s="146"/>
    </row>
    <row r="1493" spans="1:24" s="254" customFormat="1" x14ac:dyDescent="0.25">
      <c r="A1493" s="27">
        <v>1</v>
      </c>
      <c r="B1493" s="27">
        <v>1</v>
      </c>
      <c r="C1493" s="279" t="s">
        <v>197</v>
      </c>
      <c r="D1493" s="279"/>
      <c r="E1493" s="279"/>
      <c r="F1493" s="146">
        <f>SUM(F1495:F1498)+F1494/2.7</f>
        <v>30</v>
      </c>
      <c r="G1493" s="146">
        <f>SUM(G1495:G1498)+G1494/2.7</f>
        <v>10</v>
      </c>
      <c r="H1493" s="146">
        <f>SUM(H1495:H1498)+H1494/2.7</f>
        <v>4</v>
      </c>
      <c r="I1493" s="146">
        <f>H1493/G1493*100</f>
        <v>40</v>
      </c>
      <c r="J1493" s="280"/>
      <c r="K1493" s="280"/>
      <c r="L1493" s="120"/>
      <c r="M1493" s="120"/>
      <c r="N1493" s="120"/>
      <c r="O1493" s="120"/>
      <c r="P1493" s="120"/>
      <c r="Q1493" s="120"/>
      <c r="R1493" s="252"/>
      <c r="S1493" s="739"/>
      <c r="T1493" s="252"/>
      <c r="U1493" s="252"/>
      <c r="V1493" s="252"/>
      <c r="W1493" s="252"/>
      <c r="X1493" s="252"/>
    </row>
    <row r="1494" spans="1:24" s="254" customFormat="1" x14ac:dyDescent="0.25">
      <c r="A1494" s="27"/>
      <c r="B1494" s="27"/>
      <c r="C1494" s="279" t="s">
        <v>297</v>
      </c>
      <c r="D1494" s="279"/>
      <c r="E1494" s="279"/>
      <c r="F1494" s="146"/>
      <c r="G1494" s="146"/>
      <c r="H1494" s="146"/>
      <c r="I1494" s="146"/>
      <c r="J1494" s="280"/>
      <c r="K1494" s="280"/>
      <c r="L1494" s="120"/>
      <c r="M1494" s="120"/>
      <c r="N1494" s="120"/>
      <c r="O1494" s="120"/>
      <c r="P1494" s="120"/>
      <c r="Q1494" s="120"/>
      <c r="R1494" s="252"/>
      <c r="S1494" s="739"/>
      <c r="T1494" s="252"/>
      <c r="U1494" s="252"/>
      <c r="V1494" s="252"/>
      <c r="W1494" s="252"/>
      <c r="X1494" s="252"/>
    </row>
    <row r="1495" spans="1:24" s="254" customFormat="1" x14ac:dyDescent="0.25">
      <c r="A1495" s="27">
        <v>1</v>
      </c>
      <c r="B1495" s="27">
        <v>1</v>
      </c>
      <c r="C1495" s="279" t="s">
        <v>302</v>
      </c>
      <c r="D1495" s="279"/>
      <c r="E1495" s="279"/>
      <c r="F1495" s="146"/>
      <c r="G1495" s="29">
        <f>ROUND(F1495/12*$C$3,0)</f>
        <v>0</v>
      </c>
      <c r="H1495" s="146"/>
      <c r="I1495" s="146"/>
      <c r="J1495" s="280"/>
      <c r="K1495" s="280"/>
      <c r="L1495" s="120"/>
      <c r="M1495" s="120"/>
      <c r="N1495" s="120"/>
      <c r="O1495" s="120"/>
      <c r="P1495" s="120"/>
      <c r="Q1495" s="120"/>
      <c r="R1495" s="252"/>
      <c r="S1495" s="739"/>
      <c r="T1495" s="252"/>
      <c r="U1495" s="252"/>
      <c r="V1495" s="252"/>
      <c r="W1495" s="252"/>
      <c r="X1495" s="252"/>
    </row>
    <row r="1496" spans="1:24" s="254" customFormat="1" ht="30" x14ac:dyDescent="0.25">
      <c r="A1496" s="27">
        <v>1</v>
      </c>
      <c r="B1496" s="27">
        <v>1</v>
      </c>
      <c r="C1496" s="279" t="s">
        <v>303</v>
      </c>
      <c r="D1496" s="279"/>
      <c r="E1496" s="279"/>
      <c r="F1496" s="146"/>
      <c r="G1496" s="29">
        <f>ROUND(F1496/12*$C$3,0)</f>
        <v>0</v>
      </c>
      <c r="H1496" s="146"/>
      <c r="I1496" s="146" t="e">
        <f t="shared" ref="I1496:I1502" si="363">H1496/G1496*100</f>
        <v>#DIV/0!</v>
      </c>
      <c r="J1496" s="280"/>
      <c r="K1496" s="280"/>
      <c r="L1496" s="120"/>
      <c r="M1496" s="120"/>
      <c r="N1496" s="120"/>
      <c r="O1496" s="120"/>
      <c r="P1496" s="120"/>
      <c r="Q1496" s="120"/>
      <c r="R1496" s="252"/>
      <c r="S1496" s="739"/>
      <c r="T1496" s="252"/>
      <c r="U1496" s="252"/>
      <c r="V1496" s="252"/>
      <c r="W1496" s="252"/>
      <c r="X1496" s="252"/>
    </row>
    <row r="1497" spans="1:24" s="254" customFormat="1" ht="30" x14ac:dyDescent="0.25">
      <c r="A1497" s="27">
        <v>1</v>
      </c>
      <c r="B1497" s="27">
        <v>1</v>
      </c>
      <c r="C1497" s="279" t="s">
        <v>304</v>
      </c>
      <c r="D1497" s="279"/>
      <c r="E1497" s="279"/>
      <c r="F1497" s="146"/>
      <c r="G1497" s="29">
        <f>ROUND(F1497/12*$C$3,0)</f>
        <v>0</v>
      </c>
      <c r="H1497" s="146"/>
      <c r="I1497" s="146" t="e">
        <f t="shared" si="363"/>
        <v>#DIV/0!</v>
      </c>
      <c r="J1497" s="280"/>
      <c r="K1497" s="280"/>
      <c r="L1497" s="120"/>
      <c r="M1497" s="120"/>
      <c r="N1497" s="120"/>
      <c r="O1497" s="120"/>
      <c r="P1497" s="120"/>
      <c r="Q1497" s="120"/>
      <c r="R1497" s="252"/>
      <c r="S1497" s="739"/>
      <c r="T1497" s="252"/>
      <c r="U1497" s="252"/>
      <c r="V1497" s="252"/>
      <c r="W1497" s="252"/>
      <c r="X1497" s="252"/>
    </row>
    <row r="1498" spans="1:24" s="254" customFormat="1" x14ac:dyDescent="0.25">
      <c r="A1498" s="27">
        <v>1</v>
      </c>
      <c r="B1498" s="27">
        <v>1</v>
      </c>
      <c r="C1498" s="279" t="s">
        <v>305</v>
      </c>
      <c r="D1498" s="279"/>
      <c r="E1498" s="279"/>
      <c r="F1498" s="146">
        <v>30</v>
      </c>
      <c r="G1498" s="29">
        <f>ROUND(F1498/12*$C$3,0)</f>
        <v>10</v>
      </c>
      <c r="H1498" s="146">
        <v>4</v>
      </c>
      <c r="I1498" s="146">
        <f t="shared" si="363"/>
        <v>40</v>
      </c>
      <c r="J1498" s="280"/>
      <c r="K1498" s="280"/>
      <c r="L1498" s="120"/>
      <c r="M1498" s="120"/>
      <c r="N1498" s="120"/>
      <c r="O1498" s="120"/>
      <c r="P1498" s="120"/>
      <c r="Q1498" s="120"/>
      <c r="R1498" s="252"/>
      <c r="S1498" s="739"/>
      <c r="T1498" s="252"/>
      <c r="U1498" s="252"/>
      <c r="V1498" s="252"/>
      <c r="W1498" s="252"/>
      <c r="X1498" s="252"/>
    </row>
    <row r="1499" spans="1:24" s="254" customFormat="1" x14ac:dyDescent="0.25">
      <c r="A1499" s="27">
        <v>1</v>
      </c>
      <c r="B1499" s="27">
        <v>1</v>
      </c>
      <c r="C1499" s="279" t="s">
        <v>157</v>
      </c>
      <c r="D1499" s="279"/>
      <c r="E1499" s="279"/>
      <c r="F1499" s="146">
        <f>F1500+F1501/8.5</f>
        <v>28.235294117647058</v>
      </c>
      <c r="G1499" s="29">
        <f>G1500+G1501/8.5</f>
        <v>9.7058823529411775</v>
      </c>
      <c r="H1499" s="29">
        <f>H1500+H1501/8.5</f>
        <v>3.7211764705882353</v>
      </c>
      <c r="I1499" s="146">
        <f t="shared" si="363"/>
        <v>38.339393939393936</v>
      </c>
      <c r="J1499" s="280"/>
      <c r="K1499" s="280"/>
      <c r="L1499" s="120"/>
      <c r="M1499" s="120"/>
      <c r="N1499" s="120"/>
      <c r="O1499" s="120"/>
      <c r="P1499" s="120"/>
      <c r="Q1499" s="120"/>
      <c r="R1499" s="252"/>
      <c r="S1499" s="739"/>
      <c r="T1499" s="252"/>
      <c r="U1499" s="252"/>
      <c r="V1499" s="252"/>
      <c r="W1499" s="252"/>
      <c r="X1499" s="252"/>
    </row>
    <row r="1500" spans="1:24" s="254" customFormat="1" x14ac:dyDescent="0.25">
      <c r="A1500" s="27"/>
      <c r="B1500" s="27"/>
      <c r="C1500" s="4" t="s">
        <v>442</v>
      </c>
      <c r="D1500" s="4"/>
      <c r="E1500" s="279"/>
      <c r="F1500" s="146">
        <f>F1501/8.5</f>
        <v>14.117647058823529</v>
      </c>
      <c r="G1500" s="29">
        <f>ROUND(F1500/12*$C$3,0)</f>
        <v>5</v>
      </c>
      <c r="H1500" s="29">
        <v>3</v>
      </c>
      <c r="I1500" s="146">
        <f t="shared" si="363"/>
        <v>60</v>
      </c>
      <c r="J1500" s="280"/>
      <c r="K1500" s="280"/>
      <c r="L1500" s="120"/>
      <c r="M1500" s="120"/>
      <c r="N1500" s="120"/>
      <c r="O1500" s="120"/>
      <c r="P1500" s="120"/>
      <c r="Q1500" s="120"/>
      <c r="R1500" s="252"/>
      <c r="S1500" s="739"/>
      <c r="T1500" s="252"/>
      <c r="U1500" s="252"/>
      <c r="V1500" s="252"/>
      <c r="W1500" s="252"/>
      <c r="X1500" s="252"/>
    </row>
    <row r="1501" spans="1:24" s="254" customFormat="1" x14ac:dyDescent="0.25">
      <c r="A1501" s="27">
        <v>1</v>
      </c>
      <c r="B1501" s="27">
        <v>1</v>
      </c>
      <c r="C1501" s="279" t="s">
        <v>446</v>
      </c>
      <c r="D1501" s="279"/>
      <c r="E1501" s="279"/>
      <c r="F1501" s="146">
        <v>120</v>
      </c>
      <c r="G1501" s="29">
        <f>ROUND(F1501/12*$C$3,0)</f>
        <v>40</v>
      </c>
      <c r="H1501" s="1440">
        <v>6.13</v>
      </c>
      <c r="I1501" s="146">
        <f t="shared" si="363"/>
        <v>15.324999999999999</v>
      </c>
      <c r="J1501" s="280"/>
      <c r="K1501" s="280"/>
      <c r="L1501" s="120"/>
      <c r="M1501" s="120"/>
      <c r="N1501" s="120"/>
      <c r="O1501" s="120"/>
      <c r="P1501" s="120"/>
      <c r="Q1501" s="120"/>
      <c r="R1501" s="252"/>
      <c r="S1501" s="739"/>
      <c r="T1501" s="252"/>
      <c r="U1501" s="252"/>
      <c r="V1501" s="252"/>
      <c r="W1501" s="252"/>
      <c r="X1501" s="252"/>
    </row>
    <row r="1502" spans="1:24" s="254" customFormat="1" x14ac:dyDescent="0.25">
      <c r="A1502" s="27">
        <v>1</v>
      </c>
      <c r="B1502" s="27">
        <v>1</v>
      </c>
      <c r="C1502" s="845" t="s">
        <v>468</v>
      </c>
      <c r="D1502" s="845"/>
      <c r="E1502" s="279"/>
      <c r="F1502" s="147">
        <f>F1493+F1500*3.2+F1501/3.9</f>
        <v>105.94570135746608</v>
      </c>
      <c r="G1502" s="147">
        <f>G1493+G1500*3.2+G1501/3.9</f>
        <v>36.256410256410255</v>
      </c>
      <c r="H1502" s="147">
        <f>H1493+H1500*3.2+H1501/3.9</f>
        <v>15.171794871794873</v>
      </c>
      <c r="I1502" s="147">
        <f t="shared" si="363"/>
        <v>41.845827439886854</v>
      </c>
      <c r="J1502" s="280"/>
      <c r="K1502" s="280"/>
      <c r="L1502" s="120"/>
      <c r="M1502" s="120"/>
      <c r="N1502" s="120"/>
      <c r="O1502" s="120"/>
      <c r="P1502" s="120"/>
      <c r="Q1502" s="120"/>
      <c r="R1502" s="283"/>
      <c r="S1502" s="248">
        <f>R1502/12*$C$3</f>
        <v>0</v>
      </c>
      <c r="T1502" s="283">
        <f>X1502-W1502</f>
        <v>10.2583</v>
      </c>
      <c r="U1502" s="283"/>
      <c r="V1502" s="283">
        <f>T1502-S1502</f>
        <v>10.2583</v>
      </c>
      <c r="W1502" s="283">
        <v>0</v>
      </c>
      <c r="X1502" s="1420">
        <v>10.2583</v>
      </c>
    </row>
    <row r="1503" spans="1:24" s="254" customFormat="1" x14ac:dyDescent="0.25">
      <c r="A1503" s="27">
        <v>1</v>
      </c>
      <c r="B1503" s="27">
        <v>1</v>
      </c>
      <c r="C1503" s="392" t="s">
        <v>306</v>
      </c>
      <c r="D1503" s="392"/>
      <c r="E1503" s="279"/>
      <c r="F1503" s="146"/>
      <c r="G1503" s="146"/>
      <c r="H1503" s="146"/>
      <c r="I1503" s="147"/>
      <c r="J1503" s="280"/>
      <c r="K1503" s="280"/>
      <c r="L1503" s="120"/>
      <c r="M1503" s="120"/>
      <c r="N1503" s="120"/>
      <c r="O1503" s="120"/>
      <c r="P1503" s="120"/>
      <c r="Q1503" s="120"/>
      <c r="R1503" s="252"/>
      <c r="S1503" s="739"/>
      <c r="T1503" s="252"/>
      <c r="U1503" s="252"/>
      <c r="V1503" s="252"/>
      <c r="W1503" s="252"/>
      <c r="X1503" s="252"/>
    </row>
    <row r="1504" spans="1:24" s="254" customFormat="1" x14ac:dyDescent="0.25">
      <c r="A1504" s="27">
        <v>1</v>
      </c>
      <c r="B1504" s="27">
        <v>1</v>
      </c>
      <c r="C1504" s="279" t="s">
        <v>197</v>
      </c>
      <c r="D1504" s="279"/>
      <c r="E1504" s="279"/>
      <c r="F1504" s="146">
        <f>SUM(F1506,F1511)</f>
        <v>0</v>
      </c>
      <c r="G1504" s="146">
        <f>SUM(G1506,G1511)</f>
        <v>0</v>
      </c>
      <c r="H1504" s="146">
        <f>SUM(H1506,H1511)</f>
        <v>0</v>
      </c>
      <c r="I1504" s="147" t="e">
        <f>H1504/G1504*100</f>
        <v>#DIV/0!</v>
      </c>
      <c r="J1504" s="280"/>
      <c r="K1504" s="280"/>
      <c r="L1504" s="120"/>
      <c r="M1504" s="120"/>
      <c r="N1504" s="120"/>
      <c r="O1504" s="120"/>
      <c r="P1504" s="120"/>
      <c r="Q1504" s="120"/>
      <c r="R1504" s="252"/>
      <c r="S1504" s="739"/>
      <c r="T1504" s="252"/>
      <c r="U1504" s="252"/>
      <c r="V1504" s="252"/>
      <c r="W1504" s="252"/>
      <c r="X1504" s="252"/>
    </row>
    <row r="1505" spans="1:24" s="254" customFormat="1" x14ac:dyDescent="0.25">
      <c r="A1505" s="27">
        <v>1</v>
      </c>
      <c r="B1505" s="27">
        <v>1</v>
      </c>
      <c r="C1505" s="279" t="s">
        <v>302</v>
      </c>
      <c r="D1505" s="279"/>
      <c r="E1505" s="279"/>
      <c r="F1505" s="146"/>
      <c r="G1505" s="29">
        <f>ROUND(F1505/12*$C$3,0)</f>
        <v>0</v>
      </c>
      <c r="H1505" s="146"/>
      <c r="I1505" s="147"/>
      <c r="J1505" s="280"/>
      <c r="K1505" s="280"/>
      <c r="L1505" s="120"/>
      <c r="M1505" s="120"/>
      <c r="N1505" s="120"/>
      <c r="O1505" s="120"/>
      <c r="P1505" s="120"/>
      <c r="Q1505" s="120"/>
      <c r="R1505" s="252"/>
      <c r="S1505" s="739"/>
      <c r="T1505" s="252"/>
      <c r="U1505" s="252"/>
      <c r="V1505" s="252"/>
      <c r="W1505" s="252"/>
      <c r="X1505" s="252"/>
    </row>
    <row r="1506" spans="1:24" s="254" customFormat="1" ht="45" x14ac:dyDescent="0.25">
      <c r="A1506" s="27">
        <v>1</v>
      </c>
      <c r="B1506" s="27">
        <v>1</v>
      </c>
      <c r="C1506" s="279" t="s">
        <v>307</v>
      </c>
      <c r="D1506" s="279"/>
      <c r="E1506" s="279"/>
      <c r="F1506" s="146"/>
      <c r="G1506" s="146">
        <f>SUM(G1507:G1510)</f>
        <v>0</v>
      </c>
      <c r="H1506" s="146">
        <f>SUM(H1507:H1510)</f>
        <v>0</v>
      </c>
      <c r="I1506" s="147" t="e">
        <f t="shared" ref="I1506:I1514" si="364">H1506/G1506*100</f>
        <v>#DIV/0!</v>
      </c>
      <c r="J1506" s="280"/>
      <c r="K1506" s="280"/>
      <c r="L1506" s="120"/>
      <c r="M1506" s="120"/>
      <c r="N1506" s="120"/>
      <c r="O1506" s="120"/>
      <c r="P1506" s="120"/>
      <c r="Q1506" s="120"/>
      <c r="R1506" s="252"/>
      <c r="S1506" s="739"/>
      <c r="T1506" s="252"/>
      <c r="U1506" s="252"/>
      <c r="V1506" s="252"/>
      <c r="W1506" s="252"/>
      <c r="X1506" s="252"/>
    </row>
    <row r="1507" spans="1:24" s="254" customFormat="1" ht="30" x14ac:dyDescent="0.25">
      <c r="A1507" s="27">
        <v>1</v>
      </c>
      <c r="B1507" s="27">
        <v>1</v>
      </c>
      <c r="C1507" s="279" t="s">
        <v>308</v>
      </c>
      <c r="D1507" s="279"/>
      <c r="E1507" s="279"/>
      <c r="F1507" s="146"/>
      <c r="G1507" s="29">
        <f>ROUND(F1507/12*$C$3,0)</f>
        <v>0</v>
      </c>
      <c r="H1507" s="146"/>
      <c r="I1507" s="147" t="e">
        <f t="shared" si="364"/>
        <v>#DIV/0!</v>
      </c>
      <c r="J1507" s="280"/>
      <c r="K1507" s="280"/>
      <c r="L1507" s="120"/>
      <c r="M1507" s="120"/>
      <c r="N1507" s="120"/>
      <c r="O1507" s="120"/>
      <c r="P1507" s="120"/>
      <c r="Q1507" s="120"/>
      <c r="R1507" s="252"/>
      <c r="S1507" s="739"/>
      <c r="T1507" s="252"/>
      <c r="U1507" s="252"/>
      <c r="V1507" s="252"/>
      <c r="W1507" s="252"/>
      <c r="X1507" s="252"/>
    </row>
    <row r="1508" spans="1:24" s="254" customFormat="1" ht="30" x14ac:dyDescent="0.25">
      <c r="A1508" s="27">
        <v>1</v>
      </c>
      <c r="B1508" s="27">
        <v>1</v>
      </c>
      <c r="C1508" s="279" t="s">
        <v>309</v>
      </c>
      <c r="D1508" s="279"/>
      <c r="E1508" s="279"/>
      <c r="F1508" s="146"/>
      <c r="G1508" s="29">
        <f>ROUND(F1508/12*$C$3,0)</f>
        <v>0</v>
      </c>
      <c r="H1508" s="146"/>
      <c r="I1508" s="147" t="e">
        <f t="shared" si="364"/>
        <v>#DIV/0!</v>
      </c>
      <c r="J1508" s="280"/>
      <c r="K1508" s="280"/>
      <c r="L1508" s="120"/>
      <c r="M1508" s="120"/>
      <c r="N1508" s="120"/>
      <c r="O1508" s="120"/>
      <c r="P1508" s="120"/>
      <c r="Q1508" s="120"/>
      <c r="R1508" s="252"/>
      <c r="S1508" s="739"/>
      <c r="T1508" s="252"/>
      <c r="U1508" s="252"/>
      <c r="V1508" s="252"/>
      <c r="W1508" s="252"/>
      <c r="X1508" s="252"/>
    </row>
    <row r="1509" spans="1:24" s="254" customFormat="1" ht="45" x14ac:dyDescent="0.25">
      <c r="A1509" s="27">
        <v>1</v>
      </c>
      <c r="B1509" s="27">
        <v>1</v>
      </c>
      <c r="C1509" s="279" t="s">
        <v>354</v>
      </c>
      <c r="D1509" s="279"/>
      <c r="E1509" s="279"/>
      <c r="F1509" s="146"/>
      <c r="G1509" s="29">
        <f>ROUND(F1509/12*$C$3,0)</f>
        <v>0</v>
      </c>
      <c r="H1509" s="146"/>
      <c r="I1509" s="147" t="e">
        <f t="shared" si="364"/>
        <v>#DIV/0!</v>
      </c>
      <c r="J1509" s="280"/>
      <c r="K1509" s="280"/>
      <c r="L1509" s="120"/>
      <c r="M1509" s="120"/>
      <c r="N1509" s="120"/>
      <c r="O1509" s="120"/>
      <c r="P1509" s="120"/>
      <c r="Q1509" s="120"/>
      <c r="R1509" s="252"/>
      <c r="S1509" s="739"/>
      <c r="T1509" s="252"/>
      <c r="U1509" s="252"/>
      <c r="V1509" s="252"/>
      <c r="W1509" s="252"/>
      <c r="X1509" s="252"/>
    </row>
    <row r="1510" spans="1:24" s="254" customFormat="1" ht="30" x14ac:dyDescent="0.25">
      <c r="A1510" s="27">
        <v>1</v>
      </c>
      <c r="B1510" s="27">
        <v>1</v>
      </c>
      <c r="C1510" s="279" t="s">
        <v>355</v>
      </c>
      <c r="D1510" s="279"/>
      <c r="E1510" s="279"/>
      <c r="F1510" s="146"/>
      <c r="G1510" s="29">
        <f>ROUND(F1510/12*$C$3,0)</f>
        <v>0</v>
      </c>
      <c r="H1510" s="146"/>
      <c r="I1510" s="147" t="e">
        <f t="shared" si="364"/>
        <v>#DIV/0!</v>
      </c>
      <c r="J1510" s="280"/>
      <c r="K1510" s="280"/>
      <c r="L1510" s="120"/>
      <c r="M1510" s="120"/>
      <c r="N1510" s="120"/>
      <c r="O1510" s="120"/>
      <c r="P1510" s="120"/>
      <c r="Q1510" s="120"/>
      <c r="R1510" s="252"/>
      <c r="S1510" s="739"/>
      <c r="T1510" s="252"/>
      <c r="U1510" s="252"/>
      <c r="V1510" s="252"/>
      <c r="W1510" s="252"/>
      <c r="X1510" s="252"/>
    </row>
    <row r="1511" spans="1:24" s="254" customFormat="1" ht="45" x14ac:dyDescent="0.25">
      <c r="A1511" s="27">
        <v>1</v>
      </c>
      <c r="B1511" s="27">
        <v>1</v>
      </c>
      <c r="C1511" s="279" t="s">
        <v>310</v>
      </c>
      <c r="D1511" s="279"/>
      <c r="E1511" s="279"/>
      <c r="F1511" s="146"/>
      <c r="G1511" s="146">
        <f>SUM(G1512:G1514)</f>
        <v>0</v>
      </c>
      <c r="H1511" s="146">
        <f>SUM(H1512:H1514)</f>
        <v>0</v>
      </c>
      <c r="I1511" s="147" t="e">
        <f t="shared" si="364"/>
        <v>#DIV/0!</v>
      </c>
      <c r="J1511" s="280"/>
      <c r="K1511" s="280"/>
      <c r="L1511" s="120"/>
      <c r="M1511" s="120"/>
      <c r="N1511" s="120"/>
      <c r="O1511" s="120"/>
      <c r="P1511" s="120"/>
      <c r="Q1511" s="120"/>
      <c r="R1511" s="252"/>
      <c r="S1511" s="739"/>
      <c r="T1511" s="252"/>
      <c r="U1511" s="252"/>
      <c r="V1511" s="252"/>
      <c r="W1511" s="252"/>
      <c r="X1511" s="252"/>
    </row>
    <row r="1512" spans="1:24" s="254" customFormat="1" ht="30" x14ac:dyDescent="0.25">
      <c r="A1512" s="27">
        <v>1</v>
      </c>
      <c r="B1512" s="27">
        <v>1</v>
      </c>
      <c r="C1512" s="279" t="s">
        <v>311</v>
      </c>
      <c r="D1512" s="279"/>
      <c r="E1512" s="279"/>
      <c r="F1512" s="146"/>
      <c r="G1512" s="29">
        <f t="shared" ref="G1512:G1517" si="365">ROUND(F1512/12*$C$3,0)</f>
        <v>0</v>
      </c>
      <c r="H1512" s="146"/>
      <c r="I1512" s="147" t="e">
        <f t="shared" si="364"/>
        <v>#DIV/0!</v>
      </c>
      <c r="J1512" s="280"/>
      <c r="K1512" s="280"/>
      <c r="L1512" s="120"/>
      <c r="M1512" s="120"/>
      <c r="N1512" s="120"/>
      <c r="O1512" s="120"/>
      <c r="P1512" s="120"/>
      <c r="Q1512" s="120"/>
      <c r="R1512" s="252"/>
      <c r="S1512" s="739"/>
      <c r="T1512" s="252"/>
      <c r="U1512" s="252"/>
      <c r="V1512" s="252"/>
      <c r="W1512" s="252"/>
      <c r="X1512" s="252"/>
    </row>
    <row r="1513" spans="1:24" s="254" customFormat="1" ht="60" x14ac:dyDescent="0.25">
      <c r="A1513" s="27">
        <v>1</v>
      </c>
      <c r="B1513" s="27">
        <v>1</v>
      </c>
      <c r="C1513" s="279" t="s">
        <v>320</v>
      </c>
      <c r="D1513" s="279"/>
      <c r="E1513" s="279"/>
      <c r="F1513" s="146"/>
      <c r="G1513" s="29">
        <f t="shared" si="365"/>
        <v>0</v>
      </c>
      <c r="H1513" s="146"/>
      <c r="I1513" s="147" t="e">
        <f t="shared" si="364"/>
        <v>#DIV/0!</v>
      </c>
      <c r="J1513" s="280"/>
      <c r="K1513" s="280"/>
      <c r="L1513" s="120"/>
      <c r="M1513" s="120"/>
      <c r="N1513" s="120"/>
      <c r="O1513" s="120"/>
      <c r="P1513" s="120"/>
      <c r="Q1513" s="120"/>
      <c r="R1513" s="252"/>
      <c r="S1513" s="739"/>
      <c r="T1513" s="252"/>
      <c r="U1513" s="252"/>
      <c r="V1513" s="252"/>
      <c r="W1513" s="252"/>
      <c r="X1513" s="252"/>
    </row>
    <row r="1514" spans="1:24" s="254" customFormat="1" ht="45" x14ac:dyDescent="0.25">
      <c r="A1514" s="27">
        <v>1</v>
      </c>
      <c r="B1514" s="27">
        <v>1</v>
      </c>
      <c r="C1514" s="279" t="s">
        <v>321</v>
      </c>
      <c r="D1514" s="279"/>
      <c r="E1514" s="279"/>
      <c r="F1514" s="146"/>
      <c r="G1514" s="29">
        <f t="shared" si="365"/>
        <v>0</v>
      </c>
      <c r="H1514" s="146"/>
      <c r="I1514" s="147" t="e">
        <f t="shared" si="364"/>
        <v>#DIV/0!</v>
      </c>
      <c r="J1514" s="280"/>
      <c r="K1514" s="280"/>
      <c r="L1514" s="120"/>
      <c r="M1514" s="120"/>
      <c r="N1514" s="120"/>
      <c r="O1514" s="120"/>
      <c r="P1514" s="120"/>
      <c r="Q1514" s="120"/>
      <c r="R1514" s="252"/>
      <c r="S1514" s="739"/>
      <c r="T1514" s="252"/>
      <c r="U1514" s="252"/>
      <c r="V1514" s="252"/>
      <c r="W1514" s="252"/>
      <c r="X1514" s="252"/>
    </row>
    <row r="1515" spans="1:24" s="254" customFormat="1" x14ac:dyDescent="0.25">
      <c r="A1515" s="27">
        <v>1</v>
      </c>
      <c r="B1515" s="27">
        <v>1</v>
      </c>
      <c r="C1515" s="279" t="s">
        <v>157</v>
      </c>
      <c r="D1515" s="279"/>
      <c r="E1515" s="279"/>
      <c r="F1515" s="146"/>
      <c r="G1515" s="29">
        <f t="shared" si="365"/>
        <v>0</v>
      </c>
      <c r="H1515" s="146"/>
      <c r="I1515" s="147"/>
      <c r="J1515" s="280"/>
      <c r="K1515" s="280"/>
      <c r="L1515" s="120"/>
      <c r="M1515" s="120"/>
      <c r="N1515" s="120"/>
      <c r="O1515" s="120"/>
      <c r="P1515" s="120"/>
      <c r="Q1515" s="120"/>
      <c r="R1515" s="252"/>
      <c r="S1515" s="739"/>
      <c r="T1515" s="252"/>
      <c r="U1515" s="252"/>
      <c r="V1515" s="252"/>
      <c r="W1515" s="252"/>
      <c r="X1515" s="252"/>
    </row>
    <row r="1516" spans="1:24" s="254" customFormat="1" ht="30" x14ac:dyDescent="0.25">
      <c r="A1516" s="27">
        <v>1</v>
      </c>
      <c r="B1516" s="27">
        <v>1</v>
      </c>
      <c r="C1516" s="279" t="s">
        <v>158</v>
      </c>
      <c r="D1516" s="279"/>
      <c r="E1516" s="279"/>
      <c r="F1516" s="146">
        <v>10</v>
      </c>
      <c r="G1516" s="29">
        <f t="shared" si="365"/>
        <v>3</v>
      </c>
      <c r="H1516" s="29">
        <v>2</v>
      </c>
      <c r="I1516" s="147">
        <f>H1516/G1516*100</f>
        <v>66.666666666666657</v>
      </c>
      <c r="J1516" s="280"/>
      <c r="K1516" s="280"/>
      <c r="L1516" s="120"/>
      <c r="M1516" s="120"/>
      <c r="N1516" s="120"/>
      <c r="O1516" s="120"/>
      <c r="P1516" s="120"/>
      <c r="Q1516" s="120"/>
      <c r="R1516" s="252"/>
      <c r="S1516" s="739"/>
      <c r="T1516" s="252"/>
      <c r="U1516" s="252"/>
      <c r="V1516" s="252"/>
      <c r="W1516" s="252"/>
      <c r="X1516" s="252"/>
    </row>
    <row r="1517" spans="1:24" s="254" customFormat="1" ht="30" x14ac:dyDescent="0.25">
      <c r="A1517" s="27">
        <v>1</v>
      </c>
      <c r="B1517" s="27">
        <v>1</v>
      </c>
      <c r="C1517" s="279" t="s">
        <v>319</v>
      </c>
      <c r="D1517" s="279"/>
      <c r="E1517" s="279"/>
      <c r="F1517" s="146"/>
      <c r="G1517" s="29">
        <f t="shared" si="365"/>
        <v>0</v>
      </c>
      <c r="H1517" s="29"/>
      <c r="I1517" s="147"/>
      <c r="J1517" s="280"/>
      <c r="K1517" s="280"/>
      <c r="L1517" s="120"/>
      <c r="M1517" s="120"/>
      <c r="N1517" s="120"/>
      <c r="O1517" s="120"/>
      <c r="P1517" s="120"/>
      <c r="Q1517" s="120"/>
      <c r="R1517" s="252"/>
      <c r="S1517" s="739"/>
      <c r="T1517" s="252"/>
      <c r="U1517" s="252"/>
      <c r="V1517" s="252"/>
      <c r="W1517" s="252"/>
      <c r="X1517" s="252"/>
    </row>
    <row r="1518" spans="1:24" s="254" customFormat="1" x14ac:dyDescent="0.25">
      <c r="A1518" s="27">
        <v>1</v>
      </c>
      <c r="B1518" s="27">
        <v>1</v>
      </c>
      <c r="C1518" s="845" t="s">
        <v>165</v>
      </c>
      <c r="D1518" s="845"/>
      <c r="E1518" s="282"/>
      <c r="F1518" s="147">
        <f>F1504+F1516</f>
        <v>10</v>
      </c>
      <c r="G1518" s="147">
        <f>G1504+G1516</f>
        <v>3</v>
      </c>
      <c r="H1518" s="147">
        <f>H1504+H1516</f>
        <v>2</v>
      </c>
      <c r="I1518" s="147">
        <f>H1518/G1518*100</f>
        <v>66.666666666666657</v>
      </c>
      <c r="J1518" s="280"/>
      <c r="K1518" s="280"/>
      <c r="L1518" s="120"/>
      <c r="M1518" s="120"/>
      <c r="N1518" s="120"/>
      <c r="O1518" s="120"/>
      <c r="P1518" s="120"/>
      <c r="Q1518" s="120"/>
      <c r="R1518" s="502">
        <v>97.798969999999997</v>
      </c>
      <c r="S1518" s="248">
        <f>R1518/12*$C$3</f>
        <v>32.599656666666668</v>
      </c>
      <c r="T1518" s="283">
        <f>X1518-W1518</f>
        <v>1.9464399999999999</v>
      </c>
      <c r="U1518" s="283"/>
      <c r="V1518" s="283">
        <f>T1518-S1518</f>
        <v>-30.653216666666669</v>
      </c>
      <c r="W1518" s="283">
        <v>0</v>
      </c>
      <c r="X1518" s="1420">
        <v>1.9464399999999999</v>
      </c>
    </row>
    <row r="1519" spans="1:24" s="254" customFormat="1" x14ac:dyDescent="0.25">
      <c r="A1519" s="27">
        <v>1</v>
      </c>
      <c r="B1519" s="27">
        <v>1</v>
      </c>
      <c r="C1519" s="285" t="s">
        <v>342</v>
      </c>
      <c r="D1519" s="285"/>
      <c r="E1519" s="285"/>
      <c r="F1519" s="272">
        <f>SUM(F1518,F1502)</f>
        <v>115.94570135746608</v>
      </c>
      <c r="G1519" s="272">
        <f>SUM(G1518,G1502)</f>
        <v>39.256410256410255</v>
      </c>
      <c r="H1519" s="272">
        <f>SUM(H1518,H1502)</f>
        <v>17.171794871794873</v>
      </c>
      <c r="I1519" s="272">
        <f>H1519/G1519*100</f>
        <v>43.742651861528415</v>
      </c>
      <c r="J1519" s="276"/>
      <c r="K1519" s="276"/>
      <c r="L1519" s="272"/>
      <c r="M1519" s="272"/>
      <c r="N1519" s="272"/>
      <c r="O1519" s="272"/>
      <c r="P1519" s="272"/>
      <c r="Q1519" s="272"/>
      <c r="R1519" s="502">
        <f t="shared" ref="R1519:X1519" si="366">SUM(R1518,R1502)</f>
        <v>97.798969999999997</v>
      </c>
      <c r="S1519" s="283">
        <f t="shared" si="366"/>
        <v>32.599656666666668</v>
      </c>
      <c r="T1519" s="283">
        <f t="shared" si="366"/>
        <v>12.204740000000001</v>
      </c>
      <c r="U1519" s="283">
        <f t="shared" si="366"/>
        <v>0</v>
      </c>
      <c r="V1519" s="283">
        <f t="shared" si="366"/>
        <v>-20.394916666666667</v>
      </c>
      <c r="W1519" s="283">
        <f t="shared" si="366"/>
        <v>0</v>
      </c>
      <c r="X1519" s="1420">
        <f t="shared" si="366"/>
        <v>12.204740000000001</v>
      </c>
    </row>
    <row r="1520" spans="1:24" s="254" customFormat="1" x14ac:dyDescent="0.25">
      <c r="A1520" s="27">
        <v>1</v>
      </c>
      <c r="B1520" s="27">
        <v>1</v>
      </c>
      <c r="C1520" s="10" t="s">
        <v>31</v>
      </c>
      <c r="D1520" s="10"/>
      <c r="E1520" s="10"/>
      <c r="F1520" s="286"/>
      <c r="G1520" s="286"/>
      <c r="H1520" s="286"/>
      <c r="I1520" s="286"/>
      <c r="J1520" s="276"/>
      <c r="K1520" s="276"/>
      <c r="L1520" s="272"/>
      <c r="M1520" s="272"/>
      <c r="N1520" s="272"/>
      <c r="O1520" s="272"/>
      <c r="P1520" s="272"/>
      <c r="Q1520" s="272"/>
      <c r="R1520" s="248"/>
      <c r="S1520" s="268"/>
      <c r="T1520" s="117"/>
      <c r="U1520" s="117"/>
      <c r="V1520" s="117"/>
      <c r="W1520" s="117"/>
      <c r="X1520" s="117"/>
    </row>
    <row r="1521" spans="1:24" s="254" customFormat="1" x14ac:dyDescent="0.25">
      <c r="A1521" s="27">
        <v>1</v>
      </c>
      <c r="B1521" s="27">
        <v>1</v>
      </c>
      <c r="C1521" s="12" t="s">
        <v>10</v>
      </c>
      <c r="D1521" s="12"/>
      <c r="E1521" s="135">
        <v>300</v>
      </c>
      <c r="F1521" s="5"/>
      <c r="G1521" s="29">
        <f>ROUND(F1521/12*$C$3,0)</f>
        <v>0</v>
      </c>
      <c r="H1521" s="29"/>
      <c r="I1521" s="29" t="e">
        <f>H1521/G1521*100</f>
        <v>#DIV/0!</v>
      </c>
      <c r="J1521" s="278">
        <v>12.7</v>
      </c>
      <c r="K1521" s="32" t="e">
        <f>N1521/H1521</f>
        <v>#DIV/0!</v>
      </c>
      <c r="L1521" s="226">
        <f>ROUND(F1521*J1521,0)</f>
        <v>0</v>
      </c>
      <c r="M1521" s="226">
        <f>ROUND(L1521/12*$C$3,0)</f>
        <v>0</v>
      </c>
      <c r="N1521" s="226"/>
      <c r="O1521" s="226" t="e">
        <f>N1521/M1521*100</f>
        <v>#DIV/0!</v>
      </c>
      <c r="P1521" s="226">
        <f>L1521/E1521</f>
        <v>0</v>
      </c>
      <c r="Q1521" s="226" t="e">
        <f>N1521/$C$3*12/P1521</f>
        <v>#DIV/0!</v>
      </c>
      <c r="R1521" s="447"/>
      <c r="S1521" s="739"/>
      <c r="T1521" s="252"/>
      <c r="U1521" s="252"/>
      <c r="V1521" s="252"/>
      <c r="W1521" s="252"/>
      <c r="X1521" s="252"/>
    </row>
    <row r="1522" spans="1:24" s="254" customFormat="1" x14ac:dyDescent="0.25">
      <c r="A1522" s="27">
        <v>1</v>
      </c>
      <c r="B1522" s="27">
        <v>1</v>
      </c>
      <c r="C1522" s="12" t="s">
        <v>77</v>
      </c>
      <c r="D1522" s="12"/>
      <c r="E1522" s="135">
        <v>300</v>
      </c>
      <c r="F1522" s="5"/>
      <c r="G1522" s="29">
        <f>ROUND(F1522/12*$C$3,0)</f>
        <v>0</v>
      </c>
      <c r="H1522" s="29"/>
      <c r="I1522" s="29" t="e">
        <f>H1522/G1522*100</f>
        <v>#DIV/0!</v>
      </c>
      <c r="J1522" s="278">
        <v>9</v>
      </c>
      <c r="K1522" s="32" t="e">
        <f>N1522/H1522</f>
        <v>#DIV/0!</v>
      </c>
      <c r="L1522" s="226">
        <f>ROUND(F1522*J1522,0)</f>
        <v>0</v>
      </c>
      <c r="M1522" s="226">
        <f>ROUND(L1522/12*$C$3,0)</f>
        <v>0</v>
      </c>
      <c r="N1522" s="226"/>
      <c r="O1522" s="226" t="e">
        <f>N1522/M1522*100</f>
        <v>#DIV/0!</v>
      </c>
      <c r="P1522" s="226">
        <f>L1522/E1522</f>
        <v>0</v>
      </c>
      <c r="Q1522" s="226" t="e">
        <f>N1522/$C$3*12/P1522</f>
        <v>#DIV/0!</v>
      </c>
      <c r="R1522" s="447"/>
      <c r="S1522" s="739"/>
      <c r="T1522" s="252"/>
      <c r="U1522" s="252"/>
      <c r="V1522" s="252"/>
      <c r="W1522" s="252"/>
      <c r="X1522" s="252"/>
    </row>
    <row r="1523" spans="1:24" s="254" customFormat="1" x14ac:dyDescent="0.25">
      <c r="A1523" s="27">
        <v>1</v>
      </c>
      <c r="B1523" s="27">
        <v>1</v>
      </c>
      <c r="C1523" s="12" t="s">
        <v>63</v>
      </c>
      <c r="D1523" s="12"/>
      <c r="E1523" s="135">
        <v>300</v>
      </c>
      <c r="F1523" s="5"/>
      <c r="G1523" s="29">
        <f>ROUND(F1523/12*$C$3,0)</f>
        <v>0</v>
      </c>
      <c r="H1523" s="29"/>
      <c r="I1523" s="29" t="e">
        <f>H1523/G1523*100</f>
        <v>#DIV/0!</v>
      </c>
      <c r="J1523" s="278">
        <v>9</v>
      </c>
      <c r="K1523" s="32" t="e">
        <f>N1523/H1523</f>
        <v>#DIV/0!</v>
      </c>
      <c r="L1523" s="226">
        <f>ROUND(F1523*J1523,0)</f>
        <v>0</v>
      </c>
      <c r="M1523" s="226">
        <f>ROUND(L1523/12*$C$3,0)</f>
        <v>0</v>
      </c>
      <c r="N1523" s="226"/>
      <c r="O1523" s="226" t="e">
        <f>N1523/M1523*100</f>
        <v>#DIV/0!</v>
      </c>
      <c r="P1523" s="226">
        <f>L1523/E1523</f>
        <v>0</v>
      </c>
      <c r="Q1523" s="226" t="e">
        <f>N1523/$C$3*12/P1523</f>
        <v>#DIV/0!</v>
      </c>
      <c r="R1523" s="447"/>
      <c r="S1523" s="739"/>
      <c r="T1523" s="252"/>
      <c r="U1523" s="252"/>
      <c r="V1523" s="252"/>
      <c r="W1523" s="252"/>
      <c r="X1523" s="252"/>
    </row>
    <row r="1524" spans="1:24" s="254" customFormat="1" x14ac:dyDescent="0.25">
      <c r="A1524" s="27">
        <v>1</v>
      </c>
      <c r="B1524" s="27">
        <v>1</v>
      </c>
      <c r="C1524" s="282" t="s">
        <v>13</v>
      </c>
      <c r="D1524" s="282"/>
      <c r="E1524" s="282"/>
      <c r="F1524" s="289">
        <f>SUM(F1521:F1523)</f>
        <v>0</v>
      </c>
      <c r="G1524" s="289">
        <f>SUM(G1521:G1523)</f>
        <v>0</v>
      </c>
      <c r="H1524" s="289">
        <f>SUM(H1521:H1523)</f>
        <v>0</v>
      </c>
      <c r="I1524" s="289" t="e">
        <f>H1524/G1524*100</f>
        <v>#DIV/0!</v>
      </c>
      <c r="J1524" s="273">
        <f>IF(F1524=0,0,L1524/F1524)</f>
        <v>0</v>
      </c>
      <c r="K1524" s="274" t="e">
        <f>N1524/H1524</f>
        <v>#DIV/0!</v>
      </c>
      <c r="L1524" s="289">
        <f>SUM(L1521:L1523)</f>
        <v>0</v>
      </c>
      <c r="M1524" s="289">
        <f>SUM(M1521:M1523)</f>
        <v>0</v>
      </c>
      <c r="N1524" s="289">
        <f>SUM(N1521:N1523)</f>
        <v>0</v>
      </c>
      <c r="O1524" s="226" t="e">
        <f>N1524/M1524*100</f>
        <v>#DIV/0!</v>
      </c>
      <c r="P1524" s="139">
        <f>SUM(P1521:P1523)</f>
        <v>0</v>
      </c>
      <c r="Q1524" s="226" t="e">
        <f>N1524/$C$3*12/P1524</f>
        <v>#DIV/0!</v>
      </c>
      <c r="R1524" s="558"/>
      <c r="S1524" s="289"/>
      <c r="T1524" s="289"/>
      <c r="U1524" s="289"/>
      <c r="V1524" s="289"/>
      <c r="W1524" s="289"/>
      <c r="X1524" s="289"/>
    </row>
    <row r="1525" spans="1:24" s="254" customFormat="1" x14ac:dyDescent="0.25">
      <c r="A1525" s="27">
        <v>1</v>
      </c>
      <c r="B1525" s="27">
        <v>1</v>
      </c>
      <c r="C1525" s="10" t="s">
        <v>148</v>
      </c>
      <c r="D1525" s="10"/>
      <c r="E1525" s="282"/>
      <c r="F1525" s="289"/>
      <c r="G1525" s="289"/>
      <c r="H1525" s="289"/>
      <c r="I1525" s="289"/>
      <c r="J1525" s="273"/>
      <c r="K1525" s="274"/>
      <c r="L1525" s="289"/>
      <c r="M1525" s="289"/>
      <c r="N1525" s="289"/>
      <c r="O1525" s="226"/>
      <c r="P1525" s="226"/>
      <c r="Q1525" s="226"/>
      <c r="R1525" s="558"/>
      <c r="S1525" s="289"/>
      <c r="T1525" s="289"/>
      <c r="U1525" s="289"/>
      <c r="V1525" s="289"/>
      <c r="W1525" s="289"/>
      <c r="X1525" s="289"/>
    </row>
    <row r="1526" spans="1:24" s="254" customFormat="1" x14ac:dyDescent="0.25">
      <c r="A1526" s="27">
        <v>1</v>
      </c>
      <c r="B1526" s="27">
        <v>1</v>
      </c>
      <c r="C1526" s="3" t="s">
        <v>183</v>
      </c>
      <c r="D1526" s="3"/>
      <c r="E1526" s="135">
        <v>240</v>
      </c>
      <c r="F1526" s="250"/>
      <c r="G1526" s="29">
        <f>ROUND(F1526/12*$C$3,0)</f>
        <v>0</v>
      </c>
      <c r="H1526" s="29"/>
      <c r="I1526" s="29" t="e">
        <f>H1526/G1526*100</f>
        <v>#DIV/0!</v>
      </c>
      <c r="J1526" s="291">
        <v>8</v>
      </c>
      <c r="K1526" s="32" t="e">
        <f>N1526/H1526</f>
        <v>#DIV/0!</v>
      </c>
      <c r="L1526" s="226">
        <f>ROUND(F1526*J1526,0)</f>
        <v>0</v>
      </c>
      <c r="M1526" s="226">
        <f>ROUND(L1526/12*$C$3,0)</f>
        <v>0</v>
      </c>
      <c r="N1526" s="226"/>
      <c r="O1526" s="226" t="e">
        <f>N1526/M1526*100</f>
        <v>#DIV/0!</v>
      </c>
      <c r="P1526" s="226">
        <f>L1526/E1526</f>
        <v>0</v>
      </c>
      <c r="Q1526" s="226" t="e">
        <f>N1526/$C$3*12/P1526</f>
        <v>#DIV/0!</v>
      </c>
      <c r="R1526" s="447"/>
      <c r="S1526" s="289"/>
      <c r="T1526" s="289"/>
      <c r="U1526" s="289"/>
      <c r="V1526" s="289"/>
      <c r="W1526" s="252"/>
      <c r="X1526" s="252"/>
    </row>
    <row r="1527" spans="1:24" s="254" customFormat="1" x14ac:dyDescent="0.25">
      <c r="A1527" s="27"/>
      <c r="B1527" s="27"/>
      <c r="C1527" s="18" t="s">
        <v>55</v>
      </c>
      <c r="D1527" s="75"/>
      <c r="E1527" s="157"/>
      <c r="F1527" s="250"/>
      <c r="G1527" s="29"/>
      <c r="H1527" s="29"/>
      <c r="I1527" s="29"/>
      <c r="J1527" s="291"/>
      <c r="K1527" s="32"/>
      <c r="L1527" s="226"/>
      <c r="M1527" s="226"/>
      <c r="N1527" s="226"/>
      <c r="O1527" s="226"/>
      <c r="P1527" s="226"/>
      <c r="Q1527" s="226"/>
      <c r="R1527" s="447"/>
      <c r="S1527" s="289"/>
      <c r="T1527" s="289"/>
      <c r="U1527" s="289"/>
      <c r="V1527" s="289"/>
      <c r="W1527" s="252"/>
      <c r="X1527" s="252"/>
    </row>
    <row r="1528" spans="1:24" s="297" customFormat="1" x14ac:dyDescent="0.25">
      <c r="A1528" s="322"/>
      <c r="B1528" s="27">
        <v>1</v>
      </c>
      <c r="C1528" s="282" t="s">
        <v>186</v>
      </c>
      <c r="D1528" s="740"/>
      <c r="E1528" s="740">
        <f t="shared" ref="E1528:P1528" si="367">E1526</f>
        <v>240</v>
      </c>
      <c r="F1528" s="147">
        <f>F1526+F1527</f>
        <v>0</v>
      </c>
      <c r="G1528" s="147">
        <f t="shared" ref="G1528:H1528" si="368">G1526+G1527</f>
        <v>0</v>
      </c>
      <c r="H1528" s="123">
        <f t="shared" si="368"/>
        <v>0</v>
      </c>
      <c r="I1528" s="123" t="e">
        <f t="shared" si="367"/>
        <v>#DIV/0!</v>
      </c>
      <c r="J1528" s="123">
        <f t="shared" si="367"/>
        <v>8</v>
      </c>
      <c r="K1528" s="123" t="e">
        <f t="shared" si="367"/>
        <v>#DIV/0!</v>
      </c>
      <c r="L1528" s="123">
        <f t="shared" ref="L1528:N1528" si="369">L1526+L1527</f>
        <v>0</v>
      </c>
      <c r="M1528" s="123">
        <f t="shared" si="369"/>
        <v>0</v>
      </c>
      <c r="N1528" s="123">
        <f t="shared" si="369"/>
        <v>0</v>
      </c>
      <c r="O1528" s="151" t="e">
        <f t="shared" si="367"/>
        <v>#DIV/0!</v>
      </c>
      <c r="P1528" s="151">
        <f t="shared" si="367"/>
        <v>0</v>
      </c>
      <c r="Q1528" s="151" t="e">
        <f>N1528/$C$3*12/P1528</f>
        <v>#DIV/0!</v>
      </c>
      <c r="R1528" s="79"/>
      <c r="S1528" s="147"/>
      <c r="T1528" s="147"/>
      <c r="U1528" s="147"/>
      <c r="V1528" s="147"/>
      <c r="W1528" s="147"/>
      <c r="X1528" s="147"/>
    </row>
    <row r="1529" spans="1:24" s="254" customFormat="1" ht="29.25" x14ac:dyDescent="0.25">
      <c r="A1529" s="27">
        <v>1</v>
      </c>
      <c r="B1529" s="27">
        <v>1</v>
      </c>
      <c r="C1529" s="20" t="s">
        <v>172</v>
      </c>
      <c r="D1529" s="20"/>
      <c r="E1529" s="20"/>
      <c r="F1529" s="283">
        <f>SUM(F1528,F1524)</f>
        <v>0</v>
      </c>
      <c r="G1529" s="283">
        <f>SUM(G1528,G1524)</f>
        <v>0</v>
      </c>
      <c r="H1529" s="283">
        <f>SUM(H1526,H1524)</f>
        <v>0</v>
      </c>
      <c r="I1529" s="283" t="e">
        <f>I1528</f>
        <v>#DIV/0!</v>
      </c>
      <c r="J1529" s="283" t="e">
        <f>L1529/F1529</f>
        <v>#DIV/0!</v>
      </c>
      <c r="K1529" s="283" t="e">
        <f>N1529/H1529</f>
        <v>#DIV/0!</v>
      </c>
      <c r="L1529" s="283">
        <f>SUM(L1526,L1524)</f>
        <v>0</v>
      </c>
      <c r="M1529" s="283">
        <f>SUM(M1526,M1524)</f>
        <v>0</v>
      </c>
      <c r="N1529" s="283">
        <f>SUM(N1526,N1524)</f>
        <v>0</v>
      </c>
      <c r="O1529" s="226" t="e">
        <f>N1529/M1529*100</f>
        <v>#DIV/0!</v>
      </c>
      <c r="P1529" s="283">
        <f>SUM(P1528,P1524)</f>
        <v>0</v>
      </c>
      <c r="Q1529" s="226" t="e">
        <f>N1529/$C$3*12/P1529</f>
        <v>#DIV/0!</v>
      </c>
      <c r="R1529" s="502"/>
      <c r="S1529" s="248">
        <f>R1529/12*$C$3</f>
        <v>0</v>
      </c>
      <c r="T1529" s="117">
        <f>X1529-W1529</f>
        <v>0</v>
      </c>
      <c r="U1529" s="177"/>
      <c r="V1529" s="272">
        <f>T1529-S1529</f>
        <v>0</v>
      </c>
      <c r="W1529" s="283"/>
      <c r="X1529" s="283"/>
    </row>
    <row r="1530" spans="1:24" s="254" customFormat="1" x14ac:dyDescent="0.25">
      <c r="A1530" s="27">
        <v>1</v>
      </c>
      <c r="B1530" s="27">
        <v>1</v>
      </c>
      <c r="C1530" s="20" t="s">
        <v>325</v>
      </c>
      <c r="D1530" s="20"/>
      <c r="E1530" s="20"/>
      <c r="F1530" s="298">
        <f>F1531</f>
        <v>2</v>
      </c>
      <c r="G1530" s="283">
        <f>G1531</f>
        <v>1</v>
      </c>
      <c r="H1530" s="283">
        <f>H1531</f>
        <v>0</v>
      </c>
      <c r="I1530" s="283">
        <f>H1530/G1530*100</f>
        <v>0</v>
      </c>
      <c r="J1530" s="299"/>
      <c r="K1530" s="270"/>
      <c r="L1530" s="298"/>
      <c r="M1530" s="298"/>
      <c r="N1530" s="298"/>
      <c r="O1530" s="300"/>
      <c r="P1530" s="298"/>
      <c r="Q1530" s="300"/>
      <c r="R1530" s="560"/>
      <c r="S1530" s="248"/>
      <c r="T1530" s="741"/>
      <c r="U1530" s="296"/>
      <c r="V1530" s="296"/>
      <c r="W1530" s="298"/>
      <c r="X1530" s="298"/>
    </row>
    <row r="1531" spans="1:24" s="254" customFormat="1" x14ac:dyDescent="0.25">
      <c r="A1531" s="27">
        <v>1</v>
      </c>
      <c r="B1531" s="27">
        <v>1</v>
      </c>
      <c r="C1531" s="301" t="s">
        <v>326</v>
      </c>
      <c r="D1531" s="301"/>
      <c r="E1531" s="301"/>
      <c r="F1531" s="302">
        <v>2</v>
      </c>
      <c r="G1531" s="303">
        <f>ROUND(F1531/12*$C$3,0)</f>
        <v>1</v>
      </c>
      <c r="H1531" s="303"/>
      <c r="I1531" s="303">
        <f>H1531/G1531*100</f>
        <v>0</v>
      </c>
      <c r="J1531" s="606"/>
      <c r="K1531" s="270"/>
      <c r="L1531" s="607"/>
      <c r="M1531" s="607"/>
      <c r="N1531" s="607"/>
      <c r="O1531" s="300"/>
      <c r="P1531" s="607"/>
      <c r="Q1531" s="300"/>
      <c r="R1531" s="608"/>
      <c r="S1531" s="248"/>
      <c r="T1531" s="609"/>
      <c r="U1531" s="609"/>
      <c r="V1531" s="609"/>
      <c r="W1531" s="607"/>
      <c r="X1531" s="607"/>
    </row>
    <row r="1532" spans="1:24" s="254" customFormat="1" x14ac:dyDescent="0.25">
      <c r="A1532" s="27">
        <v>1</v>
      </c>
      <c r="B1532" s="27">
        <v>1</v>
      </c>
      <c r="C1532" s="20" t="s">
        <v>327</v>
      </c>
      <c r="D1532" s="20"/>
      <c r="E1532" s="20"/>
      <c r="F1532" s="298">
        <f>F1533</f>
        <v>0</v>
      </c>
      <c r="G1532" s="298">
        <f>ROUND(F1532/12*$C$3,0)</f>
        <v>0</v>
      </c>
      <c r="H1532" s="298">
        <f>H1533</f>
        <v>0</v>
      </c>
      <c r="I1532" s="283" t="e">
        <f>H1532/G1532*100</f>
        <v>#DIV/0!</v>
      </c>
      <c r="J1532" s="299"/>
      <c r="K1532" s="270"/>
      <c r="L1532" s="298"/>
      <c r="M1532" s="298"/>
      <c r="N1532" s="298"/>
      <c r="O1532" s="300"/>
      <c r="P1532" s="298"/>
      <c r="Q1532" s="300"/>
      <c r="R1532" s="560"/>
      <c r="S1532" s="248"/>
      <c r="T1532" s="296"/>
      <c r="U1532" s="296"/>
      <c r="V1532" s="296"/>
      <c r="W1532" s="298"/>
      <c r="X1532" s="298"/>
    </row>
    <row r="1533" spans="1:24" s="254" customFormat="1" ht="30" x14ac:dyDescent="0.25">
      <c r="A1533" s="27">
        <v>1</v>
      </c>
      <c r="B1533" s="27">
        <v>1</v>
      </c>
      <c r="C1533" s="301" t="s">
        <v>328</v>
      </c>
      <c r="D1533" s="301"/>
      <c r="E1533" s="301"/>
      <c r="F1533" s="302"/>
      <c r="G1533" s="303">
        <f>ROUND(F1533/12*$C$3,0)</f>
        <v>0</v>
      </c>
      <c r="H1533" s="303"/>
      <c r="I1533" s="303" t="e">
        <f>H1533/G1533*100</f>
        <v>#DIV/0!</v>
      </c>
      <c r="J1533" s="606"/>
      <c r="K1533" s="270"/>
      <c r="L1533" s="607"/>
      <c r="M1533" s="303"/>
      <c r="N1533" s="303"/>
      <c r="O1533" s="300"/>
      <c r="P1533" s="607"/>
      <c r="Q1533" s="300"/>
      <c r="R1533" s="555"/>
      <c r="S1533" s="248"/>
      <c r="T1533" s="288"/>
      <c r="U1533" s="288"/>
      <c r="V1533" s="288"/>
      <c r="W1533" s="607"/>
      <c r="X1533" s="607"/>
    </row>
    <row r="1534" spans="1:24" s="254" customFormat="1" ht="15.75" thickBot="1" x14ac:dyDescent="0.3">
      <c r="A1534" s="27"/>
      <c r="B1534" s="27"/>
      <c r="C1534" s="20" t="s">
        <v>343</v>
      </c>
      <c r="D1534" s="20"/>
      <c r="E1534" s="20"/>
      <c r="F1534" s="298">
        <f>SUM(F1530,F1532)</f>
        <v>2</v>
      </c>
      <c r="G1534" s="283">
        <f>SUM(G1530,G1532)</f>
        <v>1</v>
      </c>
      <c r="H1534" s="283"/>
      <c r="I1534" s="283">
        <f>H1534/G1534*100</f>
        <v>0</v>
      </c>
      <c r="J1534" s="742"/>
      <c r="K1534" s="305"/>
      <c r="L1534" s="668"/>
      <c r="M1534" s="611"/>
      <c r="N1534" s="611"/>
      <c r="O1534" s="336"/>
      <c r="P1534" s="668"/>
      <c r="Q1534" s="336"/>
      <c r="R1534" s="743">
        <v>10</v>
      </c>
      <c r="S1534" s="310">
        <f>R1534/12*$C$3</f>
        <v>3.3333333333333335</v>
      </c>
      <c r="T1534" s="1477">
        <f>X1534-W1534</f>
        <v>0</v>
      </c>
      <c r="U1534" s="613"/>
      <c r="V1534" s="613">
        <f>T1534-S1534</f>
        <v>-3.3333333333333335</v>
      </c>
      <c r="W1534" s="668"/>
      <c r="X1534" s="668"/>
    </row>
    <row r="1535" spans="1:24" s="254" customFormat="1" ht="15.75" thickBot="1" x14ac:dyDescent="0.3">
      <c r="A1535" s="27">
        <v>1</v>
      </c>
      <c r="B1535" s="27">
        <v>1</v>
      </c>
      <c r="C1535" s="1632" t="s">
        <v>17</v>
      </c>
      <c r="D1535" s="615"/>
      <c r="E1535" s="615"/>
      <c r="F1535" s="616"/>
      <c r="G1535" s="616"/>
      <c r="H1535" s="616"/>
      <c r="I1535" s="616"/>
      <c r="J1535" s="617"/>
      <c r="K1535" s="617"/>
      <c r="L1535" s="618"/>
      <c r="M1535" s="618"/>
      <c r="N1535" s="618">
        <f>N1529+N1490</f>
        <v>27</v>
      </c>
      <c r="O1535" s="618"/>
      <c r="P1535" s="618"/>
      <c r="Q1535" s="618"/>
      <c r="R1535" s="619">
        <f t="shared" ref="R1535:X1535" si="370">SUM(R1534,R1529,R1519,R1490)</f>
        <v>607.79897000000005</v>
      </c>
      <c r="S1535" s="618">
        <f t="shared" si="370"/>
        <v>202.59965666666665</v>
      </c>
      <c r="T1535" s="1478">
        <f t="shared" si="370"/>
        <v>106.97666000000001</v>
      </c>
      <c r="U1535" s="618">
        <f t="shared" si="370"/>
        <v>0</v>
      </c>
      <c r="V1535" s="618">
        <f t="shared" si="370"/>
        <v>-95.622996666666651</v>
      </c>
      <c r="W1535" s="618">
        <f t="shared" si="370"/>
        <v>0</v>
      </c>
      <c r="X1535" s="619">
        <f t="shared" si="370"/>
        <v>106.97666000000001</v>
      </c>
    </row>
    <row r="1536" spans="1:24" x14ac:dyDescent="0.25">
      <c r="A1536" s="27">
        <v>1</v>
      </c>
      <c r="B1536" s="27">
        <v>1</v>
      </c>
      <c r="C1536" s="318" t="s">
        <v>227</v>
      </c>
      <c r="D1536" s="318"/>
      <c r="E1536" s="318"/>
      <c r="F1536" s="320"/>
      <c r="G1536" s="320"/>
      <c r="H1536" s="320"/>
      <c r="I1536" s="320"/>
      <c r="J1536" s="707"/>
      <c r="K1536" s="707"/>
      <c r="L1536" s="320"/>
      <c r="M1536" s="320"/>
      <c r="N1536" s="320"/>
      <c r="O1536" s="320"/>
      <c r="P1536" s="320"/>
      <c r="Q1536" s="320"/>
      <c r="R1536" s="354">
        <f t="shared" ref="R1536:X1536" si="371">R1535</f>
        <v>607.79897000000005</v>
      </c>
      <c r="S1536" s="65">
        <f t="shared" si="371"/>
        <v>202.59965666666665</v>
      </c>
      <c r="T1536" s="587">
        <f t="shared" si="371"/>
        <v>106.97666000000001</v>
      </c>
      <c r="U1536" s="65">
        <f t="shared" si="371"/>
        <v>0</v>
      </c>
      <c r="V1536" s="65">
        <f t="shared" si="371"/>
        <v>-95.622996666666651</v>
      </c>
      <c r="W1536" s="65">
        <f t="shared" si="371"/>
        <v>0</v>
      </c>
      <c r="X1536" s="65">
        <f t="shared" si="371"/>
        <v>106.97666000000001</v>
      </c>
    </row>
    <row r="1537" spans="1:245" ht="29.25" x14ac:dyDescent="0.25">
      <c r="A1537" s="27">
        <v>1</v>
      </c>
      <c r="B1537" s="27">
        <v>1</v>
      </c>
      <c r="C1537" s="271" t="s">
        <v>93</v>
      </c>
      <c r="D1537" s="271"/>
      <c r="E1537" s="271"/>
      <c r="F1537" s="22">
        <f>F1490</f>
        <v>12</v>
      </c>
      <c r="G1537" s="22">
        <f>G1490</f>
        <v>4</v>
      </c>
      <c r="H1537" s="22">
        <f>H1490</f>
        <v>3</v>
      </c>
      <c r="I1537" s="22">
        <f>H1537/G1537*100</f>
        <v>75</v>
      </c>
      <c r="J1537" s="324">
        <f>L1537/F1537</f>
        <v>8.9166666666666661</v>
      </c>
      <c r="K1537" s="324">
        <f>N1537/H1537</f>
        <v>9</v>
      </c>
      <c r="L1537" s="22">
        <f>L1490</f>
        <v>107</v>
      </c>
      <c r="M1537" s="22">
        <f>M1490</f>
        <v>36</v>
      </c>
      <c r="N1537" s="22">
        <f>N1490</f>
        <v>27</v>
      </c>
      <c r="O1537" s="226">
        <f>N1537/M1537*100</f>
        <v>75</v>
      </c>
      <c r="P1537" s="22">
        <f>P1490</f>
        <v>0.31470588235294117</v>
      </c>
      <c r="Q1537" s="226">
        <f>N1537/$C$3*12/P1537</f>
        <v>257.38317757009344</v>
      </c>
      <c r="R1537" s="325">
        <f t="shared" ref="R1537:X1537" si="372">R1490</f>
        <v>500</v>
      </c>
      <c r="S1537" s="22">
        <f t="shared" si="372"/>
        <v>166.66666666666666</v>
      </c>
      <c r="T1537" s="441">
        <f t="shared" si="372"/>
        <v>94.771920000000009</v>
      </c>
      <c r="U1537" s="22">
        <f t="shared" si="372"/>
        <v>0</v>
      </c>
      <c r="V1537" s="22">
        <f t="shared" si="372"/>
        <v>-71.894746666666649</v>
      </c>
      <c r="W1537" s="22">
        <f t="shared" si="372"/>
        <v>0</v>
      </c>
      <c r="X1537" s="22">
        <f t="shared" si="372"/>
        <v>94.771920000000009</v>
      </c>
    </row>
    <row r="1538" spans="1:245" s="322" customFormat="1" x14ac:dyDescent="0.25">
      <c r="A1538" s="27">
        <v>1</v>
      </c>
      <c r="B1538" s="27">
        <v>1</v>
      </c>
      <c r="C1538" s="392" t="s">
        <v>467</v>
      </c>
      <c r="D1538" s="392"/>
      <c r="E1538" s="279"/>
      <c r="F1538" s="146"/>
      <c r="G1538" s="146"/>
      <c r="H1538" s="146"/>
      <c r="I1538" s="146"/>
      <c r="J1538" s="455"/>
      <c r="K1538" s="455"/>
      <c r="L1538" s="357"/>
      <c r="M1538" s="357"/>
      <c r="N1538" s="357"/>
      <c r="O1538" s="357"/>
      <c r="P1538" s="357"/>
      <c r="Q1538" s="357"/>
      <c r="R1538" s="501"/>
      <c r="S1538" s="499"/>
      <c r="T1538" s="294"/>
      <c r="U1538" s="294"/>
      <c r="V1538" s="294"/>
      <c r="W1538" s="456"/>
      <c r="X1538" s="294"/>
      <c r="Y1538" s="284"/>
      <c r="Z1538" s="284"/>
      <c r="AA1538" s="284"/>
      <c r="AB1538" s="284"/>
      <c r="AC1538" s="284"/>
      <c r="AD1538" s="284"/>
      <c r="AE1538" s="284"/>
      <c r="AF1538" s="284"/>
      <c r="AG1538" s="284"/>
      <c r="AH1538" s="284"/>
      <c r="AI1538" s="284"/>
      <c r="AJ1538" s="284"/>
      <c r="AK1538" s="284"/>
      <c r="AL1538" s="284"/>
      <c r="AM1538" s="284"/>
      <c r="AN1538" s="284"/>
      <c r="AO1538" s="284"/>
      <c r="AP1538" s="284"/>
      <c r="AQ1538" s="284"/>
      <c r="AR1538" s="284"/>
      <c r="AS1538" s="284"/>
      <c r="AT1538" s="284"/>
      <c r="AU1538" s="284"/>
      <c r="AV1538" s="284"/>
      <c r="AW1538" s="284"/>
      <c r="AX1538" s="284"/>
      <c r="AY1538" s="284"/>
      <c r="AZ1538" s="284"/>
      <c r="BA1538" s="284"/>
      <c r="BB1538" s="284"/>
      <c r="BC1538" s="284"/>
      <c r="BD1538" s="284"/>
      <c r="BE1538" s="284"/>
      <c r="BF1538" s="284"/>
      <c r="BG1538" s="284"/>
      <c r="BH1538" s="284"/>
      <c r="BI1538" s="284"/>
      <c r="BJ1538" s="284"/>
      <c r="BK1538" s="284"/>
      <c r="BL1538" s="284"/>
      <c r="BM1538" s="284"/>
      <c r="BN1538" s="284"/>
      <c r="BO1538" s="284"/>
      <c r="BP1538" s="284"/>
      <c r="BQ1538" s="284"/>
      <c r="BR1538" s="284"/>
      <c r="BS1538" s="284"/>
      <c r="BT1538" s="284"/>
      <c r="BU1538" s="284"/>
      <c r="BV1538" s="284"/>
      <c r="BW1538" s="284"/>
      <c r="BX1538" s="284"/>
      <c r="BY1538" s="284"/>
      <c r="BZ1538" s="284"/>
      <c r="CA1538" s="284"/>
      <c r="CB1538" s="284"/>
      <c r="CC1538" s="284"/>
      <c r="CD1538" s="284"/>
      <c r="CE1538" s="284"/>
      <c r="CF1538" s="284"/>
      <c r="CG1538" s="284"/>
      <c r="CH1538" s="284"/>
      <c r="CI1538" s="284"/>
      <c r="CJ1538" s="284"/>
      <c r="CK1538" s="284"/>
      <c r="CL1538" s="284"/>
      <c r="CM1538" s="284"/>
      <c r="CN1538" s="284"/>
      <c r="CO1538" s="284"/>
      <c r="CP1538" s="284"/>
      <c r="CQ1538" s="284"/>
      <c r="CR1538" s="284"/>
      <c r="CS1538" s="284"/>
      <c r="CT1538" s="284"/>
      <c r="CU1538" s="284"/>
      <c r="CV1538" s="284"/>
      <c r="CW1538" s="284"/>
      <c r="CX1538" s="284"/>
      <c r="CY1538" s="284"/>
      <c r="CZ1538" s="284"/>
      <c r="DA1538" s="284"/>
      <c r="DB1538" s="284"/>
      <c r="DC1538" s="284"/>
      <c r="DD1538" s="284"/>
      <c r="DE1538" s="284"/>
      <c r="DF1538" s="284"/>
      <c r="DG1538" s="284"/>
      <c r="DH1538" s="284"/>
      <c r="DI1538" s="284"/>
      <c r="DJ1538" s="284"/>
      <c r="DK1538" s="284"/>
      <c r="DL1538" s="284"/>
      <c r="DM1538" s="284"/>
      <c r="DN1538" s="284"/>
      <c r="DO1538" s="284"/>
      <c r="DP1538" s="284"/>
      <c r="DQ1538" s="284"/>
      <c r="DR1538" s="284"/>
      <c r="DS1538" s="284"/>
      <c r="DT1538" s="284"/>
      <c r="DU1538" s="284"/>
      <c r="DV1538" s="284"/>
      <c r="DW1538" s="284"/>
      <c r="DX1538" s="284"/>
      <c r="DY1538" s="284"/>
      <c r="DZ1538" s="284"/>
      <c r="EA1538" s="284"/>
      <c r="EB1538" s="284"/>
      <c r="EC1538" s="284"/>
      <c r="ED1538" s="284"/>
      <c r="EE1538" s="284"/>
      <c r="EF1538" s="284"/>
      <c r="EG1538" s="284"/>
      <c r="EH1538" s="284"/>
      <c r="EI1538" s="284"/>
      <c r="EJ1538" s="284"/>
      <c r="EK1538" s="284"/>
      <c r="EL1538" s="284"/>
      <c r="EM1538" s="284"/>
      <c r="EN1538" s="284"/>
      <c r="EO1538" s="284"/>
      <c r="EP1538" s="284"/>
      <c r="EQ1538" s="284"/>
      <c r="ER1538" s="284"/>
      <c r="ES1538" s="284"/>
      <c r="ET1538" s="284"/>
      <c r="EU1538" s="284"/>
      <c r="EV1538" s="284"/>
      <c r="EW1538" s="284"/>
      <c r="EX1538" s="284"/>
      <c r="EY1538" s="284"/>
      <c r="EZ1538" s="284"/>
      <c r="FA1538" s="284"/>
      <c r="FB1538" s="284"/>
      <c r="FC1538" s="284"/>
      <c r="FD1538" s="284"/>
      <c r="FE1538" s="284"/>
      <c r="FF1538" s="284"/>
      <c r="FG1538" s="284"/>
      <c r="FH1538" s="284"/>
      <c r="FI1538" s="284"/>
      <c r="FJ1538" s="284"/>
      <c r="FK1538" s="284"/>
      <c r="FL1538" s="284"/>
      <c r="FM1538" s="284"/>
      <c r="FN1538" s="284"/>
      <c r="FO1538" s="284"/>
      <c r="FP1538" s="284"/>
      <c r="FQ1538" s="284"/>
      <c r="FR1538" s="284"/>
      <c r="FS1538" s="284"/>
      <c r="FT1538" s="284"/>
      <c r="FU1538" s="284"/>
      <c r="FV1538" s="284"/>
      <c r="FW1538" s="284"/>
      <c r="FX1538" s="284"/>
      <c r="FY1538" s="284"/>
      <c r="FZ1538" s="284"/>
      <c r="GA1538" s="284"/>
      <c r="GB1538" s="284"/>
      <c r="GC1538" s="284"/>
      <c r="GD1538" s="284"/>
      <c r="GE1538" s="284"/>
      <c r="GF1538" s="284"/>
      <c r="GG1538" s="284"/>
      <c r="GH1538" s="284"/>
      <c r="GI1538" s="284"/>
      <c r="GJ1538" s="284"/>
      <c r="GK1538" s="284"/>
      <c r="GL1538" s="284"/>
      <c r="GM1538" s="284"/>
      <c r="GN1538" s="284"/>
      <c r="GO1538" s="284"/>
      <c r="GP1538" s="284"/>
      <c r="GQ1538" s="284"/>
      <c r="GR1538" s="284"/>
      <c r="GS1538" s="284"/>
      <c r="GT1538" s="284"/>
      <c r="GU1538" s="284"/>
      <c r="GV1538" s="284"/>
      <c r="GW1538" s="284"/>
      <c r="GX1538" s="284"/>
      <c r="GY1538" s="284"/>
      <c r="GZ1538" s="284"/>
      <c r="HA1538" s="284"/>
      <c r="HB1538" s="284"/>
      <c r="HC1538" s="284"/>
      <c r="HD1538" s="284"/>
      <c r="HE1538" s="284"/>
      <c r="HF1538" s="284"/>
      <c r="HG1538" s="284"/>
      <c r="HH1538" s="284"/>
      <c r="HI1538" s="284"/>
      <c r="HJ1538" s="284"/>
      <c r="HK1538" s="284"/>
      <c r="HL1538" s="284"/>
      <c r="HM1538" s="284"/>
      <c r="HN1538" s="284"/>
      <c r="HO1538" s="284"/>
      <c r="HP1538" s="284"/>
      <c r="HQ1538" s="284"/>
      <c r="HR1538" s="284"/>
      <c r="HS1538" s="284"/>
      <c r="HT1538" s="284"/>
      <c r="HU1538" s="284"/>
      <c r="HV1538" s="284"/>
      <c r="HW1538" s="284"/>
      <c r="HX1538" s="284"/>
      <c r="HY1538" s="284"/>
      <c r="HZ1538" s="284"/>
      <c r="IA1538" s="284"/>
      <c r="IB1538" s="284"/>
      <c r="IC1538" s="284"/>
      <c r="ID1538" s="284"/>
      <c r="IE1538" s="284"/>
      <c r="IF1538" s="284"/>
      <c r="IG1538" s="284"/>
      <c r="IH1538" s="284"/>
      <c r="II1538" s="284"/>
      <c r="IJ1538" s="284"/>
      <c r="IK1538" s="284"/>
    </row>
    <row r="1539" spans="1:245" s="322" customFormat="1" x14ac:dyDescent="0.25">
      <c r="A1539" s="27">
        <v>1</v>
      </c>
      <c r="B1539" s="27">
        <v>1</v>
      </c>
      <c r="C1539" s="279" t="s">
        <v>197</v>
      </c>
      <c r="D1539" s="279"/>
      <c r="E1539" s="279"/>
      <c r="F1539" s="146">
        <f>F1493</f>
        <v>30</v>
      </c>
      <c r="G1539" s="146">
        <f>G1493</f>
        <v>10</v>
      </c>
      <c r="H1539" s="146">
        <f>H1493</f>
        <v>4</v>
      </c>
      <c r="I1539" s="22">
        <f>I1493</f>
        <v>40</v>
      </c>
      <c r="J1539" s="455"/>
      <c r="K1539" s="455"/>
      <c r="L1539" s="357"/>
      <c r="M1539" s="357"/>
      <c r="N1539" s="357"/>
      <c r="O1539" s="357"/>
      <c r="P1539" s="357"/>
      <c r="Q1539" s="357"/>
      <c r="R1539" s="501"/>
      <c r="S1539" s="431"/>
      <c r="T1539" s="294"/>
      <c r="U1539" s="294"/>
      <c r="V1539" s="294"/>
      <c r="W1539" s="456"/>
      <c r="X1539" s="294"/>
      <c r="Y1539" s="284"/>
      <c r="Z1539" s="284"/>
      <c r="AA1539" s="284"/>
      <c r="AB1539" s="284"/>
      <c r="AC1539" s="284"/>
      <c r="AD1539" s="284"/>
      <c r="AE1539" s="284"/>
      <c r="AF1539" s="284"/>
      <c r="AG1539" s="284"/>
      <c r="AH1539" s="284"/>
      <c r="AI1539" s="284"/>
      <c r="AJ1539" s="284"/>
      <c r="AK1539" s="284"/>
      <c r="AL1539" s="284"/>
      <c r="AM1539" s="284"/>
      <c r="AN1539" s="284"/>
      <c r="AO1539" s="284"/>
      <c r="AP1539" s="284"/>
      <c r="AQ1539" s="284"/>
      <c r="AR1539" s="284"/>
      <c r="AS1539" s="284"/>
      <c r="AT1539" s="284"/>
      <c r="AU1539" s="284"/>
      <c r="AV1539" s="284"/>
      <c r="AW1539" s="284"/>
      <c r="AX1539" s="284"/>
      <c r="AY1539" s="284"/>
      <c r="AZ1539" s="284"/>
      <c r="BA1539" s="284"/>
      <c r="BB1539" s="284"/>
      <c r="BC1539" s="284"/>
      <c r="BD1539" s="284"/>
      <c r="BE1539" s="284"/>
      <c r="BF1539" s="284"/>
      <c r="BG1539" s="284"/>
      <c r="BH1539" s="284"/>
      <c r="BI1539" s="284"/>
      <c r="BJ1539" s="284"/>
      <c r="BK1539" s="284"/>
      <c r="BL1539" s="284"/>
      <c r="BM1539" s="284"/>
      <c r="BN1539" s="284"/>
      <c r="BO1539" s="284"/>
      <c r="BP1539" s="284"/>
      <c r="BQ1539" s="284"/>
      <c r="BR1539" s="284"/>
      <c r="BS1539" s="284"/>
      <c r="BT1539" s="284"/>
      <c r="BU1539" s="284"/>
      <c r="BV1539" s="284"/>
      <c r="BW1539" s="284"/>
      <c r="BX1539" s="284"/>
      <c r="BY1539" s="284"/>
      <c r="BZ1539" s="284"/>
      <c r="CA1539" s="284"/>
      <c r="CB1539" s="284"/>
      <c r="CC1539" s="284"/>
      <c r="CD1539" s="284"/>
      <c r="CE1539" s="284"/>
      <c r="CF1539" s="284"/>
      <c r="CG1539" s="284"/>
      <c r="CH1539" s="284"/>
      <c r="CI1539" s="284"/>
      <c r="CJ1539" s="284"/>
      <c r="CK1539" s="284"/>
      <c r="CL1539" s="284"/>
      <c r="CM1539" s="284"/>
      <c r="CN1539" s="284"/>
      <c r="CO1539" s="284"/>
      <c r="CP1539" s="284"/>
      <c r="CQ1539" s="284"/>
      <c r="CR1539" s="284"/>
      <c r="CS1539" s="284"/>
      <c r="CT1539" s="284"/>
      <c r="CU1539" s="284"/>
      <c r="CV1539" s="284"/>
      <c r="CW1539" s="284"/>
      <c r="CX1539" s="284"/>
      <c r="CY1539" s="284"/>
      <c r="CZ1539" s="284"/>
      <c r="DA1539" s="284"/>
      <c r="DB1539" s="284"/>
      <c r="DC1539" s="284"/>
      <c r="DD1539" s="284"/>
      <c r="DE1539" s="284"/>
      <c r="DF1539" s="284"/>
      <c r="DG1539" s="284"/>
      <c r="DH1539" s="284"/>
      <c r="DI1539" s="284"/>
      <c r="DJ1539" s="284"/>
      <c r="DK1539" s="284"/>
      <c r="DL1539" s="284"/>
      <c r="DM1539" s="284"/>
      <c r="DN1539" s="284"/>
      <c r="DO1539" s="284"/>
      <c r="DP1539" s="284"/>
      <c r="DQ1539" s="284"/>
      <c r="DR1539" s="284"/>
      <c r="DS1539" s="284"/>
      <c r="DT1539" s="284"/>
      <c r="DU1539" s="284"/>
      <c r="DV1539" s="284"/>
      <c r="DW1539" s="284"/>
      <c r="DX1539" s="284"/>
      <c r="DY1539" s="284"/>
      <c r="DZ1539" s="284"/>
      <c r="EA1539" s="284"/>
      <c r="EB1539" s="284"/>
      <c r="EC1539" s="284"/>
      <c r="ED1539" s="284"/>
      <c r="EE1539" s="284"/>
      <c r="EF1539" s="284"/>
      <c r="EG1539" s="284"/>
      <c r="EH1539" s="284"/>
      <c r="EI1539" s="284"/>
      <c r="EJ1539" s="284"/>
      <c r="EK1539" s="284"/>
      <c r="EL1539" s="284"/>
      <c r="EM1539" s="284"/>
      <c r="EN1539" s="284"/>
      <c r="EO1539" s="284"/>
      <c r="EP1539" s="284"/>
      <c r="EQ1539" s="284"/>
      <c r="ER1539" s="284"/>
      <c r="ES1539" s="284"/>
      <c r="ET1539" s="284"/>
      <c r="EU1539" s="284"/>
      <c r="EV1539" s="284"/>
      <c r="EW1539" s="284"/>
      <c r="EX1539" s="284"/>
      <c r="EY1539" s="284"/>
      <c r="EZ1539" s="284"/>
      <c r="FA1539" s="284"/>
      <c r="FB1539" s="284"/>
      <c r="FC1539" s="284"/>
      <c r="FD1539" s="284"/>
      <c r="FE1539" s="284"/>
      <c r="FF1539" s="284"/>
      <c r="FG1539" s="284"/>
      <c r="FH1539" s="284"/>
      <c r="FI1539" s="284"/>
      <c r="FJ1539" s="284"/>
      <c r="FK1539" s="284"/>
      <c r="FL1539" s="284"/>
      <c r="FM1539" s="284"/>
      <c r="FN1539" s="284"/>
      <c r="FO1539" s="284"/>
      <c r="FP1539" s="284"/>
      <c r="FQ1539" s="284"/>
      <c r="FR1539" s="284"/>
      <c r="FS1539" s="284"/>
      <c r="FT1539" s="284"/>
      <c r="FU1539" s="284"/>
      <c r="FV1539" s="284"/>
      <c r="FW1539" s="284"/>
      <c r="FX1539" s="284"/>
      <c r="FY1539" s="284"/>
      <c r="FZ1539" s="284"/>
      <c r="GA1539" s="284"/>
      <c r="GB1539" s="284"/>
      <c r="GC1539" s="284"/>
      <c r="GD1539" s="284"/>
      <c r="GE1539" s="284"/>
      <c r="GF1539" s="284"/>
      <c r="GG1539" s="284"/>
      <c r="GH1539" s="284"/>
      <c r="GI1539" s="284"/>
      <c r="GJ1539" s="284"/>
      <c r="GK1539" s="284"/>
      <c r="GL1539" s="284"/>
      <c r="GM1539" s="284"/>
      <c r="GN1539" s="284"/>
      <c r="GO1539" s="284"/>
      <c r="GP1539" s="284"/>
      <c r="GQ1539" s="284"/>
      <c r="GR1539" s="284"/>
      <c r="GS1539" s="284"/>
      <c r="GT1539" s="284"/>
      <c r="GU1539" s="284"/>
      <c r="GV1539" s="284"/>
      <c r="GW1539" s="284"/>
      <c r="GX1539" s="284"/>
      <c r="GY1539" s="284"/>
      <c r="GZ1539" s="284"/>
      <c r="HA1539" s="284"/>
      <c r="HB1539" s="284"/>
      <c r="HC1539" s="284"/>
      <c r="HD1539" s="284"/>
      <c r="HE1539" s="284"/>
      <c r="HF1539" s="284"/>
      <c r="HG1539" s="284"/>
      <c r="HH1539" s="284"/>
      <c r="HI1539" s="284"/>
      <c r="HJ1539" s="284"/>
      <c r="HK1539" s="284"/>
      <c r="HL1539" s="284"/>
      <c r="HM1539" s="284"/>
      <c r="HN1539" s="284"/>
      <c r="HO1539" s="284"/>
      <c r="HP1539" s="284"/>
      <c r="HQ1539" s="284"/>
      <c r="HR1539" s="284"/>
      <c r="HS1539" s="284"/>
      <c r="HT1539" s="284"/>
      <c r="HU1539" s="284"/>
      <c r="HV1539" s="284"/>
      <c r="HW1539" s="284"/>
      <c r="HX1539" s="284"/>
      <c r="HY1539" s="284"/>
      <c r="HZ1539" s="284"/>
      <c r="IA1539" s="284"/>
      <c r="IB1539" s="284"/>
      <c r="IC1539" s="284"/>
      <c r="ID1539" s="284"/>
      <c r="IE1539" s="284"/>
      <c r="IF1539" s="284"/>
      <c r="IG1539" s="284"/>
      <c r="IH1539" s="284"/>
      <c r="II1539" s="284"/>
      <c r="IJ1539" s="284"/>
      <c r="IK1539" s="284"/>
    </row>
    <row r="1540" spans="1:245" s="322" customFormat="1" x14ac:dyDescent="0.25">
      <c r="A1540" s="27"/>
      <c r="B1540" s="27"/>
      <c r="C1540" s="279" t="s">
        <v>297</v>
      </c>
      <c r="D1540" s="279"/>
      <c r="E1540" s="279"/>
      <c r="F1540" s="146">
        <f t="shared" ref="F1540:H1564" si="373">F1494</f>
        <v>0</v>
      </c>
      <c r="G1540" s="146">
        <f t="shared" si="373"/>
        <v>0</v>
      </c>
      <c r="H1540" s="146">
        <f t="shared" si="373"/>
        <v>0</v>
      </c>
      <c r="I1540" s="22"/>
      <c r="J1540" s="455"/>
      <c r="K1540" s="455"/>
      <c r="L1540" s="357"/>
      <c r="M1540" s="357"/>
      <c r="N1540" s="357"/>
      <c r="O1540" s="357"/>
      <c r="P1540" s="357"/>
      <c r="Q1540" s="357"/>
      <c r="R1540" s="294"/>
      <c r="S1540" s="431"/>
      <c r="T1540" s="294"/>
      <c r="U1540" s="294"/>
      <c r="V1540" s="294"/>
      <c r="W1540" s="456"/>
      <c r="X1540" s="294"/>
      <c r="Y1540" s="284"/>
      <c r="Z1540" s="284"/>
      <c r="AA1540" s="284"/>
      <c r="AB1540" s="284"/>
      <c r="AC1540" s="284"/>
      <c r="AD1540" s="284"/>
      <c r="AE1540" s="284"/>
      <c r="AF1540" s="284"/>
      <c r="AG1540" s="284"/>
      <c r="AH1540" s="284"/>
      <c r="AI1540" s="284"/>
      <c r="AJ1540" s="284"/>
      <c r="AK1540" s="284"/>
      <c r="AL1540" s="284"/>
      <c r="AM1540" s="284"/>
      <c r="AN1540" s="284"/>
      <c r="AO1540" s="284"/>
      <c r="AP1540" s="284"/>
      <c r="AQ1540" s="284"/>
      <c r="AR1540" s="284"/>
      <c r="AS1540" s="284"/>
      <c r="AT1540" s="284"/>
      <c r="AU1540" s="284"/>
      <c r="AV1540" s="284"/>
      <c r="AW1540" s="284"/>
      <c r="AX1540" s="284"/>
      <c r="AY1540" s="284"/>
      <c r="AZ1540" s="284"/>
      <c r="BA1540" s="284"/>
      <c r="BB1540" s="284"/>
      <c r="BC1540" s="284"/>
      <c r="BD1540" s="284"/>
      <c r="BE1540" s="284"/>
      <c r="BF1540" s="284"/>
      <c r="BG1540" s="284"/>
      <c r="BH1540" s="284"/>
      <c r="BI1540" s="284"/>
      <c r="BJ1540" s="284"/>
      <c r="BK1540" s="284"/>
      <c r="BL1540" s="284"/>
      <c r="BM1540" s="284"/>
      <c r="BN1540" s="284"/>
      <c r="BO1540" s="284"/>
      <c r="BP1540" s="284"/>
      <c r="BQ1540" s="284"/>
      <c r="BR1540" s="284"/>
      <c r="BS1540" s="284"/>
      <c r="BT1540" s="284"/>
      <c r="BU1540" s="284"/>
      <c r="BV1540" s="284"/>
      <c r="BW1540" s="284"/>
      <c r="BX1540" s="284"/>
      <c r="BY1540" s="284"/>
      <c r="BZ1540" s="284"/>
      <c r="CA1540" s="284"/>
      <c r="CB1540" s="284"/>
      <c r="CC1540" s="284"/>
      <c r="CD1540" s="284"/>
      <c r="CE1540" s="284"/>
      <c r="CF1540" s="284"/>
      <c r="CG1540" s="284"/>
      <c r="CH1540" s="284"/>
      <c r="CI1540" s="284"/>
      <c r="CJ1540" s="284"/>
      <c r="CK1540" s="284"/>
      <c r="CL1540" s="284"/>
      <c r="CM1540" s="284"/>
      <c r="CN1540" s="284"/>
      <c r="CO1540" s="284"/>
      <c r="CP1540" s="284"/>
      <c r="CQ1540" s="284"/>
      <c r="CR1540" s="284"/>
      <c r="CS1540" s="284"/>
      <c r="CT1540" s="284"/>
      <c r="CU1540" s="284"/>
      <c r="CV1540" s="284"/>
      <c r="CW1540" s="284"/>
      <c r="CX1540" s="284"/>
      <c r="CY1540" s="284"/>
      <c r="CZ1540" s="284"/>
      <c r="DA1540" s="284"/>
      <c r="DB1540" s="284"/>
      <c r="DC1540" s="284"/>
      <c r="DD1540" s="284"/>
      <c r="DE1540" s="284"/>
      <c r="DF1540" s="284"/>
      <c r="DG1540" s="284"/>
      <c r="DH1540" s="284"/>
      <c r="DI1540" s="284"/>
      <c r="DJ1540" s="284"/>
      <c r="DK1540" s="284"/>
      <c r="DL1540" s="284"/>
      <c r="DM1540" s="284"/>
      <c r="DN1540" s="284"/>
      <c r="DO1540" s="284"/>
      <c r="DP1540" s="284"/>
      <c r="DQ1540" s="284"/>
      <c r="DR1540" s="284"/>
      <c r="DS1540" s="284"/>
      <c r="DT1540" s="284"/>
      <c r="DU1540" s="284"/>
      <c r="DV1540" s="284"/>
      <c r="DW1540" s="284"/>
      <c r="DX1540" s="284"/>
      <c r="DY1540" s="284"/>
      <c r="DZ1540" s="284"/>
      <c r="EA1540" s="284"/>
      <c r="EB1540" s="284"/>
      <c r="EC1540" s="284"/>
      <c r="ED1540" s="284"/>
      <c r="EE1540" s="284"/>
      <c r="EF1540" s="284"/>
      <c r="EG1540" s="284"/>
      <c r="EH1540" s="284"/>
      <c r="EI1540" s="284"/>
      <c r="EJ1540" s="284"/>
      <c r="EK1540" s="284"/>
      <c r="EL1540" s="284"/>
      <c r="EM1540" s="284"/>
      <c r="EN1540" s="284"/>
      <c r="EO1540" s="284"/>
      <c r="EP1540" s="284"/>
      <c r="EQ1540" s="284"/>
      <c r="ER1540" s="284"/>
      <c r="ES1540" s="284"/>
      <c r="ET1540" s="284"/>
      <c r="EU1540" s="284"/>
      <c r="EV1540" s="284"/>
      <c r="EW1540" s="284"/>
      <c r="EX1540" s="284"/>
      <c r="EY1540" s="284"/>
      <c r="EZ1540" s="284"/>
      <c r="FA1540" s="284"/>
      <c r="FB1540" s="284"/>
      <c r="FC1540" s="284"/>
      <c r="FD1540" s="284"/>
      <c r="FE1540" s="284"/>
      <c r="FF1540" s="284"/>
      <c r="FG1540" s="284"/>
      <c r="FH1540" s="284"/>
      <c r="FI1540" s="284"/>
      <c r="FJ1540" s="284"/>
      <c r="FK1540" s="284"/>
      <c r="FL1540" s="284"/>
      <c r="FM1540" s="284"/>
      <c r="FN1540" s="284"/>
      <c r="FO1540" s="284"/>
      <c r="FP1540" s="284"/>
      <c r="FQ1540" s="284"/>
      <c r="FR1540" s="284"/>
      <c r="FS1540" s="284"/>
      <c r="FT1540" s="284"/>
      <c r="FU1540" s="284"/>
      <c r="FV1540" s="284"/>
      <c r="FW1540" s="284"/>
      <c r="FX1540" s="284"/>
      <c r="FY1540" s="284"/>
      <c r="FZ1540" s="284"/>
      <c r="GA1540" s="284"/>
      <c r="GB1540" s="284"/>
      <c r="GC1540" s="284"/>
      <c r="GD1540" s="284"/>
      <c r="GE1540" s="284"/>
      <c r="GF1540" s="284"/>
      <c r="GG1540" s="284"/>
      <c r="GH1540" s="284"/>
      <c r="GI1540" s="284"/>
      <c r="GJ1540" s="284"/>
      <c r="GK1540" s="284"/>
      <c r="GL1540" s="284"/>
      <c r="GM1540" s="284"/>
      <c r="GN1540" s="284"/>
      <c r="GO1540" s="284"/>
      <c r="GP1540" s="284"/>
      <c r="GQ1540" s="284"/>
      <c r="GR1540" s="284"/>
      <c r="GS1540" s="284"/>
      <c r="GT1540" s="284"/>
      <c r="GU1540" s="284"/>
      <c r="GV1540" s="284"/>
      <c r="GW1540" s="284"/>
      <c r="GX1540" s="284"/>
      <c r="GY1540" s="284"/>
      <c r="GZ1540" s="284"/>
      <c r="HA1540" s="284"/>
      <c r="HB1540" s="284"/>
      <c r="HC1540" s="284"/>
      <c r="HD1540" s="284"/>
      <c r="HE1540" s="284"/>
      <c r="HF1540" s="284"/>
      <c r="HG1540" s="284"/>
      <c r="HH1540" s="284"/>
      <c r="HI1540" s="284"/>
      <c r="HJ1540" s="284"/>
      <c r="HK1540" s="284"/>
      <c r="HL1540" s="284"/>
      <c r="HM1540" s="284"/>
      <c r="HN1540" s="284"/>
      <c r="HO1540" s="284"/>
      <c r="HP1540" s="284"/>
      <c r="HQ1540" s="284"/>
      <c r="HR1540" s="284"/>
      <c r="HS1540" s="284"/>
      <c r="HT1540" s="284"/>
      <c r="HU1540" s="284"/>
      <c r="HV1540" s="284"/>
      <c r="HW1540" s="284"/>
      <c r="HX1540" s="284"/>
      <c r="HY1540" s="284"/>
      <c r="HZ1540" s="284"/>
      <c r="IA1540" s="284"/>
      <c r="IB1540" s="284"/>
      <c r="IC1540" s="284"/>
      <c r="ID1540" s="284"/>
      <c r="IE1540" s="284"/>
      <c r="IF1540" s="284"/>
      <c r="IG1540" s="284"/>
      <c r="IH1540" s="284"/>
      <c r="II1540" s="284"/>
      <c r="IJ1540" s="284"/>
      <c r="IK1540" s="284"/>
    </row>
    <row r="1541" spans="1:245" s="322" customFormat="1" x14ac:dyDescent="0.25">
      <c r="A1541" s="27">
        <v>1</v>
      </c>
      <c r="B1541" s="27">
        <v>1</v>
      </c>
      <c r="C1541" s="279" t="s">
        <v>302</v>
      </c>
      <c r="D1541" s="279"/>
      <c r="E1541" s="279"/>
      <c r="F1541" s="146">
        <f t="shared" si="373"/>
        <v>0</v>
      </c>
      <c r="G1541" s="146">
        <f t="shared" si="373"/>
        <v>0</v>
      </c>
      <c r="H1541" s="146">
        <f t="shared" si="373"/>
        <v>0</v>
      </c>
      <c r="I1541" s="22">
        <f t="shared" ref="I1541:I1564" si="374">I1495</f>
        <v>0</v>
      </c>
      <c r="J1541" s="455"/>
      <c r="K1541" s="455"/>
      <c r="L1541" s="357"/>
      <c r="M1541" s="357"/>
      <c r="N1541" s="357"/>
      <c r="O1541" s="357"/>
      <c r="P1541" s="357"/>
      <c r="Q1541" s="357"/>
      <c r="R1541" s="294"/>
      <c r="S1541" s="294"/>
      <c r="T1541" s="294"/>
      <c r="U1541" s="294"/>
      <c r="V1541" s="294"/>
      <c r="W1541" s="456"/>
      <c r="X1541" s="294"/>
      <c r="Y1541" s="284"/>
      <c r="Z1541" s="284"/>
      <c r="AA1541" s="284"/>
      <c r="AB1541" s="284"/>
      <c r="AC1541" s="284"/>
      <c r="AD1541" s="284"/>
      <c r="AE1541" s="284"/>
      <c r="AF1541" s="284"/>
      <c r="AG1541" s="284"/>
      <c r="AH1541" s="284"/>
      <c r="AI1541" s="284"/>
      <c r="AJ1541" s="284"/>
      <c r="AK1541" s="284"/>
      <c r="AL1541" s="284"/>
      <c r="AM1541" s="284"/>
      <c r="AN1541" s="284"/>
      <c r="AO1541" s="284"/>
      <c r="AP1541" s="284"/>
      <c r="AQ1541" s="284"/>
      <c r="AR1541" s="284"/>
      <c r="AS1541" s="284"/>
      <c r="AT1541" s="284"/>
      <c r="AU1541" s="284"/>
      <c r="AV1541" s="284"/>
      <c r="AW1541" s="284"/>
      <c r="AX1541" s="284"/>
      <c r="AY1541" s="284"/>
      <c r="AZ1541" s="284"/>
      <c r="BA1541" s="284"/>
      <c r="BB1541" s="284"/>
      <c r="BC1541" s="284"/>
      <c r="BD1541" s="284"/>
      <c r="BE1541" s="284"/>
      <c r="BF1541" s="284"/>
      <c r="BG1541" s="284"/>
      <c r="BH1541" s="284"/>
      <c r="BI1541" s="284"/>
      <c r="BJ1541" s="284"/>
      <c r="BK1541" s="284"/>
      <c r="BL1541" s="284"/>
      <c r="BM1541" s="284"/>
      <c r="BN1541" s="284"/>
      <c r="BO1541" s="284"/>
      <c r="BP1541" s="284"/>
      <c r="BQ1541" s="284"/>
      <c r="BR1541" s="284"/>
      <c r="BS1541" s="284"/>
      <c r="BT1541" s="284"/>
      <c r="BU1541" s="284"/>
      <c r="BV1541" s="284"/>
      <c r="BW1541" s="284"/>
      <c r="BX1541" s="284"/>
      <c r="BY1541" s="284"/>
      <c r="BZ1541" s="284"/>
      <c r="CA1541" s="284"/>
      <c r="CB1541" s="284"/>
      <c r="CC1541" s="284"/>
      <c r="CD1541" s="284"/>
      <c r="CE1541" s="284"/>
      <c r="CF1541" s="284"/>
      <c r="CG1541" s="284"/>
      <c r="CH1541" s="284"/>
      <c r="CI1541" s="284"/>
      <c r="CJ1541" s="284"/>
      <c r="CK1541" s="284"/>
      <c r="CL1541" s="284"/>
      <c r="CM1541" s="284"/>
      <c r="CN1541" s="284"/>
      <c r="CO1541" s="284"/>
      <c r="CP1541" s="284"/>
      <c r="CQ1541" s="284"/>
      <c r="CR1541" s="284"/>
      <c r="CS1541" s="284"/>
      <c r="CT1541" s="284"/>
      <c r="CU1541" s="284"/>
      <c r="CV1541" s="284"/>
      <c r="CW1541" s="284"/>
      <c r="CX1541" s="284"/>
      <c r="CY1541" s="284"/>
      <c r="CZ1541" s="284"/>
      <c r="DA1541" s="284"/>
      <c r="DB1541" s="284"/>
      <c r="DC1541" s="284"/>
      <c r="DD1541" s="284"/>
      <c r="DE1541" s="284"/>
      <c r="DF1541" s="284"/>
      <c r="DG1541" s="284"/>
      <c r="DH1541" s="284"/>
      <c r="DI1541" s="284"/>
      <c r="DJ1541" s="284"/>
      <c r="DK1541" s="284"/>
      <c r="DL1541" s="284"/>
      <c r="DM1541" s="284"/>
      <c r="DN1541" s="284"/>
      <c r="DO1541" s="284"/>
      <c r="DP1541" s="284"/>
      <c r="DQ1541" s="284"/>
      <c r="DR1541" s="284"/>
      <c r="DS1541" s="284"/>
      <c r="DT1541" s="284"/>
      <c r="DU1541" s="284"/>
      <c r="DV1541" s="284"/>
      <c r="DW1541" s="284"/>
      <c r="DX1541" s="284"/>
      <c r="DY1541" s="284"/>
      <c r="DZ1541" s="284"/>
      <c r="EA1541" s="284"/>
      <c r="EB1541" s="284"/>
      <c r="EC1541" s="284"/>
      <c r="ED1541" s="284"/>
      <c r="EE1541" s="284"/>
      <c r="EF1541" s="284"/>
      <c r="EG1541" s="284"/>
      <c r="EH1541" s="284"/>
      <c r="EI1541" s="284"/>
      <c r="EJ1541" s="284"/>
      <c r="EK1541" s="284"/>
      <c r="EL1541" s="284"/>
      <c r="EM1541" s="284"/>
      <c r="EN1541" s="284"/>
      <c r="EO1541" s="284"/>
      <c r="EP1541" s="284"/>
      <c r="EQ1541" s="284"/>
      <c r="ER1541" s="284"/>
      <c r="ES1541" s="284"/>
      <c r="ET1541" s="284"/>
      <c r="EU1541" s="284"/>
      <c r="EV1541" s="284"/>
      <c r="EW1541" s="284"/>
      <c r="EX1541" s="284"/>
      <c r="EY1541" s="284"/>
      <c r="EZ1541" s="284"/>
      <c r="FA1541" s="284"/>
      <c r="FB1541" s="284"/>
      <c r="FC1541" s="284"/>
      <c r="FD1541" s="284"/>
      <c r="FE1541" s="284"/>
      <c r="FF1541" s="284"/>
      <c r="FG1541" s="284"/>
      <c r="FH1541" s="284"/>
      <c r="FI1541" s="284"/>
      <c r="FJ1541" s="284"/>
      <c r="FK1541" s="284"/>
      <c r="FL1541" s="284"/>
      <c r="FM1541" s="284"/>
      <c r="FN1541" s="284"/>
      <c r="FO1541" s="284"/>
      <c r="FP1541" s="284"/>
      <c r="FQ1541" s="284"/>
      <c r="FR1541" s="284"/>
      <c r="FS1541" s="284"/>
      <c r="FT1541" s="284"/>
      <c r="FU1541" s="284"/>
      <c r="FV1541" s="284"/>
      <c r="FW1541" s="284"/>
      <c r="FX1541" s="284"/>
      <c r="FY1541" s="284"/>
      <c r="FZ1541" s="284"/>
      <c r="GA1541" s="284"/>
      <c r="GB1541" s="284"/>
      <c r="GC1541" s="284"/>
      <c r="GD1541" s="284"/>
      <c r="GE1541" s="284"/>
      <c r="GF1541" s="284"/>
      <c r="GG1541" s="284"/>
      <c r="GH1541" s="284"/>
      <c r="GI1541" s="284"/>
      <c r="GJ1541" s="284"/>
      <c r="GK1541" s="284"/>
      <c r="GL1541" s="284"/>
      <c r="GM1541" s="284"/>
      <c r="GN1541" s="284"/>
      <c r="GO1541" s="284"/>
      <c r="GP1541" s="284"/>
      <c r="GQ1541" s="284"/>
      <c r="GR1541" s="284"/>
      <c r="GS1541" s="284"/>
      <c r="GT1541" s="284"/>
      <c r="GU1541" s="284"/>
      <c r="GV1541" s="284"/>
      <c r="GW1541" s="284"/>
      <c r="GX1541" s="284"/>
      <c r="GY1541" s="284"/>
      <c r="GZ1541" s="284"/>
      <c r="HA1541" s="284"/>
      <c r="HB1541" s="284"/>
      <c r="HC1541" s="284"/>
      <c r="HD1541" s="284"/>
      <c r="HE1541" s="284"/>
      <c r="HF1541" s="284"/>
      <c r="HG1541" s="284"/>
      <c r="HH1541" s="284"/>
      <c r="HI1541" s="284"/>
      <c r="HJ1541" s="284"/>
      <c r="HK1541" s="284"/>
      <c r="HL1541" s="284"/>
      <c r="HM1541" s="284"/>
      <c r="HN1541" s="284"/>
      <c r="HO1541" s="284"/>
      <c r="HP1541" s="284"/>
      <c r="HQ1541" s="284"/>
      <c r="HR1541" s="284"/>
      <c r="HS1541" s="284"/>
      <c r="HT1541" s="284"/>
      <c r="HU1541" s="284"/>
      <c r="HV1541" s="284"/>
      <c r="HW1541" s="284"/>
      <c r="HX1541" s="284"/>
      <c r="HY1541" s="284"/>
      <c r="HZ1541" s="284"/>
      <c r="IA1541" s="284"/>
      <c r="IB1541" s="284"/>
      <c r="IC1541" s="284"/>
      <c r="ID1541" s="284"/>
      <c r="IE1541" s="284"/>
      <c r="IF1541" s="284"/>
      <c r="IG1541" s="284"/>
      <c r="IH1541" s="284"/>
      <c r="II1541" s="284"/>
      <c r="IJ1541" s="284"/>
      <c r="IK1541" s="284"/>
    </row>
    <row r="1542" spans="1:245" s="322" customFormat="1" ht="30" x14ac:dyDescent="0.25">
      <c r="A1542" s="27"/>
      <c r="B1542" s="27">
        <v>1</v>
      </c>
      <c r="C1542" s="279" t="s">
        <v>303</v>
      </c>
      <c r="D1542" s="279"/>
      <c r="E1542" s="279"/>
      <c r="F1542" s="146">
        <f t="shared" si="373"/>
        <v>0</v>
      </c>
      <c r="G1542" s="146">
        <f t="shared" si="373"/>
        <v>0</v>
      </c>
      <c r="H1542" s="146">
        <f t="shared" si="373"/>
        <v>0</v>
      </c>
      <c r="I1542" s="22" t="e">
        <f t="shared" si="374"/>
        <v>#DIV/0!</v>
      </c>
      <c r="J1542" s="455"/>
      <c r="K1542" s="455"/>
      <c r="L1542" s="357"/>
      <c r="M1542" s="357"/>
      <c r="N1542" s="357"/>
      <c r="O1542" s="357"/>
      <c r="P1542" s="357"/>
      <c r="Q1542" s="357"/>
      <c r="R1542" s="294"/>
      <c r="S1542" s="294"/>
      <c r="T1542" s="294"/>
      <c r="U1542" s="294"/>
      <c r="V1542" s="294"/>
      <c r="W1542" s="456"/>
      <c r="X1542" s="294"/>
      <c r="Y1542" s="284"/>
      <c r="Z1542" s="284"/>
      <c r="AA1542" s="284"/>
      <c r="AB1542" s="284"/>
      <c r="AC1542" s="284"/>
      <c r="AD1542" s="284"/>
      <c r="AE1542" s="284"/>
      <c r="AF1542" s="284"/>
      <c r="AG1542" s="284"/>
      <c r="AH1542" s="284"/>
      <c r="AI1542" s="284"/>
      <c r="AJ1542" s="284"/>
      <c r="AK1542" s="284"/>
      <c r="AL1542" s="284"/>
      <c r="AM1542" s="284"/>
      <c r="AN1542" s="284"/>
      <c r="AO1542" s="284"/>
      <c r="AP1542" s="284"/>
      <c r="AQ1542" s="284"/>
      <c r="AR1542" s="284"/>
      <c r="AS1542" s="284"/>
      <c r="AT1542" s="284"/>
      <c r="AU1542" s="284"/>
      <c r="AV1542" s="284"/>
      <c r="AW1542" s="284"/>
      <c r="AX1542" s="284"/>
      <c r="AY1542" s="284"/>
      <c r="AZ1542" s="284"/>
      <c r="BA1542" s="284"/>
      <c r="BB1542" s="284"/>
      <c r="BC1542" s="284"/>
      <c r="BD1542" s="284"/>
      <c r="BE1542" s="284"/>
      <c r="BF1542" s="284"/>
      <c r="BG1542" s="284"/>
      <c r="BH1542" s="284"/>
      <c r="BI1542" s="284"/>
      <c r="BJ1542" s="284"/>
      <c r="BK1542" s="284"/>
      <c r="BL1542" s="284"/>
      <c r="BM1542" s="284"/>
      <c r="BN1542" s="284"/>
      <c r="BO1542" s="284"/>
      <c r="BP1542" s="284"/>
      <c r="BQ1542" s="284"/>
      <c r="BR1542" s="284"/>
      <c r="BS1542" s="284"/>
      <c r="BT1542" s="284"/>
      <c r="BU1542" s="284"/>
      <c r="BV1542" s="284"/>
      <c r="BW1542" s="284"/>
      <c r="BX1542" s="284"/>
      <c r="BY1542" s="284"/>
      <c r="BZ1542" s="284"/>
      <c r="CA1542" s="284"/>
      <c r="CB1542" s="284"/>
      <c r="CC1542" s="284"/>
      <c r="CD1542" s="284"/>
      <c r="CE1542" s="284"/>
      <c r="CF1542" s="284"/>
      <c r="CG1542" s="284"/>
      <c r="CH1542" s="284"/>
      <c r="CI1542" s="284"/>
      <c r="CJ1542" s="284"/>
      <c r="CK1542" s="284"/>
      <c r="CL1542" s="284"/>
      <c r="CM1542" s="284"/>
      <c r="CN1542" s="284"/>
      <c r="CO1542" s="284"/>
      <c r="CP1542" s="284"/>
      <c r="CQ1542" s="284"/>
      <c r="CR1542" s="284"/>
      <c r="CS1542" s="284"/>
      <c r="CT1542" s="284"/>
      <c r="CU1542" s="284"/>
      <c r="CV1542" s="284"/>
      <c r="CW1542" s="284"/>
      <c r="CX1542" s="284"/>
      <c r="CY1542" s="284"/>
      <c r="CZ1542" s="284"/>
      <c r="DA1542" s="284"/>
      <c r="DB1542" s="284"/>
      <c r="DC1542" s="284"/>
      <c r="DD1542" s="284"/>
      <c r="DE1542" s="284"/>
      <c r="DF1542" s="284"/>
      <c r="DG1542" s="284"/>
      <c r="DH1542" s="284"/>
      <c r="DI1542" s="284"/>
      <c r="DJ1542" s="284"/>
      <c r="DK1542" s="284"/>
      <c r="DL1542" s="284"/>
      <c r="DM1542" s="284"/>
      <c r="DN1542" s="284"/>
      <c r="DO1542" s="284"/>
      <c r="DP1542" s="284"/>
      <c r="DQ1542" s="284"/>
      <c r="DR1542" s="284"/>
      <c r="DS1542" s="284"/>
      <c r="DT1542" s="284"/>
      <c r="DU1542" s="284"/>
      <c r="DV1542" s="284"/>
      <c r="DW1542" s="284"/>
      <c r="DX1542" s="284"/>
      <c r="DY1542" s="284"/>
      <c r="DZ1542" s="284"/>
      <c r="EA1542" s="284"/>
      <c r="EB1542" s="284"/>
      <c r="EC1542" s="284"/>
      <c r="ED1542" s="284"/>
      <c r="EE1542" s="284"/>
      <c r="EF1542" s="284"/>
      <c r="EG1542" s="284"/>
      <c r="EH1542" s="284"/>
      <c r="EI1542" s="284"/>
      <c r="EJ1542" s="284"/>
      <c r="EK1542" s="284"/>
      <c r="EL1542" s="284"/>
      <c r="EM1542" s="284"/>
      <c r="EN1542" s="284"/>
      <c r="EO1542" s="284"/>
      <c r="EP1542" s="284"/>
      <c r="EQ1542" s="284"/>
      <c r="ER1542" s="284"/>
      <c r="ES1542" s="284"/>
      <c r="ET1542" s="284"/>
      <c r="EU1542" s="284"/>
      <c r="EV1542" s="284"/>
      <c r="EW1542" s="284"/>
      <c r="EX1542" s="284"/>
      <c r="EY1542" s="284"/>
      <c r="EZ1542" s="284"/>
      <c r="FA1542" s="284"/>
      <c r="FB1542" s="284"/>
      <c r="FC1542" s="284"/>
      <c r="FD1542" s="284"/>
      <c r="FE1542" s="284"/>
      <c r="FF1542" s="284"/>
      <c r="FG1542" s="284"/>
      <c r="FH1542" s="284"/>
      <c r="FI1542" s="284"/>
      <c r="FJ1542" s="284"/>
      <c r="FK1542" s="284"/>
      <c r="FL1542" s="284"/>
      <c r="FM1542" s="284"/>
      <c r="FN1542" s="284"/>
      <c r="FO1542" s="284"/>
      <c r="FP1542" s="284"/>
      <c r="FQ1542" s="284"/>
      <c r="FR1542" s="284"/>
      <c r="FS1542" s="284"/>
      <c r="FT1542" s="284"/>
      <c r="FU1542" s="284"/>
      <c r="FV1542" s="284"/>
      <c r="FW1542" s="284"/>
      <c r="FX1542" s="284"/>
      <c r="FY1542" s="284"/>
      <c r="FZ1542" s="284"/>
      <c r="GA1542" s="284"/>
      <c r="GB1542" s="284"/>
      <c r="GC1542" s="284"/>
      <c r="GD1542" s="284"/>
      <c r="GE1542" s="284"/>
      <c r="GF1542" s="284"/>
      <c r="GG1542" s="284"/>
      <c r="GH1542" s="284"/>
      <c r="GI1542" s="284"/>
      <c r="GJ1542" s="284"/>
      <c r="GK1542" s="284"/>
      <c r="GL1542" s="284"/>
      <c r="GM1542" s="284"/>
      <c r="GN1542" s="284"/>
      <c r="GO1542" s="284"/>
      <c r="GP1542" s="284"/>
      <c r="GQ1542" s="284"/>
      <c r="GR1542" s="284"/>
      <c r="GS1542" s="284"/>
      <c r="GT1542" s="284"/>
      <c r="GU1542" s="284"/>
      <c r="GV1542" s="284"/>
      <c r="GW1542" s="284"/>
      <c r="GX1542" s="284"/>
      <c r="GY1542" s="284"/>
      <c r="GZ1542" s="284"/>
      <c r="HA1542" s="284"/>
      <c r="HB1542" s="284"/>
      <c r="HC1542" s="284"/>
      <c r="HD1542" s="284"/>
      <c r="HE1542" s="284"/>
      <c r="HF1542" s="284"/>
      <c r="HG1542" s="284"/>
      <c r="HH1542" s="284"/>
      <c r="HI1542" s="284"/>
      <c r="HJ1542" s="284"/>
      <c r="HK1542" s="284"/>
      <c r="HL1542" s="284"/>
      <c r="HM1542" s="284"/>
      <c r="HN1542" s="284"/>
      <c r="HO1542" s="284"/>
      <c r="HP1542" s="284"/>
      <c r="HQ1542" s="284"/>
      <c r="HR1542" s="284"/>
      <c r="HS1542" s="284"/>
      <c r="HT1542" s="284"/>
      <c r="HU1542" s="284"/>
      <c r="HV1542" s="284"/>
      <c r="HW1542" s="284"/>
      <c r="HX1542" s="284"/>
      <c r="HY1542" s="284"/>
      <c r="HZ1542" s="284"/>
      <c r="IA1542" s="284"/>
      <c r="IB1542" s="284"/>
      <c r="IC1542" s="284"/>
      <c r="ID1542" s="284"/>
      <c r="IE1542" s="284"/>
      <c r="IF1542" s="284"/>
      <c r="IG1542" s="284"/>
      <c r="IH1542" s="284"/>
      <c r="II1542" s="284"/>
      <c r="IJ1542" s="284"/>
      <c r="IK1542" s="284"/>
    </row>
    <row r="1543" spans="1:245" s="322" customFormat="1" ht="30" x14ac:dyDescent="0.25">
      <c r="A1543" s="27"/>
      <c r="B1543" s="27">
        <v>1</v>
      </c>
      <c r="C1543" s="279" t="s">
        <v>304</v>
      </c>
      <c r="D1543" s="279"/>
      <c r="E1543" s="279"/>
      <c r="F1543" s="146">
        <f t="shared" si="373"/>
        <v>0</v>
      </c>
      <c r="G1543" s="146">
        <f t="shared" si="373"/>
        <v>0</v>
      </c>
      <c r="H1543" s="146">
        <f t="shared" si="373"/>
        <v>0</v>
      </c>
      <c r="I1543" s="22" t="e">
        <f t="shared" si="374"/>
        <v>#DIV/0!</v>
      </c>
      <c r="J1543" s="455"/>
      <c r="K1543" s="455"/>
      <c r="L1543" s="357"/>
      <c r="M1543" s="357"/>
      <c r="N1543" s="357"/>
      <c r="O1543" s="357"/>
      <c r="P1543" s="357"/>
      <c r="Q1543" s="357"/>
      <c r="R1543" s="294"/>
      <c r="S1543" s="294"/>
      <c r="T1543" s="294"/>
      <c r="U1543" s="294"/>
      <c r="V1543" s="294"/>
      <c r="W1543" s="456"/>
      <c r="X1543" s="294"/>
      <c r="Y1543" s="284"/>
      <c r="Z1543" s="284"/>
      <c r="AA1543" s="284"/>
      <c r="AB1543" s="284"/>
      <c r="AC1543" s="284"/>
      <c r="AD1543" s="284"/>
      <c r="AE1543" s="284"/>
      <c r="AF1543" s="284"/>
      <c r="AG1543" s="284"/>
      <c r="AH1543" s="284"/>
      <c r="AI1543" s="284"/>
      <c r="AJ1543" s="284"/>
      <c r="AK1543" s="284"/>
      <c r="AL1543" s="284"/>
      <c r="AM1543" s="284"/>
      <c r="AN1543" s="284"/>
      <c r="AO1543" s="284"/>
      <c r="AP1543" s="284"/>
      <c r="AQ1543" s="284"/>
      <c r="AR1543" s="284"/>
      <c r="AS1543" s="284"/>
      <c r="AT1543" s="284"/>
      <c r="AU1543" s="284"/>
      <c r="AV1543" s="284"/>
      <c r="AW1543" s="284"/>
      <c r="AX1543" s="284"/>
      <c r="AY1543" s="284"/>
      <c r="AZ1543" s="284"/>
      <c r="BA1543" s="284"/>
      <c r="BB1543" s="284"/>
      <c r="BC1543" s="284"/>
      <c r="BD1543" s="284"/>
      <c r="BE1543" s="284"/>
      <c r="BF1543" s="284"/>
      <c r="BG1543" s="284"/>
      <c r="BH1543" s="284"/>
      <c r="BI1543" s="284"/>
      <c r="BJ1543" s="284"/>
      <c r="BK1543" s="284"/>
      <c r="BL1543" s="284"/>
      <c r="BM1543" s="284"/>
      <c r="BN1543" s="284"/>
      <c r="BO1543" s="284"/>
      <c r="BP1543" s="284"/>
      <c r="BQ1543" s="284"/>
      <c r="BR1543" s="284"/>
      <c r="BS1543" s="284"/>
      <c r="BT1543" s="284"/>
      <c r="BU1543" s="284"/>
      <c r="BV1543" s="284"/>
      <c r="BW1543" s="284"/>
      <c r="BX1543" s="284"/>
      <c r="BY1543" s="284"/>
      <c r="BZ1543" s="284"/>
      <c r="CA1543" s="284"/>
      <c r="CB1543" s="284"/>
      <c r="CC1543" s="284"/>
      <c r="CD1543" s="284"/>
      <c r="CE1543" s="284"/>
      <c r="CF1543" s="284"/>
      <c r="CG1543" s="284"/>
      <c r="CH1543" s="284"/>
      <c r="CI1543" s="284"/>
      <c r="CJ1543" s="284"/>
      <c r="CK1543" s="284"/>
      <c r="CL1543" s="284"/>
      <c r="CM1543" s="284"/>
      <c r="CN1543" s="284"/>
      <c r="CO1543" s="284"/>
      <c r="CP1543" s="284"/>
      <c r="CQ1543" s="284"/>
      <c r="CR1543" s="284"/>
      <c r="CS1543" s="284"/>
      <c r="CT1543" s="284"/>
      <c r="CU1543" s="284"/>
      <c r="CV1543" s="284"/>
      <c r="CW1543" s="284"/>
      <c r="CX1543" s="284"/>
      <c r="CY1543" s="284"/>
      <c r="CZ1543" s="284"/>
      <c r="DA1543" s="284"/>
      <c r="DB1543" s="284"/>
      <c r="DC1543" s="284"/>
      <c r="DD1543" s="284"/>
      <c r="DE1543" s="284"/>
      <c r="DF1543" s="284"/>
      <c r="DG1543" s="284"/>
      <c r="DH1543" s="284"/>
      <c r="DI1543" s="284"/>
      <c r="DJ1543" s="284"/>
      <c r="DK1543" s="284"/>
      <c r="DL1543" s="284"/>
      <c r="DM1543" s="284"/>
      <c r="DN1543" s="284"/>
      <c r="DO1543" s="284"/>
      <c r="DP1543" s="284"/>
      <c r="DQ1543" s="284"/>
      <c r="DR1543" s="284"/>
      <c r="DS1543" s="284"/>
      <c r="DT1543" s="284"/>
      <c r="DU1543" s="284"/>
      <c r="DV1543" s="284"/>
      <c r="DW1543" s="284"/>
      <c r="DX1543" s="284"/>
      <c r="DY1543" s="284"/>
      <c r="DZ1543" s="284"/>
      <c r="EA1543" s="284"/>
      <c r="EB1543" s="284"/>
      <c r="EC1543" s="284"/>
      <c r="ED1543" s="284"/>
      <c r="EE1543" s="284"/>
      <c r="EF1543" s="284"/>
      <c r="EG1543" s="284"/>
      <c r="EH1543" s="284"/>
      <c r="EI1543" s="284"/>
      <c r="EJ1543" s="284"/>
      <c r="EK1543" s="284"/>
      <c r="EL1543" s="284"/>
      <c r="EM1543" s="284"/>
      <c r="EN1543" s="284"/>
      <c r="EO1543" s="284"/>
      <c r="EP1543" s="284"/>
      <c r="EQ1543" s="284"/>
      <c r="ER1543" s="284"/>
      <c r="ES1543" s="284"/>
      <c r="ET1543" s="284"/>
      <c r="EU1543" s="284"/>
      <c r="EV1543" s="284"/>
      <c r="EW1543" s="284"/>
      <c r="EX1543" s="284"/>
      <c r="EY1543" s="284"/>
      <c r="EZ1543" s="284"/>
      <c r="FA1543" s="284"/>
      <c r="FB1543" s="284"/>
      <c r="FC1543" s="284"/>
      <c r="FD1543" s="284"/>
      <c r="FE1543" s="284"/>
      <c r="FF1543" s="284"/>
      <c r="FG1543" s="284"/>
      <c r="FH1543" s="284"/>
      <c r="FI1543" s="284"/>
      <c r="FJ1543" s="284"/>
      <c r="FK1543" s="284"/>
      <c r="FL1543" s="284"/>
      <c r="FM1543" s="284"/>
      <c r="FN1543" s="284"/>
      <c r="FO1543" s="284"/>
      <c r="FP1543" s="284"/>
      <c r="FQ1543" s="284"/>
      <c r="FR1543" s="284"/>
      <c r="FS1543" s="284"/>
      <c r="FT1543" s="284"/>
      <c r="FU1543" s="284"/>
      <c r="FV1543" s="284"/>
      <c r="FW1543" s="284"/>
      <c r="FX1543" s="284"/>
      <c r="FY1543" s="284"/>
      <c r="FZ1543" s="284"/>
      <c r="GA1543" s="284"/>
      <c r="GB1543" s="284"/>
      <c r="GC1543" s="284"/>
      <c r="GD1543" s="284"/>
      <c r="GE1543" s="284"/>
      <c r="GF1543" s="284"/>
      <c r="GG1543" s="284"/>
      <c r="GH1543" s="284"/>
      <c r="GI1543" s="284"/>
      <c r="GJ1543" s="284"/>
      <c r="GK1543" s="284"/>
      <c r="GL1543" s="284"/>
      <c r="GM1543" s="284"/>
      <c r="GN1543" s="284"/>
      <c r="GO1543" s="284"/>
      <c r="GP1543" s="284"/>
      <c r="GQ1543" s="284"/>
      <c r="GR1543" s="284"/>
      <c r="GS1543" s="284"/>
      <c r="GT1543" s="284"/>
      <c r="GU1543" s="284"/>
      <c r="GV1543" s="284"/>
      <c r="GW1543" s="284"/>
      <c r="GX1543" s="284"/>
      <c r="GY1543" s="284"/>
      <c r="GZ1543" s="284"/>
      <c r="HA1543" s="284"/>
      <c r="HB1543" s="284"/>
      <c r="HC1543" s="284"/>
      <c r="HD1543" s="284"/>
      <c r="HE1543" s="284"/>
      <c r="HF1543" s="284"/>
      <c r="HG1543" s="284"/>
      <c r="HH1543" s="284"/>
      <c r="HI1543" s="284"/>
      <c r="HJ1543" s="284"/>
      <c r="HK1543" s="284"/>
      <c r="HL1543" s="284"/>
      <c r="HM1543" s="284"/>
      <c r="HN1543" s="284"/>
      <c r="HO1543" s="284"/>
      <c r="HP1543" s="284"/>
      <c r="HQ1543" s="284"/>
      <c r="HR1543" s="284"/>
      <c r="HS1543" s="284"/>
      <c r="HT1543" s="284"/>
      <c r="HU1543" s="284"/>
      <c r="HV1543" s="284"/>
      <c r="HW1543" s="284"/>
      <c r="HX1543" s="284"/>
      <c r="HY1543" s="284"/>
      <c r="HZ1543" s="284"/>
      <c r="IA1543" s="284"/>
      <c r="IB1543" s="284"/>
      <c r="IC1543" s="284"/>
      <c r="ID1543" s="284"/>
      <c r="IE1543" s="284"/>
      <c r="IF1543" s="284"/>
      <c r="IG1543" s="284"/>
      <c r="IH1543" s="284"/>
      <c r="II1543" s="284"/>
      <c r="IJ1543" s="284"/>
      <c r="IK1543" s="284"/>
    </row>
    <row r="1544" spans="1:245" s="322" customFormat="1" x14ac:dyDescent="0.25">
      <c r="A1544" s="27"/>
      <c r="B1544" s="27">
        <v>1</v>
      </c>
      <c r="C1544" s="279" t="s">
        <v>305</v>
      </c>
      <c r="D1544" s="279"/>
      <c r="E1544" s="279"/>
      <c r="F1544" s="146">
        <f t="shared" si="373"/>
        <v>30</v>
      </c>
      <c r="G1544" s="146">
        <f t="shared" si="373"/>
        <v>10</v>
      </c>
      <c r="H1544" s="146">
        <f t="shared" si="373"/>
        <v>4</v>
      </c>
      <c r="I1544" s="22">
        <f t="shared" si="374"/>
        <v>40</v>
      </c>
      <c r="J1544" s="455"/>
      <c r="K1544" s="455"/>
      <c r="L1544" s="357"/>
      <c r="M1544" s="357"/>
      <c r="N1544" s="357"/>
      <c r="O1544" s="357"/>
      <c r="P1544" s="357"/>
      <c r="Q1544" s="357"/>
      <c r="R1544" s="294"/>
      <c r="S1544" s="294"/>
      <c r="T1544" s="294"/>
      <c r="U1544" s="294"/>
      <c r="V1544" s="294"/>
      <c r="W1544" s="456"/>
      <c r="X1544" s="294"/>
      <c r="Y1544" s="284"/>
      <c r="Z1544" s="284"/>
      <c r="AA1544" s="284"/>
      <c r="AB1544" s="284"/>
      <c r="AC1544" s="284"/>
      <c r="AD1544" s="284"/>
      <c r="AE1544" s="284"/>
      <c r="AF1544" s="284"/>
      <c r="AG1544" s="284"/>
      <c r="AH1544" s="284"/>
      <c r="AI1544" s="284"/>
      <c r="AJ1544" s="284"/>
      <c r="AK1544" s="284"/>
      <c r="AL1544" s="284"/>
      <c r="AM1544" s="284"/>
      <c r="AN1544" s="284"/>
      <c r="AO1544" s="284"/>
      <c r="AP1544" s="284"/>
      <c r="AQ1544" s="284"/>
      <c r="AR1544" s="284"/>
      <c r="AS1544" s="284"/>
      <c r="AT1544" s="284"/>
      <c r="AU1544" s="284"/>
      <c r="AV1544" s="284"/>
      <c r="AW1544" s="284"/>
      <c r="AX1544" s="284"/>
      <c r="AY1544" s="284"/>
      <c r="AZ1544" s="284"/>
      <c r="BA1544" s="284"/>
      <c r="BB1544" s="284"/>
      <c r="BC1544" s="284"/>
      <c r="BD1544" s="284"/>
      <c r="BE1544" s="284"/>
      <c r="BF1544" s="284"/>
      <c r="BG1544" s="284"/>
      <c r="BH1544" s="284"/>
      <c r="BI1544" s="284"/>
      <c r="BJ1544" s="284"/>
      <c r="BK1544" s="284"/>
      <c r="BL1544" s="284"/>
      <c r="BM1544" s="284"/>
      <c r="BN1544" s="284"/>
      <c r="BO1544" s="284"/>
      <c r="BP1544" s="284"/>
      <c r="BQ1544" s="284"/>
      <c r="BR1544" s="284"/>
      <c r="BS1544" s="284"/>
      <c r="BT1544" s="284"/>
      <c r="BU1544" s="284"/>
      <c r="BV1544" s="284"/>
      <c r="BW1544" s="284"/>
      <c r="BX1544" s="284"/>
      <c r="BY1544" s="284"/>
      <c r="BZ1544" s="284"/>
      <c r="CA1544" s="284"/>
      <c r="CB1544" s="284"/>
      <c r="CC1544" s="284"/>
      <c r="CD1544" s="284"/>
      <c r="CE1544" s="284"/>
      <c r="CF1544" s="284"/>
      <c r="CG1544" s="284"/>
      <c r="CH1544" s="284"/>
      <c r="CI1544" s="284"/>
      <c r="CJ1544" s="284"/>
      <c r="CK1544" s="284"/>
      <c r="CL1544" s="284"/>
      <c r="CM1544" s="284"/>
      <c r="CN1544" s="284"/>
      <c r="CO1544" s="284"/>
      <c r="CP1544" s="284"/>
      <c r="CQ1544" s="284"/>
      <c r="CR1544" s="284"/>
      <c r="CS1544" s="284"/>
      <c r="CT1544" s="284"/>
      <c r="CU1544" s="284"/>
      <c r="CV1544" s="284"/>
      <c r="CW1544" s="284"/>
      <c r="CX1544" s="284"/>
      <c r="CY1544" s="284"/>
      <c r="CZ1544" s="284"/>
      <c r="DA1544" s="284"/>
      <c r="DB1544" s="284"/>
      <c r="DC1544" s="284"/>
      <c r="DD1544" s="284"/>
      <c r="DE1544" s="284"/>
      <c r="DF1544" s="284"/>
      <c r="DG1544" s="284"/>
      <c r="DH1544" s="284"/>
      <c r="DI1544" s="284"/>
      <c r="DJ1544" s="284"/>
      <c r="DK1544" s="284"/>
      <c r="DL1544" s="284"/>
      <c r="DM1544" s="284"/>
      <c r="DN1544" s="284"/>
      <c r="DO1544" s="284"/>
      <c r="DP1544" s="284"/>
      <c r="DQ1544" s="284"/>
      <c r="DR1544" s="284"/>
      <c r="DS1544" s="284"/>
      <c r="DT1544" s="284"/>
      <c r="DU1544" s="284"/>
      <c r="DV1544" s="284"/>
      <c r="DW1544" s="284"/>
      <c r="DX1544" s="284"/>
      <c r="DY1544" s="284"/>
      <c r="DZ1544" s="284"/>
      <c r="EA1544" s="284"/>
      <c r="EB1544" s="284"/>
      <c r="EC1544" s="284"/>
      <c r="ED1544" s="284"/>
      <c r="EE1544" s="284"/>
      <c r="EF1544" s="284"/>
      <c r="EG1544" s="284"/>
      <c r="EH1544" s="284"/>
      <c r="EI1544" s="284"/>
      <c r="EJ1544" s="284"/>
      <c r="EK1544" s="284"/>
      <c r="EL1544" s="284"/>
      <c r="EM1544" s="284"/>
      <c r="EN1544" s="284"/>
      <c r="EO1544" s="284"/>
      <c r="EP1544" s="284"/>
      <c r="EQ1544" s="284"/>
      <c r="ER1544" s="284"/>
      <c r="ES1544" s="284"/>
      <c r="ET1544" s="284"/>
      <c r="EU1544" s="284"/>
      <c r="EV1544" s="284"/>
      <c r="EW1544" s="284"/>
      <c r="EX1544" s="284"/>
      <c r="EY1544" s="284"/>
      <c r="EZ1544" s="284"/>
      <c r="FA1544" s="284"/>
      <c r="FB1544" s="284"/>
      <c r="FC1544" s="284"/>
      <c r="FD1544" s="284"/>
      <c r="FE1544" s="284"/>
      <c r="FF1544" s="284"/>
      <c r="FG1544" s="284"/>
      <c r="FH1544" s="284"/>
      <c r="FI1544" s="284"/>
      <c r="FJ1544" s="284"/>
      <c r="FK1544" s="284"/>
      <c r="FL1544" s="284"/>
      <c r="FM1544" s="284"/>
      <c r="FN1544" s="284"/>
      <c r="FO1544" s="284"/>
      <c r="FP1544" s="284"/>
      <c r="FQ1544" s="284"/>
      <c r="FR1544" s="284"/>
      <c r="FS1544" s="284"/>
      <c r="FT1544" s="284"/>
      <c r="FU1544" s="284"/>
      <c r="FV1544" s="284"/>
      <c r="FW1544" s="284"/>
      <c r="FX1544" s="284"/>
      <c r="FY1544" s="284"/>
      <c r="FZ1544" s="284"/>
      <c r="GA1544" s="284"/>
      <c r="GB1544" s="284"/>
      <c r="GC1544" s="284"/>
      <c r="GD1544" s="284"/>
      <c r="GE1544" s="284"/>
      <c r="GF1544" s="284"/>
      <c r="GG1544" s="284"/>
      <c r="GH1544" s="284"/>
      <c r="GI1544" s="284"/>
      <c r="GJ1544" s="284"/>
      <c r="GK1544" s="284"/>
      <c r="GL1544" s="284"/>
      <c r="GM1544" s="284"/>
      <c r="GN1544" s="284"/>
      <c r="GO1544" s="284"/>
      <c r="GP1544" s="284"/>
      <c r="GQ1544" s="284"/>
      <c r="GR1544" s="284"/>
      <c r="GS1544" s="284"/>
      <c r="GT1544" s="284"/>
      <c r="GU1544" s="284"/>
      <c r="GV1544" s="284"/>
      <c r="GW1544" s="284"/>
      <c r="GX1544" s="284"/>
      <c r="GY1544" s="284"/>
      <c r="GZ1544" s="284"/>
      <c r="HA1544" s="284"/>
      <c r="HB1544" s="284"/>
      <c r="HC1544" s="284"/>
      <c r="HD1544" s="284"/>
      <c r="HE1544" s="284"/>
      <c r="HF1544" s="284"/>
      <c r="HG1544" s="284"/>
      <c r="HH1544" s="284"/>
      <c r="HI1544" s="284"/>
      <c r="HJ1544" s="284"/>
      <c r="HK1544" s="284"/>
      <c r="HL1544" s="284"/>
      <c r="HM1544" s="284"/>
      <c r="HN1544" s="284"/>
      <c r="HO1544" s="284"/>
      <c r="HP1544" s="284"/>
      <c r="HQ1544" s="284"/>
      <c r="HR1544" s="284"/>
      <c r="HS1544" s="284"/>
      <c r="HT1544" s="284"/>
      <c r="HU1544" s="284"/>
      <c r="HV1544" s="284"/>
      <c r="HW1544" s="284"/>
      <c r="HX1544" s="284"/>
      <c r="HY1544" s="284"/>
      <c r="HZ1544" s="284"/>
      <c r="IA1544" s="284"/>
      <c r="IB1544" s="284"/>
      <c r="IC1544" s="284"/>
      <c r="ID1544" s="284"/>
      <c r="IE1544" s="284"/>
      <c r="IF1544" s="284"/>
      <c r="IG1544" s="284"/>
      <c r="IH1544" s="284"/>
      <c r="II1544" s="284"/>
      <c r="IJ1544" s="284"/>
      <c r="IK1544" s="284"/>
    </row>
    <row r="1545" spans="1:245" s="322" customFormat="1" x14ac:dyDescent="0.25">
      <c r="A1545" s="27"/>
      <c r="B1545" s="27">
        <v>1</v>
      </c>
      <c r="C1545" s="279" t="s">
        <v>157</v>
      </c>
      <c r="D1545" s="279"/>
      <c r="E1545" s="279"/>
      <c r="F1545" s="146">
        <f t="shared" si="373"/>
        <v>28.235294117647058</v>
      </c>
      <c r="G1545" s="146">
        <f t="shared" si="373"/>
        <v>9.7058823529411775</v>
      </c>
      <c r="H1545" s="146">
        <f t="shared" si="373"/>
        <v>3.7211764705882353</v>
      </c>
      <c r="I1545" s="22">
        <f t="shared" si="374"/>
        <v>38.339393939393936</v>
      </c>
      <c r="J1545" s="455"/>
      <c r="K1545" s="455"/>
      <c r="L1545" s="357"/>
      <c r="M1545" s="357"/>
      <c r="N1545" s="357"/>
      <c r="O1545" s="357"/>
      <c r="P1545" s="357"/>
      <c r="Q1545" s="357"/>
      <c r="R1545" s="294"/>
      <c r="S1545" s="294"/>
      <c r="T1545" s="294"/>
      <c r="U1545" s="294"/>
      <c r="V1545" s="294"/>
      <c r="W1545" s="456"/>
      <c r="X1545" s="294"/>
      <c r="Y1545" s="284"/>
      <c r="Z1545" s="284"/>
      <c r="AA1545" s="284"/>
      <c r="AB1545" s="284"/>
      <c r="AC1545" s="284"/>
      <c r="AD1545" s="284"/>
      <c r="AE1545" s="284"/>
      <c r="AF1545" s="284"/>
      <c r="AG1545" s="284"/>
      <c r="AH1545" s="284"/>
      <c r="AI1545" s="284"/>
      <c r="AJ1545" s="284"/>
      <c r="AK1545" s="284"/>
      <c r="AL1545" s="284"/>
      <c r="AM1545" s="284"/>
      <c r="AN1545" s="284"/>
      <c r="AO1545" s="284"/>
      <c r="AP1545" s="284"/>
      <c r="AQ1545" s="284"/>
      <c r="AR1545" s="284"/>
      <c r="AS1545" s="284"/>
      <c r="AT1545" s="284"/>
      <c r="AU1545" s="284"/>
      <c r="AV1545" s="284"/>
      <c r="AW1545" s="284"/>
      <c r="AX1545" s="284"/>
      <c r="AY1545" s="284"/>
      <c r="AZ1545" s="284"/>
      <c r="BA1545" s="284"/>
      <c r="BB1545" s="284"/>
      <c r="BC1545" s="284"/>
      <c r="BD1545" s="284"/>
      <c r="BE1545" s="284"/>
      <c r="BF1545" s="284"/>
      <c r="BG1545" s="284"/>
      <c r="BH1545" s="284"/>
      <c r="BI1545" s="284"/>
      <c r="BJ1545" s="284"/>
      <c r="BK1545" s="284"/>
      <c r="BL1545" s="284"/>
      <c r="BM1545" s="284"/>
      <c r="BN1545" s="284"/>
      <c r="BO1545" s="284"/>
      <c r="BP1545" s="284"/>
      <c r="BQ1545" s="284"/>
      <c r="BR1545" s="284"/>
      <c r="BS1545" s="284"/>
      <c r="BT1545" s="284"/>
      <c r="BU1545" s="284"/>
      <c r="BV1545" s="284"/>
      <c r="BW1545" s="284"/>
      <c r="BX1545" s="284"/>
      <c r="BY1545" s="284"/>
      <c r="BZ1545" s="284"/>
      <c r="CA1545" s="284"/>
      <c r="CB1545" s="284"/>
      <c r="CC1545" s="284"/>
      <c r="CD1545" s="284"/>
      <c r="CE1545" s="284"/>
      <c r="CF1545" s="284"/>
      <c r="CG1545" s="284"/>
      <c r="CH1545" s="284"/>
      <c r="CI1545" s="284"/>
      <c r="CJ1545" s="284"/>
      <c r="CK1545" s="284"/>
      <c r="CL1545" s="284"/>
      <c r="CM1545" s="284"/>
      <c r="CN1545" s="284"/>
      <c r="CO1545" s="284"/>
      <c r="CP1545" s="284"/>
      <c r="CQ1545" s="284"/>
      <c r="CR1545" s="284"/>
      <c r="CS1545" s="284"/>
      <c r="CT1545" s="284"/>
      <c r="CU1545" s="284"/>
      <c r="CV1545" s="284"/>
      <c r="CW1545" s="284"/>
      <c r="CX1545" s="284"/>
      <c r="CY1545" s="284"/>
      <c r="CZ1545" s="284"/>
      <c r="DA1545" s="284"/>
      <c r="DB1545" s="284"/>
      <c r="DC1545" s="284"/>
      <c r="DD1545" s="284"/>
      <c r="DE1545" s="284"/>
      <c r="DF1545" s="284"/>
      <c r="DG1545" s="284"/>
      <c r="DH1545" s="284"/>
      <c r="DI1545" s="284"/>
      <c r="DJ1545" s="284"/>
      <c r="DK1545" s="284"/>
      <c r="DL1545" s="284"/>
      <c r="DM1545" s="284"/>
      <c r="DN1545" s="284"/>
      <c r="DO1545" s="284"/>
      <c r="DP1545" s="284"/>
      <c r="DQ1545" s="284"/>
      <c r="DR1545" s="284"/>
      <c r="DS1545" s="284"/>
      <c r="DT1545" s="284"/>
      <c r="DU1545" s="284"/>
      <c r="DV1545" s="284"/>
      <c r="DW1545" s="284"/>
      <c r="DX1545" s="284"/>
      <c r="DY1545" s="284"/>
      <c r="DZ1545" s="284"/>
      <c r="EA1545" s="284"/>
      <c r="EB1545" s="284"/>
      <c r="EC1545" s="284"/>
      <c r="ED1545" s="284"/>
      <c r="EE1545" s="284"/>
      <c r="EF1545" s="284"/>
      <c r="EG1545" s="284"/>
      <c r="EH1545" s="284"/>
      <c r="EI1545" s="284"/>
      <c r="EJ1545" s="284"/>
      <c r="EK1545" s="284"/>
      <c r="EL1545" s="284"/>
      <c r="EM1545" s="284"/>
      <c r="EN1545" s="284"/>
      <c r="EO1545" s="284"/>
      <c r="EP1545" s="284"/>
      <c r="EQ1545" s="284"/>
      <c r="ER1545" s="284"/>
      <c r="ES1545" s="284"/>
      <c r="ET1545" s="284"/>
      <c r="EU1545" s="284"/>
      <c r="EV1545" s="284"/>
      <c r="EW1545" s="284"/>
      <c r="EX1545" s="284"/>
      <c r="EY1545" s="284"/>
      <c r="EZ1545" s="284"/>
      <c r="FA1545" s="284"/>
      <c r="FB1545" s="284"/>
      <c r="FC1545" s="284"/>
      <c r="FD1545" s="284"/>
      <c r="FE1545" s="284"/>
      <c r="FF1545" s="284"/>
      <c r="FG1545" s="284"/>
      <c r="FH1545" s="284"/>
      <c r="FI1545" s="284"/>
      <c r="FJ1545" s="284"/>
      <c r="FK1545" s="284"/>
      <c r="FL1545" s="284"/>
      <c r="FM1545" s="284"/>
      <c r="FN1545" s="284"/>
      <c r="FO1545" s="284"/>
      <c r="FP1545" s="284"/>
      <c r="FQ1545" s="284"/>
      <c r="FR1545" s="284"/>
      <c r="FS1545" s="284"/>
      <c r="FT1545" s="284"/>
      <c r="FU1545" s="284"/>
      <c r="FV1545" s="284"/>
      <c r="FW1545" s="284"/>
      <c r="FX1545" s="284"/>
      <c r="FY1545" s="284"/>
      <c r="FZ1545" s="284"/>
      <c r="GA1545" s="284"/>
      <c r="GB1545" s="284"/>
      <c r="GC1545" s="284"/>
      <c r="GD1545" s="284"/>
      <c r="GE1545" s="284"/>
      <c r="GF1545" s="284"/>
      <c r="GG1545" s="284"/>
      <c r="GH1545" s="284"/>
      <c r="GI1545" s="284"/>
      <c r="GJ1545" s="284"/>
      <c r="GK1545" s="284"/>
      <c r="GL1545" s="284"/>
      <c r="GM1545" s="284"/>
      <c r="GN1545" s="284"/>
      <c r="GO1545" s="284"/>
      <c r="GP1545" s="284"/>
      <c r="GQ1545" s="284"/>
      <c r="GR1545" s="284"/>
      <c r="GS1545" s="284"/>
      <c r="GT1545" s="284"/>
      <c r="GU1545" s="284"/>
      <c r="GV1545" s="284"/>
      <c r="GW1545" s="284"/>
      <c r="GX1545" s="284"/>
      <c r="GY1545" s="284"/>
      <c r="GZ1545" s="284"/>
      <c r="HA1545" s="284"/>
      <c r="HB1545" s="284"/>
      <c r="HC1545" s="284"/>
      <c r="HD1545" s="284"/>
      <c r="HE1545" s="284"/>
      <c r="HF1545" s="284"/>
      <c r="HG1545" s="284"/>
      <c r="HH1545" s="284"/>
      <c r="HI1545" s="284"/>
      <c r="HJ1545" s="284"/>
      <c r="HK1545" s="284"/>
      <c r="HL1545" s="284"/>
      <c r="HM1545" s="284"/>
      <c r="HN1545" s="284"/>
      <c r="HO1545" s="284"/>
      <c r="HP1545" s="284"/>
      <c r="HQ1545" s="284"/>
      <c r="HR1545" s="284"/>
      <c r="HS1545" s="284"/>
      <c r="HT1545" s="284"/>
      <c r="HU1545" s="284"/>
      <c r="HV1545" s="284"/>
      <c r="HW1545" s="284"/>
      <c r="HX1545" s="284"/>
      <c r="HY1545" s="284"/>
      <c r="HZ1545" s="284"/>
      <c r="IA1545" s="284"/>
      <c r="IB1545" s="284"/>
      <c r="IC1545" s="284"/>
      <c r="ID1545" s="284"/>
      <c r="IE1545" s="284"/>
      <c r="IF1545" s="284"/>
      <c r="IG1545" s="284"/>
      <c r="IH1545" s="284"/>
      <c r="II1545" s="284"/>
      <c r="IJ1545" s="284"/>
      <c r="IK1545" s="284"/>
    </row>
    <row r="1546" spans="1:245" s="322" customFormat="1" x14ac:dyDescent="0.25">
      <c r="A1546" s="27"/>
      <c r="B1546" s="27"/>
      <c r="C1546" s="279" t="s">
        <v>442</v>
      </c>
      <c r="D1546" s="279"/>
      <c r="E1546" s="279"/>
      <c r="F1546" s="146">
        <f t="shared" si="373"/>
        <v>14.117647058823529</v>
      </c>
      <c r="G1546" s="146">
        <f t="shared" si="373"/>
        <v>5</v>
      </c>
      <c r="H1546" s="146">
        <f t="shared" si="373"/>
        <v>3</v>
      </c>
      <c r="I1546" s="22">
        <f t="shared" si="374"/>
        <v>60</v>
      </c>
      <c r="J1546" s="455"/>
      <c r="K1546" s="455"/>
      <c r="L1546" s="357"/>
      <c r="M1546" s="357"/>
      <c r="N1546" s="357"/>
      <c r="O1546" s="357"/>
      <c r="P1546" s="357"/>
      <c r="Q1546" s="357"/>
      <c r="R1546" s="294"/>
      <c r="S1546" s="294"/>
      <c r="T1546" s="294"/>
      <c r="U1546" s="294"/>
      <c r="V1546" s="294"/>
      <c r="W1546" s="456"/>
      <c r="X1546" s="294"/>
      <c r="Y1546" s="284"/>
      <c r="Z1546" s="284"/>
      <c r="AA1546" s="284"/>
      <c r="AB1546" s="284"/>
      <c r="AC1546" s="284"/>
      <c r="AD1546" s="284"/>
      <c r="AE1546" s="284"/>
      <c r="AF1546" s="284"/>
      <c r="AG1546" s="284"/>
      <c r="AH1546" s="284"/>
      <c r="AI1546" s="284"/>
      <c r="AJ1546" s="284"/>
      <c r="AK1546" s="284"/>
      <c r="AL1546" s="284"/>
      <c r="AM1546" s="284"/>
      <c r="AN1546" s="284"/>
      <c r="AO1546" s="284"/>
      <c r="AP1546" s="284"/>
      <c r="AQ1546" s="284"/>
      <c r="AR1546" s="284"/>
      <c r="AS1546" s="284"/>
      <c r="AT1546" s="284"/>
      <c r="AU1546" s="284"/>
      <c r="AV1546" s="284"/>
      <c r="AW1546" s="284"/>
      <c r="AX1546" s="284"/>
      <c r="AY1546" s="284"/>
      <c r="AZ1546" s="284"/>
      <c r="BA1546" s="284"/>
      <c r="BB1546" s="284"/>
      <c r="BC1546" s="284"/>
      <c r="BD1546" s="284"/>
      <c r="BE1546" s="284"/>
      <c r="BF1546" s="284"/>
      <c r="BG1546" s="284"/>
      <c r="BH1546" s="284"/>
      <c r="BI1546" s="284"/>
      <c r="BJ1546" s="284"/>
      <c r="BK1546" s="284"/>
      <c r="BL1546" s="284"/>
      <c r="BM1546" s="284"/>
      <c r="BN1546" s="284"/>
      <c r="BO1546" s="284"/>
      <c r="BP1546" s="284"/>
      <c r="BQ1546" s="284"/>
      <c r="BR1546" s="284"/>
      <c r="BS1546" s="284"/>
      <c r="BT1546" s="284"/>
      <c r="BU1546" s="284"/>
      <c r="BV1546" s="284"/>
      <c r="BW1546" s="284"/>
      <c r="BX1546" s="284"/>
      <c r="BY1546" s="284"/>
      <c r="BZ1546" s="284"/>
      <c r="CA1546" s="284"/>
      <c r="CB1546" s="284"/>
      <c r="CC1546" s="284"/>
      <c r="CD1546" s="284"/>
      <c r="CE1546" s="284"/>
      <c r="CF1546" s="284"/>
      <c r="CG1546" s="284"/>
      <c r="CH1546" s="284"/>
      <c r="CI1546" s="284"/>
      <c r="CJ1546" s="284"/>
      <c r="CK1546" s="284"/>
      <c r="CL1546" s="284"/>
      <c r="CM1546" s="284"/>
      <c r="CN1546" s="284"/>
      <c r="CO1546" s="284"/>
      <c r="CP1546" s="284"/>
      <c r="CQ1546" s="284"/>
      <c r="CR1546" s="284"/>
      <c r="CS1546" s="284"/>
      <c r="CT1546" s="284"/>
      <c r="CU1546" s="284"/>
      <c r="CV1546" s="284"/>
      <c r="CW1546" s="284"/>
      <c r="CX1546" s="284"/>
      <c r="CY1546" s="284"/>
      <c r="CZ1546" s="284"/>
      <c r="DA1546" s="284"/>
      <c r="DB1546" s="284"/>
      <c r="DC1546" s="284"/>
      <c r="DD1546" s="284"/>
      <c r="DE1546" s="284"/>
      <c r="DF1546" s="284"/>
      <c r="DG1546" s="284"/>
      <c r="DH1546" s="284"/>
      <c r="DI1546" s="284"/>
      <c r="DJ1546" s="284"/>
      <c r="DK1546" s="284"/>
      <c r="DL1546" s="284"/>
      <c r="DM1546" s="284"/>
      <c r="DN1546" s="284"/>
      <c r="DO1546" s="284"/>
      <c r="DP1546" s="284"/>
      <c r="DQ1546" s="284"/>
      <c r="DR1546" s="284"/>
      <c r="DS1546" s="284"/>
      <c r="DT1546" s="284"/>
      <c r="DU1546" s="284"/>
      <c r="DV1546" s="284"/>
      <c r="DW1546" s="284"/>
      <c r="DX1546" s="284"/>
      <c r="DY1546" s="284"/>
      <c r="DZ1546" s="284"/>
      <c r="EA1546" s="284"/>
      <c r="EB1546" s="284"/>
      <c r="EC1546" s="284"/>
      <c r="ED1546" s="284"/>
      <c r="EE1546" s="284"/>
      <c r="EF1546" s="284"/>
      <c r="EG1546" s="284"/>
      <c r="EH1546" s="284"/>
      <c r="EI1546" s="284"/>
      <c r="EJ1546" s="284"/>
      <c r="EK1546" s="284"/>
      <c r="EL1546" s="284"/>
      <c r="EM1546" s="284"/>
      <c r="EN1546" s="284"/>
      <c r="EO1546" s="284"/>
      <c r="EP1546" s="284"/>
      <c r="EQ1546" s="284"/>
      <c r="ER1546" s="284"/>
      <c r="ES1546" s="284"/>
      <c r="ET1546" s="284"/>
      <c r="EU1546" s="284"/>
      <c r="EV1546" s="284"/>
      <c r="EW1546" s="284"/>
      <c r="EX1546" s="284"/>
      <c r="EY1546" s="284"/>
      <c r="EZ1546" s="284"/>
      <c r="FA1546" s="284"/>
      <c r="FB1546" s="284"/>
      <c r="FC1546" s="284"/>
      <c r="FD1546" s="284"/>
      <c r="FE1546" s="284"/>
      <c r="FF1546" s="284"/>
      <c r="FG1546" s="284"/>
      <c r="FH1546" s="284"/>
      <c r="FI1546" s="284"/>
      <c r="FJ1546" s="284"/>
      <c r="FK1546" s="284"/>
      <c r="FL1546" s="284"/>
      <c r="FM1546" s="284"/>
      <c r="FN1546" s="284"/>
      <c r="FO1546" s="284"/>
      <c r="FP1546" s="284"/>
      <c r="FQ1546" s="284"/>
      <c r="FR1546" s="284"/>
      <c r="FS1546" s="284"/>
      <c r="FT1546" s="284"/>
      <c r="FU1546" s="284"/>
      <c r="FV1546" s="284"/>
      <c r="FW1546" s="284"/>
      <c r="FX1546" s="284"/>
      <c r="FY1546" s="284"/>
      <c r="FZ1546" s="284"/>
      <c r="GA1546" s="284"/>
      <c r="GB1546" s="284"/>
      <c r="GC1546" s="284"/>
      <c r="GD1546" s="284"/>
      <c r="GE1546" s="284"/>
      <c r="GF1546" s="284"/>
      <c r="GG1546" s="284"/>
      <c r="GH1546" s="284"/>
      <c r="GI1546" s="284"/>
      <c r="GJ1546" s="284"/>
      <c r="GK1546" s="284"/>
      <c r="GL1546" s="284"/>
      <c r="GM1546" s="284"/>
      <c r="GN1546" s="284"/>
      <c r="GO1546" s="284"/>
      <c r="GP1546" s="284"/>
      <c r="GQ1546" s="284"/>
      <c r="GR1546" s="284"/>
      <c r="GS1546" s="284"/>
      <c r="GT1546" s="284"/>
      <c r="GU1546" s="284"/>
      <c r="GV1546" s="284"/>
      <c r="GW1546" s="284"/>
      <c r="GX1546" s="284"/>
      <c r="GY1546" s="284"/>
      <c r="GZ1546" s="284"/>
      <c r="HA1546" s="284"/>
      <c r="HB1546" s="284"/>
      <c r="HC1546" s="284"/>
      <c r="HD1546" s="284"/>
      <c r="HE1546" s="284"/>
      <c r="HF1546" s="284"/>
      <c r="HG1546" s="284"/>
      <c r="HH1546" s="284"/>
      <c r="HI1546" s="284"/>
      <c r="HJ1546" s="284"/>
      <c r="HK1546" s="284"/>
      <c r="HL1546" s="284"/>
      <c r="HM1546" s="284"/>
      <c r="HN1546" s="284"/>
      <c r="HO1546" s="284"/>
      <c r="HP1546" s="284"/>
      <c r="HQ1546" s="284"/>
      <c r="HR1546" s="284"/>
      <c r="HS1546" s="284"/>
      <c r="HT1546" s="284"/>
      <c r="HU1546" s="284"/>
      <c r="HV1546" s="284"/>
      <c r="HW1546" s="284"/>
      <c r="HX1546" s="284"/>
      <c r="HY1546" s="284"/>
      <c r="HZ1546" s="284"/>
      <c r="IA1546" s="284"/>
      <c r="IB1546" s="284"/>
      <c r="IC1546" s="284"/>
      <c r="ID1546" s="284"/>
      <c r="IE1546" s="284"/>
      <c r="IF1546" s="284"/>
      <c r="IG1546" s="284"/>
      <c r="IH1546" s="284"/>
      <c r="II1546" s="284"/>
      <c r="IJ1546" s="284"/>
      <c r="IK1546" s="284"/>
    </row>
    <row r="1547" spans="1:245" s="322" customFormat="1" x14ac:dyDescent="0.25">
      <c r="A1547" s="27"/>
      <c r="B1547" s="27">
        <v>1</v>
      </c>
      <c r="C1547" s="279" t="s">
        <v>446</v>
      </c>
      <c r="D1547" s="279"/>
      <c r="E1547" s="279"/>
      <c r="F1547" s="146">
        <f t="shared" si="373"/>
        <v>120</v>
      </c>
      <c r="G1547" s="146">
        <f t="shared" si="373"/>
        <v>40</v>
      </c>
      <c r="H1547" s="146">
        <f t="shared" si="373"/>
        <v>6.13</v>
      </c>
      <c r="I1547" s="22">
        <f t="shared" si="374"/>
        <v>15.324999999999999</v>
      </c>
      <c r="J1547" s="455"/>
      <c r="K1547" s="455"/>
      <c r="L1547" s="357"/>
      <c r="M1547" s="357"/>
      <c r="N1547" s="357"/>
      <c r="O1547" s="357"/>
      <c r="P1547" s="357"/>
      <c r="Q1547" s="357"/>
      <c r="R1547" s="294"/>
      <c r="S1547" s="294"/>
      <c r="T1547" s="294"/>
      <c r="U1547" s="294"/>
      <c r="V1547" s="294"/>
      <c r="W1547" s="456"/>
      <c r="X1547" s="294"/>
      <c r="Y1547" s="284"/>
      <c r="Z1547" s="284"/>
      <c r="AA1547" s="284"/>
      <c r="AB1547" s="284"/>
      <c r="AC1547" s="284"/>
      <c r="AD1547" s="284"/>
      <c r="AE1547" s="284"/>
      <c r="AF1547" s="284"/>
      <c r="AG1547" s="284"/>
      <c r="AH1547" s="284"/>
      <c r="AI1547" s="284"/>
      <c r="AJ1547" s="284"/>
      <c r="AK1547" s="284"/>
      <c r="AL1547" s="284"/>
      <c r="AM1547" s="284"/>
      <c r="AN1547" s="284"/>
      <c r="AO1547" s="284"/>
      <c r="AP1547" s="284"/>
      <c r="AQ1547" s="284"/>
      <c r="AR1547" s="284"/>
      <c r="AS1547" s="284"/>
      <c r="AT1547" s="284"/>
      <c r="AU1547" s="284"/>
      <c r="AV1547" s="284"/>
      <c r="AW1547" s="284"/>
      <c r="AX1547" s="284"/>
      <c r="AY1547" s="284"/>
      <c r="AZ1547" s="284"/>
      <c r="BA1547" s="284"/>
      <c r="BB1547" s="284"/>
      <c r="BC1547" s="284"/>
      <c r="BD1547" s="284"/>
      <c r="BE1547" s="284"/>
      <c r="BF1547" s="284"/>
      <c r="BG1547" s="284"/>
      <c r="BH1547" s="284"/>
      <c r="BI1547" s="284"/>
      <c r="BJ1547" s="284"/>
      <c r="BK1547" s="284"/>
      <c r="BL1547" s="284"/>
      <c r="BM1547" s="284"/>
      <c r="BN1547" s="284"/>
      <c r="BO1547" s="284"/>
      <c r="BP1547" s="284"/>
      <c r="BQ1547" s="284"/>
      <c r="BR1547" s="284"/>
      <c r="BS1547" s="284"/>
      <c r="BT1547" s="284"/>
      <c r="BU1547" s="284"/>
      <c r="BV1547" s="284"/>
      <c r="BW1547" s="284"/>
      <c r="BX1547" s="284"/>
      <c r="BY1547" s="284"/>
      <c r="BZ1547" s="284"/>
      <c r="CA1547" s="284"/>
      <c r="CB1547" s="284"/>
      <c r="CC1547" s="284"/>
      <c r="CD1547" s="284"/>
      <c r="CE1547" s="284"/>
      <c r="CF1547" s="284"/>
      <c r="CG1547" s="284"/>
      <c r="CH1547" s="284"/>
      <c r="CI1547" s="284"/>
      <c r="CJ1547" s="284"/>
      <c r="CK1547" s="284"/>
      <c r="CL1547" s="284"/>
      <c r="CM1547" s="284"/>
      <c r="CN1547" s="284"/>
      <c r="CO1547" s="284"/>
      <c r="CP1547" s="284"/>
      <c r="CQ1547" s="284"/>
      <c r="CR1547" s="284"/>
      <c r="CS1547" s="284"/>
      <c r="CT1547" s="284"/>
      <c r="CU1547" s="284"/>
      <c r="CV1547" s="284"/>
      <c r="CW1547" s="284"/>
      <c r="CX1547" s="284"/>
      <c r="CY1547" s="284"/>
      <c r="CZ1547" s="284"/>
      <c r="DA1547" s="284"/>
      <c r="DB1547" s="284"/>
      <c r="DC1547" s="284"/>
      <c r="DD1547" s="284"/>
      <c r="DE1547" s="284"/>
      <c r="DF1547" s="284"/>
      <c r="DG1547" s="284"/>
      <c r="DH1547" s="284"/>
      <c r="DI1547" s="284"/>
      <c r="DJ1547" s="284"/>
      <c r="DK1547" s="284"/>
      <c r="DL1547" s="284"/>
      <c r="DM1547" s="284"/>
      <c r="DN1547" s="284"/>
      <c r="DO1547" s="284"/>
      <c r="DP1547" s="284"/>
      <c r="DQ1547" s="284"/>
      <c r="DR1547" s="284"/>
      <c r="DS1547" s="284"/>
      <c r="DT1547" s="284"/>
      <c r="DU1547" s="284"/>
      <c r="DV1547" s="284"/>
      <c r="DW1547" s="284"/>
      <c r="DX1547" s="284"/>
      <c r="DY1547" s="284"/>
      <c r="DZ1547" s="284"/>
      <c r="EA1547" s="284"/>
      <c r="EB1547" s="284"/>
      <c r="EC1547" s="284"/>
      <c r="ED1547" s="284"/>
      <c r="EE1547" s="284"/>
      <c r="EF1547" s="284"/>
      <c r="EG1547" s="284"/>
      <c r="EH1547" s="284"/>
      <c r="EI1547" s="284"/>
      <c r="EJ1547" s="284"/>
      <c r="EK1547" s="284"/>
      <c r="EL1547" s="284"/>
      <c r="EM1547" s="284"/>
      <c r="EN1547" s="284"/>
      <c r="EO1547" s="284"/>
      <c r="EP1547" s="284"/>
      <c r="EQ1547" s="284"/>
      <c r="ER1547" s="284"/>
      <c r="ES1547" s="284"/>
      <c r="ET1547" s="284"/>
      <c r="EU1547" s="284"/>
      <c r="EV1547" s="284"/>
      <c r="EW1547" s="284"/>
      <c r="EX1547" s="284"/>
      <c r="EY1547" s="284"/>
      <c r="EZ1547" s="284"/>
      <c r="FA1547" s="284"/>
      <c r="FB1547" s="284"/>
      <c r="FC1547" s="284"/>
      <c r="FD1547" s="284"/>
      <c r="FE1547" s="284"/>
      <c r="FF1547" s="284"/>
      <c r="FG1547" s="284"/>
      <c r="FH1547" s="284"/>
      <c r="FI1547" s="284"/>
      <c r="FJ1547" s="284"/>
      <c r="FK1547" s="284"/>
      <c r="FL1547" s="284"/>
      <c r="FM1547" s="284"/>
      <c r="FN1547" s="284"/>
      <c r="FO1547" s="284"/>
      <c r="FP1547" s="284"/>
      <c r="FQ1547" s="284"/>
      <c r="FR1547" s="284"/>
      <c r="FS1547" s="284"/>
      <c r="FT1547" s="284"/>
      <c r="FU1547" s="284"/>
      <c r="FV1547" s="284"/>
      <c r="FW1547" s="284"/>
      <c r="FX1547" s="284"/>
      <c r="FY1547" s="284"/>
      <c r="FZ1547" s="284"/>
      <c r="GA1547" s="284"/>
      <c r="GB1547" s="284"/>
      <c r="GC1547" s="284"/>
      <c r="GD1547" s="284"/>
      <c r="GE1547" s="284"/>
      <c r="GF1547" s="284"/>
      <c r="GG1547" s="284"/>
      <c r="GH1547" s="284"/>
      <c r="GI1547" s="284"/>
      <c r="GJ1547" s="284"/>
      <c r="GK1547" s="284"/>
      <c r="GL1547" s="284"/>
      <c r="GM1547" s="284"/>
      <c r="GN1547" s="284"/>
      <c r="GO1547" s="284"/>
      <c r="GP1547" s="284"/>
      <c r="GQ1547" s="284"/>
      <c r="GR1547" s="284"/>
      <c r="GS1547" s="284"/>
      <c r="GT1547" s="284"/>
      <c r="GU1547" s="284"/>
      <c r="GV1547" s="284"/>
      <c r="GW1547" s="284"/>
      <c r="GX1547" s="284"/>
      <c r="GY1547" s="284"/>
      <c r="GZ1547" s="284"/>
      <c r="HA1547" s="284"/>
      <c r="HB1547" s="284"/>
      <c r="HC1547" s="284"/>
      <c r="HD1547" s="284"/>
      <c r="HE1547" s="284"/>
      <c r="HF1547" s="284"/>
      <c r="HG1547" s="284"/>
      <c r="HH1547" s="284"/>
      <c r="HI1547" s="284"/>
      <c r="HJ1547" s="284"/>
      <c r="HK1547" s="284"/>
      <c r="HL1547" s="284"/>
      <c r="HM1547" s="284"/>
      <c r="HN1547" s="284"/>
      <c r="HO1547" s="284"/>
      <c r="HP1547" s="284"/>
      <c r="HQ1547" s="284"/>
      <c r="HR1547" s="284"/>
      <c r="HS1547" s="284"/>
      <c r="HT1547" s="284"/>
      <c r="HU1547" s="284"/>
      <c r="HV1547" s="284"/>
      <c r="HW1547" s="284"/>
      <c r="HX1547" s="284"/>
      <c r="HY1547" s="284"/>
      <c r="HZ1547" s="284"/>
      <c r="IA1547" s="284"/>
      <c r="IB1547" s="284"/>
      <c r="IC1547" s="284"/>
      <c r="ID1547" s="284"/>
      <c r="IE1547" s="284"/>
      <c r="IF1547" s="284"/>
      <c r="IG1547" s="284"/>
      <c r="IH1547" s="284"/>
      <c r="II1547" s="284"/>
      <c r="IJ1547" s="284"/>
      <c r="IK1547" s="284"/>
    </row>
    <row r="1548" spans="1:245" s="322" customFormat="1" x14ac:dyDescent="0.25">
      <c r="A1548" s="27"/>
      <c r="B1548" s="27">
        <v>1</v>
      </c>
      <c r="C1548" s="845" t="s">
        <v>468</v>
      </c>
      <c r="D1548" s="845"/>
      <c r="E1548" s="282"/>
      <c r="F1548" s="147">
        <f t="shared" si="373"/>
        <v>105.94570135746608</v>
      </c>
      <c r="G1548" s="147">
        <f t="shared" si="373"/>
        <v>36.256410256410255</v>
      </c>
      <c r="H1548" s="147">
        <f t="shared" si="373"/>
        <v>15.171794871794873</v>
      </c>
      <c r="I1548" s="22">
        <f t="shared" si="374"/>
        <v>41.845827439886854</v>
      </c>
      <c r="J1548" s="455"/>
      <c r="K1548" s="455"/>
      <c r="L1548" s="357"/>
      <c r="M1548" s="357"/>
      <c r="N1548" s="357"/>
      <c r="O1548" s="357"/>
      <c r="P1548" s="357"/>
      <c r="Q1548" s="357"/>
      <c r="R1548" s="294">
        <f t="shared" ref="R1548:X1548" si="375">R1502</f>
        <v>0</v>
      </c>
      <c r="S1548" s="294">
        <f t="shared" si="375"/>
        <v>0</v>
      </c>
      <c r="T1548" s="294">
        <f t="shared" si="375"/>
        <v>10.2583</v>
      </c>
      <c r="U1548" s="294">
        <f t="shared" si="375"/>
        <v>0</v>
      </c>
      <c r="V1548" s="294">
        <f t="shared" si="375"/>
        <v>10.2583</v>
      </c>
      <c r="W1548" s="294">
        <f t="shared" si="375"/>
        <v>0</v>
      </c>
      <c r="X1548" s="294">
        <f t="shared" si="375"/>
        <v>10.2583</v>
      </c>
      <c r="Y1548" s="284"/>
      <c r="Z1548" s="284"/>
      <c r="AA1548" s="284"/>
      <c r="AB1548" s="284"/>
      <c r="AC1548" s="284"/>
      <c r="AD1548" s="284"/>
      <c r="AE1548" s="284"/>
      <c r="AF1548" s="284"/>
      <c r="AG1548" s="284"/>
      <c r="AH1548" s="284"/>
      <c r="AI1548" s="284"/>
      <c r="AJ1548" s="284"/>
      <c r="AK1548" s="284"/>
      <c r="AL1548" s="284"/>
      <c r="AM1548" s="284"/>
      <c r="AN1548" s="284"/>
      <c r="AO1548" s="284"/>
      <c r="AP1548" s="284"/>
      <c r="AQ1548" s="284"/>
      <c r="AR1548" s="284"/>
      <c r="AS1548" s="284"/>
      <c r="AT1548" s="284"/>
      <c r="AU1548" s="284"/>
      <c r="AV1548" s="284"/>
      <c r="AW1548" s="284"/>
      <c r="AX1548" s="284"/>
      <c r="AY1548" s="284"/>
      <c r="AZ1548" s="284"/>
      <c r="BA1548" s="284"/>
      <c r="BB1548" s="284"/>
      <c r="BC1548" s="284"/>
      <c r="BD1548" s="284"/>
      <c r="BE1548" s="284"/>
      <c r="BF1548" s="284"/>
      <c r="BG1548" s="284"/>
      <c r="BH1548" s="284"/>
      <c r="BI1548" s="284"/>
      <c r="BJ1548" s="284"/>
      <c r="BK1548" s="284"/>
      <c r="BL1548" s="284"/>
      <c r="BM1548" s="284"/>
      <c r="BN1548" s="284"/>
      <c r="BO1548" s="284"/>
      <c r="BP1548" s="284"/>
      <c r="BQ1548" s="284"/>
      <c r="BR1548" s="284"/>
      <c r="BS1548" s="284"/>
      <c r="BT1548" s="284"/>
      <c r="BU1548" s="284"/>
      <c r="BV1548" s="284"/>
      <c r="BW1548" s="284"/>
      <c r="BX1548" s="284"/>
      <c r="BY1548" s="284"/>
      <c r="BZ1548" s="284"/>
      <c r="CA1548" s="284"/>
      <c r="CB1548" s="284"/>
      <c r="CC1548" s="284"/>
      <c r="CD1548" s="284"/>
      <c r="CE1548" s="284"/>
      <c r="CF1548" s="284"/>
      <c r="CG1548" s="284"/>
      <c r="CH1548" s="284"/>
      <c r="CI1548" s="284"/>
      <c r="CJ1548" s="284"/>
      <c r="CK1548" s="284"/>
      <c r="CL1548" s="284"/>
      <c r="CM1548" s="284"/>
      <c r="CN1548" s="284"/>
      <c r="CO1548" s="284"/>
      <c r="CP1548" s="284"/>
      <c r="CQ1548" s="284"/>
      <c r="CR1548" s="284"/>
      <c r="CS1548" s="284"/>
      <c r="CT1548" s="284"/>
      <c r="CU1548" s="284"/>
      <c r="CV1548" s="284"/>
      <c r="CW1548" s="284"/>
      <c r="CX1548" s="284"/>
      <c r="CY1548" s="284"/>
      <c r="CZ1548" s="284"/>
      <c r="DA1548" s="284"/>
      <c r="DB1548" s="284"/>
      <c r="DC1548" s="284"/>
      <c r="DD1548" s="284"/>
      <c r="DE1548" s="284"/>
      <c r="DF1548" s="284"/>
      <c r="DG1548" s="284"/>
      <c r="DH1548" s="284"/>
      <c r="DI1548" s="284"/>
      <c r="DJ1548" s="284"/>
      <c r="DK1548" s="284"/>
      <c r="DL1548" s="284"/>
      <c r="DM1548" s="284"/>
      <c r="DN1548" s="284"/>
      <c r="DO1548" s="284"/>
      <c r="DP1548" s="284"/>
      <c r="DQ1548" s="284"/>
      <c r="DR1548" s="284"/>
      <c r="DS1548" s="284"/>
      <c r="DT1548" s="284"/>
      <c r="DU1548" s="284"/>
      <c r="DV1548" s="284"/>
      <c r="DW1548" s="284"/>
      <c r="DX1548" s="284"/>
      <c r="DY1548" s="284"/>
      <c r="DZ1548" s="284"/>
      <c r="EA1548" s="284"/>
      <c r="EB1548" s="284"/>
      <c r="EC1548" s="284"/>
      <c r="ED1548" s="284"/>
      <c r="EE1548" s="284"/>
      <c r="EF1548" s="284"/>
      <c r="EG1548" s="284"/>
      <c r="EH1548" s="284"/>
      <c r="EI1548" s="284"/>
      <c r="EJ1548" s="284"/>
      <c r="EK1548" s="284"/>
      <c r="EL1548" s="284"/>
      <c r="EM1548" s="284"/>
      <c r="EN1548" s="284"/>
      <c r="EO1548" s="284"/>
      <c r="EP1548" s="284"/>
      <c r="EQ1548" s="284"/>
      <c r="ER1548" s="284"/>
      <c r="ES1548" s="284"/>
      <c r="ET1548" s="284"/>
      <c r="EU1548" s="284"/>
      <c r="EV1548" s="284"/>
      <c r="EW1548" s="284"/>
      <c r="EX1548" s="284"/>
      <c r="EY1548" s="284"/>
      <c r="EZ1548" s="284"/>
      <c r="FA1548" s="284"/>
      <c r="FB1548" s="284"/>
      <c r="FC1548" s="284"/>
      <c r="FD1548" s="284"/>
      <c r="FE1548" s="284"/>
      <c r="FF1548" s="284"/>
      <c r="FG1548" s="284"/>
      <c r="FH1548" s="284"/>
      <c r="FI1548" s="284"/>
      <c r="FJ1548" s="284"/>
      <c r="FK1548" s="284"/>
      <c r="FL1548" s="284"/>
      <c r="FM1548" s="284"/>
      <c r="FN1548" s="284"/>
      <c r="FO1548" s="284"/>
      <c r="FP1548" s="284"/>
      <c r="FQ1548" s="284"/>
      <c r="FR1548" s="284"/>
      <c r="FS1548" s="284"/>
      <c r="FT1548" s="284"/>
      <c r="FU1548" s="284"/>
      <c r="FV1548" s="284"/>
      <c r="FW1548" s="284"/>
      <c r="FX1548" s="284"/>
      <c r="FY1548" s="284"/>
      <c r="FZ1548" s="284"/>
      <c r="GA1548" s="284"/>
      <c r="GB1548" s="284"/>
      <c r="GC1548" s="284"/>
      <c r="GD1548" s="284"/>
      <c r="GE1548" s="284"/>
      <c r="GF1548" s="284"/>
      <c r="GG1548" s="284"/>
      <c r="GH1548" s="284"/>
      <c r="GI1548" s="284"/>
      <c r="GJ1548" s="284"/>
      <c r="GK1548" s="284"/>
      <c r="GL1548" s="284"/>
      <c r="GM1548" s="284"/>
      <c r="GN1548" s="284"/>
      <c r="GO1548" s="284"/>
      <c r="GP1548" s="284"/>
      <c r="GQ1548" s="284"/>
      <c r="GR1548" s="284"/>
      <c r="GS1548" s="284"/>
      <c r="GT1548" s="284"/>
      <c r="GU1548" s="284"/>
      <c r="GV1548" s="284"/>
      <c r="GW1548" s="284"/>
      <c r="GX1548" s="284"/>
      <c r="GY1548" s="284"/>
      <c r="GZ1548" s="284"/>
      <c r="HA1548" s="284"/>
      <c r="HB1548" s="284"/>
      <c r="HC1548" s="284"/>
      <c r="HD1548" s="284"/>
      <c r="HE1548" s="284"/>
      <c r="HF1548" s="284"/>
      <c r="HG1548" s="284"/>
      <c r="HH1548" s="284"/>
      <c r="HI1548" s="284"/>
      <c r="HJ1548" s="284"/>
      <c r="HK1548" s="284"/>
      <c r="HL1548" s="284"/>
      <c r="HM1548" s="284"/>
      <c r="HN1548" s="284"/>
      <c r="HO1548" s="284"/>
      <c r="HP1548" s="284"/>
      <c r="HQ1548" s="284"/>
      <c r="HR1548" s="284"/>
      <c r="HS1548" s="284"/>
      <c r="HT1548" s="284"/>
      <c r="HU1548" s="284"/>
      <c r="HV1548" s="284"/>
      <c r="HW1548" s="284"/>
      <c r="HX1548" s="284"/>
      <c r="HY1548" s="284"/>
      <c r="HZ1548" s="284"/>
      <c r="IA1548" s="284"/>
      <c r="IB1548" s="284"/>
      <c r="IC1548" s="284"/>
      <c r="ID1548" s="284"/>
      <c r="IE1548" s="284"/>
      <c r="IF1548" s="284"/>
      <c r="IG1548" s="284"/>
      <c r="IH1548" s="284"/>
      <c r="II1548" s="284"/>
      <c r="IJ1548" s="284"/>
      <c r="IK1548" s="284"/>
    </row>
    <row r="1549" spans="1:245" s="322" customFormat="1" x14ac:dyDescent="0.25">
      <c r="A1549" s="27"/>
      <c r="B1549" s="27">
        <v>1</v>
      </c>
      <c r="C1549" s="392" t="s">
        <v>306</v>
      </c>
      <c r="D1549" s="392"/>
      <c r="E1549" s="279"/>
      <c r="F1549" s="146">
        <f t="shared" si="373"/>
        <v>0</v>
      </c>
      <c r="G1549" s="146">
        <f t="shared" si="373"/>
        <v>0</v>
      </c>
      <c r="H1549" s="146">
        <f t="shared" si="373"/>
        <v>0</v>
      </c>
      <c r="I1549" s="22">
        <f t="shared" si="374"/>
        <v>0</v>
      </c>
      <c r="J1549" s="455"/>
      <c r="K1549" s="455"/>
      <c r="L1549" s="357"/>
      <c r="M1549" s="357"/>
      <c r="N1549" s="357"/>
      <c r="O1549" s="357"/>
      <c r="P1549" s="357"/>
      <c r="Q1549" s="357"/>
      <c r="R1549" s="294"/>
      <c r="S1549" s="294"/>
      <c r="T1549" s="294"/>
      <c r="U1549" s="294"/>
      <c r="V1549" s="294"/>
      <c r="W1549" s="456"/>
      <c r="X1549" s="294"/>
      <c r="Y1549" s="284"/>
      <c r="Z1549" s="284"/>
      <c r="AA1549" s="284"/>
      <c r="AB1549" s="284"/>
      <c r="AC1549" s="284"/>
      <c r="AD1549" s="284"/>
      <c r="AE1549" s="284"/>
      <c r="AF1549" s="284"/>
      <c r="AG1549" s="284"/>
      <c r="AH1549" s="284"/>
      <c r="AI1549" s="284"/>
      <c r="AJ1549" s="284"/>
      <c r="AK1549" s="284"/>
      <c r="AL1549" s="284"/>
      <c r="AM1549" s="284"/>
      <c r="AN1549" s="284"/>
      <c r="AO1549" s="284"/>
      <c r="AP1549" s="284"/>
      <c r="AQ1549" s="284"/>
      <c r="AR1549" s="284"/>
      <c r="AS1549" s="284"/>
      <c r="AT1549" s="284"/>
      <c r="AU1549" s="284"/>
      <c r="AV1549" s="284"/>
      <c r="AW1549" s="284"/>
      <c r="AX1549" s="284"/>
      <c r="AY1549" s="284"/>
      <c r="AZ1549" s="284"/>
      <c r="BA1549" s="284"/>
      <c r="BB1549" s="284"/>
      <c r="BC1549" s="284"/>
      <c r="BD1549" s="284"/>
      <c r="BE1549" s="284"/>
      <c r="BF1549" s="284"/>
      <c r="BG1549" s="284"/>
      <c r="BH1549" s="284"/>
      <c r="BI1549" s="284"/>
      <c r="BJ1549" s="284"/>
      <c r="BK1549" s="284"/>
      <c r="BL1549" s="284"/>
      <c r="BM1549" s="284"/>
      <c r="BN1549" s="284"/>
      <c r="BO1549" s="284"/>
      <c r="BP1549" s="284"/>
      <c r="BQ1549" s="284"/>
      <c r="BR1549" s="284"/>
      <c r="BS1549" s="284"/>
      <c r="BT1549" s="284"/>
      <c r="BU1549" s="284"/>
      <c r="BV1549" s="284"/>
      <c r="BW1549" s="284"/>
      <c r="BX1549" s="284"/>
      <c r="BY1549" s="284"/>
      <c r="BZ1549" s="284"/>
      <c r="CA1549" s="284"/>
      <c r="CB1549" s="284"/>
      <c r="CC1549" s="284"/>
      <c r="CD1549" s="284"/>
      <c r="CE1549" s="284"/>
      <c r="CF1549" s="284"/>
      <c r="CG1549" s="284"/>
      <c r="CH1549" s="284"/>
      <c r="CI1549" s="284"/>
      <c r="CJ1549" s="284"/>
      <c r="CK1549" s="284"/>
      <c r="CL1549" s="284"/>
      <c r="CM1549" s="284"/>
      <c r="CN1549" s="284"/>
      <c r="CO1549" s="284"/>
      <c r="CP1549" s="284"/>
      <c r="CQ1549" s="284"/>
      <c r="CR1549" s="284"/>
      <c r="CS1549" s="284"/>
      <c r="CT1549" s="284"/>
      <c r="CU1549" s="284"/>
      <c r="CV1549" s="284"/>
      <c r="CW1549" s="284"/>
      <c r="CX1549" s="284"/>
      <c r="CY1549" s="284"/>
      <c r="CZ1549" s="284"/>
      <c r="DA1549" s="284"/>
      <c r="DB1549" s="284"/>
      <c r="DC1549" s="284"/>
      <c r="DD1549" s="284"/>
      <c r="DE1549" s="284"/>
      <c r="DF1549" s="284"/>
      <c r="DG1549" s="284"/>
      <c r="DH1549" s="284"/>
      <c r="DI1549" s="284"/>
      <c r="DJ1549" s="284"/>
      <c r="DK1549" s="284"/>
      <c r="DL1549" s="284"/>
      <c r="DM1549" s="284"/>
      <c r="DN1549" s="284"/>
      <c r="DO1549" s="284"/>
      <c r="DP1549" s="284"/>
      <c r="DQ1549" s="284"/>
      <c r="DR1549" s="284"/>
      <c r="DS1549" s="284"/>
      <c r="DT1549" s="284"/>
      <c r="DU1549" s="284"/>
      <c r="DV1549" s="284"/>
      <c r="DW1549" s="284"/>
      <c r="DX1549" s="284"/>
      <c r="DY1549" s="284"/>
      <c r="DZ1549" s="284"/>
      <c r="EA1549" s="284"/>
      <c r="EB1549" s="284"/>
      <c r="EC1549" s="284"/>
      <c r="ED1549" s="284"/>
      <c r="EE1549" s="284"/>
      <c r="EF1549" s="284"/>
      <c r="EG1549" s="284"/>
      <c r="EH1549" s="284"/>
      <c r="EI1549" s="284"/>
      <c r="EJ1549" s="284"/>
      <c r="EK1549" s="284"/>
      <c r="EL1549" s="284"/>
      <c r="EM1549" s="284"/>
      <c r="EN1549" s="284"/>
      <c r="EO1549" s="284"/>
      <c r="EP1549" s="284"/>
      <c r="EQ1549" s="284"/>
      <c r="ER1549" s="284"/>
      <c r="ES1549" s="284"/>
      <c r="ET1549" s="284"/>
      <c r="EU1549" s="284"/>
      <c r="EV1549" s="284"/>
      <c r="EW1549" s="284"/>
      <c r="EX1549" s="284"/>
      <c r="EY1549" s="284"/>
      <c r="EZ1549" s="284"/>
      <c r="FA1549" s="284"/>
      <c r="FB1549" s="284"/>
      <c r="FC1549" s="284"/>
      <c r="FD1549" s="284"/>
      <c r="FE1549" s="284"/>
      <c r="FF1549" s="284"/>
      <c r="FG1549" s="284"/>
      <c r="FH1549" s="284"/>
      <c r="FI1549" s="284"/>
      <c r="FJ1549" s="284"/>
      <c r="FK1549" s="284"/>
      <c r="FL1549" s="284"/>
      <c r="FM1549" s="284"/>
      <c r="FN1549" s="284"/>
      <c r="FO1549" s="284"/>
      <c r="FP1549" s="284"/>
      <c r="FQ1549" s="284"/>
      <c r="FR1549" s="284"/>
      <c r="FS1549" s="284"/>
      <c r="FT1549" s="284"/>
      <c r="FU1549" s="284"/>
      <c r="FV1549" s="284"/>
      <c r="FW1549" s="284"/>
      <c r="FX1549" s="284"/>
      <c r="FY1549" s="284"/>
      <c r="FZ1549" s="284"/>
      <c r="GA1549" s="284"/>
      <c r="GB1549" s="284"/>
      <c r="GC1549" s="284"/>
      <c r="GD1549" s="284"/>
      <c r="GE1549" s="284"/>
      <c r="GF1549" s="284"/>
      <c r="GG1549" s="284"/>
      <c r="GH1549" s="284"/>
      <c r="GI1549" s="284"/>
      <c r="GJ1549" s="284"/>
      <c r="GK1549" s="284"/>
      <c r="GL1549" s="284"/>
      <c r="GM1549" s="284"/>
      <c r="GN1549" s="284"/>
      <c r="GO1549" s="284"/>
      <c r="GP1549" s="284"/>
      <c r="GQ1549" s="284"/>
      <c r="GR1549" s="284"/>
      <c r="GS1549" s="284"/>
      <c r="GT1549" s="284"/>
      <c r="GU1549" s="284"/>
      <c r="GV1549" s="284"/>
      <c r="GW1549" s="284"/>
      <c r="GX1549" s="284"/>
      <c r="GY1549" s="284"/>
      <c r="GZ1549" s="284"/>
      <c r="HA1549" s="284"/>
      <c r="HB1549" s="284"/>
      <c r="HC1549" s="284"/>
      <c r="HD1549" s="284"/>
      <c r="HE1549" s="284"/>
      <c r="HF1549" s="284"/>
      <c r="HG1549" s="284"/>
      <c r="HH1549" s="284"/>
      <c r="HI1549" s="284"/>
      <c r="HJ1549" s="284"/>
      <c r="HK1549" s="284"/>
      <c r="HL1549" s="284"/>
      <c r="HM1549" s="284"/>
      <c r="HN1549" s="284"/>
      <c r="HO1549" s="284"/>
      <c r="HP1549" s="284"/>
      <c r="HQ1549" s="284"/>
      <c r="HR1549" s="284"/>
      <c r="HS1549" s="284"/>
      <c r="HT1549" s="284"/>
      <c r="HU1549" s="284"/>
      <c r="HV1549" s="284"/>
      <c r="HW1549" s="284"/>
      <c r="HX1549" s="284"/>
      <c r="HY1549" s="284"/>
      <c r="HZ1549" s="284"/>
      <c r="IA1549" s="284"/>
      <c r="IB1549" s="284"/>
      <c r="IC1549" s="284"/>
      <c r="ID1549" s="284"/>
      <c r="IE1549" s="284"/>
      <c r="IF1549" s="284"/>
      <c r="IG1549" s="284"/>
      <c r="IH1549" s="284"/>
      <c r="II1549" s="284"/>
      <c r="IJ1549" s="284"/>
      <c r="IK1549" s="284"/>
    </row>
    <row r="1550" spans="1:245" s="322" customFormat="1" x14ac:dyDescent="0.25">
      <c r="A1550" s="27"/>
      <c r="B1550" s="27">
        <v>1</v>
      </c>
      <c r="C1550" s="279" t="s">
        <v>197</v>
      </c>
      <c r="D1550" s="279"/>
      <c r="E1550" s="279"/>
      <c r="F1550" s="146">
        <f t="shared" si="373"/>
        <v>0</v>
      </c>
      <c r="G1550" s="146">
        <f t="shared" si="373"/>
        <v>0</v>
      </c>
      <c r="H1550" s="146">
        <f t="shared" si="373"/>
        <v>0</v>
      </c>
      <c r="I1550" s="22" t="e">
        <f t="shared" si="374"/>
        <v>#DIV/0!</v>
      </c>
      <c r="J1550" s="455"/>
      <c r="K1550" s="455"/>
      <c r="L1550" s="357"/>
      <c r="M1550" s="357"/>
      <c r="N1550" s="357"/>
      <c r="O1550" s="357"/>
      <c r="P1550" s="357"/>
      <c r="Q1550" s="357"/>
      <c r="R1550" s="294"/>
      <c r="S1550" s="294"/>
      <c r="T1550" s="294"/>
      <c r="U1550" s="294"/>
      <c r="V1550" s="294"/>
      <c r="W1550" s="456"/>
      <c r="X1550" s="294"/>
      <c r="Y1550" s="284"/>
      <c r="Z1550" s="284"/>
      <c r="AA1550" s="284"/>
      <c r="AB1550" s="284"/>
      <c r="AC1550" s="284"/>
      <c r="AD1550" s="284"/>
      <c r="AE1550" s="284"/>
      <c r="AF1550" s="284"/>
      <c r="AG1550" s="284"/>
      <c r="AH1550" s="284"/>
      <c r="AI1550" s="284"/>
      <c r="AJ1550" s="284"/>
      <c r="AK1550" s="284"/>
      <c r="AL1550" s="284"/>
      <c r="AM1550" s="284"/>
      <c r="AN1550" s="284"/>
      <c r="AO1550" s="284"/>
      <c r="AP1550" s="284"/>
      <c r="AQ1550" s="284"/>
      <c r="AR1550" s="284"/>
      <c r="AS1550" s="284"/>
      <c r="AT1550" s="284"/>
      <c r="AU1550" s="284"/>
      <c r="AV1550" s="284"/>
      <c r="AW1550" s="284"/>
      <c r="AX1550" s="284"/>
      <c r="AY1550" s="284"/>
      <c r="AZ1550" s="284"/>
      <c r="BA1550" s="284"/>
      <c r="BB1550" s="284"/>
      <c r="BC1550" s="284"/>
      <c r="BD1550" s="284"/>
      <c r="BE1550" s="284"/>
      <c r="BF1550" s="284"/>
      <c r="BG1550" s="284"/>
      <c r="BH1550" s="284"/>
      <c r="BI1550" s="284"/>
      <c r="BJ1550" s="284"/>
      <c r="BK1550" s="284"/>
      <c r="BL1550" s="284"/>
      <c r="BM1550" s="284"/>
      <c r="BN1550" s="284"/>
      <c r="BO1550" s="284"/>
      <c r="BP1550" s="284"/>
      <c r="BQ1550" s="284"/>
      <c r="BR1550" s="284"/>
      <c r="BS1550" s="284"/>
      <c r="BT1550" s="284"/>
      <c r="BU1550" s="284"/>
      <c r="BV1550" s="284"/>
      <c r="BW1550" s="284"/>
      <c r="BX1550" s="284"/>
      <c r="BY1550" s="284"/>
      <c r="BZ1550" s="284"/>
      <c r="CA1550" s="284"/>
      <c r="CB1550" s="284"/>
      <c r="CC1550" s="284"/>
      <c r="CD1550" s="284"/>
      <c r="CE1550" s="284"/>
      <c r="CF1550" s="284"/>
      <c r="CG1550" s="284"/>
      <c r="CH1550" s="284"/>
      <c r="CI1550" s="284"/>
      <c r="CJ1550" s="284"/>
      <c r="CK1550" s="284"/>
      <c r="CL1550" s="284"/>
      <c r="CM1550" s="284"/>
      <c r="CN1550" s="284"/>
      <c r="CO1550" s="284"/>
      <c r="CP1550" s="284"/>
      <c r="CQ1550" s="284"/>
      <c r="CR1550" s="284"/>
      <c r="CS1550" s="284"/>
      <c r="CT1550" s="284"/>
      <c r="CU1550" s="284"/>
      <c r="CV1550" s="284"/>
      <c r="CW1550" s="284"/>
      <c r="CX1550" s="284"/>
      <c r="CY1550" s="284"/>
      <c r="CZ1550" s="284"/>
      <c r="DA1550" s="284"/>
      <c r="DB1550" s="284"/>
      <c r="DC1550" s="284"/>
      <c r="DD1550" s="284"/>
      <c r="DE1550" s="284"/>
      <c r="DF1550" s="284"/>
      <c r="DG1550" s="284"/>
      <c r="DH1550" s="284"/>
      <c r="DI1550" s="284"/>
      <c r="DJ1550" s="284"/>
      <c r="DK1550" s="284"/>
      <c r="DL1550" s="284"/>
      <c r="DM1550" s="284"/>
      <c r="DN1550" s="284"/>
      <c r="DO1550" s="284"/>
      <c r="DP1550" s="284"/>
      <c r="DQ1550" s="284"/>
      <c r="DR1550" s="284"/>
      <c r="DS1550" s="284"/>
      <c r="DT1550" s="284"/>
      <c r="DU1550" s="284"/>
      <c r="DV1550" s="284"/>
      <c r="DW1550" s="284"/>
      <c r="DX1550" s="284"/>
      <c r="DY1550" s="284"/>
      <c r="DZ1550" s="284"/>
      <c r="EA1550" s="284"/>
      <c r="EB1550" s="284"/>
      <c r="EC1550" s="284"/>
      <c r="ED1550" s="284"/>
      <c r="EE1550" s="284"/>
      <c r="EF1550" s="284"/>
      <c r="EG1550" s="284"/>
      <c r="EH1550" s="284"/>
      <c r="EI1550" s="284"/>
      <c r="EJ1550" s="284"/>
      <c r="EK1550" s="284"/>
      <c r="EL1550" s="284"/>
      <c r="EM1550" s="284"/>
      <c r="EN1550" s="284"/>
      <c r="EO1550" s="284"/>
      <c r="EP1550" s="284"/>
      <c r="EQ1550" s="284"/>
      <c r="ER1550" s="284"/>
      <c r="ES1550" s="284"/>
      <c r="ET1550" s="284"/>
      <c r="EU1550" s="284"/>
      <c r="EV1550" s="284"/>
      <c r="EW1550" s="284"/>
      <c r="EX1550" s="284"/>
      <c r="EY1550" s="284"/>
      <c r="EZ1550" s="284"/>
      <c r="FA1550" s="284"/>
      <c r="FB1550" s="284"/>
      <c r="FC1550" s="284"/>
      <c r="FD1550" s="284"/>
      <c r="FE1550" s="284"/>
      <c r="FF1550" s="284"/>
      <c r="FG1550" s="284"/>
      <c r="FH1550" s="284"/>
      <c r="FI1550" s="284"/>
      <c r="FJ1550" s="284"/>
      <c r="FK1550" s="284"/>
      <c r="FL1550" s="284"/>
      <c r="FM1550" s="284"/>
      <c r="FN1550" s="284"/>
      <c r="FO1550" s="284"/>
      <c r="FP1550" s="284"/>
      <c r="FQ1550" s="284"/>
      <c r="FR1550" s="284"/>
      <c r="FS1550" s="284"/>
      <c r="FT1550" s="284"/>
      <c r="FU1550" s="284"/>
      <c r="FV1550" s="284"/>
      <c r="FW1550" s="284"/>
      <c r="FX1550" s="284"/>
      <c r="FY1550" s="284"/>
      <c r="FZ1550" s="284"/>
      <c r="GA1550" s="284"/>
      <c r="GB1550" s="284"/>
      <c r="GC1550" s="284"/>
      <c r="GD1550" s="284"/>
      <c r="GE1550" s="284"/>
      <c r="GF1550" s="284"/>
      <c r="GG1550" s="284"/>
      <c r="GH1550" s="284"/>
      <c r="GI1550" s="284"/>
      <c r="GJ1550" s="284"/>
      <c r="GK1550" s="284"/>
      <c r="GL1550" s="284"/>
      <c r="GM1550" s="284"/>
      <c r="GN1550" s="284"/>
      <c r="GO1550" s="284"/>
      <c r="GP1550" s="284"/>
      <c r="GQ1550" s="284"/>
      <c r="GR1550" s="284"/>
      <c r="GS1550" s="284"/>
      <c r="GT1550" s="284"/>
      <c r="GU1550" s="284"/>
      <c r="GV1550" s="284"/>
      <c r="GW1550" s="284"/>
      <c r="GX1550" s="284"/>
      <c r="GY1550" s="284"/>
      <c r="GZ1550" s="284"/>
      <c r="HA1550" s="284"/>
      <c r="HB1550" s="284"/>
      <c r="HC1550" s="284"/>
      <c r="HD1550" s="284"/>
      <c r="HE1550" s="284"/>
      <c r="HF1550" s="284"/>
      <c r="HG1550" s="284"/>
      <c r="HH1550" s="284"/>
      <c r="HI1550" s="284"/>
      <c r="HJ1550" s="284"/>
      <c r="HK1550" s="284"/>
      <c r="HL1550" s="284"/>
      <c r="HM1550" s="284"/>
      <c r="HN1550" s="284"/>
      <c r="HO1550" s="284"/>
      <c r="HP1550" s="284"/>
      <c r="HQ1550" s="284"/>
      <c r="HR1550" s="284"/>
      <c r="HS1550" s="284"/>
      <c r="HT1550" s="284"/>
      <c r="HU1550" s="284"/>
      <c r="HV1550" s="284"/>
      <c r="HW1550" s="284"/>
      <c r="HX1550" s="284"/>
      <c r="HY1550" s="284"/>
      <c r="HZ1550" s="284"/>
      <c r="IA1550" s="284"/>
      <c r="IB1550" s="284"/>
      <c r="IC1550" s="284"/>
      <c r="ID1550" s="284"/>
      <c r="IE1550" s="284"/>
      <c r="IF1550" s="284"/>
      <c r="IG1550" s="284"/>
      <c r="IH1550" s="284"/>
      <c r="II1550" s="284"/>
      <c r="IJ1550" s="284"/>
      <c r="IK1550" s="284"/>
    </row>
    <row r="1551" spans="1:245" s="322" customFormat="1" x14ac:dyDescent="0.25">
      <c r="A1551" s="27"/>
      <c r="B1551" s="27">
        <v>1</v>
      </c>
      <c r="C1551" s="279" t="s">
        <v>302</v>
      </c>
      <c r="D1551" s="279"/>
      <c r="E1551" s="279"/>
      <c r="F1551" s="146">
        <f t="shared" si="373"/>
        <v>0</v>
      </c>
      <c r="G1551" s="146">
        <f t="shared" si="373"/>
        <v>0</v>
      </c>
      <c r="H1551" s="146">
        <f t="shared" si="373"/>
        <v>0</v>
      </c>
      <c r="I1551" s="22">
        <f t="shared" si="374"/>
        <v>0</v>
      </c>
      <c r="J1551" s="455"/>
      <c r="K1551" s="455"/>
      <c r="L1551" s="357"/>
      <c r="M1551" s="357"/>
      <c r="N1551" s="357"/>
      <c r="O1551" s="357"/>
      <c r="P1551" s="357"/>
      <c r="Q1551" s="357"/>
      <c r="R1551" s="294"/>
      <c r="S1551" s="294"/>
      <c r="T1551" s="294"/>
      <c r="U1551" s="294"/>
      <c r="V1551" s="294"/>
      <c r="W1551" s="456"/>
      <c r="X1551" s="294"/>
      <c r="Y1551" s="284"/>
      <c r="Z1551" s="284"/>
      <c r="AA1551" s="284"/>
      <c r="AB1551" s="284"/>
      <c r="AC1551" s="284"/>
      <c r="AD1551" s="284"/>
      <c r="AE1551" s="284"/>
      <c r="AF1551" s="284"/>
      <c r="AG1551" s="284"/>
      <c r="AH1551" s="284"/>
      <c r="AI1551" s="284"/>
      <c r="AJ1551" s="284"/>
      <c r="AK1551" s="284"/>
      <c r="AL1551" s="284"/>
      <c r="AM1551" s="284"/>
      <c r="AN1551" s="284"/>
      <c r="AO1551" s="284"/>
      <c r="AP1551" s="284"/>
      <c r="AQ1551" s="284"/>
      <c r="AR1551" s="284"/>
      <c r="AS1551" s="284"/>
      <c r="AT1551" s="284"/>
      <c r="AU1551" s="284"/>
      <c r="AV1551" s="284"/>
      <c r="AW1551" s="284"/>
      <c r="AX1551" s="284"/>
      <c r="AY1551" s="284"/>
      <c r="AZ1551" s="284"/>
      <c r="BA1551" s="284"/>
      <c r="BB1551" s="284"/>
      <c r="BC1551" s="284"/>
      <c r="BD1551" s="284"/>
      <c r="BE1551" s="284"/>
      <c r="BF1551" s="284"/>
      <c r="BG1551" s="284"/>
      <c r="BH1551" s="284"/>
      <c r="BI1551" s="284"/>
      <c r="BJ1551" s="284"/>
      <c r="BK1551" s="284"/>
      <c r="BL1551" s="284"/>
      <c r="BM1551" s="284"/>
      <c r="BN1551" s="284"/>
      <c r="BO1551" s="284"/>
      <c r="BP1551" s="284"/>
      <c r="BQ1551" s="284"/>
      <c r="BR1551" s="284"/>
      <c r="BS1551" s="284"/>
      <c r="BT1551" s="284"/>
      <c r="BU1551" s="284"/>
      <c r="BV1551" s="284"/>
      <c r="BW1551" s="284"/>
      <c r="BX1551" s="284"/>
      <c r="BY1551" s="284"/>
      <c r="BZ1551" s="284"/>
      <c r="CA1551" s="284"/>
      <c r="CB1551" s="284"/>
      <c r="CC1551" s="284"/>
      <c r="CD1551" s="284"/>
      <c r="CE1551" s="284"/>
      <c r="CF1551" s="284"/>
      <c r="CG1551" s="284"/>
      <c r="CH1551" s="284"/>
      <c r="CI1551" s="284"/>
      <c r="CJ1551" s="284"/>
      <c r="CK1551" s="284"/>
      <c r="CL1551" s="284"/>
      <c r="CM1551" s="284"/>
      <c r="CN1551" s="284"/>
      <c r="CO1551" s="284"/>
      <c r="CP1551" s="284"/>
      <c r="CQ1551" s="284"/>
      <c r="CR1551" s="284"/>
      <c r="CS1551" s="284"/>
      <c r="CT1551" s="284"/>
      <c r="CU1551" s="284"/>
      <c r="CV1551" s="284"/>
      <c r="CW1551" s="284"/>
      <c r="CX1551" s="284"/>
      <c r="CY1551" s="284"/>
      <c r="CZ1551" s="284"/>
      <c r="DA1551" s="284"/>
      <c r="DB1551" s="284"/>
      <c r="DC1551" s="284"/>
      <c r="DD1551" s="284"/>
      <c r="DE1551" s="284"/>
      <c r="DF1551" s="284"/>
      <c r="DG1551" s="284"/>
      <c r="DH1551" s="284"/>
      <c r="DI1551" s="284"/>
      <c r="DJ1551" s="284"/>
      <c r="DK1551" s="284"/>
      <c r="DL1551" s="284"/>
      <c r="DM1551" s="284"/>
      <c r="DN1551" s="284"/>
      <c r="DO1551" s="284"/>
      <c r="DP1551" s="284"/>
      <c r="DQ1551" s="284"/>
      <c r="DR1551" s="284"/>
      <c r="DS1551" s="284"/>
      <c r="DT1551" s="284"/>
      <c r="DU1551" s="284"/>
      <c r="DV1551" s="284"/>
      <c r="DW1551" s="284"/>
      <c r="DX1551" s="284"/>
      <c r="DY1551" s="284"/>
      <c r="DZ1551" s="284"/>
      <c r="EA1551" s="284"/>
      <c r="EB1551" s="284"/>
      <c r="EC1551" s="284"/>
      <c r="ED1551" s="284"/>
      <c r="EE1551" s="284"/>
      <c r="EF1551" s="284"/>
      <c r="EG1551" s="284"/>
      <c r="EH1551" s="284"/>
      <c r="EI1551" s="284"/>
      <c r="EJ1551" s="284"/>
      <c r="EK1551" s="284"/>
      <c r="EL1551" s="284"/>
      <c r="EM1551" s="284"/>
      <c r="EN1551" s="284"/>
      <c r="EO1551" s="284"/>
      <c r="EP1551" s="284"/>
      <c r="EQ1551" s="284"/>
      <c r="ER1551" s="284"/>
      <c r="ES1551" s="284"/>
      <c r="ET1551" s="284"/>
      <c r="EU1551" s="284"/>
      <c r="EV1551" s="284"/>
      <c r="EW1551" s="284"/>
      <c r="EX1551" s="284"/>
      <c r="EY1551" s="284"/>
      <c r="EZ1551" s="284"/>
      <c r="FA1551" s="284"/>
      <c r="FB1551" s="284"/>
      <c r="FC1551" s="284"/>
      <c r="FD1551" s="284"/>
      <c r="FE1551" s="284"/>
      <c r="FF1551" s="284"/>
      <c r="FG1551" s="284"/>
      <c r="FH1551" s="284"/>
      <c r="FI1551" s="284"/>
      <c r="FJ1551" s="284"/>
      <c r="FK1551" s="284"/>
      <c r="FL1551" s="284"/>
      <c r="FM1551" s="284"/>
      <c r="FN1551" s="284"/>
      <c r="FO1551" s="284"/>
      <c r="FP1551" s="284"/>
      <c r="FQ1551" s="284"/>
      <c r="FR1551" s="284"/>
      <c r="FS1551" s="284"/>
      <c r="FT1551" s="284"/>
      <c r="FU1551" s="284"/>
      <c r="FV1551" s="284"/>
      <c r="FW1551" s="284"/>
      <c r="FX1551" s="284"/>
      <c r="FY1551" s="284"/>
      <c r="FZ1551" s="284"/>
      <c r="GA1551" s="284"/>
      <c r="GB1551" s="284"/>
      <c r="GC1551" s="284"/>
      <c r="GD1551" s="284"/>
      <c r="GE1551" s="284"/>
      <c r="GF1551" s="284"/>
      <c r="GG1551" s="284"/>
      <c r="GH1551" s="284"/>
      <c r="GI1551" s="284"/>
      <c r="GJ1551" s="284"/>
      <c r="GK1551" s="284"/>
      <c r="GL1551" s="284"/>
      <c r="GM1551" s="284"/>
      <c r="GN1551" s="284"/>
      <c r="GO1551" s="284"/>
      <c r="GP1551" s="284"/>
      <c r="GQ1551" s="284"/>
      <c r="GR1551" s="284"/>
      <c r="GS1551" s="284"/>
      <c r="GT1551" s="284"/>
      <c r="GU1551" s="284"/>
      <c r="GV1551" s="284"/>
      <c r="GW1551" s="284"/>
      <c r="GX1551" s="284"/>
      <c r="GY1551" s="284"/>
      <c r="GZ1551" s="284"/>
      <c r="HA1551" s="284"/>
      <c r="HB1551" s="284"/>
      <c r="HC1551" s="284"/>
      <c r="HD1551" s="284"/>
      <c r="HE1551" s="284"/>
      <c r="HF1551" s="284"/>
      <c r="HG1551" s="284"/>
      <c r="HH1551" s="284"/>
      <c r="HI1551" s="284"/>
      <c r="HJ1551" s="284"/>
      <c r="HK1551" s="284"/>
      <c r="HL1551" s="284"/>
      <c r="HM1551" s="284"/>
      <c r="HN1551" s="284"/>
      <c r="HO1551" s="284"/>
      <c r="HP1551" s="284"/>
      <c r="HQ1551" s="284"/>
      <c r="HR1551" s="284"/>
      <c r="HS1551" s="284"/>
      <c r="HT1551" s="284"/>
      <c r="HU1551" s="284"/>
      <c r="HV1551" s="284"/>
      <c r="HW1551" s="284"/>
      <c r="HX1551" s="284"/>
      <c r="HY1551" s="284"/>
      <c r="HZ1551" s="284"/>
      <c r="IA1551" s="284"/>
      <c r="IB1551" s="284"/>
      <c r="IC1551" s="284"/>
      <c r="ID1551" s="284"/>
      <c r="IE1551" s="284"/>
      <c r="IF1551" s="284"/>
      <c r="IG1551" s="284"/>
      <c r="IH1551" s="284"/>
      <c r="II1551" s="284"/>
      <c r="IJ1551" s="284"/>
      <c r="IK1551" s="284"/>
    </row>
    <row r="1552" spans="1:245" s="322" customFormat="1" ht="45" x14ac:dyDescent="0.25">
      <c r="A1552" s="27"/>
      <c r="B1552" s="27">
        <v>1</v>
      </c>
      <c r="C1552" s="279" t="s">
        <v>307</v>
      </c>
      <c r="D1552" s="279"/>
      <c r="E1552" s="279"/>
      <c r="F1552" s="146">
        <f t="shared" si="373"/>
        <v>0</v>
      </c>
      <c r="G1552" s="146">
        <f t="shared" si="373"/>
        <v>0</v>
      </c>
      <c r="H1552" s="146">
        <f t="shared" si="373"/>
        <v>0</v>
      </c>
      <c r="I1552" s="22" t="e">
        <f t="shared" si="374"/>
        <v>#DIV/0!</v>
      </c>
      <c r="J1552" s="455"/>
      <c r="K1552" s="455"/>
      <c r="L1552" s="357"/>
      <c r="M1552" s="357"/>
      <c r="N1552" s="357"/>
      <c r="O1552" s="357"/>
      <c r="P1552" s="357"/>
      <c r="Q1552" s="357"/>
      <c r="R1552" s="294"/>
      <c r="S1552" s="294"/>
      <c r="T1552" s="294"/>
      <c r="U1552" s="294"/>
      <c r="V1552" s="294"/>
      <c r="W1552" s="456"/>
      <c r="X1552" s="294"/>
      <c r="Y1552" s="284"/>
      <c r="Z1552" s="284"/>
      <c r="AA1552" s="284"/>
      <c r="AB1552" s="284"/>
      <c r="AC1552" s="284"/>
      <c r="AD1552" s="284"/>
      <c r="AE1552" s="284"/>
      <c r="AF1552" s="284"/>
      <c r="AG1552" s="284"/>
      <c r="AH1552" s="284"/>
      <c r="AI1552" s="284"/>
      <c r="AJ1552" s="284"/>
      <c r="AK1552" s="284"/>
      <c r="AL1552" s="284"/>
      <c r="AM1552" s="284"/>
      <c r="AN1552" s="284"/>
      <c r="AO1552" s="284"/>
      <c r="AP1552" s="284"/>
      <c r="AQ1552" s="284"/>
      <c r="AR1552" s="284"/>
      <c r="AS1552" s="284"/>
      <c r="AT1552" s="284"/>
      <c r="AU1552" s="284"/>
      <c r="AV1552" s="284"/>
      <c r="AW1552" s="284"/>
      <c r="AX1552" s="284"/>
      <c r="AY1552" s="284"/>
      <c r="AZ1552" s="284"/>
      <c r="BA1552" s="284"/>
      <c r="BB1552" s="284"/>
      <c r="BC1552" s="284"/>
      <c r="BD1552" s="284"/>
      <c r="BE1552" s="284"/>
      <c r="BF1552" s="284"/>
      <c r="BG1552" s="284"/>
      <c r="BH1552" s="284"/>
      <c r="BI1552" s="284"/>
      <c r="BJ1552" s="284"/>
      <c r="BK1552" s="284"/>
      <c r="BL1552" s="284"/>
      <c r="BM1552" s="284"/>
      <c r="BN1552" s="284"/>
      <c r="BO1552" s="284"/>
      <c r="BP1552" s="284"/>
      <c r="BQ1552" s="284"/>
      <c r="BR1552" s="284"/>
      <c r="BS1552" s="284"/>
      <c r="BT1552" s="284"/>
      <c r="BU1552" s="284"/>
      <c r="BV1552" s="284"/>
      <c r="BW1552" s="284"/>
      <c r="BX1552" s="284"/>
      <c r="BY1552" s="284"/>
      <c r="BZ1552" s="284"/>
      <c r="CA1552" s="284"/>
      <c r="CB1552" s="284"/>
      <c r="CC1552" s="284"/>
      <c r="CD1552" s="284"/>
      <c r="CE1552" s="284"/>
      <c r="CF1552" s="284"/>
      <c r="CG1552" s="284"/>
      <c r="CH1552" s="284"/>
      <c r="CI1552" s="284"/>
      <c r="CJ1552" s="284"/>
      <c r="CK1552" s="284"/>
      <c r="CL1552" s="284"/>
      <c r="CM1552" s="284"/>
      <c r="CN1552" s="284"/>
      <c r="CO1552" s="284"/>
      <c r="CP1552" s="284"/>
      <c r="CQ1552" s="284"/>
      <c r="CR1552" s="284"/>
      <c r="CS1552" s="284"/>
      <c r="CT1552" s="284"/>
      <c r="CU1552" s="284"/>
      <c r="CV1552" s="284"/>
      <c r="CW1552" s="284"/>
      <c r="CX1552" s="284"/>
      <c r="CY1552" s="284"/>
      <c r="CZ1552" s="284"/>
      <c r="DA1552" s="284"/>
      <c r="DB1552" s="284"/>
      <c r="DC1552" s="284"/>
      <c r="DD1552" s="284"/>
      <c r="DE1552" s="284"/>
      <c r="DF1552" s="284"/>
      <c r="DG1552" s="284"/>
      <c r="DH1552" s="284"/>
      <c r="DI1552" s="284"/>
      <c r="DJ1552" s="284"/>
      <c r="DK1552" s="284"/>
      <c r="DL1552" s="284"/>
      <c r="DM1552" s="284"/>
      <c r="DN1552" s="284"/>
      <c r="DO1552" s="284"/>
      <c r="DP1552" s="284"/>
      <c r="DQ1552" s="284"/>
      <c r="DR1552" s="284"/>
      <c r="DS1552" s="284"/>
      <c r="DT1552" s="284"/>
      <c r="DU1552" s="284"/>
      <c r="DV1552" s="284"/>
      <c r="DW1552" s="284"/>
      <c r="DX1552" s="284"/>
      <c r="DY1552" s="284"/>
      <c r="DZ1552" s="284"/>
      <c r="EA1552" s="284"/>
      <c r="EB1552" s="284"/>
      <c r="EC1552" s="284"/>
      <c r="ED1552" s="284"/>
      <c r="EE1552" s="284"/>
      <c r="EF1552" s="284"/>
      <c r="EG1552" s="284"/>
      <c r="EH1552" s="284"/>
      <c r="EI1552" s="284"/>
      <c r="EJ1552" s="284"/>
      <c r="EK1552" s="284"/>
      <c r="EL1552" s="284"/>
      <c r="EM1552" s="284"/>
      <c r="EN1552" s="284"/>
      <c r="EO1552" s="284"/>
      <c r="EP1552" s="284"/>
      <c r="EQ1552" s="284"/>
      <c r="ER1552" s="284"/>
      <c r="ES1552" s="284"/>
      <c r="ET1552" s="284"/>
      <c r="EU1552" s="284"/>
      <c r="EV1552" s="284"/>
      <c r="EW1552" s="284"/>
      <c r="EX1552" s="284"/>
      <c r="EY1552" s="284"/>
      <c r="EZ1552" s="284"/>
      <c r="FA1552" s="284"/>
      <c r="FB1552" s="284"/>
      <c r="FC1552" s="284"/>
      <c r="FD1552" s="284"/>
      <c r="FE1552" s="284"/>
      <c r="FF1552" s="284"/>
      <c r="FG1552" s="284"/>
      <c r="FH1552" s="284"/>
      <c r="FI1552" s="284"/>
      <c r="FJ1552" s="284"/>
      <c r="FK1552" s="284"/>
      <c r="FL1552" s="284"/>
      <c r="FM1552" s="284"/>
      <c r="FN1552" s="284"/>
      <c r="FO1552" s="284"/>
      <c r="FP1552" s="284"/>
      <c r="FQ1552" s="284"/>
      <c r="FR1552" s="284"/>
      <c r="FS1552" s="284"/>
      <c r="FT1552" s="284"/>
      <c r="FU1552" s="284"/>
      <c r="FV1552" s="284"/>
      <c r="FW1552" s="284"/>
      <c r="FX1552" s="284"/>
      <c r="FY1552" s="284"/>
      <c r="FZ1552" s="284"/>
      <c r="GA1552" s="284"/>
      <c r="GB1552" s="284"/>
      <c r="GC1552" s="284"/>
      <c r="GD1552" s="284"/>
      <c r="GE1552" s="284"/>
      <c r="GF1552" s="284"/>
      <c r="GG1552" s="284"/>
      <c r="GH1552" s="284"/>
      <c r="GI1552" s="284"/>
      <c r="GJ1552" s="284"/>
      <c r="GK1552" s="284"/>
      <c r="GL1552" s="284"/>
      <c r="GM1552" s="284"/>
      <c r="GN1552" s="284"/>
      <c r="GO1552" s="284"/>
      <c r="GP1552" s="284"/>
      <c r="GQ1552" s="284"/>
      <c r="GR1552" s="284"/>
      <c r="GS1552" s="284"/>
      <c r="GT1552" s="284"/>
      <c r="GU1552" s="284"/>
      <c r="GV1552" s="284"/>
      <c r="GW1552" s="284"/>
      <c r="GX1552" s="284"/>
      <c r="GY1552" s="284"/>
      <c r="GZ1552" s="284"/>
      <c r="HA1552" s="284"/>
      <c r="HB1552" s="284"/>
      <c r="HC1552" s="284"/>
      <c r="HD1552" s="284"/>
      <c r="HE1552" s="284"/>
      <c r="HF1552" s="284"/>
      <c r="HG1552" s="284"/>
      <c r="HH1552" s="284"/>
      <c r="HI1552" s="284"/>
      <c r="HJ1552" s="284"/>
      <c r="HK1552" s="284"/>
      <c r="HL1552" s="284"/>
      <c r="HM1552" s="284"/>
      <c r="HN1552" s="284"/>
      <c r="HO1552" s="284"/>
      <c r="HP1552" s="284"/>
      <c r="HQ1552" s="284"/>
      <c r="HR1552" s="284"/>
      <c r="HS1552" s="284"/>
      <c r="HT1552" s="284"/>
      <c r="HU1552" s="284"/>
      <c r="HV1552" s="284"/>
      <c r="HW1552" s="284"/>
      <c r="HX1552" s="284"/>
      <c r="HY1552" s="284"/>
      <c r="HZ1552" s="284"/>
      <c r="IA1552" s="284"/>
      <c r="IB1552" s="284"/>
      <c r="IC1552" s="284"/>
      <c r="ID1552" s="284"/>
      <c r="IE1552" s="284"/>
      <c r="IF1552" s="284"/>
      <c r="IG1552" s="284"/>
      <c r="IH1552" s="284"/>
      <c r="II1552" s="284"/>
      <c r="IJ1552" s="284"/>
      <c r="IK1552" s="284"/>
    </row>
    <row r="1553" spans="1:245" s="322" customFormat="1" ht="30" x14ac:dyDescent="0.25">
      <c r="A1553" s="27"/>
      <c r="B1553" s="27">
        <v>1</v>
      </c>
      <c r="C1553" s="279" t="s">
        <v>308</v>
      </c>
      <c r="D1553" s="279"/>
      <c r="E1553" s="279"/>
      <c r="F1553" s="146">
        <f t="shared" si="373"/>
        <v>0</v>
      </c>
      <c r="G1553" s="146">
        <f t="shared" si="373"/>
        <v>0</v>
      </c>
      <c r="H1553" s="146">
        <f t="shared" si="373"/>
        <v>0</v>
      </c>
      <c r="I1553" s="22" t="e">
        <f t="shared" si="374"/>
        <v>#DIV/0!</v>
      </c>
      <c r="J1553" s="455"/>
      <c r="K1553" s="455"/>
      <c r="L1553" s="357"/>
      <c r="M1553" s="357"/>
      <c r="N1553" s="357"/>
      <c r="O1553" s="357"/>
      <c r="P1553" s="357"/>
      <c r="Q1553" s="357"/>
      <c r="R1553" s="294"/>
      <c r="S1553" s="294"/>
      <c r="T1553" s="294"/>
      <c r="U1553" s="294"/>
      <c r="V1553" s="294"/>
      <c r="W1553" s="456"/>
      <c r="X1553" s="294"/>
      <c r="Y1553" s="284"/>
      <c r="Z1553" s="284"/>
      <c r="AA1553" s="284"/>
      <c r="AB1553" s="284"/>
      <c r="AC1553" s="284"/>
      <c r="AD1553" s="284"/>
      <c r="AE1553" s="284"/>
      <c r="AF1553" s="284"/>
      <c r="AG1553" s="284"/>
      <c r="AH1553" s="284"/>
      <c r="AI1553" s="284"/>
      <c r="AJ1553" s="284"/>
      <c r="AK1553" s="284"/>
      <c r="AL1553" s="284"/>
      <c r="AM1553" s="284"/>
      <c r="AN1553" s="284"/>
      <c r="AO1553" s="284"/>
      <c r="AP1553" s="284"/>
      <c r="AQ1553" s="284"/>
      <c r="AR1553" s="284"/>
      <c r="AS1553" s="284"/>
      <c r="AT1553" s="284"/>
      <c r="AU1553" s="284"/>
      <c r="AV1553" s="284"/>
      <c r="AW1553" s="284"/>
      <c r="AX1553" s="284"/>
      <c r="AY1553" s="284"/>
      <c r="AZ1553" s="284"/>
      <c r="BA1553" s="284"/>
      <c r="BB1553" s="284"/>
      <c r="BC1553" s="284"/>
      <c r="BD1553" s="284"/>
      <c r="BE1553" s="284"/>
      <c r="BF1553" s="284"/>
      <c r="BG1553" s="284"/>
      <c r="BH1553" s="284"/>
      <c r="BI1553" s="284"/>
      <c r="BJ1553" s="284"/>
      <c r="BK1553" s="284"/>
      <c r="BL1553" s="284"/>
      <c r="BM1553" s="284"/>
      <c r="BN1553" s="284"/>
      <c r="BO1553" s="284"/>
      <c r="BP1553" s="284"/>
      <c r="BQ1553" s="284"/>
      <c r="BR1553" s="284"/>
      <c r="BS1553" s="284"/>
      <c r="BT1553" s="284"/>
      <c r="BU1553" s="284"/>
      <c r="BV1553" s="284"/>
      <c r="BW1553" s="284"/>
      <c r="BX1553" s="284"/>
      <c r="BY1553" s="284"/>
      <c r="BZ1553" s="284"/>
      <c r="CA1553" s="284"/>
      <c r="CB1553" s="284"/>
      <c r="CC1553" s="284"/>
      <c r="CD1553" s="284"/>
      <c r="CE1553" s="284"/>
      <c r="CF1553" s="284"/>
      <c r="CG1553" s="284"/>
      <c r="CH1553" s="284"/>
      <c r="CI1553" s="284"/>
      <c r="CJ1553" s="284"/>
      <c r="CK1553" s="284"/>
      <c r="CL1553" s="284"/>
      <c r="CM1553" s="284"/>
      <c r="CN1553" s="284"/>
      <c r="CO1553" s="284"/>
      <c r="CP1553" s="284"/>
      <c r="CQ1553" s="284"/>
      <c r="CR1553" s="284"/>
      <c r="CS1553" s="284"/>
      <c r="CT1553" s="284"/>
      <c r="CU1553" s="284"/>
      <c r="CV1553" s="284"/>
      <c r="CW1553" s="284"/>
      <c r="CX1553" s="284"/>
      <c r="CY1553" s="284"/>
      <c r="CZ1553" s="284"/>
      <c r="DA1553" s="284"/>
      <c r="DB1553" s="284"/>
      <c r="DC1553" s="284"/>
      <c r="DD1553" s="284"/>
      <c r="DE1553" s="284"/>
      <c r="DF1553" s="284"/>
      <c r="DG1553" s="284"/>
      <c r="DH1553" s="284"/>
      <c r="DI1553" s="284"/>
      <c r="DJ1553" s="284"/>
      <c r="DK1553" s="284"/>
      <c r="DL1553" s="284"/>
      <c r="DM1553" s="284"/>
      <c r="DN1553" s="284"/>
      <c r="DO1553" s="284"/>
      <c r="DP1553" s="284"/>
      <c r="DQ1553" s="284"/>
      <c r="DR1553" s="284"/>
      <c r="DS1553" s="284"/>
      <c r="DT1553" s="284"/>
      <c r="DU1553" s="284"/>
      <c r="DV1553" s="284"/>
      <c r="DW1553" s="284"/>
      <c r="DX1553" s="284"/>
      <c r="DY1553" s="284"/>
      <c r="DZ1553" s="284"/>
      <c r="EA1553" s="284"/>
      <c r="EB1553" s="284"/>
      <c r="EC1553" s="284"/>
      <c r="ED1553" s="284"/>
      <c r="EE1553" s="284"/>
      <c r="EF1553" s="284"/>
      <c r="EG1553" s="284"/>
      <c r="EH1553" s="284"/>
      <c r="EI1553" s="284"/>
      <c r="EJ1553" s="284"/>
      <c r="EK1553" s="284"/>
      <c r="EL1553" s="284"/>
      <c r="EM1553" s="284"/>
      <c r="EN1553" s="284"/>
      <c r="EO1553" s="284"/>
      <c r="EP1553" s="284"/>
      <c r="EQ1553" s="284"/>
      <c r="ER1553" s="284"/>
      <c r="ES1553" s="284"/>
      <c r="ET1553" s="284"/>
      <c r="EU1553" s="284"/>
      <c r="EV1553" s="284"/>
      <c r="EW1553" s="284"/>
      <c r="EX1553" s="284"/>
      <c r="EY1553" s="284"/>
      <c r="EZ1553" s="284"/>
      <c r="FA1553" s="284"/>
      <c r="FB1553" s="284"/>
      <c r="FC1553" s="284"/>
      <c r="FD1553" s="284"/>
      <c r="FE1553" s="284"/>
      <c r="FF1553" s="284"/>
      <c r="FG1553" s="284"/>
      <c r="FH1553" s="284"/>
      <c r="FI1553" s="284"/>
      <c r="FJ1553" s="284"/>
      <c r="FK1553" s="284"/>
      <c r="FL1553" s="284"/>
      <c r="FM1553" s="284"/>
      <c r="FN1553" s="284"/>
      <c r="FO1553" s="284"/>
      <c r="FP1553" s="284"/>
      <c r="FQ1553" s="284"/>
      <c r="FR1553" s="284"/>
      <c r="FS1553" s="284"/>
      <c r="FT1553" s="284"/>
      <c r="FU1553" s="284"/>
      <c r="FV1553" s="284"/>
      <c r="FW1553" s="284"/>
      <c r="FX1553" s="284"/>
      <c r="FY1553" s="284"/>
      <c r="FZ1553" s="284"/>
      <c r="GA1553" s="284"/>
      <c r="GB1553" s="284"/>
      <c r="GC1553" s="284"/>
      <c r="GD1553" s="284"/>
      <c r="GE1553" s="284"/>
      <c r="GF1553" s="284"/>
      <c r="GG1553" s="284"/>
      <c r="GH1553" s="284"/>
      <c r="GI1553" s="284"/>
      <c r="GJ1553" s="284"/>
      <c r="GK1553" s="284"/>
      <c r="GL1553" s="284"/>
      <c r="GM1553" s="284"/>
      <c r="GN1553" s="284"/>
      <c r="GO1553" s="284"/>
      <c r="GP1553" s="284"/>
      <c r="GQ1553" s="284"/>
      <c r="GR1553" s="284"/>
      <c r="GS1553" s="284"/>
      <c r="GT1553" s="284"/>
      <c r="GU1553" s="284"/>
      <c r="GV1553" s="284"/>
      <c r="GW1553" s="284"/>
      <c r="GX1553" s="284"/>
      <c r="GY1553" s="284"/>
      <c r="GZ1553" s="284"/>
      <c r="HA1553" s="284"/>
      <c r="HB1553" s="284"/>
      <c r="HC1553" s="284"/>
      <c r="HD1553" s="284"/>
      <c r="HE1553" s="284"/>
      <c r="HF1553" s="284"/>
      <c r="HG1553" s="284"/>
      <c r="HH1553" s="284"/>
      <c r="HI1553" s="284"/>
      <c r="HJ1553" s="284"/>
      <c r="HK1553" s="284"/>
      <c r="HL1553" s="284"/>
      <c r="HM1553" s="284"/>
      <c r="HN1553" s="284"/>
      <c r="HO1553" s="284"/>
      <c r="HP1553" s="284"/>
      <c r="HQ1553" s="284"/>
      <c r="HR1553" s="284"/>
      <c r="HS1553" s="284"/>
      <c r="HT1553" s="284"/>
      <c r="HU1553" s="284"/>
      <c r="HV1553" s="284"/>
      <c r="HW1553" s="284"/>
      <c r="HX1553" s="284"/>
      <c r="HY1553" s="284"/>
      <c r="HZ1553" s="284"/>
      <c r="IA1553" s="284"/>
      <c r="IB1553" s="284"/>
      <c r="IC1553" s="284"/>
      <c r="ID1553" s="284"/>
      <c r="IE1553" s="284"/>
      <c r="IF1553" s="284"/>
      <c r="IG1553" s="284"/>
      <c r="IH1553" s="284"/>
      <c r="II1553" s="284"/>
      <c r="IJ1553" s="284"/>
      <c r="IK1553" s="284"/>
    </row>
    <row r="1554" spans="1:245" s="322" customFormat="1" ht="30" x14ac:dyDescent="0.25">
      <c r="A1554" s="259"/>
      <c r="B1554" s="27">
        <v>1</v>
      </c>
      <c r="C1554" s="279" t="s">
        <v>309</v>
      </c>
      <c r="D1554" s="279"/>
      <c r="E1554" s="279"/>
      <c r="F1554" s="146">
        <f t="shared" si="373"/>
        <v>0</v>
      </c>
      <c r="G1554" s="146">
        <f t="shared" si="373"/>
        <v>0</v>
      </c>
      <c r="H1554" s="146">
        <f t="shared" si="373"/>
        <v>0</v>
      </c>
      <c r="I1554" s="22" t="e">
        <f t="shared" si="374"/>
        <v>#DIV/0!</v>
      </c>
      <c r="J1554" s="455"/>
      <c r="K1554" s="455"/>
      <c r="L1554" s="357"/>
      <c r="M1554" s="357"/>
      <c r="N1554" s="357"/>
      <c r="O1554" s="357"/>
      <c r="P1554" s="357"/>
      <c r="Q1554" s="357"/>
      <c r="R1554" s="294"/>
      <c r="S1554" s="294"/>
      <c r="T1554" s="294"/>
      <c r="U1554" s="294"/>
      <c r="V1554" s="294"/>
      <c r="W1554" s="456"/>
      <c r="X1554" s="294"/>
      <c r="Y1554" s="284"/>
      <c r="Z1554" s="284"/>
      <c r="AA1554" s="284"/>
      <c r="AB1554" s="284"/>
      <c r="AC1554" s="284"/>
      <c r="AD1554" s="284"/>
      <c r="AE1554" s="284"/>
      <c r="AF1554" s="284"/>
      <c r="AG1554" s="284"/>
      <c r="AH1554" s="284"/>
      <c r="AI1554" s="284"/>
      <c r="AJ1554" s="284"/>
      <c r="AK1554" s="284"/>
      <c r="AL1554" s="284"/>
      <c r="AM1554" s="284"/>
      <c r="AN1554" s="284"/>
      <c r="AO1554" s="284"/>
      <c r="AP1554" s="284"/>
      <c r="AQ1554" s="284"/>
      <c r="AR1554" s="284"/>
      <c r="AS1554" s="284"/>
      <c r="AT1554" s="284"/>
      <c r="AU1554" s="284"/>
      <c r="AV1554" s="284"/>
      <c r="AW1554" s="284"/>
      <c r="AX1554" s="284"/>
      <c r="AY1554" s="284"/>
      <c r="AZ1554" s="284"/>
      <c r="BA1554" s="284"/>
      <c r="BB1554" s="284"/>
      <c r="BC1554" s="284"/>
      <c r="BD1554" s="284"/>
      <c r="BE1554" s="284"/>
      <c r="BF1554" s="284"/>
      <c r="BG1554" s="284"/>
      <c r="BH1554" s="284"/>
      <c r="BI1554" s="284"/>
      <c r="BJ1554" s="284"/>
      <c r="BK1554" s="284"/>
      <c r="BL1554" s="284"/>
      <c r="BM1554" s="284"/>
      <c r="BN1554" s="284"/>
      <c r="BO1554" s="284"/>
      <c r="BP1554" s="284"/>
      <c r="BQ1554" s="284"/>
      <c r="BR1554" s="284"/>
      <c r="BS1554" s="284"/>
      <c r="BT1554" s="284"/>
      <c r="BU1554" s="284"/>
      <c r="BV1554" s="284"/>
      <c r="BW1554" s="284"/>
      <c r="BX1554" s="284"/>
      <c r="BY1554" s="284"/>
      <c r="BZ1554" s="284"/>
      <c r="CA1554" s="284"/>
      <c r="CB1554" s="284"/>
      <c r="CC1554" s="284"/>
      <c r="CD1554" s="284"/>
      <c r="CE1554" s="284"/>
      <c r="CF1554" s="284"/>
      <c r="CG1554" s="284"/>
      <c r="CH1554" s="284"/>
      <c r="CI1554" s="284"/>
      <c r="CJ1554" s="284"/>
      <c r="CK1554" s="284"/>
      <c r="CL1554" s="284"/>
      <c r="CM1554" s="284"/>
      <c r="CN1554" s="284"/>
      <c r="CO1554" s="284"/>
      <c r="CP1554" s="284"/>
      <c r="CQ1554" s="284"/>
      <c r="CR1554" s="284"/>
      <c r="CS1554" s="284"/>
      <c r="CT1554" s="284"/>
      <c r="CU1554" s="284"/>
      <c r="CV1554" s="284"/>
      <c r="CW1554" s="284"/>
      <c r="CX1554" s="284"/>
      <c r="CY1554" s="284"/>
      <c r="CZ1554" s="284"/>
      <c r="DA1554" s="284"/>
      <c r="DB1554" s="284"/>
      <c r="DC1554" s="284"/>
      <c r="DD1554" s="284"/>
      <c r="DE1554" s="284"/>
      <c r="DF1554" s="284"/>
      <c r="DG1554" s="284"/>
      <c r="DH1554" s="284"/>
      <c r="DI1554" s="284"/>
      <c r="DJ1554" s="284"/>
      <c r="DK1554" s="284"/>
      <c r="DL1554" s="284"/>
      <c r="DM1554" s="284"/>
      <c r="DN1554" s="284"/>
      <c r="DO1554" s="284"/>
      <c r="DP1554" s="284"/>
      <c r="DQ1554" s="284"/>
      <c r="DR1554" s="284"/>
      <c r="DS1554" s="284"/>
      <c r="DT1554" s="284"/>
      <c r="DU1554" s="284"/>
      <c r="DV1554" s="284"/>
      <c r="DW1554" s="284"/>
      <c r="DX1554" s="284"/>
      <c r="DY1554" s="284"/>
      <c r="DZ1554" s="284"/>
      <c r="EA1554" s="284"/>
      <c r="EB1554" s="284"/>
      <c r="EC1554" s="284"/>
      <c r="ED1554" s="284"/>
      <c r="EE1554" s="284"/>
      <c r="EF1554" s="284"/>
      <c r="EG1554" s="284"/>
      <c r="EH1554" s="284"/>
      <c r="EI1554" s="284"/>
      <c r="EJ1554" s="284"/>
      <c r="EK1554" s="284"/>
      <c r="EL1554" s="284"/>
      <c r="EM1554" s="284"/>
      <c r="EN1554" s="284"/>
      <c r="EO1554" s="284"/>
      <c r="EP1554" s="284"/>
      <c r="EQ1554" s="284"/>
      <c r="ER1554" s="284"/>
      <c r="ES1554" s="284"/>
      <c r="ET1554" s="284"/>
      <c r="EU1554" s="284"/>
      <c r="EV1554" s="284"/>
      <c r="EW1554" s="284"/>
      <c r="EX1554" s="284"/>
      <c r="EY1554" s="284"/>
      <c r="EZ1554" s="284"/>
      <c r="FA1554" s="284"/>
      <c r="FB1554" s="284"/>
      <c r="FC1554" s="284"/>
      <c r="FD1554" s="284"/>
      <c r="FE1554" s="284"/>
      <c r="FF1554" s="284"/>
      <c r="FG1554" s="284"/>
      <c r="FH1554" s="284"/>
      <c r="FI1554" s="284"/>
      <c r="FJ1554" s="284"/>
      <c r="FK1554" s="284"/>
      <c r="FL1554" s="284"/>
      <c r="FM1554" s="284"/>
      <c r="FN1554" s="284"/>
      <c r="FO1554" s="284"/>
      <c r="FP1554" s="284"/>
      <c r="FQ1554" s="284"/>
      <c r="FR1554" s="284"/>
      <c r="FS1554" s="284"/>
      <c r="FT1554" s="284"/>
      <c r="FU1554" s="284"/>
      <c r="FV1554" s="284"/>
      <c r="FW1554" s="284"/>
      <c r="FX1554" s="284"/>
      <c r="FY1554" s="284"/>
      <c r="FZ1554" s="284"/>
      <c r="GA1554" s="284"/>
      <c r="GB1554" s="284"/>
      <c r="GC1554" s="284"/>
      <c r="GD1554" s="284"/>
      <c r="GE1554" s="284"/>
      <c r="GF1554" s="284"/>
      <c r="GG1554" s="284"/>
      <c r="GH1554" s="284"/>
      <c r="GI1554" s="284"/>
      <c r="GJ1554" s="284"/>
      <c r="GK1554" s="284"/>
      <c r="GL1554" s="284"/>
      <c r="GM1554" s="284"/>
      <c r="GN1554" s="284"/>
      <c r="GO1554" s="284"/>
      <c r="GP1554" s="284"/>
      <c r="GQ1554" s="284"/>
      <c r="GR1554" s="284"/>
      <c r="GS1554" s="284"/>
      <c r="GT1554" s="284"/>
      <c r="GU1554" s="284"/>
      <c r="GV1554" s="284"/>
      <c r="GW1554" s="284"/>
      <c r="GX1554" s="284"/>
      <c r="GY1554" s="284"/>
      <c r="GZ1554" s="284"/>
      <c r="HA1554" s="284"/>
      <c r="HB1554" s="284"/>
      <c r="HC1554" s="284"/>
      <c r="HD1554" s="284"/>
      <c r="HE1554" s="284"/>
      <c r="HF1554" s="284"/>
      <c r="HG1554" s="284"/>
      <c r="HH1554" s="284"/>
      <c r="HI1554" s="284"/>
      <c r="HJ1554" s="284"/>
      <c r="HK1554" s="284"/>
      <c r="HL1554" s="284"/>
      <c r="HM1554" s="284"/>
      <c r="HN1554" s="284"/>
      <c r="HO1554" s="284"/>
      <c r="HP1554" s="284"/>
      <c r="HQ1554" s="284"/>
      <c r="HR1554" s="284"/>
      <c r="HS1554" s="284"/>
      <c r="HT1554" s="284"/>
      <c r="HU1554" s="284"/>
      <c r="HV1554" s="284"/>
      <c r="HW1554" s="284"/>
      <c r="HX1554" s="284"/>
      <c r="HY1554" s="284"/>
      <c r="HZ1554" s="284"/>
      <c r="IA1554" s="284"/>
      <c r="IB1554" s="284"/>
      <c r="IC1554" s="284"/>
      <c r="ID1554" s="284"/>
      <c r="IE1554" s="284"/>
      <c r="IF1554" s="284"/>
      <c r="IG1554" s="284"/>
      <c r="IH1554" s="284"/>
      <c r="II1554" s="284"/>
      <c r="IJ1554" s="284"/>
      <c r="IK1554" s="284"/>
    </row>
    <row r="1555" spans="1:245" s="322" customFormat="1" ht="45" x14ac:dyDescent="0.25">
      <c r="A1555" s="27"/>
      <c r="B1555" s="27">
        <v>1</v>
      </c>
      <c r="C1555" s="279" t="s">
        <v>354</v>
      </c>
      <c r="D1555" s="279"/>
      <c r="E1555" s="279"/>
      <c r="F1555" s="146">
        <f t="shared" si="373"/>
        <v>0</v>
      </c>
      <c r="G1555" s="146">
        <f t="shared" si="373"/>
        <v>0</v>
      </c>
      <c r="H1555" s="146">
        <f t="shared" si="373"/>
        <v>0</v>
      </c>
      <c r="I1555" s="22" t="e">
        <f t="shared" si="374"/>
        <v>#DIV/0!</v>
      </c>
      <c r="J1555" s="455"/>
      <c r="K1555" s="455"/>
      <c r="L1555" s="357"/>
      <c r="M1555" s="357"/>
      <c r="N1555" s="357"/>
      <c r="O1555" s="357"/>
      <c r="P1555" s="357"/>
      <c r="Q1555" s="357"/>
      <c r="R1555" s="294"/>
      <c r="S1555" s="294"/>
      <c r="T1555" s="294"/>
      <c r="U1555" s="294"/>
      <c r="V1555" s="294"/>
      <c r="W1555" s="456"/>
      <c r="X1555" s="294"/>
      <c r="Y1555" s="284"/>
      <c r="Z1555" s="284"/>
      <c r="AA1555" s="284"/>
      <c r="AB1555" s="284"/>
      <c r="AC1555" s="284"/>
      <c r="AD1555" s="284"/>
      <c r="AE1555" s="284"/>
      <c r="AF1555" s="284"/>
      <c r="AG1555" s="284"/>
      <c r="AH1555" s="284"/>
      <c r="AI1555" s="284"/>
      <c r="AJ1555" s="284"/>
      <c r="AK1555" s="284"/>
      <c r="AL1555" s="284"/>
      <c r="AM1555" s="284"/>
      <c r="AN1555" s="284"/>
      <c r="AO1555" s="284"/>
      <c r="AP1555" s="284"/>
      <c r="AQ1555" s="284"/>
      <c r="AR1555" s="284"/>
      <c r="AS1555" s="284"/>
      <c r="AT1555" s="284"/>
      <c r="AU1555" s="284"/>
      <c r="AV1555" s="284"/>
      <c r="AW1555" s="284"/>
      <c r="AX1555" s="284"/>
      <c r="AY1555" s="284"/>
      <c r="AZ1555" s="284"/>
      <c r="BA1555" s="284"/>
      <c r="BB1555" s="284"/>
      <c r="BC1555" s="284"/>
      <c r="BD1555" s="284"/>
      <c r="BE1555" s="284"/>
      <c r="BF1555" s="284"/>
      <c r="BG1555" s="284"/>
      <c r="BH1555" s="284"/>
      <c r="BI1555" s="284"/>
      <c r="BJ1555" s="284"/>
      <c r="BK1555" s="284"/>
      <c r="BL1555" s="284"/>
      <c r="BM1555" s="284"/>
      <c r="BN1555" s="284"/>
      <c r="BO1555" s="284"/>
      <c r="BP1555" s="284"/>
      <c r="BQ1555" s="284"/>
      <c r="BR1555" s="284"/>
      <c r="BS1555" s="284"/>
      <c r="BT1555" s="284"/>
      <c r="BU1555" s="284"/>
      <c r="BV1555" s="284"/>
      <c r="BW1555" s="284"/>
      <c r="BX1555" s="284"/>
      <c r="BY1555" s="284"/>
      <c r="BZ1555" s="284"/>
      <c r="CA1555" s="284"/>
      <c r="CB1555" s="284"/>
      <c r="CC1555" s="284"/>
      <c r="CD1555" s="284"/>
      <c r="CE1555" s="284"/>
      <c r="CF1555" s="284"/>
      <c r="CG1555" s="284"/>
      <c r="CH1555" s="284"/>
      <c r="CI1555" s="284"/>
      <c r="CJ1555" s="284"/>
      <c r="CK1555" s="284"/>
      <c r="CL1555" s="284"/>
      <c r="CM1555" s="284"/>
      <c r="CN1555" s="284"/>
      <c r="CO1555" s="284"/>
      <c r="CP1555" s="284"/>
      <c r="CQ1555" s="284"/>
      <c r="CR1555" s="284"/>
      <c r="CS1555" s="284"/>
      <c r="CT1555" s="284"/>
      <c r="CU1555" s="284"/>
      <c r="CV1555" s="284"/>
      <c r="CW1555" s="284"/>
      <c r="CX1555" s="284"/>
      <c r="CY1555" s="284"/>
      <c r="CZ1555" s="284"/>
      <c r="DA1555" s="284"/>
      <c r="DB1555" s="284"/>
      <c r="DC1555" s="284"/>
      <c r="DD1555" s="284"/>
      <c r="DE1555" s="284"/>
      <c r="DF1555" s="284"/>
      <c r="DG1555" s="284"/>
      <c r="DH1555" s="284"/>
      <c r="DI1555" s="284"/>
      <c r="DJ1555" s="284"/>
      <c r="DK1555" s="284"/>
      <c r="DL1555" s="284"/>
      <c r="DM1555" s="284"/>
      <c r="DN1555" s="284"/>
      <c r="DO1555" s="284"/>
      <c r="DP1555" s="284"/>
      <c r="DQ1555" s="284"/>
      <c r="DR1555" s="284"/>
      <c r="DS1555" s="284"/>
      <c r="DT1555" s="284"/>
      <c r="DU1555" s="284"/>
      <c r="DV1555" s="284"/>
      <c r="DW1555" s="284"/>
      <c r="DX1555" s="284"/>
      <c r="DY1555" s="284"/>
      <c r="DZ1555" s="284"/>
      <c r="EA1555" s="284"/>
      <c r="EB1555" s="284"/>
      <c r="EC1555" s="284"/>
      <c r="ED1555" s="284"/>
      <c r="EE1555" s="284"/>
      <c r="EF1555" s="284"/>
      <c r="EG1555" s="284"/>
      <c r="EH1555" s="284"/>
      <c r="EI1555" s="284"/>
      <c r="EJ1555" s="284"/>
      <c r="EK1555" s="284"/>
      <c r="EL1555" s="284"/>
      <c r="EM1555" s="284"/>
      <c r="EN1555" s="284"/>
      <c r="EO1555" s="284"/>
      <c r="EP1555" s="284"/>
      <c r="EQ1555" s="284"/>
      <c r="ER1555" s="284"/>
      <c r="ES1555" s="284"/>
      <c r="ET1555" s="284"/>
      <c r="EU1555" s="284"/>
      <c r="EV1555" s="284"/>
      <c r="EW1555" s="284"/>
      <c r="EX1555" s="284"/>
      <c r="EY1555" s="284"/>
      <c r="EZ1555" s="284"/>
      <c r="FA1555" s="284"/>
      <c r="FB1555" s="284"/>
      <c r="FC1555" s="284"/>
      <c r="FD1555" s="284"/>
      <c r="FE1555" s="284"/>
      <c r="FF1555" s="284"/>
      <c r="FG1555" s="284"/>
      <c r="FH1555" s="284"/>
      <c r="FI1555" s="284"/>
      <c r="FJ1555" s="284"/>
      <c r="FK1555" s="284"/>
      <c r="FL1555" s="284"/>
      <c r="FM1555" s="284"/>
      <c r="FN1555" s="284"/>
      <c r="FO1555" s="284"/>
      <c r="FP1555" s="284"/>
      <c r="FQ1555" s="284"/>
      <c r="FR1555" s="284"/>
      <c r="FS1555" s="284"/>
      <c r="FT1555" s="284"/>
      <c r="FU1555" s="284"/>
      <c r="FV1555" s="284"/>
      <c r="FW1555" s="284"/>
      <c r="FX1555" s="284"/>
      <c r="FY1555" s="284"/>
      <c r="FZ1555" s="284"/>
      <c r="GA1555" s="284"/>
      <c r="GB1555" s="284"/>
      <c r="GC1555" s="284"/>
      <c r="GD1555" s="284"/>
      <c r="GE1555" s="284"/>
      <c r="GF1555" s="284"/>
      <c r="GG1555" s="284"/>
      <c r="GH1555" s="284"/>
      <c r="GI1555" s="284"/>
      <c r="GJ1555" s="284"/>
      <c r="GK1555" s="284"/>
      <c r="GL1555" s="284"/>
      <c r="GM1555" s="284"/>
      <c r="GN1555" s="284"/>
      <c r="GO1555" s="284"/>
      <c r="GP1555" s="284"/>
      <c r="GQ1555" s="284"/>
      <c r="GR1555" s="284"/>
      <c r="GS1555" s="284"/>
      <c r="GT1555" s="284"/>
      <c r="GU1555" s="284"/>
      <c r="GV1555" s="284"/>
      <c r="GW1555" s="284"/>
      <c r="GX1555" s="284"/>
      <c r="GY1555" s="284"/>
      <c r="GZ1555" s="284"/>
      <c r="HA1555" s="284"/>
      <c r="HB1555" s="284"/>
      <c r="HC1555" s="284"/>
      <c r="HD1555" s="284"/>
      <c r="HE1555" s="284"/>
      <c r="HF1555" s="284"/>
      <c r="HG1555" s="284"/>
      <c r="HH1555" s="284"/>
      <c r="HI1555" s="284"/>
      <c r="HJ1555" s="284"/>
      <c r="HK1555" s="284"/>
      <c r="HL1555" s="284"/>
      <c r="HM1555" s="284"/>
      <c r="HN1555" s="284"/>
      <c r="HO1555" s="284"/>
      <c r="HP1555" s="284"/>
      <c r="HQ1555" s="284"/>
      <c r="HR1555" s="284"/>
      <c r="HS1555" s="284"/>
      <c r="HT1555" s="284"/>
      <c r="HU1555" s="284"/>
      <c r="HV1555" s="284"/>
      <c r="HW1555" s="284"/>
      <c r="HX1555" s="284"/>
      <c r="HY1555" s="284"/>
      <c r="HZ1555" s="284"/>
      <c r="IA1555" s="284"/>
      <c r="IB1555" s="284"/>
      <c r="IC1555" s="284"/>
      <c r="ID1555" s="284"/>
      <c r="IE1555" s="284"/>
      <c r="IF1555" s="284"/>
      <c r="IG1555" s="284"/>
      <c r="IH1555" s="284"/>
      <c r="II1555" s="284"/>
      <c r="IJ1555" s="284"/>
      <c r="IK1555" s="284"/>
    </row>
    <row r="1556" spans="1:245" s="322" customFormat="1" ht="30" x14ac:dyDescent="0.25">
      <c r="A1556" s="27"/>
      <c r="B1556" s="27">
        <v>1</v>
      </c>
      <c r="C1556" s="279" t="s">
        <v>355</v>
      </c>
      <c r="D1556" s="279"/>
      <c r="E1556" s="279"/>
      <c r="F1556" s="146">
        <f t="shared" si="373"/>
        <v>0</v>
      </c>
      <c r="G1556" s="146">
        <f t="shared" si="373"/>
        <v>0</v>
      </c>
      <c r="H1556" s="146">
        <f t="shared" si="373"/>
        <v>0</v>
      </c>
      <c r="I1556" s="22" t="e">
        <f t="shared" si="374"/>
        <v>#DIV/0!</v>
      </c>
      <c r="J1556" s="455"/>
      <c r="K1556" s="455"/>
      <c r="L1556" s="357"/>
      <c r="M1556" s="357"/>
      <c r="N1556" s="357"/>
      <c r="O1556" s="357"/>
      <c r="P1556" s="357"/>
      <c r="Q1556" s="357"/>
      <c r="R1556" s="294"/>
      <c r="S1556" s="294"/>
      <c r="T1556" s="294"/>
      <c r="U1556" s="294"/>
      <c r="V1556" s="294"/>
      <c r="W1556" s="456"/>
      <c r="X1556" s="294"/>
      <c r="Y1556" s="284"/>
      <c r="Z1556" s="284"/>
      <c r="AA1556" s="284"/>
      <c r="AB1556" s="284"/>
      <c r="AC1556" s="284"/>
      <c r="AD1556" s="284"/>
      <c r="AE1556" s="284"/>
      <c r="AF1556" s="284"/>
      <c r="AG1556" s="284"/>
      <c r="AH1556" s="284"/>
      <c r="AI1556" s="284"/>
      <c r="AJ1556" s="284"/>
      <c r="AK1556" s="284"/>
      <c r="AL1556" s="284"/>
      <c r="AM1556" s="284"/>
      <c r="AN1556" s="284"/>
      <c r="AO1556" s="284"/>
      <c r="AP1556" s="284"/>
      <c r="AQ1556" s="284"/>
      <c r="AR1556" s="284"/>
      <c r="AS1556" s="284"/>
      <c r="AT1556" s="284"/>
      <c r="AU1556" s="284"/>
      <c r="AV1556" s="284"/>
      <c r="AW1556" s="284"/>
      <c r="AX1556" s="284"/>
      <c r="AY1556" s="284"/>
      <c r="AZ1556" s="284"/>
      <c r="BA1556" s="284"/>
      <c r="BB1556" s="284"/>
      <c r="BC1556" s="284"/>
      <c r="BD1556" s="284"/>
      <c r="BE1556" s="284"/>
      <c r="BF1556" s="284"/>
      <c r="BG1556" s="284"/>
      <c r="BH1556" s="284"/>
      <c r="BI1556" s="284"/>
      <c r="BJ1556" s="284"/>
      <c r="BK1556" s="284"/>
      <c r="BL1556" s="284"/>
      <c r="BM1556" s="284"/>
      <c r="BN1556" s="284"/>
      <c r="BO1556" s="284"/>
      <c r="BP1556" s="284"/>
      <c r="BQ1556" s="284"/>
      <c r="BR1556" s="284"/>
      <c r="BS1556" s="284"/>
      <c r="BT1556" s="284"/>
      <c r="BU1556" s="284"/>
      <c r="BV1556" s="284"/>
      <c r="BW1556" s="284"/>
      <c r="BX1556" s="284"/>
      <c r="BY1556" s="284"/>
      <c r="BZ1556" s="284"/>
      <c r="CA1556" s="284"/>
      <c r="CB1556" s="284"/>
      <c r="CC1556" s="284"/>
      <c r="CD1556" s="284"/>
      <c r="CE1556" s="284"/>
      <c r="CF1556" s="284"/>
      <c r="CG1556" s="284"/>
      <c r="CH1556" s="284"/>
      <c r="CI1556" s="284"/>
      <c r="CJ1556" s="284"/>
      <c r="CK1556" s="284"/>
      <c r="CL1556" s="284"/>
      <c r="CM1556" s="284"/>
      <c r="CN1556" s="284"/>
      <c r="CO1556" s="284"/>
      <c r="CP1556" s="284"/>
      <c r="CQ1556" s="284"/>
      <c r="CR1556" s="284"/>
      <c r="CS1556" s="284"/>
      <c r="CT1556" s="284"/>
      <c r="CU1556" s="284"/>
      <c r="CV1556" s="284"/>
      <c r="CW1556" s="284"/>
      <c r="CX1556" s="284"/>
      <c r="CY1556" s="284"/>
      <c r="CZ1556" s="284"/>
      <c r="DA1556" s="284"/>
      <c r="DB1556" s="284"/>
      <c r="DC1556" s="284"/>
      <c r="DD1556" s="284"/>
      <c r="DE1556" s="284"/>
      <c r="DF1556" s="284"/>
      <c r="DG1556" s="284"/>
      <c r="DH1556" s="284"/>
      <c r="DI1556" s="284"/>
      <c r="DJ1556" s="284"/>
      <c r="DK1556" s="284"/>
      <c r="DL1556" s="284"/>
      <c r="DM1556" s="284"/>
      <c r="DN1556" s="284"/>
      <c r="DO1556" s="284"/>
      <c r="DP1556" s="284"/>
      <c r="DQ1556" s="284"/>
      <c r="DR1556" s="284"/>
      <c r="DS1556" s="284"/>
      <c r="DT1556" s="284"/>
      <c r="DU1556" s="284"/>
      <c r="DV1556" s="284"/>
      <c r="DW1556" s="284"/>
      <c r="DX1556" s="284"/>
      <c r="DY1556" s="284"/>
      <c r="DZ1556" s="284"/>
      <c r="EA1556" s="284"/>
      <c r="EB1556" s="284"/>
      <c r="EC1556" s="284"/>
      <c r="ED1556" s="284"/>
      <c r="EE1556" s="284"/>
      <c r="EF1556" s="284"/>
      <c r="EG1556" s="284"/>
      <c r="EH1556" s="284"/>
      <c r="EI1556" s="284"/>
      <c r="EJ1556" s="284"/>
      <c r="EK1556" s="284"/>
      <c r="EL1556" s="284"/>
      <c r="EM1556" s="284"/>
      <c r="EN1556" s="284"/>
      <c r="EO1556" s="284"/>
      <c r="EP1556" s="284"/>
      <c r="EQ1556" s="284"/>
      <c r="ER1556" s="284"/>
      <c r="ES1556" s="284"/>
      <c r="ET1556" s="284"/>
      <c r="EU1556" s="284"/>
      <c r="EV1556" s="284"/>
      <c r="EW1556" s="284"/>
      <c r="EX1556" s="284"/>
      <c r="EY1556" s="284"/>
      <c r="EZ1556" s="284"/>
      <c r="FA1556" s="284"/>
      <c r="FB1556" s="284"/>
      <c r="FC1556" s="284"/>
      <c r="FD1556" s="284"/>
      <c r="FE1556" s="284"/>
      <c r="FF1556" s="284"/>
      <c r="FG1556" s="284"/>
      <c r="FH1556" s="284"/>
      <c r="FI1556" s="284"/>
      <c r="FJ1556" s="284"/>
      <c r="FK1556" s="284"/>
      <c r="FL1556" s="284"/>
      <c r="FM1556" s="284"/>
      <c r="FN1556" s="284"/>
      <c r="FO1556" s="284"/>
      <c r="FP1556" s="284"/>
      <c r="FQ1556" s="284"/>
      <c r="FR1556" s="284"/>
      <c r="FS1556" s="284"/>
      <c r="FT1556" s="284"/>
      <c r="FU1556" s="284"/>
      <c r="FV1556" s="284"/>
      <c r="FW1556" s="284"/>
      <c r="FX1556" s="284"/>
      <c r="FY1556" s="284"/>
      <c r="FZ1556" s="284"/>
      <c r="GA1556" s="284"/>
      <c r="GB1556" s="284"/>
      <c r="GC1556" s="284"/>
      <c r="GD1556" s="284"/>
      <c r="GE1556" s="284"/>
      <c r="GF1556" s="284"/>
      <c r="GG1556" s="284"/>
      <c r="GH1556" s="284"/>
      <c r="GI1556" s="284"/>
      <c r="GJ1556" s="284"/>
      <c r="GK1556" s="284"/>
      <c r="GL1556" s="284"/>
      <c r="GM1556" s="284"/>
      <c r="GN1556" s="284"/>
      <c r="GO1556" s="284"/>
      <c r="GP1556" s="284"/>
      <c r="GQ1556" s="284"/>
      <c r="GR1556" s="284"/>
      <c r="GS1556" s="284"/>
      <c r="GT1556" s="284"/>
      <c r="GU1556" s="284"/>
      <c r="GV1556" s="284"/>
      <c r="GW1556" s="284"/>
      <c r="GX1556" s="284"/>
      <c r="GY1556" s="284"/>
      <c r="GZ1556" s="284"/>
      <c r="HA1556" s="284"/>
      <c r="HB1556" s="284"/>
      <c r="HC1556" s="284"/>
      <c r="HD1556" s="284"/>
      <c r="HE1556" s="284"/>
      <c r="HF1556" s="284"/>
      <c r="HG1556" s="284"/>
      <c r="HH1556" s="284"/>
      <c r="HI1556" s="284"/>
      <c r="HJ1556" s="284"/>
      <c r="HK1556" s="284"/>
      <c r="HL1556" s="284"/>
      <c r="HM1556" s="284"/>
      <c r="HN1556" s="284"/>
      <c r="HO1556" s="284"/>
      <c r="HP1556" s="284"/>
      <c r="HQ1556" s="284"/>
      <c r="HR1556" s="284"/>
      <c r="HS1556" s="284"/>
      <c r="HT1556" s="284"/>
      <c r="HU1556" s="284"/>
      <c r="HV1556" s="284"/>
      <c r="HW1556" s="284"/>
      <c r="HX1556" s="284"/>
      <c r="HY1556" s="284"/>
      <c r="HZ1556" s="284"/>
      <c r="IA1556" s="284"/>
      <c r="IB1556" s="284"/>
      <c r="IC1556" s="284"/>
      <c r="ID1556" s="284"/>
      <c r="IE1556" s="284"/>
      <c r="IF1556" s="284"/>
      <c r="IG1556" s="284"/>
      <c r="IH1556" s="284"/>
      <c r="II1556" s="284"/>
      <c r="IJ1556" s="284"/>
      <c r="IK1556" s="284"/>
    </row>
    <row r="1557" spans="1:245" s="322" customFormat="1" ht="45" x14ac:dyDescent="0.25">
      <c r="A1557" s="27"/>
      <c r="B1557" s="27">
        <v>1</v>
      </c>
      <c r="C1557" s="279" t="s">
        <v>310</v>
      </c>
      <c r="D1557" s="279"/>
      <c r="E1557" s="279"/>
      <c r="F1557" s="146">
        <f t="shared" si="373"/>
        <v>0</v>
      </c>
      <c r="G1557" s="146">
        <f t="shared" si="373"/>
        <v>0</v>
      </c>
      <c r="H1557" s="146">
        <f t="shared" si="373"/>
        <v>0</v>
      </c>
      <c r="I1557" s="22" t="e">
        <f t="shared" si="374"/>
        <v>#DIV/0!</v>
      </c>
      <c r="J1557" s="455"/>
      <c r="K1557" s="455"/>
      <c r="L1557" s="357"/>
      <c r="M1557" s="357"/>
      <c r="N1557" s="357"/>
      <c r="O1557" s="357"/>
      <c r="P1557" s="357"/>
      <c r="Q1557" s="357"/>
      <c r="R1557" s="294"/>
      <c r="S1557" s="294"/>
      <c r="T1557" s="294"/>
      <c r="U1557" s="294"/>
      <c r="V1557" s="294"/>
      <c r="W1557" s="456"/>
      <c r="X1557" s="294"/>
      <c r="Y1557" s="284"/>
      <c r="Z1557" s="284"/>
      <c r="AA1557" s="284"/>
      <c r="AB1557" s="284"/>
      <c r="AC1557" s="284"/>
      <c r="AD1557" s="284"/>
      <c r="AE1557" s="284"/>
      <c r="AF1557" s="284"/>
      <c r="AG1557" s="284"/>
      <c r="AH1557" s="284"/>
      <c r="AI1557" s="284"/>
      <c r="AJ1557" s="284"/>
      <c r="AK1557" s="284"/>
      <c r="AL1557" s="284"/>
      <c r="AM1557" s="284"/>
      <c r="AN1557" s="284"/>
      <c r="AO1557" s="284"/>
      <c r="AP1557" s="284"/>
      <c r="AQ1557" s="284"/>
      <c r="AR1557" s="284"/>
      <c r="AS1557" s="284"/>
      <c r="AT1557" s="284"/>
      <c r="AU1557" s="284"/>
      <c r="AV1557" s="284"/>
      <c r="AW1557" s="284"/>
      <c r="AX1557" s="284"/>
      <c r="AY1557" s="284"/>
      <c r="AZ1557" s="284"/>
      <c r="BA1557" s="284"/>
      <c r="BB1557" s="284"/>
      <c r="BC1557" s="284"/>
      <c r="BD1557" s="284"/>
      <c r="BE1557" s="284"/>
      <c r="BF1557" s="284"/>
      <c r="BG1557" s="284"/>
      <c r="BH1557" s="284"/>
      <c r="BI1557" s="284"/>
      <c r="BJ1557" s="284"/>
      <c r="BK1557" s="284"/>
      <c r="BL1557" s="284"/>
      <c r="BM1557" s="284"/>
      <c r="BN1557" s="284"/>
      <c r="BO1557" s="284"/>
      <c r="BP1557" s="284"/>
      <c r="BQ1557" s="284"/>
      <c r="BR1557" s="284"/>
      <c r="BS1557" s="284"/>
      <c r="BT1557" s="284"/>
      <c r="BU1557" s="284"/>
      <c r="BV1557" s="284"/>
      <c r="BW1557" s="284"/>
      <c r="BX1557" s="284"/>
      <c r="BY1557" s="284"/>
      <c r="BZ1557" s="284"/>
      <c r="CA1557" s="284"/>
      <c r="CB1557" s="284"/>
      <c r="CC1557" s="284"/>
      <c r="CD1557" s="284"/>
      <c r="CE1557" s="284"/>
      <c r="CF1557" s="284"/>
      <c r="CG1557" s="284"/>
      <c r="CH1557" s="284"/>
      <c r="CI1557" s="284"/>
      <c r="CJ1557" s="284"/>
      <c r="CK1557" s="284"/>
      <c r="CL1557" s="284"/>
      <c r="CM1557" s="284"/>
      <c r="CN1557" s="284"/>
      <c r="CO1557" s="284"/>
      <c r="CP1557" s="284"/>
      <c r="CQ1557" s="284"/>
      <c r="CR1557" s="284"/>
      <c r="CS1557" s="284"/>
      <c r="CT1557" s="284"/>
      <c r="CU1557" s="284"/>
      <c r="CV1557" s="284"/>
      <c r="CW1557" s="284"/>
      <c r="CX1557" s="284"/>
      <c r="CY1557" s="284"/>
      <c r="CZ1557" s="284"/>
      <c r="DA1557" s="284"/>
      <c r="DB1557" s="284"/>
      <c r="DC1557" s="284"/>
      <c r="DD1557" s="284"/>
      <c r="DE1557" s="284"/>
      <c r="DF1557" s="284"/>
      <c r="DG1557" s="284"/>
      <c r="DH1557" s="284"/>
      <c r="DI1557" s="284"/>
      <c r="DJ1557" s="284"/>
      <c r="DK1557" s="284"/>
      <c r="DL1557" s="284"/>
      <c r="DM1557" s="284"/>
      <c r="DN1557" s="284"/>
      <c r="DO1557" s="284"/>
      <c r="DP1557" s="284"/>
      <c r="DQ1557" s="284"/>
      <c r="DR1557" s="284"/>
      <c r="DS1557" s="284"/>
      <c r="DT1557" s="284"/>
      <c r="DU1557" s="284"/>
      <c r="DV1557" s="284"/>
      <c r="DW1557" s="284"/>
      <c r="DX1557" s="284"/>
      <c r="DY1557" s="284"/>
      <c r="DZ1557" s="284"/>
      <c r="EA1557" s="284"/>
      <c r="EB1557" s="284"/>
      <c r="EC1557" s="284"/>
      <c r="ED1557" s="284"/>
      <c r="EE1557" s="284"/>
      <c r="EF1557" s="284"/>
      <c r="EG1557" s="284"/>
      <c r="EH1557" s="284"/>
      <c r="EI1557" s="284"/>
      <c r="EJ1557" s="284"/>
      <c r="EK1557" s="284"/>
      <c r="EL1557" s="284"/>
      <c r="EM1557" s="284"/>
      <c r="EN1557" s="284"/>
      <c r="EO1557" s="284"/>
      <c r="EP1557" s="284"/>
      <c r="EQ1557" s="284"/>
      <c r="ER1557" s="284"/>
      <c r="ES1557" s="284"/>
      <c r="ET1557" s="284"/>
      <c r="EU1557" s="284"/>
      <c r="EV1557" s="284"/>
      <c r="EW1557" s="284"/>
      <c r="EX1557" s="284"/>
      <c r="EY1557" s="284"/>
      <c r="EZ1557" s="284"/>
      <c r="FA1557" s="284"/>
      <c r="FB1557" s="284"/>
      <c r="FC1557" s="284"/>
      <c r="FD1557" s="284"/>
      <c r="FE1557" s="284"/>
      <c r="FF1557" s="284"/>
      <c r="FG1557" s="284"/>
      <c r="FH1557" s="284"/>
      <c r="FI1557" s="284"/>
      <c r="FJ1557" s="284"/>
      <c r="FK1557" s="284"/>
      <c r="FL1557" s="284"/>
      <c r="FM1557" s="284"/>
      <c r="FN1557" s="284"/>
      <c r="FO1557" s="284"/>
      <c r="FP1557" s="284"/>
      <c r="FQ1557" s="284"/>
      <c r="FR1557" s="284"/>
      <c r="FS1557" s="284"/>
      <c r="FT1557" s="284"/>
      <c r="FU1557" s="284"/>
      <c r="FV1557" s="284"/>
      <c r="FW1557" s="284"/>
      <c r="FX1557" s="284"/>
      <c r="FY1557" s="284"/>
      <c r="FZ1557" s="284"/>
      <c r="GA1557" s="284"/>
      <c r="GB1557" s="284"/>
      <c r="GC1557" s="284"/>
      <c r="GD1557" s="284"/>
      <c r="GE1557" s="284"/>
      <c r="GF1557" s="284"/>
      <c r="GG1557" s="284"/>
      <c r="GH1557" s="284"/>
      <c r="GI1557" s="284"/>
      <c r="GJ1557" s="284"/>
      <c r="GK1557" s="284"/>
      <c r="GL1557" s="284"/>
      <c r="GM1557" s="284"/>
      <c r="GN1557" s="284"/>
      <c r="GO1557" s="284"/>
      <c r="GP1557" s="284"/>
      <c r="GQ1557" s="284"/>
      <c r="GR1557" s="284"/>
      <c r="GS1557" s="284"/>
      <c r="GT1557" s="284"/>
      <c r="GU1557" s="284"/>
      <c r="GV1557" s="284"/>
      <c r="GW1557" s="284"/>
      <c r="GX1557" s="284"/>
      <c r="GY1557" s="284"/>
      <c r="GZ1557" s="284"/>
      <c r="HA1557" s="284"/>
      <c r="HB1557" s="284"/>
      <c r="HC1557" s="284"/>
      <c r="HD1557" s="284"/>
      <c r="HE1557" s="284"/>
      <c r="HF1557" s="284"/>
      <c r="HG1557" s="284"/>
      <c r="HH1557" s="284"/>
      <c r="HI1557" s="284"/>
      <c r="HJ1557" s="284"/>
      <c r="HK1557" s="284"/>
      <c r="HL1557" s="284"/>
      <c r="HM1557" s="284"/>
      <c r="HN1557" s="284"/>
      <c r="HO1557" s="284"/>
      <c r="HP1557" s="284"/>
      <c r="HQ1557" s="284"/>
      <c r="HR1557" s="284"/>
      <c r="HS1557" s="284"/>
      <c r="HT1557" s="284"/>
      <c r="HU1557" s="284"/>
      <c r="HV1557" s="284"/>
      <c r="HW1557" s="284"/>
      <c r="HX1557" s="284"/>
      <c r="HY1557" s="284"/>
      <c r="HZ1557" s="284"/>
      <c r="IA1557" s="284"/>
      <c r="IB1557" s="284"/>
      <c r="IC1557" s="284"/>
      <c r="ID1557" s="284"/>
      <c r="IE1557" s="284"/>
      <c r="IF1557" s="284"/>
      <c r="IG1557" s="284"/>
      <c r="IH1557" s="284"/>
      <c r="II1557" s="284"/>
      <c r="IJ1557" s="284"/>
      <c r="IK1557" s="284"/>
    </row>
    <row r="1558" spans="1:245" s="322" customFormat="1" ht="30" x14ac:dyDescent="0.25">
      <c r="A1558" s="27"/>
      <c r="B1558" s="27">
        <v>1</v>
      </c>
      <c r="C1558" s="279" t="s">
        <v>311</v>
      </c>
      <c r="D1558" s="279"/>
      <c r="E1558" s="279"/>
      <c r="F1558" s="146">
        <f t="shared" si="373"/>
        <v>0</v>
      </c>
      <c r="G1558" s="146">
        <f t="shared" si="373"/>
        <v>0</v>
      </c>
      <c r="H1558" s="146">
        <f t="shared" si="373"/>
        <v>0</v>
      </c>
      <c r="I1558" s="22" t="e">
        <f t="shared" si="374"/>
        <v>#DIV/0!</v>
      </c>
      <c r="J1558" s="455"/>
      <c r="K1558" s="455"/>
      <c r="L1558" s="357"/>
      <c r="M1558" s="357"/>
      <c r="N1558" s="357"/>
      <c r="O1558" s="357"/>
      <c r="P1558" s="357"/>
      <c r="Q1558" s="357"/>
      <c r="R1558" s="294"/>
      <c r="S1558" s="294"/>
      <c r="T1558" s="294"/>
      <c r="U1558" s="294"/>
      <c r="V1558" s="294"/>
      <c r="W1558" s="456"/>
      <c r="X1558" s="294"/>
      <c r="Y1558" s="284"/>
      <c r="Z1558" s="284"/>
      <c r="AA1558" s="284"/>
      <c r="AB1558" s="284"/>
      <c r="AC1558" s="284"/>
      <c r="AD1558" s="284"/>
      <c r="AE1558" s="284"/>
      <c r="AF1558" s="284"/>
      <c r="AG1558" s="284"/>
      <c r="AH1558" s="284"/>
      <c r="AI1558" s="284"/>
      <c r="AJ1558" s="284"/>
      <c r="AK1558" s="284"/>
      <c r="AL1558" s="284"/>
      <c r="AM1558" s="284"/>
      <c r="AN1558" s="284"/>
      <c r="AO1558" s="284"/>
      <c r="AP1558" s="284"/>
      <c r="AQ1558" s="284"/>
      <c r="AR1558" s="284"/>
      <c r="AS1558" s="284"/>
      <c r="AT1558" s="284"/>
      <c r="AU1558" s="284"/>
      <c r="AV1558" s="284"/>
      <c r="AW1558" s="284"/>
      <c r="AX1558" s="284"/>
      <c r="AY1558" s="284"/>
      <c r="AZ1558" s="284"/>
      <c r="BA1558" s="284"/>
      <c r="BB1558" s="284"/>
      <c r="BC1558" s="284"/>
      <c r="BD1558" s="284"/>
      <c r="BE1558" s="284"/>
      <c r="BF1558" s="284"/>
      <c r="BG1558" s="284"/>
      <c r="BH1558" s="284"/>
      <c r="BI1558" s="284"/>
      <c r="BJ1558" s="284"/>
      <c r="BK1558" s="284"/>
      <c r="BL1558" s="284"/>
      <c r="BM1558" s="284"/>
      <c r="BN1558" s="284"/>
      <c r="BO1558" s="284"/>
      <c r="BP1558" s="284"/>
      <c r="BQ1558" s="284"/>
      <c r="BR1558" s="284"/>
      <c r="BS1558" s="284"/>
      <c r="BT1558" s="284"/>
      <c r="BU1558" s="284"/>
      <c r="BV1558" s="284"/>
      <c r="BW1558" s="284"/>
      <c r="BX1558" s="284"/>
      <c r="BY1558" s="284"/>
      <c r="BZ1558" s="284"/>
      <c r="CA1558" s="284"/>
      <c r="CB1558" s="284"/>
      <c r="CC1558" s="284"/>
      <c r="CD1558" s="284"/>
      <c r="CE1558" s="284"/>
      <c r="CF1558" s="284"/>
      <c r="CG1558" s="284"/>
      <c r="CH1558" s="284"/>
      <c r="CI1558" s="284"/>
      <c r="CJ1558" s="284"/>
      <c r="CK1558" s="284"/>
      <c r="CL1558" s="284"/>
      <c r="CM1558" s="284"/>
      <c r="CN1558" s="284"/>
      <c r="CO1558" s="284"/>
      <c r="CP1558" s="284"/>
      <c r="CQ1558" s="284"/>
      <c r="CR1558" s="284"/>
      <c r="CS1558" s="284"/>
      <c r="CT1558" s="284"/>
      <c r="CU1558" s="284"/>
      <c r="CV1558" s="284"/>
      <c r="CW1558" s="284"/>
      <c r="CX1558" s="284"/>
      <c r="CY1558" s="284"/>
      <c r="CZ1558" s="284"/>
      <c r="DA1558" s="284"/>
      <c r="DB1558" s="284"/>
      <c r="DC1558" s="284"/>
      <c r="DD1558" s="284"/>
      <c r="DE1558" s="284"/>
      <c r="DF1558" s="284"/>
      <c r="DG1558" s="284"/>
      <c r="DH1558" s="284"/>
      <c r="DI1558" s="284"/>
      <c r="DJ1558" s="284"/>
      <c r="DK1558" s="284"/>
      <c r="DL1558" s="284"/>
      <c r="DM1558" s="284"/>
      <c r="DN1558" s="284"/>
      <c r="DO1558" s="284"/>
      <c r="DP1558" s="284"/>
      <c r="DQ1558" s="284"/>
      <c r="DR1558" s="284"/>
      <c r="DS1558" s="284"/>
      <c r="DT1558" s="284"/>
      <c r="DU1558" s="284"/>
      <c r="DV1558" s="284"/>
      <c r="DW1558" s="284"/>
      <c r="DX1558" s="284"/>
      <c r="DY1558" s="284"/>
      <c r="DZ1558" s="284"/>
      <c r="EA1558" s="284"/>
      <c r="EB1558" s="284"/>
      <c r="EC1558" s="284"/>
      <c r="ED1558" s="284"/>
      <c r="EE1558" s="284"/>
      <c r="EF1558" s="284"/>
      <c r="EG1558" s="284"/>
      <c r="EH1558" s="284"/>
      <c r="EI1558" s="284"/>
      <c r="EJ1558" s="284"/>
      <c r="EK1558" s="284"/>
      <c r="EL1558" s="284"/>
      <c r="EM1558" s="284"/>
      <c r="EN1558" s="284"/>
      <c r="EO1558" s="284"/>
      <c r="EP1558" s="284"/>
      <c r="EQ1558" s="284"/>
      <c r="ER1558" s="284"/>
      <c r="ES1558" s="284"/>
      <c r="ET1558" s="284"/>
      <c r="EU1558" s="284"/>
      <c r="EV1558" s="284"/>
      <c r="EW1558" s="284"/>
      <c r="EX1558" s="284"/>
      <c r="EY1558" s="284"/>
      <c r="EZ1558" s="284"/>
      <c r="FA1558" s="284"/>
      <c r="FB1558" s="284"/>
      <c r="FC1558" s="284"/>
      <c r="FD1558" s="284"/>
      <c r="FE1558" s="284"/>
      <c r="FF1558" s="284"/>
      <c r="FG1558" s="284"/>
      <c r="FH1558" s="284"/>
      <c r="FI1558" s="284"/>
      <c r="FJ1558" s="284"/>
      <c r="FK1558" s="284"/>
      <c r="FL1558" s="284"/>
      <c r="FM1558" s="284"/>
      <c r="FN1558" s="284"/>
      <c r="FO1558" s="284"/>
      <c r="FP1558" s="284"/>
      <c r="FQ1558" s="284"/>
      <c r="FR1558" s="284"/>
      <c r="FS1558" s="284"/>
      <c r="FT1558" s="284"/>
      <c r="FU1558" s="284"/>
      <c r="FV1558" s="284"/>
      <c r="FW1558" s="284"/>
      <c r="FX1558" s="284"/>
      <c r="FY1558" s="284"/>
      <c r="FZ1558" s="284"/>
      <c r="GA1558" s="284"/>
      <c r="GB1558" s="284"/>
      <c r="GC1558" s="284"/>
      <c r="GD1558" s="284"/>
      <c r="GE1558" s="284"/>
      <c r="GF1558" s="284"/>
      <c r="GG1558" s="284"/>
      <c r="GH1558" s="284"/>
      <c r="GI1558" s="284"/>
      <c r="GJ1558" s="284"/>
      <c r="GK1558" s="284"/>
      <c r="GL1558" s="284"/>
      <c r="GM1558" s="284"/>
      <c r="GN1558" s="284"/>
      <c r="GO1558" s="284"/>
      <c r="GP1558" s="284"/>
      <c r="GQ1558" s="284"/>
      <c r="GR1558" s="284"/>
      <c r="GS1558" s="284"/>
      <c r="GT1558" s="284"/>
      <c r="GU1558" s="284"/>
      <c r="GV1558" s="284"/>
      <c r="GW1558" s="284"/>
      <c r="GX1558" s="284"/>
      <c r="GY1558" s="284"/>
      <c r="GZ1558" s="284"/>
      <c r="HA1558" s="284"/>
      <c r="HB1558" s="284"/>
      <c r="HC1558" s="284"/>
      <c r="HD1558" s="284"/>
      <c r="HE1558" s="284"/>
      <c r="HF1558" s="284"/>
      <c r="HG1558" s="284"/>
      <c r="HH1558" s="284"/>
      <c r="HI1558" s="284"/>
      <c r="HJ1558" s="284"/>
      <c r="HK1558" s="284"/>
      <c r="HL1558" s="284"/>
      <c r="HM1558" s="284"/>
      <c r="HN1558" s="284"/>
      <c r="HO1558" s="284"/>
      <c r="HP1558" s="284"/>
      <c r="HQ1558" s="284"/>
      <c r="HR1558" s="284"/>
      <c r="HS1558" s="284"/>
      <c r="HT1558" s="284"/>
      <c r="HU1558" s="284"/>
      <c r="HV1558" s="284"/>
      <c r="HW1558" s="284"/>
      <c r="HX1558" s="284"/>
      <c r="HY1558" s="284"/>
      <c r="HZ1558" s="284"/>
      <c r="IA1558" s="284"/>
      <c r="IB1558" s="284"/>
      <c r="IC1558" s="284"/>
      <c r="ID1558" s="284"/>
      <c r="IE1558" s="284"/>
      <c r="IF1558" s="284"/>
      <c r="IG1558" s="284"/>
      <c r="IH1558" s="284"/>
      <c r="II1558" s="284"/>
      <c r="IJ1558" s="284"/>
      <c r="IK1558" s="284"/>
    </row>
    <row r="1559" spans="1:245" s="322" customFormat="1" ht="60" x14ac:dyDescent="0.25">
      <c r="A1559" s="27"/>
      <c r="B1559" s="27">
        <v>1</v>
      </c>
      <c r="C1559" s="279" t="s">
        <v>320</v>
      </c>
      <c r="D1559" s="279"/>
      <c r="E1559" s="279"/>
      <c r="F1559" s="146">
        <f t="shared" si="373"/>
        <v>0</v>
      </c>
      <c r="G1559" s="146">
        <f t="shared" si="373"/>
        <v>0</v>
      </c>
      <c r="H1559" s="146">
        <f t="shared" si="373"/>
        <v>0</v>
      </c>
      <c r="I1559" s="22" t="e">
        <f t="shared" si="374"/>
        <v>#DIV/0!</v>
      </c>
      <c r="J1559" s="455"/>
      <c r="K1559" s="455"/>
      <c r="L1559" s="357"/>
      <c r="M1559" s="357"/>
      <c r="N1559" s="357"/>
      <c r="O1559" s="357"/>
      <c r="P1559" s="357"/>
      <c r="Q1559" s="357"/>
      <c r="R1559" s="294"/>
      <c r="S1559" s="294"/>
      <c r="T1559" s="294"/>
      <c r="U1559" s="294"/>
      <c r="V1559" s="294"/>
      <c r="W1559" s="456"/>
      <c r="X1559" s="294"/>
      <c r="Y1559" s="284"/>
      <c r="Z1559" s="284"/>
      <c r="AA1559" s="284"/>
      <c r="AB1559" s="284"/>
      <c r="AC1559" s="284"/>
      <c r="AD1559" s="284"/>
      <c r="AE1559" s="284"/>
      <c r="AF1559" s="284"/>
      <c r="AG1559" s="284"/>
      <c r="AH1559" s="284"/>
      <c r="AI1559" s="284"/>
      <c r="AJ1559" s="284"/>
      <c r="AK1559" s="284"/>
      <c r="AL1559" s="284"/>
      <c r="AM1559" s="284"/>
      <c r="AN1559" s="284"/>
      <c r="AO1559" s="284"/>
      <c r="AP1559" s="284"/>
      <c r="AQ1559" s="284"/>
      <c r="AR1559" s="284"/>
      <c r="AS1559" s="284"/>
      <c r="AT1559" s="284"/>
      <c r="AU1559" s="284"/>
      <c r="AV1559" s="284"/>
      <c r="AW1559" s="284"/>
      <c r="AX1559" s="284"/>
      <c r="AY1559" s="284"/>
      <c r="AZ1559" s="284"/>
      <c r="BA1559" s="284"/>
      <c r="BB1559" s="284"/>
      <c r="BC1559" s="284"/>
      <c r="BD1559" s="284"/>
      <c r="BE1559" s="284"/>
      <c r="BF1559" s="284"/>
      <c r="BG1559" s="284"/>
      <c r="BH1559" s="284"/>
      <c r="BI1559" s="284"/>
      <c r="BJ1559" s="284"/>
      <c r="BK1559" s="284"/>
      <c r="BL1559" s="284"/>
      <c r="BM1559" s="284"/>
      <c r="BN1559" s="284"/>
      <c r="BO1559" s="284"/>
      <c r="BP1559" s="284"/>
      <c r="BQ1559" s="284"/>
      <c r="BR1559" s="284"/>
      <c r="BS1559" s="284"/>
      <c r="BT1559" s="284"/>
      <c r="BU1559" s="284"/>
      <c r="BV1559" s="284"/>
      <c r="BW1559" s="284"/>
      <c r="BX1559" s="284"/>
      <c r="BY1559" s="284"/>
      <c r="BZ1559" s="284"/>
      <c r="CA1559" s="284"/>
      <c r="CB1559" s="284"/>
      <c r="CC1559" s="284"/>
      <c r="CD1559" s="284"/>
      <c r="CE1559" s="284"/>
      <c r="CF1559" s="284"/>
      <c r="CG1559" s="284"/>
      <c r="CH1559" s="284"/>
      <c r="CI1559" s="284"/>
      <c r="CJ1559" s="284"/>
      <c r="CK1559" s="284"/>
      <c r="CL1559" s="284"/>
      <c r="CM1559" s="284"/>
      <c r="CN1559" s="284"/>
      <c r="CO1559" s="284"/>
      <c r="CP1559" s="284"/>
      <c r="CQ1559" s="284"/>
      <c r="CR1559" s="284"/>
      <c r="CS1559" s="284"/>
      <c r="CT1559" s="284"/>
      <c r="CU1559" s="284"/>
      <c r="CV1559" s="284"/>
      <c r="CW1559" s="284"/>
      <c r="CX1559" s="284"/>
      <c r="CY1559" s="284"/>
      <c r="CZ1559" s="284"/>
      <c r="DA1559" s="284"/>
      <c r="DB1559" s="284"/>
      <c r="DC1559" s="284"/>
      <c r="DD1559" s="284"/>
      <c r="DE1559" s="284"/>
      <c r="DF1559" s="284"/>
      <c r="DG1559" s="284"/>
      <c r="DH1559" s="284"/>
      <c r="DI1559" s="284"/>
      <c r="DJ1559" s="284"/>
      <c r="DK1559" s="284"/>
      <c r="DL1559" s="284"/>
      <c r="DM1559" s="284"/>
      <c r="DN1559" s="284"/>
      <c r="DO1559" s="284"/>
      <c r="DP1559" s="284"/>
      <c r="DQ1559" s="284"/>
      <c r="DR1559" s="284"/>
      <c r="DS1559" s="284"/>
      <c r="DT1559" s="284"/>
      <c r="DU1559" s="284"/>
      <c r="DV1559" s="284"/>
      <c r="DW1559" s="284"/>
      <c r="DX1559" s="284"/>
      <c r="DY1559" s="284"/>
      <c r="DZ1559" s="284"/>
      <c r="EA1559" s="284"/>
      <c r="EB1559" s="284"/>
      <c r="EC1559" s="284"/>
      <c r="ED1559" s="284"/>
      <c r="EE1559" s="284"/>
      <c r="EF1559" s="284"/>
      <c r="EG1559" s="284"/>
      <c r="EH1559" s="284"/>
      <c r="EI1559" s="284"/>
      <c r="EJ1559" s="284"/>
      <c r="EK1559" s="284"/>
      <c r="EL1559" s="284"/>
      <c r="EM1559" s="284"/>
      <c r="EN1559" s="284"/>
      <c r="EO1559" s="284"/>
      <c r="EP1559" s="284"/>
      <c r="EQ1559" s="284"/>
      <c r="ER1559" s="284"/>
      <c r="ES1559" s="284"/>
      <c r="ET1559" s="284"/>
      <c r="EU1559" s="284"/>
      <c r="EV1559" s="284"/>
      <c r="EW1559" s="284"/>
      <c r="EX1559" s="284"/>
      <c r="EY1559" s="284"/>
      <c r="EZ1559" s="284"/>
      <c r="FA1559" s="284"/>
      <c r="FB1559" s="284"/>
      <c r="FC1559" s="284"/>
      <c r="FD1559" s="284"/>
      <c r="FE1559" s="284"/>
      <c r="FF1559" s="284"/>
      <c r="FG1559" s="284"/>
      <c r="FH1559" s="284"/>
      <c r="FI1559" s="284"/>
      <c r="FJ1559" s="284"/>
      <c r="FK1559" s="284"/>
      <c r="FL1559" s="284"/>
      <c r="FM1559" s="284"/>
      <c r="FN1559" s="284"/>
      <c r="FO1559" s="284"/>
      <c r="FP1559" s="284"/>
      <c r="FQ1559" s="284"/>
      <c r="FR1559" s="284"/>
      <c r="FS1559" s="284"/>
      <c r="FT1559" s="284"/>
      <c r="FU1559" s="284"/>
      <c r="FV1559" s="284"/>
      <c r="FW1559" s="284"/>
      <c r="FX1559" s="284"/>
      <c r="FY1559" s="284"/>
      <c r="FZ1559" s="284"/>
      <c r="GA1559" s="284"/>
      <c r="GB1559" s="284"/>
      <c r="GC1559" s="284"/>
      <c r="GD1559" s="284"/>
      <c r="GE1559" s="284"/>
      <c r="GF1559" s="284"/>
      <c r="GG1559" s="284"/>
      <c r="GH1559" s="284"/>
      <c r="GI1559" s="284"/>
      <c r="GJ1559" s="284"/>
      <c r="GK1559" s="284"/>
      <c r="GL1559" s="284"/>
      <c r="GM1559" s="284"/>
      <c r="GN1559" s="284"/>
      <c r="GO1559" s="284"/>
      <c r="GP1559" s="284"/>
      <c r="GQ1559" s="284"/>
      <c r="GR1559" s="284"/>
      <c r="GS1559" s="284"/>
      <c r="GT1559" s="284"/>
      <c r="GU1559" s="284"/>
      <c r="GV1559" s="284"/>
      <c r="GW1559" s="284"/>
      <c r="GX1559" s="284"/>
      <c r="GY1559" s="284"/>
      <c r="GZ1559" s="284"/>
      <c r="HA1559" s="284"/>
      <c r="HB1559" s="284"/>
      <c r="HC1559" s="284"/>
      <c r="HD1559" s="284"/>
      <c r="HE1559" s="284"/>
      <c r="HF1559" s="284"/>
      <c r="HG1559" s="284"/>
      <c r="HH1559" s="284"/>
      <c r="HI1559" s="284"/>
      <c r="HJ1559" s="284"/>
      <c r="HK1559" s="284"/>
      <c r="HL1559" s="284"/>
      <c r="HM1559" s="284"/>
      <c r="HN1559" s="284"/>
      <c r="HO1559" s="284"/>
      <c r="HP1559" s="284"/>
      <c r="HQ1559" s="284"/>
      <c r="HR1559" s="284"/>
      <c r="HS1559" s="284"/>
      <c r="HT1559" s="284"/>
      <c r="HU1559" s="284"/>
      <c r="HV1559" s="284"/>
      <c r="HW1559" s="284"/>
      <c r="HX1559" s="284"/>
      <c r="HY1559" s="284"/>
      <c r="HZ1559" s="284"/>
      <c r="IA1559" s="284"/>
      <c r="IB1559" s="284"/>
      <c r="IC1559" s="284"/>
      <c r="ID1559" s="284"/>
      <c r="IE1559" s="284"/>
      <c r="IF1559" s="284"/>
      <c r="IG1559" s="284"/>
      <c r="IH1559" s="284"/>
      <c r="II1559" s="284"/>
      <c r="IJ1559" s="284"/>
      <c r="IK1559" s="284"/>
    </row>
    <row r="1560" spans="1:245" s="322" customFormat="1" ht="45" x14ac:dyDescent="0.25">
      <c r="A1560" s="27"/>
      <c r="B1560" s="27">
        <v>1</v>
      </c>
      <c r="C1560" s="279" t="s">
        <v>321</v>
      </c>
      <c r="D1560" s="279"/>
      <c r="E1560" s="279"/>
      <c r="F1560" s="146">
        <f t="shared" si="373"/>
        <v>0</v>
      </c>
      <c r="G1560" s="146">
        <f t="shared" si="373"/>
        <v>0</v>
      </c>
      <c r="H1560" s="146">
        <f t="shared" si="373"/>
        <v>0</v>
      </c>
      <c r="I1560" s="22" t="e">
        <f t="shared" si="374"/>
        <v>#DIV/0!</v>
      </c>
      <c r="J1560" s="455"/>
      <c r="K1560" s="455"/>
      <c r="L1560" s="357"/>
      <c r="M1560" s="357"/>
      <c r="N1560" s="357"/>
      <c r="O1560" s="357"/>
      <c r="P1560" s="357"/>
      <c r="Q1560" s="357"/>
      <c r="R1560" s="294"/>
      <c r="S1560" s="294"/>
      <c r="T1560" s="294"/>
      <c r="U1560" s="294"/>
      <c r="V1560" s="294"/>
      <c r="W1560" s="456"/>
      <c r="X1560" s="294"/>
      <c r="Y1560" s="284"/>
      <c r="Z1560" s="284"/>
      <c r="AA1560" s="284"/>
      <c r="AB1560" s="284"/>
      <c r="AC1560" s="284"/>
      <c r="AD1560" s="284"/>
      <c r="AE1560" s="284"/>
      <c r="AF1560" s="284"/>
      <c r="AG1560" s="284"/>
      <c r="AH1560" s="284"/>
      <c r="AI1560" s="284"/>
      <c r="AJ1560" s="284"/>
      <c r="AK1560" s="284"/>
      <c r="AL1560" s="284"/>
      <c r="AM1560" s="284"/>
      <c r="AN1560" s="284"/>
      <c r="AO1560" s="284"/>
      <c r="AP1560" s="284"/>
      <c r="AQ1560" s="284"/>
      <c r="AR1560" s="284"/>
      <c r="AS1560" s="284"/>
      <c r="AT1560" s="284"/>
      <c r="AU1560" s="284"/>
      <c r="AV1560" s="284"/>
      <c r="AW1560" s="284"/>
      <c r="AX1560" s="284"/>
      <c r="AY1560" s="284"/>
      <c r="AZ1560" s="284"/>
      <c r="BA1560" s="284"/>
      <c r="BB1560" s="284"/>
      <c r="BC1560" s="284"/>
      <c r="BD1560" s="284"/>
      <c r="BE1560" s="284"/>
      <c r="BF1560" s="284"/>
      <c r="BG1560" s="284"/>
      <c r="BH1560" s="284"/>
      <c r="BI1560" s="284"/>
      <c r="BJ1560" s="284"/>
      <c r="BK1560" s="284"/>
      <c r="BL1560" s="284"/>
      <c r="BM1560" s="284"/>
      <c r="BN1560" s="284"/>
      <c r="BO1560" s="284"/>
      <c r="BP1560" s="284"/>
      <c r="BQ1560" s="284"/>
      <c r="BR1560" s="284"/>
      <c r="BS1560" s="284"/>
      <c r="BT1560" s="284"/>
      <c r="BU1560" s="284"/>
      <c r="BV1560" s="284"/>
      <c r="BW1560" s="284"/>
      <c r="BX1560" s="284"/>
      <c r="BY1560" s="284"/>
      <c r="BZ1560" s="284"/>
      <c r="CA1560" s="284"/>
      <c r="CB1560" s="284"/>
      <c r="CC1560" s="284"/>
      <c r="CD1560" s="284"/>
      <c r="CE1560" s="284"/>
      <c r="CF1560" s="284"/>
      <c r="CG1560" s="284"/>
      <c r="CH1560" s="284"/>
      <c r="CI1560" s="284"/>
      <c r="CJ1560" s="284"/>
      <c r="CK1560" s="284"/>
      <c r="CL1560" s="284"/>
      <c r="CM1560" s="284"/>
      <c r="CN1560" s="284"/>
      <c r="CO1560" s="284"/>
      <c r="CP1560" s="284"/>
      <c r="CQ1560" s="284"/>
      <c r="CR1560" s="284"/>
      <c r="CS1560" s="284"/>
      <c r="CT1560" s="284"/>
      <c r="CU1560" s="284"/>
      <c r="CV1560" s="284"/>
      <c r="CW1560" s="284"/>
      <c r="CX1560" s="284"/>
      <c r="CY1560" s="284"/>
      <c r="CZ1560" s="284"/>
      <c r="DA1560" s="284"/>
      <c r="DB1560" s="284"/>
      <c r="DC1560" s="284"/>
      <c r="DD1560" s="284"/>
      <c r="DE1560" s="284"/>
      <c r="DF1560" s="284"/>
      <c r="DG1560" s="284"/>
      <c r="DH1560" s="284"/>
      <c r="DI1560" s="284"/>
      <c r="DJ1560" s="284"/>
      <c r="DK1560" s="284"/>
      <c r="DL1560" s="284"/>
      <c r="DM1560" s="284"/>
      <c r="DN1560" s="284"/>
      <c r="DO1560" s="284"/>
      <c r="DP1560" s="284"/>
      <c r="DQ1560" s="284"/>
      <c r="DR1560" s="284"/>
      <c r="DS1560" s="284"/>
      <c r="DT1560" s="284"/>
      <c r="DU1560" s="284"/>
      <c r="DV1560" s="284"/>
      <c r="DW1560" s="284"/>
      <c r="DX1560" s="284"/>
      <c r="DY1560" s="284"/>
      <c r="DZ1560" s="284"/>
      <c r="EA1560" s="284"/>
      <c r="EB1560" s="284"/>
      <c r="EC1560" s="284"/>
      <c r="ED1560" s="284"/>
      <c r="EE1560" s="284"/>
      <c r="EF1560" s="284"/>
      <c r="EG1560" s="284"/>
      <c r="EH1560" s="284"/>
      <c r="EI1560" s="284"/>
      <c r="EJ1560" s="284"/>
      <c r="EK1560" s="284"/>
      <c r="EL1560" s="284"/>
      <c r="EM1560" s="284"/>
      <c r="EN1560" s="284"/>
      <c r="EO1560" s="284"/>
      <c r="EP1560" s="284"/>
      <c r="EQ1560" s="284"/>
      <c r="ER1560" s="284"/>
      <c r="ES1560" s="284"/>
      <c r="ET1560" s="284"/>
      <c r="EU1560" s="284"/>
      <c r="EV1560" s="284"/>
      <c r="EW1560" s="284"/>
      <c r="EX1560" s="284"/>
      <c r="EY1560" s="284"/>
      <c r="EZ1560" s="284"/>
      <c r="FA1560" s="284"/>
      <c r="FB1560" s="284"/>
      <c r="FC1560" s="284"/>
      <c r="FD1560" s="284"/>
      <c r="FE1560" s="284"/>
      <c r="FF1560" s="284"/>
      <c r="FG1560" s="284"/>
      <c r="FH1560" s="284"/>
      <c r="FI1560" s="284"/>
      <c r="FJ1560" s="284"/>
      <c r="FK1560" s="284"/>
      <c r="FL1560" s="284"/>
      <c r="FM1560" s="284"/>
      <c r="FN1560" s="284"/>
      <c r="FO1560" s="284"/>
      <c r="FP1560" s="284"/>
      <c r="FQ1560" s="284"/>
      <c r="FR1560" s="284"/>
      <c r="FS1560" s="284"/>
      <c r="FT1560" s="284"/>
      <c r="FU1560" s="284"/>
      <c r="FV1560" s="284"/>
      <c r="FW1560" s="284"/>
      <c r="FX1560" s="284"/>
      <c r="FY1560" s="284"/>
      <c r="FZ1560" s="284"/>
      <c r="GA1560" s="284"/>
      <c r="GB1560" s="284"/>
      <c r="GC1560" s="284"/>
      <c r="GD1560" s="284"/>
      <c r="GE1560" s="284"/>
      <c r="GF1560" s="284"/>
      <c r="GG1560" s="284"/>
      <c r="GH1560" s="284"/>
      <c r="GI1560" s="284"/>
      <c r="GJ1560" s="284"/>
      <c r="GK1560" s="284"/>
      <c r="GL1560" s="284"/>
      <c r="GM1560" s="284"/>
      <c r="GN1560" s="284"/>
      <c r="GO1560" s="284"/>
      <c r="GP1560" s="284"/>
      <c r="GQ1560" s="284"/>
      <c r="GR1560" s="284"/>
      <c r="GS1560" s="284"/>
      <c r="GT1560" s="284"/>
      <c r="GU1560" s="284"/>
      <c r="GV1560" s="284"/>
      <c r="GW1560" s="284"/>
      <c r="GX1560" s="284"/>
      <c r="GY1560" s="284"/>
      <c r="GZ1560" s="284"/>
      <c r="HA1560" s="284"/>
      <c r="HB1560" s="284"/>
      <c r="HC1560" s="284"/>
      <c r="HD1560" s="284"/>
      <c r="HE1560" s="284"/>
      <c r="HF1560" s="284"/>
      <c r="HG1560" s="284"/>
      <c r="HH1560" s="284"/>
      <c r="HI1560" s="284"/>
      <c r="HJ1560" s="284"/>
      <c r="HK1560" s="284"/>
      <c r="HL1560" s="284"/>
      <c r="HM1560" s="284"/>
      <c r="HN1560" s="284"/>
      <c r="HO1560" s="284"/>
      <c r="HP1560" s="284"/>
      <c r="HQ1560" s="284"/>
      <c r="HR1560" s="284"/>
      <c r="HS1560" s="284"/>
      <c r="HT1560" s="284"/>
      <c r="HU1560" s="284"/>
      <c r="HV1560" s="284"/>
      <c r="HW1560" s="284"/>
      <c r="HX1560" s="284"/>
      <c r="HY1560" s="284"/>
      <c r="HZ1560" s="284"/>
      <c r="IA1560" s="284"/>
      <c r="IB1560" s="284"/>
      <c r="IC1560" s="284"/>
      <c r="ID1560" s="284"/>
      <c r="IE1560" s="284"/>
      <c r="IF1560" s="284"/>
      <c r="IG1560" s="284"/>
      <c r="IH1560" s="284"/>
      <c r="II1560" s="284"/>
      <c r="IJ1560" s="284"/>
      <c r="IK1560" s="284"/>
    </row>
    <row r="1561" spans="1:245" s="322" customFormat="1" x14ac:dyDescent="0.25">
      <c r="A1561" s="27"/>
      <c r="B1561" s="27">
        <v>1</v>
      </c>
      <c r="C1561" s="279" t="s">
        <v>157</v>
      </c>
      <c r="D1561" s="279"/>
      <c r="E1561" s="279"/>
      <c r="F1561" s="146">
        <f t="shared" si="373"/>
        <v>0</v>
      </c>
      <c r="G1561" s="146">
        <f t="shared" si="373"/>
        <v>0</v>
      </c>
      <c r="H1561" s="146">
        <f t="shared" si="373"/>
        <v>0</v>
      </c>
      <c r="I1561" s="22">
        <f t="shared" si="374"/>
        <v>0</v>
      </c>
      <c r="J1561" s="455"/>
      <c r="K1561" s="455"/>
      <c r="L1561" s="357"/>
      <c r="M1561" s="357"/>
      <c r="N1561" s="357"/>
      <c r="O1561" s="357"/>
      <c r="P1561" s="357"/>
      <c r="Q1561" s="357"/>
      <c r="R1561" s="294"/>
      <c r="S1561" s="294"/>
      <c r="T1561" s="294"/>
      <c r="U1561" s="294"/>
      <c r="V1561" s="294"/>
      <c r="W1561" s="456"/>
      <c r="X1561" s="294"/>
      <c r="Y1561" s="284"/>
      <c r="Z1561" s="284"/>
      <c r="AA1561" s="284"/>
      <c r="AB1561" s="284"/>
      <c r="AC1561" s="284"/>
      <c r="AD1561" s="284"/>
      <c r="AE1561" s="284"/>
      <c r="AF1561" s="284"/>
      <c r="AG1561" s="284"/>
      <c r="AH1561" s="284"/>
      <c r="AI1561" s="284"/>
      <c r="AJ1561" s="284"/>
      <c r="AK1561" s="284"/>
      <c r="AL1561" s="284"/>
      <c r="AM1561" s="284"/>
      <c r="AN1561" s="284"/>
      <c r="AO1561" s="284"/>
      <c r="AP1561" s="284"/>
      <c r="AQ1561" s="284"/>
      <c r="AR1561" s="284"/>
      <c r="AS1561" s="284"/>
      <c r="AT1561" s="284"/>
      <c r="AU1561" s="284"/>
      <c r="AV1561" s="284"/>
      <c r="AW1561" s="284"/>
      <c r="AX1561" s="284"/>
      <c r="AY1561" s="284"/>
      <c r="AZ1561" s="284"/>
      <c r="BA1561" s="284"/>
      <c r="BB1561" s="284"/>
      <c r="BC1561" s="284"/>
      <c r="BD1561" s="284"/>
      <c r="BE1561" s="284"/>
      <c r="BF1561" s="284"/>
      <c r="BG1561" s="284"/>
      <c r="BH1561" s="284"/>
      <c r="BI1561" s="284"/>
      <c r="BJ1561" s="284"/>
      <c r="BK1561" s="284"/>
      <c r="BL1561" s="284"/>
      <c r="BM1561" s="284"/>
      <c r="BN1561" s="284"/>
      <c r="BO1561" s="284"/>
      <c r="BP1561" s="284"/>
      <c r="BQ1561" s="284"/>
      <c r="BR1561" s="284"/>
      <c r="BS1561" s="284"/>
      <c r="BT1561" s="284"/>
      <c r="BU1561" s="284"/>
      <c r="BV1561" s="284"/>
      <c r="BW1561" s="284"/>
      <c r="BX1561" s="284"/>
      <c r="BY1561" s="284"/>
      <c r="BZ1561" s="284"/>
      <c r="CA1561" s="284"/>
      <c r="CB1561" s="284"/>
      <c r="CC1561" s="284"/>
      <c r="CD1561" s="284"/>
      <c r="CE1561" s="284"/>
      <c r="CF1561" s="284"/>
      <c r="CG1561" s="284"/>
      <c r="CH1561" s="284"/>
      <c r="CI1561" s="284"/>
      <c r="CJ1561" s="284"/>
      <c r="CK1561" s="284"/>
      <c r="CL1561" s="284"/>
      <c r="CM1561" s="284"/>
      <c r="CN1561" s="284"/>
      <c r="CO1561" s="284"/>
      <c r="CP1561" s="284"/>
      <c r="CQ1561" s="284"/>
      <c r="CR1561" s="284"/>
      <c r="CS1561" s="284"/>
      <c r="CT1561" s="284"/>
      <c r="CU1561" s="284"/>
      <c r="CV1561" s="284"/>
      <c r="CW1561" s="284"/>
      <c r="CX1561" s="284"/>
      <c r="CY1561" s="284"/>
      <c r="CZ1561" s="284"/>
      <c r="DA1561" s="284"/>
      <c r="DB1561" s="284"/>
      <c r="DC1561" s="284"/>
      <c r="DD1561" s="284"/>
      <c r="DE1561" s="284"/>
      <c r="DF1561" s="284"/>
      <c r="DG1561" s="284"/>
      <c r="DH1561" s="284"/>
      <c r="DI1561" s="284"/>
      <c r="DJ1561" s="284"/>
      <c r="DK1561" s="284"/>
      <c r="DL1561" s="284"/>
      <c r="DM1561" s="284"/>
      <c r="DN1561" s="284"/>
      <c r="DO1561" s="284"/>
      <c r="DP1561" s="284"/>
      <c r="DQ1561" s="284"/>
      <c r="DR1561" s="284"/>
      <c r="DS1561" s="284"/>
      <c r="DT1561" s="284"/>
      <c r="DU1561" s="284"/>
      <c r="DV1561" s="284"/>
      <c r="DW1561" s="284"/>
      <c r="DX1561" s="284"/>
      <c r="DY1561" s="284"/>
      <c r="DZ1561" s="284"/>
      <c r="EA1561" s="284"/>
      <c r="EB1561" s="284"/>
      <c r="EC1561" s="284"/>
      <c r="ED1561" s="284"/>
      <c r="EE1561" s="284"/>
      <c r="EF1561" s="284"/>
      <c r="EG1561" s="284"/>
      <c r="EH1561" s="284"/>
      <c r="EI1561" s="284"/>
      <c r="EJ1561" s="284"/>
      <c r="EK1561" s="284"/>
      <c r="EL1561" s="284"/>
      <c r="EM1561" s="284"/>
      <c r="EN1561" s="284"/>
      <c r="EO1561" s="284"/>
      <c r="EP1561" s="284"/>
      <c r="EQ1561" s="284"/>
      <c r="ER1561" s="284"/>
      <c r="ES1561" s="284"/>
      <c r="ET1561" s="284"/>
      <c r="EU1561" s="284"/>
      <c r="EV1561" s="284"/>
      <c r="EW1561" s="284"/>
      <c r="EX1561" s="284"/>
      <c r="EY1561" s="284"/>
      <c r="EZ1561" s="284"/>
      <c r="FA1561" s="284"/>
      <c r="FB1561" s="284"/>
      <c r="FC1561" s="284"/>
      <c r="FD1561" s="284"/>
      <c r="FE1561" s="284"/>
      <c r="FF1561" s="284"/>
      <c r="FG1561" s="284"/>
      <c r="FH1561" s="284"/>
      <c r="FI1561" s="284"/>
      <c r="FJ1561" s="284"/>
      <c r="FK1561" s="284"/>
      <c r="FL1561" s="284"/>
      <c r="FM1561" s="284"/>
      <c r="FN1561" s="284"/>
      <c r="FO1561" s="284"/>
      <c r="FP1561" s="284"/>
      <c r="FQ1561" s="284"/>
      <c r="FR1561" s="284"/>
      <c r="FS1561" s="284"/>
      <c r="FT1561" s="284"/>
      <c r="FU1561" s="284"/>
      <c r="FV1561" s="284"/>
      <c r="FW1561" s="284"/>
      <c r="FX1561" s="284"/>
      <c r="FY1561" s="284"/>
      <c r="FZ1561" s="284"/>
      <c r="GA1561" s="284"/>
      <c r="GB1561" s="284"/>
      <c r="GC1561" s="284"/>
      <c r="GD1561" s="284"/>
      <c r="GE1561" s="284"/>
      <c r="GF1561" s="284"/>
      <c r="GG1561" s="284"/>
      <c r="GH1561" s="284"/>
      <c r="GI1561" s="284"/>
      <c r="GJ1561" s="284"/>
      <c r="GK1561" s="284"/>
      <c r="GL1561" s="284"/>
      <c r="GM1561" s="284"/>
      <c r="GN1561" s="284"/>
      <c r="GO1561" s="284"/>
      <c r="GP1561" s="284"/>
      <c r="GQ1561" s="284"/>
      <c r="GR1561" s="284"/>
      <c r="GS1561" s="284"/>
      <c r="GT1561" s="284"/>
      <c r="GU1561" s="284"/>
      <c r="GV1561" s="284"/>
      <c r="GW1561" s="284"/>
      <c r="GX1561" s="284"/>
      <c r="GY1561" s="284"/>
      <c r="GZ1561" s="284"/>
      <c r="HA1561" s="284"/>
      <c r="HB1561" s="284"/>
      <c r="HC1561" s="284"/>
      <c r="HD1561" s="284"/>
      <c r="HE1561" s="284"/>
      <c r="HF1561" s="284"/>
      <c r="HG1561" s="284"/>
      <c r="HH1561" s="284"/>
      <c r="HI1561" s="284"/>
      <c r="HJ1561" s="284"/>
      <c r="HK1561" s="284"/>
      <c r="HL1561" s="284"/>
      <c r="HM1561" s="284"/>
      <c r="HN1561" s="284"/>
      <c r="HO1561" s="284"/>
      <c r="HP1561" s="284"/>
      <c r="HQ1561" s="284"/>
      <c r="HR1561" s="284"/>
      <c r="HS1561" s="284"/>
      <c r="HT1561" s="284"/>
      <c r="HU1561" s="284"/>
      <c r="HV1561" s="284"/>
      <c r="HW1561" s="284"/>
      <c r="HX1561" s="284"/>
      <c r="HY1561" s="284"/>
      <c r="HZ1561" s="284"/>
      <c r="IA1561" s="284"/>
      <c r="IB1561" s="284"/>
      <c r="IC1561" s="284"/>
      <c r="ID1561" s="284"/>
      <c r="IE1561" s="284"/>
      <c r="IF1561" s="284"/>
      <c r="IG1561" s="284"/>
      <c r="IH1561" s="284"/>
      <c r="II1561" s="284"/>
      <c r="IJ1561" s="284"/>
      <c r="IK1561" s="284"/>
    </row>
    <row r="1562" spans="1:245" s="322" customFormat="1" ht="30" x14ac:dyDescent="0.25">
      <c r="A1562" s="27"/>
      <c r="B1562" s="27">
        <v>1</v>
      </c>
      <c r="C1562" s="279" t="s">
        <v>158</v>
      </c>
      <c r="D1562" s="279"/>
      <c r="E1562" s="279"/>
      <c r="F1562" s="146">
        <f t="shared" si="373"/>
        <v>10</v>
      </c>
      <c r="G1562" s="146">
        <f t="shared" si="373"/>
        <v>3</v>
      </c>
      <c r="H1562" s="146">
        <f t="shared" si="373"/>
        <v>2</v>
      </c>
      <c r="I1562" s="22">
        <f t="shared" si="374"/>
        <v>66.666666666666657</v>
      </c>
      <c r="J1562" s="455"/>
      <c r="K1562" s="455"/>
      <c r="L1562" s="357"/>
      <c r="M1562" s="357"/>
      <c r="N1562" s="357"/>
      <c r="O1562" s="357"/>
      <c r="P1562" s="357"/>
      <c r="Q1562" s="357"/>
      <c r="R1562" s="294"/>
      <c r="S1562" s="294"/>
      <c r="T1562" s="294"/>
      <c r="U1562" s="294"/>
      <c r="V1562" s="294"/>
      <c r="W1562" s="456"/>
      <c r="X1562" s="294"/>
      <c r="Y1562" s="284"/>
      <c r="Z1562" s="284"/>
      <c r="AA1562" s="284"/>
      <c r="AB1562" s="284"/>
      <c r="AC1562" s="284"/>
      <c r="AD1562" s="284"/>
      <c r="AE1562" s="284"/>
      <c r="AF1562" s="284"/>
      <c r="AG1562" s="284"/>
      <c r="AH1562" s="284"/>
      <c r="AI1562" s="284"/>
      <c r="AJ1562" s="284"/>
      <c r="AK1562" s="284"/>
      <c r="AL1562" s="284"/>
      <c r="AM1562" s="284"/>
      <c r="AN1562" s="284"/>
      <c r="AO1562" s="284"/>
      <c r="AP1562" s="284"/>
      <c r="AQ1562" s="284"/>
      <c r="AR1562" s="284"/>
      <c r="AS1562" s="284"/>
      <c r="AT1562" s="284"/>
      <c r="AU1562" s="284"/>
      <c r="AV1562" s="284"/>
      <c r="AW1562" s="284"/>
      <c r="AX1562" s="284"/>
      <c r="AY1562" s="284"/>
      <c r="AZ1562" s="284"/>
      <c r="BA1562" s="284"/>
      <c r="BB1562" s="284"/>
      <c r="BC1562" s="284"/>
      <c r="BD1562" s="284"/>
      <c r="BE1562" s="284"/>
      <c r="BF1562" s="284"/>
      <c r="BG1562" s="284"/>
      <c r="BH1562" s="284"/>
      <c r="BI1562" s="284"/>
      <c r="BJ1562" s="284"/>
      <c r="BK1562" s="284"/>
      <c r="BL1562" s="284"/>
      <c r="BM1562" s="284"/>
      <c r="BN1562" s="284"/>
      <c r="BO1562" s="284"/>
      <c r="BP1562" s="284"/>
      <c r="BQ1562" s="284"/>
      <c r="BR1562" s="284"/>
      <c r="BS1562" s="284"/>
      <c r="BT1562" s="284"/>
      <c r="BU1562" s="284"/>
      <c r="BV1562" s="284"/>
      <c r="BW1562" s="284"/>
      <c r="BX1562" s="284"/>
      <c r="BY1562" s="284"/>
      <c r="BZ1562" s="284"/>
      <c r="CA1562" s="284"/>
      <c r="CB1562" s="284"/>
      <c r="CC1562" s="284"/>
      <c r="CD1562" s="284"/>
      <c r="CE1562" s="284"/>
      <c r="CF1562" s="284"/>
      <c r="CG1562" s="284"/>
      <c r="CH1562" s="284"/>
      <c r="CI1562" s="284"/>
      <c r="CJ1562" s="284"/>
      <c r="CK1562" s="284"/>
      <c r="CL1562" s="284"/>
      <c r="CM1562" s="284"/>
      <c r="CN1562" s="284"/>
      <c r="CO1562" s="284"/>
      <c r="CP1562" s="284"/>
      <c r="CQ1562" s="284"/>
      <c r="CR1562" s="284"/>
      <c r="CS1562" s="284"/>
      <c r="CT1562" s="284"/>
      <c r="CU1562" s="284"/>
      <c r="CV1562" s="284"/>
      <c r="CW1562" s="284"/>
      <c r="CX1562" s="284"/>
      <c r="CY1562" s="284"/>
      <c r="CZ1562" s="284"/>
      <c r="DA1562" s="284"/>
      <c r="DB1562" s="284"/>
      <c r="DC1562" s="284"/>
      <c r="DD1562" s="284"/>
      <c r="DE1562" s="284"/>
      <c r="DF1562" s="284"/>
      <c r="DG1562" s="284"/>
      <c r="DH1562" s="284"/>
      <c r="DI1562" s="284"/>
      <c r="DJ1562" s="284"/>
      <c r="DK1562" s="284"/>
      <c r="DL1562" s="284"/>
      <c r="DM1562" s="284"/>
      <c r="DN1562" s="284"/>
      <c r="DO1562" s="284"/>
      <c r="DP1562" s="284"/>
      <c r="DQ1562" s="284"/>
      <c r="DR1562" s="284"/>
      <c r="DS1562" s="284"/>
      <c r="DT1562" s="284"/>
      <c r="DU1562" s="284"/>
      <c r="DV1562" s="284"/>
      <c r="DW1562" s="284"/>
      <c r="DX1562" s="284"/>
      <c r="DY1562" s="284"/>
      <c r="DZ1562" s="284"/>
      <c r="EA1562" s="284"/>
      <c r="EB1562" s="284"/>
      <c r="EC1562" s="284"/>
      <c r="ED1562" s="284"/>
      <c r="EE1562" s="284"/>
      <c r="EF1562" s="284"/>
      <c r="EG1562" s="284"/>
      <c r="EH1562" s="284"/>
      <c r="EI1562" s="284"/>
      <c r="EJ1562" s="284"/>
      <c r="EK1562" s="284"/>
      <c r="EL1562" s="284"/>
      <c r="EM1562" s="284"/>
      <c r="EN1562" s="284"/>
      <c r="EO1562" s="284"/>
      <c r="EP1562" s="284"/>
      <c r="EQ1562" s="284"/>
      <c r="ER1562" s="284"/>
      <c r="ES1562" s="284"/>
      <c r="ET1562" s="284"/>
      <c r="EU1562" s="284"/>
      <c r="EV1562" s="284"/>
      <c r="EW1562" s="284"/>
      <c r="EX1562" s="284"/>
      <c r="EY1562" s="284"/>
      <c r="EZ1562" s="284"/>
      <c r="FA1562" s="284"/>
      <c r="FB1562" s="284"/>
      <c r="FC1562" s="284"/>
      <c r="FD1562" s="284"/>
      <c r="FE1562" s="284"/>
      <c r="FF1562" s="284"/>
      <c r="FG1562" s="284"/>
      <c r="FH1562" s="284"/>
      <c r="FI1562" s="284"/>
      <c r="FJ1562" s="284"/>
      <c r="FK1562" s="284"/>
      <c r="FL1562" s="284"/>
      <c r="FM1562" s="284"/>
      <c r="FN1562" s="284"/>
      <c r="FO1562" s="284"/>
      <c r="FP1562" s="284"/>
      <c r="FQ1562" s="284"/>
      <c r="FR1562" s="284"/>
      <c r="FS1562" s="284"/>
      <c r="FT1562" s="284"/>
      <c r="FU1562" s="284"/>
      <c r="FV1562" s="284"/>
      <c r="FW1562" s="284"/>
      <c r="FX1562" s="284"/>
      <c r="FY1562" s="284"/>
      <c r="FZ1562" s="284"/>
      <c r="GA1562" s="284"/>
      <c r="GB1562" s="284"/>
      <c r="GC1562" s="284"/>
      <c r="GD1562" s="284"/>
      <c r="GE1562" s="284"/>
      <c r="GF1562" s="284"/>
      <c r="GG1562" s="284"/>
      <c r="GH1562" s="284"/>
      <c r="GI1562" s="284"/>
      <c r="GJ1562" s="284"/>
      <c r="GK1562" s="284"/>
      <c r="GL1562" s="284"/>
      <c r="GM1562" s="284"/>
      <c r="GN1562" s="284"/>
      <c r="GO1562" s="284"/>
      <c r="GP1562" s="284"/>
      <c r="GQ1562" s="284"/>
      <c r="GR1562" s="284"/>
      <c r="GS1562" s="284"/>
      <c r="GT1562" s="284"/>
      <c r="GU1562" s="284"/>
      <c r="GV1562" s="284"/>
      <c r="GW1562" s="284"/>
      <c r="GX1562" s="284"/>
      <c r="GY1562" s="284"/>
      <c r="GZ1562" s="284"/>
      <c r="HA1562" s="284"/>
      <c r="HB1562" s="284"/>
      <c r="HC1562" s="284"/>
      <c r="HD1562" s="284"/>
      <c r="HE1562" s="284"/>
      <c r="HF1562" s="284"/>
      <c r="HG1562" s="284"/>
      <c r="HH1562" s="284"/>
      <c r="HI1562" s="284"/>
      <c r="HJ1562" s="284"/>
      <c r="HK1562" s="284"/>
      <c r="HL1562" s="284"/>
      <c r="HM1562" s="284"/>
      <c r="HN1562" s="284"/>
      <c r="HO1562" s="284"/>
      <c r="HP1562" s="284"/>
      <c r="HQ1562" s="284"/>
      <c r="HR1562" s="284"/>
      <c r="HS1562" s="284"/>
      <c r="HT1562" s="284"/>
      <c r="HU1562" s="284"/>
      <c r="HV1562" s="284"/>
      <c r="HW1562" s="284"/>
      <c r="HX1562" s="284"/>
      <c r="HY1562" s="284"/>
      <c r="HZ1562" s="284"/>
      <c r="IA1562" s="284"/>
      <c r="IB1562" s="284"/>
      <c r="IC1562" s="284"/>
      <c r="ID1562" s="284"/>
      <c r="IE1562" s="284"/>
      <c r="IF1562" s="284"/>
      <c r="IG1562" s="284"/>
      <c r="IH1562" s="284"/>
      <c r="II1562" s="284"/>
      <c r="IJ1562" s="284"/>
      <c r="IK1562" s="284"/>
    </row>
    <row r="1563" spans="1:245" s="322" customFormat="1" ht="30" x14ac:dyDescent="0.25">
      <c r="A1563" s="27">
        <v>1</v>
      </c>
      <c r="B1563" s="27">
        <v>1</v>
      </c>
      <c r="C1563" s="279" t="s">
        <v>319</v>
      </c>
      <c r="D1563" s="279"/>
      <c r="E1563" s="279"/>
      <c r="F1563" s="146">
        <f t="shared" si="373"/>
        <v>0</v>
      </c>
      <c r="G1563" s="146">
        <f t="shared" si="373"/>
        <v>0</v>
      </c>
      <c r="H1563" s="146">
        <f t="shared" si="373"/>
        <v>0</v>
      </c>
      <c r="I1563" s="22">
        <f t="shared" si="374"/>
        <v>0</v>
      </c>
      <c r="J1563" s="455"/>
      <c r="K1563" s="455"/>
      <c r="L1563" s="357"/>
      <c r="M1563" s="357"/>
      <c r="N1563" s="357"/>
      <c r="O1563" s="357"/>
      <c r="P1563" s="357"/>
      <c r="Q1563" s="357"/>
      <c r="R1563" s="294"/>
      <c r="S1563" s="294"/>
      <c r="T1563" s="294"/>
      <c r="U1563" s="294"/>
      <c r="V1563" s="294"/>
      <c r="W1563" s="456"/>
      <c r="X1563" s="294"/>
      <c r="Y1563" s="284"/>
      <c r="Z1563" s="284"/>
      <c r="AA1563" s="284"/>
      <c r="AB1563" s="284"/>
      <c r="AC1563" s="284"/>
      <c r="AD1563" s="284"/>
      <c r="AE1563" s="284"/>
      <c r="AF1563" s="284"/>
      <c r="AG1563" s="284"/>
      <c r="AH1563" s="284"/>
      <c r="AI1563" s="284"/>
      <c r="AJ1563" s="284"/>
      <c r="AK1563" s="284"/>
      <c r="AL1563" s="284"/>
      <c r="AM1563" s="284"/>
      <c r="AN1563" s="284"/>
      <c r="AO1563" s="284"/>
      <c r="AP1563" s="284"/>
      <c r="AQ1563" s="284"/>
      <c r="AR1563" s="284"/>
      <c r="AS1563" s="284"/>
      <c r="AT1563" s="284"/>
      <c r="AU1563" s="284"/>
      <c r="AV1563" s="284"/>
      <c r="AW1563" s="284"/>
      <c r="AX1563" s="284"/>
      <c r="AY1563" s="284"/>
      <c r="AZ1563" s="284"/>
      <c r="BA1563" s="284"/>
      <c r="BB1563" s="284"/>
      <c r="BC1563" s="284"/>
      <c r="BD1563" s="284"/>
      <c r="BE1563" s="284"/>
      <c r="BF1563" s="284"/>
      <c r="BG1563" s="284"/>
      <c r="BH1563" s="284"/>
      <c r="BI1563" s="284"/>
      <c r="BJ1563" s="284"/>
      <c r="BK1563" s="284"/>
      <c r="BL1563" s="284"/>
      <c r="BM1563" s="284"/>
      <c r="BN1563" s="284"/>
      <c r="BO1563" s="284"/>
      <c r="BP1563" s="284"/>
      <c r="BQ1563" s="284"/>
      <c r="BR1563" s="284"/>
      <c r="BS1563" s="284"/>
      <c r="BT1563" s="284"/>
      <c r="BU1563" s="284"/>
      <c r="BV1563" s="284"/>
      <c r="BW1563" s="284"/>
      <c r="BX1563" s="284"/>
      <c r="BY1563" s="284"/>
      <c r="BZ1563" s="284"/>
      <c r="CA1563" s="284"/>
      <c r="CB1563" s="284"/>
      <c r="CC1563" s="284"/>
      <c r="CD1563" s="284"/>
      <c r="CE1563" s="284"/>
      <c r="CF1563" s="284"/>
      <c r="CG1563" s="284"/>
      <c r="CH1563" s="284"/>
      <c r="CI1563" s="284"/>
      <c r="CJ1563" s="284"/>
      <c r="CK1563" s="284"/>
      <c r="CL1563" s="284"/>
      <c r="CM1563" s="284"/>
      <c r="CN1563" s="284"/>
      <c r="CO1563" s="284"/>
      <c r="CP1563" s="284"/>
      <c r="CQ1563" s="284"/>
      <c r="CR1563" s="284"/>
      <c r="CS1563" s="284"/>
      <c r="CT1563" s="284"/>
      <c r="CU1563" s="284"/>
      <c r="CV1563" s="284"/>
      <c r="CW1563" s="284"/>
      <c r="CX1563" s="284"/>
      <c r="CY1563" s="284"/>
      <c r="CZ1563" s="284"/>
      <c r="DA1563" s="284"/>
      <c r="DB1563" s="284"/>
      <c r="DC1563" s="284"/>
      <c r="DD1563" s="284"/>
      <c r="DE1563" s="284"/>
      <c r="DF1563" s="284"/>
      <c r="DG1563" s="284"/>
      <c r="DH1563" s="284"/>
      <c r="DI1563" s="284"/>
      <c r="DJ1563" s="284"/>
      <c r="DK1563" s="284"/>
      <c r="DL1563" s="284"/>
      <c r="DM1563" s="284"/>
      <c r="DN1563" s="284"/>
      <c r="DO1563" s="284"/>
      <c r="DP1563" s="284"/>
      <c r="DQ1563" s="284"/>
      <c r="DR1563" s="284"/>
      <c r="DS1563" s="284"/>
      <c r="DT1563" s="284"/>
      <c r="DU1563" s="284"/>
      <c r="DV1563" s="284"/>
      <c r="DW1563" s="284"/>
      <c r="DX1563" s="284"/>
      <c r="DY1563" s="284"/>
      <c r="DZ1563" s="284"/>
      <c r="EA1563" s="284"/>
      <c r="EB1563" s="284"/>
      <c r="EC1563" s="284"/>
      <c r="ED1563" s="284"/>
      <c r="EE1563" s="284"/>
      <c r="EF1563" s="284"/>
      <c r="EG1563" s="284"/>
      <c r="EH1563" s="284"/>
      <c r="EI1563" s="284"/>
      <c r="EJ1563" s="284"/>
      <c r="EK1563" s="284"/>
      <c r="EL1563" s="284"/>
      <c r="EM1563" s="284"/>
      <c r="EN1563" s="284"/>
      <c r="EO1563" s="284"/>
      <c r="EP1563" s="284"/>
      <c r="EQ1563" s="284"/>
      <c r="ER1563" s="284"/>
      <c r="ES1563" s="284"/>
      <c r="ET1563" s="284"/>
      <c r="EU1563" s="284"/>
      <c r="EV1563" s="284"/>
      <c r="EW1563" s="284"/>
      <c r="EX1563" s="284"/>
      <c r="EY1563" s="284"/>
      <c r="EZ1563" s="284"/>
      <c r="FA1563" s="284"/>
      <c r="FB1563" s="284"/>
      <c r="FC1563" s="284"/>
      <c r="FD1563" s="284"/>
      <c r="FE1563" s="284"/>
      <c r="FF1563" s="284"/>
      <c r="FG1563" s="284"/>
      <c r="FH1563" s="284"/>
      <c r="FI1563" s="284"/>
      <c r="FJ1563" s="284"/>
      <c r="FK1563" s="284"/>
      <c r="FL1563" s="284"/>
      <c r="FM1563" s="284"/>
      <c r="FN1563" s="284"/>
      <c r="FO1563" s="284"/>
      <c r="FP1563" s="284"/>
      <c r="FQ1563" s="284"/>
      <c r="FR1563" s="284"/>
      <c r="FS1563" s="284"/>
      <c r="FT1563" s="284"/>
      <c r="FU1563" s="284"/>
      <c r="FV1563" s="284"/>
      <c r="FW1563" s="284"/>
      <c r="FX1563" s="284"/>
      <c r="FY1563" s="284"/>
      <c r="FZ1563" s="284"/>
      <c r="GA1563" s="284"/>
      <c r="GB1563" s="284"/>
      <c r="GC1563" s="284"/>
      <c r="GD1563" s="284"/>
      <c r="GE1563" s="284"/>
      <c r="GF1563" s="284"/>
      <c r="GG1563" s="284"/>
      <c r="GH1563" s="284"/>
      <c r="GI1563" s="284"/>
      <c r="GJ1563" s="284"/>
      <c r="GK1563" s="284"/>
      <c r="GL1563" s="284"/>
      <c r="GM1563" s="284"/>
      <c r="GN1563" s="284"/>
      <c r="GO1563" s="284"/>
      <c r="GP1563" s="284"/>
      <c r="GQ1563" s="284"/>
      <c r="GR1563" s="284"/>
      <c r="GS1563" s="284"/>
      <c r="GT1563" s="284"/>
      <c r="GU1563" s="284"/>
      <c r="GV1563" s="284"/>
      <c r="GW1563" s="284"/>
      <c r="GX1563" s="284"/>
      <c r="GY1563" s="284"/>
      <c r="GZ1563" s="284"/>
      <c r="HA1563" s="284"/>
      <c r="HB1563" s="284"/>
      <c r="HC1563" s="284"/>
      <c r="HD1563" s="284"/>
      <c r="HE1563" s="284"/>
      <c r="HF1563" s="284"/>
      <c r="HG1563" s="284"/>
      <c r="HH1563" s="284"/>
      <c r="HI1563" s="284"/>
      <c r="HJ1563" s="284"/>
      <c r="HK1563" s="284"/>
      <c r="HL1563" s="284"/>
      <c r="HM1563" s="284"/>
      <c r="HN1563" s="284"/>
      <c r="HO1563" s="284"/>
      <c r="HP1563" s="284"/>
      <c r="HQ1563" s="284"/>
      <c r="HR1563" s="284"/>
      <c r="HS1563" s="284"/>
      <c r="HT1563" s="284"/>
      <c r="HU1563" s="284"/>
      <c r="HV1563" s="284"/>
      <c r="HW1563" s="284"/>
      <c r="HX1563" s="284"/>
      <c r="HY1563" s="284"/>
      <c r="HZ1563" s="284"/>
      <c r="IA1563" s="284"/>
      <c r="IB1563" s="284"/>
      <c r="IC1563" s="284"/>
      <c r="ID1563" s="284"/>
      <c r="IE1563" s="284"/>
      <c r="IF1563" s="284"/>
      <c r="IG1563" s="284"/>
      <c r="IH1563" s="284"/>
      <c r="II1563" s="284"/>
      <c r="IJ1563" s="284"/>
      <c r="IK1563" s="284"/>
    </row>
    <row r="1564" spans="1:245" s="322" customFormat="1" x14ac:dyDescent="0.25">
      <c r="A1564" s="27">
        <v>1</v>
      </c>
      <c r="B1564" s="27">
        <v>1</v>
      </c>
      <c r="C1564" s="845" t="s">
        <v>165</v>
      </c>
      <c r="D1564" s="845"/>
      <c r="E1564" s="282"/>
      <c r="F1564" s="147">
        <f t="shared" si="373"/>
        <v>10</v>
      </c>
      <c r="G1564" s="147">
        <f t="shared" si="373"/>
        <v>3</v>
      </c>
      <c r="H1564" s="147">
        <f t="shared" si="373"/>
        <v>2</v>
      </c>
      <c r="I1564" s="22">
        <f t="shared" si="374"/>
        <v>66.666666666666657</v>
      </c>
      <c r="J1564" s="455"/>
      <c r="K1564" s="455"/>
      <c r="L1564" s="357"/>
      <c r="M1564" s="357"/>
      <c r="N1564" s="357"/>
      <c r="O1564" s="357"/>
      <c r="P1564" s="357"/>
      <c r="Q1564" s="357"/>
      <c r="R1564" s="294">
        <f t="shared" ref="R1564:X1564" si="376">R1518</f>
        <v>97.798969999999997</v>
      </c>
      <c r="S1564" s="294">
        <f t="shared" si="376"/>
        <v>32.599656666666668</v>
      </c>
      <c r="T1564" s="294">
        <f t="shared" si="376"/>
        <v>1.9464399999999999</v>
      </c>
      <c r="U1564" s="294">
        <f t="shared" si="376"/>
        <v>0</v>
      </c>
      <c r="V1564" s="294">
        <f t="shared" si="376"/>
        <v>-30.653216666666669</v>
      </c>
      <c r="W1564" s="294">
        <f t="shared" si="376"/>
        <v>0</v>
      </c>
      <c r="X1564" s="294">
        <f t="shared" si="376"/>
        <v>1.9464399999999999</v>
      </c>
      <c r="Y1564" s="284"/>
      <c r="Z1564" s="284"/>
      <c r="AA1564" s="284"/>
      <c r="AB1564" s="284"/>
      <c r="AC1564" s="284"/>
      <c r="AD1564" s="284"/>
      <c r="AE1564" s="284"/>
      <c r="AF1564" s="284"/>
      <c r="AG1564" s="284"/>
      <c r="AH1564" s="284"/>
      <c r="AI1564" s="284"/>
      <c r="AJ1564" s="284"/>
      <c r="AK1564" s="284"/>
      <c r="AL1564" s="284"/>
      <c r="AM1564" s="284"/>
      <c r="AN1564" s="284"/>
      <c r="AO1564" s="284"/>
      <c r="AP1564" s="284"/>
      <c r="AQ1564" s="284"/>
      <c r="AR1564" s="284"/>
      <c r="AS1564" s="284"/>
      <c r="AT1564" s="284"/>
      <c r="AU1564" s="284"/>
      <c r="AV1564" s="284"/>
      <c r="AW1564" s="284"/>
      <c r="AX1564" s="284"/>
      <c r="AY1564" s="284"/>
      <c r="AZ1564" s="284"/>
      <c r="BA1564" s="284"/>
      <c r="BB1564" s="284"/>
      <c r="BC1564" s="284"/>
      <c r="BD1564" s="284"/>
      <c r="BE1564" s="284"/>
      <c r="BF1564" s="284"/>
      <c r="BG1564" s="284"/>
      <c r="BH1564" s="284"/>
      <c r="BI1564" s="284"/>
      <c r="BJ1564" s="284"/>
      <c r="BK1564" s="284"/>
      <c r="BL1564" s="284"/>
      <c r="BM1564" s="284"/>
      <c r="BN1564" s="284"/>
      <c r="BO1564" s="284"/>
      <c r="BP1564" s="284"/>
      <c r="BQ1564" s="284"/>
      <c r="BR1564" s="284"/>
      <c r="BS1564" s="284"/>
      <c r="BT1564" s="284"/>
      <c r="BU1564" s="284"/>
      <c r="BV1564" s="284"/>
      <c r="BW1564" s="284"/>
      <c r="BX1564" s="284"/>
      <c r="BY1564" s="284"/>
      <c r="BZ1564" s="284"/>
      <c r="CA1564" s="284"/>
      <c r="CB1564" s="284"/>
      <c r="CC1564" s="284"/>
      <c r="CD1564" s="284"/>
      <c r="CE1564" s="284"/>
      <c r="CF1564" s="284"/>
      <c r="CG1564" s="284"/>
      <c r="CH1564" s="284"/>
      <c r="CI1564" s="284"/>
      <c r="CJ1564" s="284"/>
      <c r="CK1564" s="284"/>
      <c r="CL1564" s="284"/>
      <c r="CM1564" s="284"/>
      <c r="CN1564" s="284"/>
      <c r="CO1564" s="284"/>
      <c r="CP1564" s="284"/>
      <c r="CQ1564" s="284"/>
      <c r="CR1564" s="284"/>
      <c r="CS1564" s="284"/>
      <c r="CT1564" s="284"/>
      <c r="CU1564" s="284"/>
      <c r="CV1564" s="284"/>
      <c r="CW1564" s="284"/>
      <c r="CX1564" s="284"/>
      <c r="CY1564" s="284"/>
      <c r="CZ1564" s="284"/>
      <c r="DA1564" s="284"/>
      <c r="DB1564" s="284"/>
      <c r="DC1564" s="284"/>
      <c r="DD1564" s="284"/>
      <c r="DE1564" s="284"/>
      <c r="DF1564" s="284"/>
      <c r="DG1564" s="284"/>
      <c r="DH1564" s="284"/>
      <c r="DI1564" s="284"/>
      <c r="DJ1564" s="284"/>
      <c r="DK1564" s="284"/>
      <c r="DL1564" s="284"/>
      <c r="DM1564" s="284"/>
      <c r="DN1564" s="284"/>
      <c r="DO1564" s="284"/>
      <c r="DP1564" s="284"/>
      <c r="DQ1564" s="284"/>
      <c r="DR1564" s="284"/>
      <c r="DS1564" s="284"/>
      <c r="DT1564" s="284"/>
      <c r="DU1564" s="284"/>
      <c r="DV1564" s="284"/>
      <c r="DW1564" s="284"/>
      <c r="DX1564" s="284"/>
      <c r="DY1564" s="284"/>
      <c r="DZ1564" s="284"/>
      <c r="EA1564" s="284"/>
      <c r="EB1564" s="284"/>
      <c r="EC1564" s="284"/>
      <c r="ED1564" s="284"/>
      <c r="EE1564" s="284"/>
      <c r="EF1564" s="284"/>
      <c r="EG1564" s="284"/>
      <c r="EH1564" s="284"/>
      <c r="EI1564" s="284"/>
      <c r="EJ1564" s="284"/>
      <c r="EK1564" s="284"/>
      <c r="EL1564" s="284"/>
      <c r="EM1564" s="284"/>
      <c r="EN1564" s="284"/>
      <c r="EO1564" s="284"/>
      <c r="EP1564" s="284"/>
      <c r="EQ1564" s="284"/>
      <c r="ER1564" s="284"/>
      <c r="ES1564" s="284"/>
      <c r="ET1564" s="284"/>
      <c r="EU1564" s="284"/>
      <c r="EV1564" s="284"/>
      <c r="EW1564" s="284"/>
      <c r="EX1564" s="284"/>
      <c r="EY1564" s="284"/>
      <c r="EZ1564" s="284"/>
      <c r="FA1564" s="284"/>
      <c r="FB1564" s="284"/>
      <c r="FC1564" s="284"/>
      <c r="FD1564" s="284"/>
      <c r="FE1564" s="284"/>
      <c r="FF1564" s="284"/>
      <c r="FG1564" s="284"/>
      <c r="FH1564" s="284"/>
      <c r="FI1564" s="284"/>
      <c r="FJ1564" s="284"/>
      <c r="FK1564" s="284"/>
      <c r="FL1564" s="284"/>
      <c r="FM1564" s="284"/>
      <c r="FN1564" s="284"/>
      <c r="FO1564" s="284"/>
      <c r="FP1564" s="284"/>
      <c r="FQ1564" s="284"/>
      <c r="FR1564" s="284"/>
      <c r="FS1564" s="284"/>
      <c r="FT1564" s="284"/>
      <c r="FU1564" s="284"/>
      <c r="FV1564" s="284"/>
      <c r="FW1564" s="284"/>
      <c r="FX1564" s="284"/>
      <c r="FY1564" s="284"/>
      <c r="FZ1564" s="284"/>
      <c r="GA1564" s="284"/>
      <c r="GB1564" s="284"/>
      <c r="GC1564" s="284"/>
      <c r="GD1564" s="284"/>
      <c r="GE1564" s="284"/>
      <c r="GF1564" s="284"/>
      <c r="GG1564" s="284"/>
      <c r="GH1564" s="284"/>
      <c r="GI1564" s="284"/>
      <c r="GJ1564" s="284"/>
      <c r="GK1564" s="284"/>
      <c r="GL1564" s="284"/>
      <c r="GM1564" s="284"/>
      <c r="GN1564" s="284"/>
      <c r="GO1564" s="284"/>
      <c r="GP1564" s="284"/>
      <c r="GQ1564" s="284"/>
      <c r="GR1564" s="284"/>
      <c r="GS1564" s="284"/>
      <c r="GT1564" s="284"/>
      <c r="GU1564" s="284"/>
      <c r="GV1564" s="284"/>
      <c r="GW1564" s="284"/>
      <c r="GX1564" s="284"/>
      <c r="GY1564" s="284"/>
      <c r="GZ1564" s="284"/>
      <c r="HA1564" s="284"/>
      <c r="HB1564" s="284"/>
      <c r="HC1564" s="284"/>
      <c r="HD1564" s="284"/>
      <c r="HE1564" s="284"/>
      <c r="HF1564" s="284"/>
      <c r="HG1564" s="284"/>
      <c r="HH1564" s="284"/>
      <c r="HI1564" s="284"/>
      <c r="HJ1564" s="284"/>
      <c r="HK1564" s="284"/>
      <c r="HL1564" s="284"/>
      <c r="HM1564" s="284"/>
      <c r="HN1564" s="284"/>
      <c r="HO1564" s="284"/>
      <c r="HP1564" s="284"/>
      <c r="HQ1564" s="284"/>
      <c r="HR1564" s="284"/>
      <c r="HS1564" s="284"/>
      <c r="HT1564" s="284"/>
      <c r="HU1564" s="284"/>
      <c r="HV1564" s="284"/>
      <c r="HW1564" s="284"/>
      <c r="HX1564" s="284"/>
      <c r="HY1564" s="284"/>
      <c r="HZ1564" s="284"/>
      <c r="IA1564" s="284"/>
      <c r="IB1564" s="284"/>
      <c r="IC1564" s="284"/>
      <c r="ID1564" s="284"/>
      <c r="IE1564" s="284"/>
      <c r="IF1564" s="284"/>
      <c r="IG1564" s="284"/>
      <c r="IH1564" s="284"/>
      <c r="II1564" s="284"/>
      <c r="IJ1564" s="284"/>
      <c r="IK1564" s="284"/>
    </row>
    <row r="1565" spans="1:245" s="322" customFormat="1" ht="15.75" x14ac:dyDescent="0.25">
      <c r="A1565" s="27">
        <v>1</v>
      </c>
      <c r="B1565" s="27">
        <v>1</v>
      </c>
      <c r="C1565" s="1405" t="s">
        <v>14</v>
      </c>
      <c r="D1565" s="1405"/>
      <c r="E1565" s="279"/>
      <c r="F1565" s="146"/>
      <c r="G1565" s="146"/>
      <c r="H1565" s="146"/>
      <c r="I1565" s="22"/>
      <c r="J1565" s="455"/>
      <c r="K1565" s="455"/>
      <c r="L1565" s="357"/>
      <c r="M1565" s="357"/>
      <c r="N1565" s="357"/>
      <c r="O1565" s="357"/>
      <c r="P1565" s="357"/>
      <c r="Q1565" s="357"/>
      <c r="R1565" s="294"/>
      <c r="S1565" s="294"/>
      <c r="T1565" s="294"/>
      <c r="U1565" s="294"/>
      <c r="V1565" s="294"/>
      <c r="W1565" s="456"/>
      <c r="X1565" s="294"/>
      <c r="Y1565" s="284"/>
      <c r="Z1565" s="284"/>
      <c r="AA1565" s="284"/>
      <c r="AB1565" s="284"/>
      <c r="AC1565" s="284"/>
      <c r="AD1565" s="284"/>
      <c r="AE1565" s="284"/>
      <c r="AF1565" s="284"/>
      <c r="AG1565" s="284"/>
      <c r="AH1565" s="284"/>
      <c r="AI1565" s="284"/>
      <c r="AJ1565" s="284"/>
      <c r="AK1565" s="284"/>
      <c r="AL1565" s="284"/>
      <c r="AM1565" s="284"/>
      <c r="AN1565" s="284"/>
      <c r="AO1565" s="284"/>
      <c r="AP1565" s="284"/>
      <c r="AQ1565" s="284"/>
      <c r="AR1565" s="284"/>
      <c r="AS1565" s="284"/>
      <c r="AT1565" s="284"/>
      <c r="AU1565" s="284"/>
      <c r="AV1565" s="284"/>
      <c r="AW1565" s="284"/>
      <c r="AX1565" s="284"/>
      <c r="AY1565" s="284"/>
      <c r="AZ1565" s="284"/>
      <c r="BA1565" s="284"/>
      <c r="BB1565" s="284"/>
      <c r="BC1565" s="284"/>
      <c r="BD1565" s="284"/>
      <c r="BE1565" s="284"/>
      <c r="BF1565" s="284"/>
      <c r="BG1565" s="284"/>
      <c r="BH1565" s="284"/>
      <c r="BI1565" s="284"/>
      <c r="BJ1565" s="284"/>
      <c r="BK1565" s="284"/>
      <c r="BL1565" s="284"/>
      <c r="BM1565" s="284"/>
      <c r="BN1565" s="284"/>
      <c r="BO1565" s="284"/>
      <c r="BP1565" s="284"/>
      <c r="BQ1565" s="284"/>
      <c r="BR1565" s="284"/>
      <c r="BS1565" s="284"/>
      <c r="BT1565" s="284"/>
      <c r="BU1565" s="284"/>
      <c r="BV1565" s="284"/>
      <c r="BW1565" s="284"/>
      <c r="BX1565" s="284"/>
      <c r="BY1565" s="284"/>
      <c r="BZ1565" s="284"/>
      <c r="CA1565" s="284"/>
      <c r="CB1565" s="284"/>
      <c r="CC1565" s="284"/>
      <c r="CD1565" s="284"/>
      <c r="CE1565" s="284"/>
      <c r="CF1565" s="284"/>
      <c r="CG1565" s="284"/>
      <c r="CH1565" s="284"/>
      <c r="CI1565" s="284"/>
      <c r="CJ1565" s="284"/>
      <c r="CK1565" s="284"/>
      <c r="CL1565" s="284"/>
      <c r="CM1565" s="284"/>
      <c r="CN1565" s="284"/>
      <c r="CO1565" s="284"/>
      <c r="CP1565" s="284"/>
      <c r="CQ1565" s="284"/>
      <c r="CR1565" s="284"/>
      <c r="CS1565" s="284"/>
      <c r="CT1565" s="284"/>
      <c r="CU1565" s="284"/>
      <c r="CV1565" s="284"/>
      <c r="CW1565" s="284"/>
      <c r="CX1565" s="284"/>
      <c r="CY1565" s="284"/>
      <c r="CZ1565" s="284"/>
      <c r="DA1565" s="284"/>
      <c r="DB1565" s="284"/>
      <c r="DC1565" s="284"/>
      <c r="DD1565" s="284"/>
      <c r="DE1565" s="284"/>
      <c r="DF1565" s="284"/>
      <c r="DG1565" s="284"/>
      <c r="DH1565" s="284"/>
      <c r="DI1565" s="284"/>
      <c r="DJ1565" s="284"/>
      <c r="DK1565" s="284"/>
      <c r="DL1565" s="284"/>
      <c r="DM1565" s="284"/>
      <c r="DN1565" s="284"/>
      <c r="DO1565" s="284"/>
      <c r="DP1565" s="284"/>
      <c r="DQ1565" s="284"/>
      <c r="DR1565" s="284"/>
      <c r="DS1565" s="284"/>
      <c r="DT1565" s="284"/>
      <c r="DU1565" s="284"/>
      <c r="DV1565" s="284"/>
      <c r="DW1565" s="284"/>
      <c r="DX1565" s="284"/>
      <c r="DY1565" s="284"/>
      <c r="DZ1565" s="284"/>
      <c r="EA1565" s="284"/>
      <c r="EB1565" s="284"/>
      <c r="EC1565" s="284"/>
      <c r="ED1565" s="284"/>
      <c r="EE1565" s="284"/>
      <c r="EF1565" s="284"/>
      <c r="EG1565" s="284"/>
      <c r="EH1565" s="284"/>
      <c r="EI1565" s="284"/>
      <c r="EJ1565" s="284"/>
      <c r="EK1565" s="284"/>
      <c r="EL1565" s="284"/>
      <c r="EM1565" s="284"/>
      <c r="EN1565" s="284"/>
      <c r="EO1565" s="284"/>
      <c r="EP1565" s="284"/>
      <c r="EQ1565" s="284"/>
      <c r="ER1565" s="284"/>
      <c r="ES1565" s="284"/>
      <c r="ET1565" s="284"/>
      <c r="EU1565" s="284"/>
      <c r="EV1565" s="284"/>
      <c r="EW1565" s="284"/>
      <c r="EX1565" s="284"/>
      <c r="EY1565" s="284"/>
      <c r="EZ1565" s="284"/>
      <c r="FA1565" s="284"/>
      <c r="FB1565" s="284"/>
      <c r="FC1565" s="284"/>
      <c r="FD1565" s="284"/>
      <c r="FE1565" s="284"/>
      <c r="FF1565" s="284"/>
      <c r="FG1565" s="284"/>
      <c r="FH1565" s="284"/>
      <c r="FI1565" s="284"/>
      <c r="FJ1565" s="284"/>
      <c r="FK1565" s="284"/>
      <c r="FL1565" s="284"/>
      <c r="FM1565" s="284"/>
      <c r="FN1565" s="284"/>
      <c r="FO1565" s="284"/>
      <c r="FP1565" s="284"/>
      <c r="FQ1565" s="284"/>
      <c r="FR1565" s="284"/>
      <c r="FS1565" s="284"/>
      <c r="FT1565" s="284"/>
      <c r="FU1565" s="284"/>
      <c r="FV1565" s="284"/>
      <c r="FW1565" s="284"/>
      <c r="FX1565" s="284"/>
      <c r="FY1565" s="284"/>
      <c r="FZ1565" s="284"/>
      <c r="GA1565" s="284"/>
      <c r="GB1565" s="284"/>
      <c r="GC1565" s="284"/>
      <c r="GD1565" s="284"/>
      <c r="GE1565" s="284"/>
      <c r="GF1565" s="284"/>
      <c r="GG1565" s="284"/>
      <c r="GH1565" s="284"/>
      <c r="GI1565" s="284"/>
      <c r="GJ1565" s="284"/>
      <c r="GK1565" s="284"/>
      <c r="GL1565" s="284"/>
      <c r="GM1565" s="284"/>
      <c r="GN1565" s="284"/>
      <c r="GO1565" s="284"/>
      <c r="GP1565" s="284"/>
      <c r="GQ1565" s="284"/>
      <c r="GR1565" s="284"/>
      <c r="GS1565" s="284"/>
      <c r="GT1565" s="284"/>
      <c r="GU1565" s="284"/>
      <c r="GV1565" s="284"/>
      <c r="GW1565" s="284"/>
      <c r="GX1565" s="284"/>
      <c r="GY1565" s="284"/>
      <c r="GZ1565" s="284"/>
      <c r="HA1565" s="284"/>
      <c r="HB1565" s="284"/>
      <c r="HC1565" s="284"/>
      <c r="HD1565" s="284"/>
      <c r="HE1565" s="284"/>
      <c r="HF1565" s="284"/>
      <c r="HG1565" s="284"/>
      <c r="HH1565" s="284"/>
      <c r="HI1565" s="284"/>
      <c r="HJ1565" s="284"/>
      <c r="HK1565" s="284"/>
      <c r="HL1565" s="284"/>
      <c r="HM1565" s="284"/>
      <c r="HN1565" s="284"/>
      <c r="HO1565" s="284"/>
      <c r="HP1565" s="284"/>
      <c r="HQ1565" s="284"/>
      <c r="HR1565" s="284"/>
      <c r="HS1565" s="284"/>
      <c r="HT1565" s="284"/>
      <c r="HU1565" s="284"/>
      <c r="HV1565" s="284"/>
      <c r="HW1565" s="284"/>
      <c r="HX1565" s="284"/>
      <c r="HY1565" s="284"/>
      <c r="HZ1565" s="284"/>
      <c r="IA1565" s="284"/>
      <c r="IB1565" s="284"/>
      <c r="IC1565" s="284"/>
      <c r="ID1565" s="284"/>
      <c r="IE1565" s="284"/>
      <c r="IF1565" s="284"/>
      <c r="IG1565" s="284"/>
      <c r="IH1565" s="284"/>
      <c r="II1565" s="284"/>
      <c r="IJ1565" s="284"/>
      <c r="IK1565" s="284"/>
    </row>
    <row r="1566" spans="1:245" s="322" customFormat="1" ht="29.25" x14ac:dyDescent="0.25">
      <c r="A1566" s="27">
        <v>1</v>
      </c>
      <c r="B1566" s="27">
        <v>1</v>
      </c>
      <c r="C1566" s="282" t="s">
        <v>197</v>
      </c>
      <c r="D1566" s="282"/>
      <c r="E1566" s="279"/>
      <c r="F1566" s="146">
        <f>F1550+F1539</f>
        <v>30</v>
      </c>
      <c r="G1566" s="146">
        <f>G1550+G1539</f>
        <v>10</v>
      </c>
      <c r="H1566" s="146">
        <f>H1550+H1539</f>
        <v>4</v>
      </c>
      <c r="I1566" s="22">
        <f>H1566/G1566*100</f>
        <v>40</v>
      </c>
      <c r="J1566" s="455"/>
      <c r="K1566" s="455"/>
      <c r="L1566" s="357"/>
      <c r="M1566" s="357"/>
      <c r="N1566" s="357"/>
      <c r="O1566" s="357"/>
      <c r="P1566" s="357"/>
      <c r="Q1566" s="357"/>
      <c r="R1566" s="294"/>
      <c r="S1566" s="294"/>
      <c r="T1566" s="294"/>
      <c r="U1566" s="294"/>
      <c r="V1566" s="294"/>
      <c r="W1566" s="456"/>
      <c r="X1566" s="294"/>
      <c r="Y1566" s="284"/>
      <c r="Z1566" s="284"/>
      <c r="AA1566" s="284"/>
      <c r="AB1566" s="284"/>
      <c r="AC1566" s="284"/>
      <c r="AD1566" s="284"/>
      <c r="AE1566" s="284"/>
      <c r="AF1566" s="284"/>
      <c r="AG1566" s="284"/>
      <c r="AH1566" s="284"/>
      <c r="AI1566" s="284"/>
      <c r="AJ1566" s="284"/>
      <c r="AK1566" s="284"/>
      <c r="AL1566" s="284"/>
      <c r="AM1566" s="284"/>
      <c r="AN1566" s="284"/>
      <c r="AO1566" s="284"/>
      <c r="AP1566" s="284"/>
      <c r="AQ1566" s="284"/>
      <c r="AR1566" s="284"/>
      <c r="AS1566" s="284"/>
      <c r="AT1566" s="284"/>
      <c r="AU1566" s="284"/>
      <c r="AV1566" s="284"/>
      <c r="AW1566" s="284"/>
      <c r="AX1566" s="284"/>
      <c r="AY1566" s="284"/>
      <c r="AZ1566" s="284"/>
      <c r="BA1566" s="284"/>
      <c r="BB1566" s="284"/>
      <c r="BC1566" s="284"/>
      <c r="BD1566" s="284"/>
      <c r="BE1566" s="284"/>
      <c r="BF1566" s="284"/>
      <c r="BG1566" s="284"/>
      <c r="BH1566" s="284"/>
      <c r="BI1566" s="284"/>
      <c r="BJ1566" s="284"/>
      <c r="BK1566" s="284"/>
      <c r="BL1566" s="284"/>
      <c r="BM1566" s="284"/>
      <c r="BN1566" s="284"/>
      <c r="BO1566" s="284"/>
      <c r="BP1566" s="284"/>
      <c r="BQ1566" s="284"/>
      <c r="BR1566" s="284"/>
      <c r="BS1566" s="284"/>
      <c r="BT1566" s="284"/>
      <c r="BU1566" s="284"/>
      <c r="BV1566" s="284"/>
      <c r="BW1566" s="284"/>
      <c r="BX1566" s="284"/>
      <c r="BY1566" s="284"/>
      <c r="BZ1566" s="284"/>
      <c r="CA1566" s="284"/>
      <c r="CB1566" s="284"/>
      <c r="CC1566" s="284"/>
      <c r="CD1566" s="284"/>
      <c r="CE1566" s="284"/>
      <c r="CF1566" s="284"/>
      <c r="CG1566" s="284"/>
      <c r="CH1566" s="284"/>
      <c r="CI1566" s="284"/>
      <c r="CJ1566" s="284"/>
      <c r="CK1566" s="284"/>
      <c r="CL1566" s="284"/>
      <c r="CM1566" s="284"/>
      <c r="CN1566" s="284"/>
      <c r="CO1566" s="284"/>
      <c r="CP1566" s="284"/>
      <c r="CQ1566" s="284"/>
      <c r="CR1566" s="284"/>
      <c r="CS1566" s="284"/>
      <c r="CT1566" s="284"/>
      <c r="CU1566" s="284"/>
      <c r="CV1566" s="284"/>
      <c r="CW1566" s="284"/>
      <c r="CX1566" s="284"/>
      <c r="CY1566" s="284"/>
      <c r="CZ1566" s="284"/>
      <c r="DA1566" s="284"/>
      <c r="DB1566" s="284"/>
      <c r="DC1566" s="284"/>
      <c r="DD1566" s="284"/>
      <c r="DE1566" s="284"/>
      <c r="DF1566" s="284"/>
      <c r="DG1566" s="284"/>
      <c r="DH1566" s="284"/>
      <c r="DI1566" s="284"/>
      <c r="DJ1566" s="284"/>
      <c r="DK1566" s="284"/>
      <c r="DL1566" s="284"/>
      <c r="DM1566" s="284"/>
      <c r="DN1566" s="284"/>
      <c r="DO1566" s="284"/>
      <c r="DP1566" s="284"/>
      <c r="DQ1566" s="284"/>
      <c r="DR1566" s="284"/>
      <c r="DS1566" s="284"/>
      <c r="DT1566" s="284"/>
      <c r="DU1566" s="284"/>
      <c r="DV1566" s="284"/>
      <c r="DW1566" s="284"/>
      <c r="DX1566" s="284"/>
      <c r="DY1566" s="284"/>
      <c r="DZ1566" s="284"/>
      <c r="EA1566" s="284"/>
      <c r="EB1566" s="284"/>
      <c r="EC1566" s="284"/>
      <c r="ED1566" s="284"/>
      <c r="EE1566" s="284"/>
      <c r="EF1566" s="284"/>
      <c r="EG1566" s="284"/>
      <c r="EH1566" s="284"/>
      <c r="EI1566" s="284"/>
      <c r="EJ1566" s="284"/>
      <c r="EK1566" s="284"/>
      <c r="EL1566" s="284"/>
      <c r="EM1566" s="284"/>
      <c r="EN1566" s="284"/>
      <c r="EO1566" s="284"/>
      <c r="EP1566" s="284"/>
      <c r="EQ1566" s="284"/>
      <c r="ER1566" s="284"/>
      <c r="ES1566" s="284"/>
      <c r="ET1566" s="284"/>
      <c r="EU1566" s="284"/>
      <c r="EV1566" s="284"/>
      <c r="EW1566" s="284"/>
      <c r="EX1566" s="284"/>
      <c r="EY1566" s="284"/>
      <c r="EZ1566" s="284"/>
      <c r="FA1566" s="284"/>
      <c r="FB1566" s="284"/>
      <c r="FC1566" s="284"/>
      <c r="FD1566" s="284"/>
      <c r="FE1566" s="284"/>
      <c r="FF1566" s="284"/>
      <c r="FG1566" s="284"/>
      <c r="FH1566" s="284"/>
      <c r="FI1566" s="284"/>
      <c r="FJ1566" s="284"/>
      <c r="FK1566" s="284"/>
      <c r="FL1566" s="284"/>
      <c r="FM1566" s="284"/>
      <c r="FN1566" s="284"/>
      <c r="FO1566" s="284"/>
      <c r="FP1566" s="284"/>
      <c r="FQ1566" s="284"/>
      <c r="FR1566" s="284"/>
      <c r="FS1566" s="284"/>
      <c r="FT1566" s="284"/>
      <c r="FU1566" s="284"/>
      <c r="FV1566" s="284"/>
      <c r="FW1566" s="284"/>
      <c r="FX1566" s="284"/>
      <c r="FY1566" s="284"/>
      <c r="FZ1566" s="284"/>
      <c r="GA1566" s="284"/>
      <c r="GB1566" s="284"/>
      <c r="GC1566" s="284"/>
      <c r="GD1566" s="284"/>
      <c r="GE1566" s="284"/>
      <c r="GF1566" s="284"/>
      <c r="GG1566" s="284"/>
      <c r="GH1566" s="284"/>
      <c r="GI1566" s="284"/>
      <c r="GJ1566" s="284"/>
      <c r="GK1566" s="284"/>
      <c r="GL1566" s="284"/>
      <c r="GM1566" s="284"/>
      <c r="GN1566" s="284"/>
      <c r="GO1566" s="284"/>
      <c r="GP1566" s="284"/>
      <c r="GQ1566" s="284"/>
      <c r="GR1566" s="284"/>
      <c r="GS1566" s="284"/>
      <c r="GT1566" s="284"/>
      <c r="GU1566" s="284"/>
      <c r="GV1566" s="284"/>
      <c r="GW1566" s="284"/>
      <c r="GX1566" s="284"/>
      <c r="GY1566" s="284"/>
      <c r="GZ1566" s="284"/>
      <c r="HA1566" s="284"/>
      <c r="HB1566" s="284"/>
      <c r="HC1566" s="284"/>
      <c r="HD1566" s="284"/>
      <c r="HE1566" s="284"/>
      <c r="HF1566" s="284"/>
      <c r="HG1566" s="284"/>
      <c r="HH1566" s="284"/>
      <c r="HI1566" s="284"/>
      <c r="HJ1566" s="284"/>
      <c r="HK1566" s="284"/>
      <c r="HL1566" s="284"/>
      <c r="HM1566" s="284"/>
      <c r="HN1566" s="284"/>
      <c r="HO1566" s="284"/>
      <c r="HP1566" s="284"/>
      <c r="HQ1566" s="284"/>
      <c r="HR1566" s="284"/>
      <c r="HS1566" s="284"/>
      <c r="HT1566" s="284"/>
      <c r="HU1566" s="284"/>
      <c r="HV1566" s="284"/>
      <c r="HW1566" s="284"/>
      <c r="HX1566" s="284"/>
      <c r="HY1566" s="284"/>
      <c r="HZ1566" s="284"/>
      <c r="IA1566" s="284"/>
      <c r="IB1566" s="284"/>
      <c r="IC1566" s="284"/>
      <c r="ID1566" s="284"/>
      <c r="IE1566" s="284"/>
      <c r="IF1566" s="284"/>
      <c r="IG1566" s="284"/>
      <c r="IH1566" s="284"/>
      <c r="II1566" s="284"/>
      <c r="IJ1566" s="284"/>
      <c r="IK1566" s="284"/>
    </row>
    <row r="1567" spans="1:245" s="322" customFormat="1" x14ac:dyDescent="0.25">
      <c r="A1567" s="27">
        <v>1</v>
      </c>
      <c r="B1567" s="27">
        <v>1</v>
      </c>
      <c r="C1567" s="282" t="s">
        <v>157</v>
      </c>
      <c r="D1567" s="282"/>
      <c r="E1567" s="279"/>
      <c r="F1567" s="146">
        <f>F1545</f>
        <v>28.235294117647058</v>
      </c>
      <c r="G1567" s="146">
        <f>G1545</f>
        <v>9.7058823529411775</v>
      </c>
      <c r="H1567" s="146">
        <f>H1545</f>
        <v>3.7211764705882353</v>
      </c>
      <c r="I1567" s="146">
        <f>I1545</f>
        <v>38.339393939393936</v>
      </c>
      <c r="J1567" s="455"/>
      <c r="K1567" s="455"/>
      <c r="L1567" s="357"/>
      <c r="M1567" s="357"/>
      <c r="N1567" s="357"/>
      <c r="O1567" s="357"/>
      <c r="P1567" s="357"/>
      <c r="Q1567" s="357"/>
      <c r="R1567" s="294"/>
      <c r="S1567" s="294"/>
      <c r="T1567" s="294"/>
      <c r="U1567" s="294"/>
      <c r="V1567" s="294"/>
      <c r="W1567" s="456"/>
      <c r="X1567" s="294"/>
      <c r="Y1567" s="284"/>
      <c r="Z1567" s="284"/>
      <c r="AA1567" s="284"/>
      <c r="AB1567" s="284"/>
      <c r="AC1567" s="284"/>
      <c r="AD1567" s="284"/>
      <c r="AE1567" s="284"/>
      <c r="AF1567" s="284"/>
      <c r="AG1567" s="284"/>
      <c r="AH1567" s="284"/>
      <c r="AI1567" s="284"/>
      <c r="AJ1567" s="284"/>
      <c r="AK1567" s="284"/>
      <c r="AL1567" s="284"/>
      <c r="AM1567" s="284"/>
      <c r="AN1567" s="284"/>
      <c r="AO1567" s="284"/>
      <c r="AP1567" s="284"/>
      <c r="AQ1567" s="284"/>
      <c r="AR1567" s="284"/>
      <c r="AS1567" s="284"/>
      <c r="AT1567" s="284"/>
      <c r="AU1567" s="284"/>
      <c r="AV1567" s="284"/>
      <c r="AW1567" s="284"/>
      <c r="AX1567" s="284"/>
      <c r="AY1567" s="284"/>
      <c r="AZ1567" s="284"/>
      <c r="BA1567" s="284"/>
      <c r="BB1567" s="284"/>
      <c r="BC1567" s="284"/>
      <c r="BD1567" s="284"/>
      <c r="BE1567" s="284"/>
      <c r="BF1567" s="284"/>
      <c r="BG1567" s="284"/>
      <c r="BH1567" s="284"/>
      <c r="BI1567" s="284"/>
      <c r="BJ1567" s="284"/>
      <c r="BK1567" s="284"/>
      <c r="BL1567" s="284"/>
      <c r="BM1567" s="284"/>
      <c r="BN1567" s="284"/>
      <c r="BO1567" s="284"/>
      <c r="BP1567" s="284"/>
      <c r="BQ1567" s="284"/>
      <c r="BR1567" s="284"/>
      <c r="BS1567" s="284"/>
      <c r="BT1567" s="284"/>
      <c r="BU1567" s="284"/>
      <c r="BV1567" s="284"/>
      <c r="BW1567" s="284"/>
      <c r="BX1567" s="284"/>
      <c r="BY1567" s="284"/>
      <c r="BZ1567" s="284"/>
      <c r="CA1567" s="284"/>
      <c r="CB1567" s="284"/>
      <c r="CC1567" s="284"/>
      <c r="CD1567" s="284"/>
      <c r="CE1567" s="284"/>
      <c r="CF1567" s="284"/>
      <c r="CG1567" s="284"/>
      <c r="CH1567" s="284"/>
      <c r="CI1567" s="284"/>
      <c r="CJ1567" s="284"/>
      <c r="CK1567" s="284"/>
      <c r="CL1567" s="284"/>
      <c r="CM1567" s="284"/>
      <c r="CN1567" s="284"/>
      <c r="CO1567" s="284"/>
      <c r="CP1567" s="284"/>
      <c r="CQ1567" s="284"/>
      <c r="CR1567" s="284"/>
      <c r="CS1567" s="284"/>
      <c r="CT1567" s="284"/>
      <c r="CU1567" s="284"/>
      <c r="CV1567" s="284"/>
      <c r="CW1567" s="284"/>
      <c r="CX1567" s="284"/>
      <c r="CY1567" s="284"/>
      <c r="CZ1567" s="284"/>
      <c r="DA1567" s="284"/>
      <c r="DB1567" s="284"/>
      <c r="DC1567" s="284"/>
      <c r="DD1567" s="284"/>
      <c r="DE1567" s="284"/>
      <c r="DF1567" s="284"/>
      <c r="DG1567" s="284"/>
      <c r="DH1567" s="284"/>
      <c r="DI1567" s="284"/>
      <c r="DJ1567" s="284"/>
      <c r="DK1567" s="284"/>
      <c r="DL1567" s="284"/>
      <c r="DM1567" s="284"/>
      <c r="DN1567" s="284"/>
      <c r="DO1567" s="284"/>
      <c r="DP1567" s="284"/>
      <c r="DQ1567" s="284"/>
      <c r="DR1567" s="284"/>
      <c r="DS1567" s="284"/>
      <c r="DT1567" s="284"/>
      <c r="DU1567" s="284"/>
      <c r="DV1567" s="284"/>
      <c r="DW1567" s="284"/>
      <c r="DX1567" s="284"/>
      <c r="DY1567" s="284"/>
      <c r="DZ1567" s="284"/>
      <c r="EA1567" s="284"/>
      <c r="EB1567" s="284"/>
      <c r="EC1567" s="284"/>
      <c r="ED1567" s="284"/>
      <c r="EE1567" s="284"/>
      <c r="EF1567" s="284"/>
      <c r="EG1567" s="284"/>
      <c r="EH1567" s="284"/>
      <c r="EI1567" s="284"/>
      <c r="EJ1567" s="284"/>
      <c r="EK1567" s="284"/>
      <c r="EL1567" s="284"/>
      <c r="EM1567" s="284"/>
      <c r="EN1567" s="284"/>
      <c r="EO1567" s="284"/>
      <c r="EP1567" s="284"/>
      <c r="EQ1567" s="284"/>
      <c r="ER1567" s="284"/>
      <c r="ES1567" s="284"/>
      <c r="ET1567" s="284"/>
      <c r="EU1567" s="284"/>
      <c r="EV1567" s="284"/>
      <c r="EW1567" s="284"/>
      <c r="EX1567" s="284"/>
      <c r="EY1567" s="284"/>
      <c r="EZ1567" s="284"/>
      <c r="FA1567" s="284"/>
      <c r="FB1567" s="284"/>
      <c r="FC1567" s="284"/>
      <c r="FD1567" s="284"/>
      <c r="FE1567" s="284"/>
      <c r="FF1567" s="284"/>
      <c r="FG1567" s="284"/>
      <c r="FH1567" s="284"/>
      <c r="FI1567" s="284"/>
      <c r="FJ1567" s="284"/>
      <c r="FK1567" s="284"/>
      <c r="FL1567" s="284"/>
      <c r="FM1567" s="284"/>
      <c r="FN1567" s="284"/>
      <c r="FO1567" s="284"/>
      <c r="FP1567" s="284"/>
      <c r="FQ1567" s="284"/>
      <c r="FR1567" s="284"/>
      <c r="FS1567" s="284"/>
      <c r="FT1567" s="284"/>
      <c r="FU1567" s="284"/>
      <c r="FV1567" s="284"/>
      <c r="FW1567" s="284"/>
      <c r="FX1567" s="284"/>
      <c r="FY1567" s="284"/>
      <c r="FZ1567" s="284"/>
      <c r="GA1567" s="284"/>
      <c r="GB1567" s="284"/>
      <c r="GC1567" s="284"/>
      <c r="GD1567" s="284"/>
      <c r="GE1567" s="284"/>
      <c r="GF1567" s="284"/>
      <c r="GG1567" s="284"/>
      <c r="GH1567" s="284"/>
      <c r="GI1567" s="284"/>
      <c r="GJ1567" s="284"/>
      <c r="GK1567" s="284"/>
      <c r="GL1567" s="284"/>
      <c r="GM1567" s="284"/>
      <c r="GN1567" s="284"/>
      <c r="GO1567" s="284"/>
      <c r="GP1567" s="284"/>
      <c r="GQ1567" s="284"/>
      <c r="GR1567" s="284"/>
      <c r="GS1567" s="284"/>
      <c r="GT1567" s="284"/>
      <c r="GU1567" s="284"/>
      <c r="GV1567" s="284"/>
      <c r="GW1567" s="284"/>
      <c r="GX1567" s="284"/>
      <c r="GY1567" s="284"/>
      <c r="GZ1567" s="284"/>
      <c r="HA1567" s="284"/>
      <c r="HB1567" s="284"/>
      <c r="HC1567" s="284"/>
      <c r="HD1567" s="284"/>
      <c r="HE1567" s="284"/>
      <c r="HF1567" s="284"/>
      <c r="HG1567" s="284"/>
      <c r="HH1567" s="284"/>
      <c r="HI1567" s="284"/>
      <c r="HJ1567" s="284"/>
      <c r="HK1567" s="284"/>
      <c r="HL1567" s="284"/>
      <c r="HM1567" s="284"/>
      <c r="HN1567" s="284"/>
      <c r="HO1567" s="284"/>
      <c r="HP1567" s="284"/>
      <c r="HQ1567" s="284"/>
      <c r="HR1567" s="284"/>
      <c r="HS1567" s="284"/>
      <c r="HT1567" s="284"/>
      <c r="HU1567" s="284"/>
      <c r="HV1567" s="284"/>
      <c r="HW1567" s="284"/>
      <c r="HX1567" s="284"/>
      <c r="HY1567" s="284"/>
      <c r="HZ1567" s="284"/>
      <c r="IA1567" s="284"/>
      <c r="IB1567" s="284"/>
      <c r="IC1567" s="284"/>
      <c r="ID1567" s="284"/>
      <c r="IE1567" s="284"/>
      <c r="IF1567" s="284"/>
      <c r="IG1567" s="284"/>
      <c r="IH1567" s="284"/>
      <c r="II1567" s="284"/>
      <c r="IJ1567" s="284"/>
      <c r="IK1567" s="284"/>
    </row>
    <row r="1568" spans="1:245" s="322" customFormat="1" ht="29.25" x14ac:dyDescent="0.25">
      <c r="A1568" s="27">
        <v>1</v>
      </c>
      <c r="B1568" s="27">
        <v>1</v>
      </c>
      <c r="C1568" s="282" t="s">
        <v>158</v>
      </c>
      <c r="D1568" s="282"/>
      <c r="E1568" s="279"/>
      <c r="F1568" s="146">
        <f>F1516</f>
        <v>10</v>
      </c>
      <c r="G1568" s="146">
        <f>G1516</f>
        <v>3</v>
      </c>
      <c r="H1568" s="146">
        <f>H1516</f>
        <v>2</v>
      </c>
      <c r="I1568" s="146">
        <f>I1516</f>
        <v>66.666666666666657</v>
      </c>
      <c r="J1568" s="455"/>
      <c r="K1568" s="455"/>
      <c r="L1568" s="357"/>
      <c r="M1568" s="357"/>
      <c r="N1568" s="357"/>
      <c r="O1568" s="357"/>
      <c r="P1568" s="357"/>
      <c r="Q1568" s="357"/>
      <c r="R1568" s="294"/>
      <c r="S1568" s="294"/>
      <c r="T1568" s="294"/>
      <c r="U1568" s="294"/>
      <c r="V1568" s="294"/>
      <c r="W1568" s="456"/>
      <c r="X1568" s="294"/>
      <c r="Y1568" s="284"/>
      <c r="Z1568" s="284"/>
      <c r="AA1568" s="284"/>
      <c r="AB1568" s="284"/>
      <c r="AC1568" s="284"/>
      <c r="AD1568" s="284"/>
      <c r="AE1568" s="284"/>
      <c r="AF1568" s="284"/>
      <c r="AG1568" s="284"/>
      <c r="AH1568" s="284"/>
      <c r="AI1568" s="284"/>
      <c r="AJ1568" s="284"/>
      <c r="AK1568" s="284"/>
      <c r="AL1568" s="284"/>
      <c r="AM1568" s="284"/>
      <c r="AN1568" s="284"/>
      <c r="AO1568" s="284"/>
      <c r="AP1568" s="284"/>
      <c r="AQ1568" s="284"/>
      <c r="AR1568" s="284"/>
      <c r="AS1568" s="284"/>
      <c r="AT1568" s="284"/>
      <c r="AU1568" s="284"/>
      <c r="AV1568" s="284"/>
      <c r="AW1568" s="284"/>
      <c r="AX1568" s="284"/>
      <c r="AY1568" s="284"/>
      <c r="AZ1568" s="284"/>
      <c r="BA1568" s="284"/>
      <c r="BB1568" s="284"/>
      <c r="BC1568" s="284"/>
      <c r="BD1568" s="284"/>
      <c r="BE1568" s="284"/>
      <c r="BF1568" s="284"/>
      <c r="BG1568" s="284"/>
      <c r="BH1568" s="284"/>
      <c r="BI1568" s="284"/>
      <c r="BJ1568" s="284"/>
      <c r="BK1568" s="284"/>
      <c r="BL1568" s="284"/>
      <c r="BM1568" s="284"/>
      <c r="BN1568" s="284"/>
      <c r="BO1568" s="284"/>
      <c r="BP1568" s="284"/>
      <c r="BQ1568" s="284"/>
      <c r="BR1568" s="284"/>
      <c r="BS1568" s="284"/>
      <c r="BT1568" s="284"/>
      <c r="BU1568" s="284"/>
      <c r="BV1568" s="284"/>
      <c r="BW1568" s="284"/>
      <c r="BX1568" s="284"/>
      <c r="BY1568" s="284"/>
      <c r="BZ1568" s="284"/>
      <c r="CA1568" s="284"/>
      <c r="CB1568" s="284"/>
      <c r="CC1568" s="284"/>
      <c r="CD1568" s="284"/>
      <c r="CE1568" s="284"/>
      <c r="CF1568" s="284"/>
      <c r="CG1568" s="284"/>
      <c r="CH1568" s="284"/>
      <c r="CI1568" s="284"/>
      <c r="CJ1568" s="284"/>
      <c r="CK1568" s="284"/>
      <c r="CL1568" s="284"/>
      <c r="CM1568" s="284"/>
      <c r="CN1568" s="284"/>
      <c r="CO1568" s="284"/>
      <c r="CP1568" s="284"/>
      <c r="CQ1568" s="284"/>
      <c r="CR1568" s="284"/>
      <c r="CS1568" s="284"/>
      <c r="CT1568" s="284"/>
      <c r="CU1568" s="284"/>
      <c r="CV1568" s="284"/>
      <c r="CW1568" s="284"/>
      <c r="CX1568" s="284"/>
      <c r="CY1568" s="284"/>
      <c r="CZ1568" s="284"/>
      <c r="DA1568" s="284"/>
      <c r="DB1568" s="284"/>
      <c r="DC1568" s="284"/>
      <c r="DD1568" s="284"/>
      <c r="DE1568" s="284"/>
      <c r="DF1568" s="284"/>
      <c r="DG1568" s="284"/>
      <c r="DH1568" s="284"/>
      <c r="DI1568" s="284"/>
      <c r="DJ1568" s="284"/>
      <c r="DK1568" s="284"/>
      <c r="DL1568" s="284"/>
      <c r="DM1568" s="284"/>
      <c r="DN1568" s="284"/>
      <c r="DO1568" s="284"/>
      <c r="DP1568" s="284"/>
      <c r="DQ1568" s="284"/>
      <c r="DR1568" s="284"/>
      <c r="DS1568" s="284"/>
      <c r="DT1568" s="284"/>
      <c r="DU1568" s="284"/>
      <c r="DV1568" s="284"/>
      <c r="DW1568" s="284"/>
      <c r="DX1568" s="284"/>
      <c r="DY1568" s="284"/>
      <c r="DZ1568" s="284"/>
      <c r="EA1568" s="284"/>
      <c r="EB1568" s="284"/>
      <c r="EC1568" s="284"/>
      <c r="ED1568" s="284"/>
      <c r="EE1568" s="284"/>
      <c r="EF1568" s="284"/>
      <c r="EG1568" s="284"/>
      <c r="EH1568" s="284"/>
      <c r="EI1568" s="284"/>
      <c r="EJ1568" s="284"/>
      <c r="EK1568" s="284"/>
      <c r="EL1568" s="284"/>
      <c r="EM1568" s="284"/>
      <c r="EN1568" s="284"/>
      <c r="EO1568" s="284"/>
      <c r="EP1568" s="284"/>
      <c r="EQ1568" s="284"/>
      <c r="ER1568" s="284"/>
      <c r="ES1568" s="284"/>
      <c r="ET1568" s="284"/>
      <c r="EU1568" s="284"/>
      <c r="EV1568" s="284"/>
      <c r="EW1568" s="284"/>
      <c r="EX1568" s="284"/>
      <c r="EY1568" s="284"/>
      <c r="EZ1568" s="284"/>
      <c r="FA1568" s="284"/>
      <c r="FB1568" s="284"/>
      <c r="FC1568" s="284"/>
      <c r="FD1568" s="284"/>
      <c r="FE1568" s="284"/>
      <c r="FF1568" s="284"/>
      <c r="FG1568" s="284"/>
      <c r="FH1568" s="284"/>
      <c r="FI1568" s="284"/>
      <c r="FJ1568" s="284"/>
      <c r="FK1568" s="284"/>
      <c r="FL1568" s="284"/>
      <c r="FM1568" s="284"/>
      <c r="FN1568" s="284"/>
      <c r="FO1568" s="284"/>
      <c r="FP1568" s="284"/>
      <c r="FQ1568" s="284"/>
      <c r="FR1568" s="284"/>
      <c r="FS1568" s="284"/>
      <c r="FT1568" s="284"/>
      <c r="FU1568" s="284"/>
      <c r="FV1568" s="284"/>
      <c r="FW1568" s="284"/>
      <c r="FX1568" s="284"/>
      <c r="FY1568" s="284"/>
      <c r="FZ1568" s="284"/>
      <c r="GA1568" s="284"/>
      <c r="GB1568" s="284"/>
      <c r="GC1568" s="284"/>
      <c r="GD1568" s="284"/>
      <c r="GE1568" s="284"/>
      <c r="GF1568" s="284"/>
      <c r="GG1568" s="284"/>
      <c r="GH1568" s="284"/>
      <c r="GI1568" s="284"/>
      <c r="GJ1568" s="284"/>
      <c r="GK1568" s="284"/>
      <c r="GL1568" s="284"/>
      <c r="GM1568" s="284"/>
      <c r="GN1568" s="284"/>
      <c r="GO1568" s="284"/>
      <c r="GP1568" s="284"/>
      <c r="GQ1568" s="284"/>
      <c r="GR1568" s="284"/>
      <c r="GS1568" s="284"/>
      <c r="GT1568" s="284"/>
      <c r="GU1568" s="284"/>
      <c r="GV1568" s="284"/>
      <c r="GW1568" s="284"/>
      <c r="GX1568" s="284"/>
      <c r="GY1568" s="284"/>
      <c r="GZ1568" s="284"/>
      <c r="HA1568" s="284"/>
      <c r="HB1568" s="284"/>
      <c r="HC1568" s="284"/>
      <c r="HD1568" s="284"/>
      <c r="HE1568" s="284"/>
      <c r="HF1568" s="284"/>
      <c r="HG1568" s="284"/>
      <c r="HH1568" s="284"/>
      <c r="HI1568" s="284"/>
      <c r="HJ1568" s="284"/>
      <c r="HK1568" s="284"/>
      <c r="HL1568" s="284"/>
      <c r="HM1568" s="284"/>
      <c r="HN1568" s="284"/>
      <c r="HO1568" s="284"/>
      <c r="HP1568" s="284"/>
      <c r="HQ1568" s="284"/>
      <c r="HR1568" s="284"/>
      <c r="HS1568" s="284"/>
      <c r="HT1568" s="284"/>
      <c r="HU1568" s="284"/>
      <c r="HV1568" s="284"/>
      <c r="HW1568" s="284"/>
      <c r="HX1568" s="284"/>
      <c r="HY1568" s="284"/>
      <c r="HZ1568" s="284"/>
      <c r="IA1568" s="284"/>
      <c r="IB1568" s="284"/>
      <c r="IC1568" s="284"/>
      <c r="ID1568" s="284"/>
      <c r="IE1568" s="284"/>
      <c r="IF1568" s="284"/>
      <c r="IG1568" s="284"/>
      <c r="IH1568" s="284"/>
      <c r="II1568" s="284"/>
      <c r="IJ1568" s="284"/>
      <c r="IK1568" s="284"/>
    </row>
    <row r="1569" spans="1:24" x14ac:dyDescent="0.25">
      <c r="A1569" s="27">
        <v>1</v>
      </c>
      <c r="B1569" s="27">
        <v>1</v>
      </c>
      <c r="C1569" s="327" t="s">
        <v>88</v>
      </c>
      <c r="D1569" s="327"/>
      <c r="E1569" s="327"/>
      <c r="F1569" s="289">
        <f>F1519</f>
        <v>115.94570135746608</v>
      </c>
      <c r="G1569" s="289">
        <f>G1519</f>
        <v>39.256410256410255</v>
      </c>
      <c r="H1569" s="289">
        <f>H1519</f>
        <v>17.171794871794873</v>
      </c>
      <c r="I1569" s="289">
        <f t="shared" ref="I1569:I1574" si="377">H1569/G1569*100</f>
        <v>43.742651861528415</v>
      </c>
      <c r="J1569" s="744"/>
      <c r="K1569" s="744"/>
      <c r="L1569" s="744"/>
      <c r="M1569" s="744"/>
      <c r="N1569" s="744"/>
      <c r="O1569" s="744"/>
      <c r="P1569" s="744"/>
      <c r="Q1569" s="744"/>
      <c r="R1569" s="289">
        <f>R1519</f>
        <v>97.798969999999997</v>
      </c>
      <c r="S1569" s="289">
        <f>S1519</f>
        <v>32.599656666666668</v>
      </c>
      <c r="T1569" s="289">
        <f>T1519</f>
        <v>12.204740000000001</v>
      </c>
      <c r="U1569" s="289"/>
      <c r="V1569" s="289">
        <f t="shared" ref="V1569:X1569" si="378">V1519</f>
        <v>-20.394916666666667</v>
      </c>
      <c r="W1569" s="289">
        <f t="shared" si="378"/>
        <v>0</v>
      </c>
      <c r="X1569" s="289">
        <f t="shared" si="378"/>
        <v>12.204740000000001</v>
      </c>
    </row>
    <row r="1570" spans="1:24" x14ac:dyDescent="0.25">
      <c r="A1570" s="27">
        <v>1</v>
      </c>
      <c r="B1570" s="27">
        <v>1</v>
      </c>
      <c r="C1570" s="323" t="s">
        <v>79</v>
      </c>
      <c r="D1570" s="323"/>
      <c r="E1570" s="323"/>
      <c r="F1570" s="22">
        <f>SUM(F1524,)</f>
        <v>0</v>
      </c>
      <c r="G1570" s="22">
        <f>SUM(G1524,)</f>
        <v>0</v>
      </c>
      <c r="H1570" s="22">
        <f>SUM(H1524,)</f>
        <v>0</v>
      </c>
      <c r="I1570" s="22" t="e">
        <f t="shared" si="377"/>
        <v>#DIV/0!</v>
      </c>
      <c r="J1570" s="324" t="e">
        <f>SUM(L1570/F1570)</f>
        <v>#DIV/0!</v>
      </c>
      <c r="K1570" s="324" t="e">
        <f>N1570/H1570</f>
        <v>#DIV/0!</v>
      </c>
      <c r="L1570" s="22">
        <f>SUM(L1524,)</f>
        <v>0</v>
      </c>
      <c r="M1570" s="22">
        <f>SUM(M1524,)</f>
        <v>0</v>
      </c>
      <c r="N1570" s="22">
        <f>SUM(N1524,)</f>
        <v>0</v>
      </c>
      <c r="O1570" s="226" t="e">
        <f>N1570/M1570*100</f>
        <v>#DIV/0!</v>
      </c>
      <c r="P1570" s="22">
        <f>SUM(P1524,)</f>
        <v>0</v>
      </c>
      <c r="Q1570" s="226" t="e">
        <f>N1570/$C$3*12/P1570</f>
        <v>#DIV/0!</v>
      </c>
      <c r="R1570" s="22"/>
      <c r="S1570" s="22"/>
      <c r="T1570" s="22"/>
      <c r="U1570" s="22"/>
      <c r="V1570" s="22"/>
      <c r="W1570" s="22"/>
      <c r="X1570" s="22"/>
    </row>
    <row r="1571" spans="1:24" x14ac:dyDescent="0.25">
      <c r="A1571" s="27">
        <v>1</v>
      </c>
      <c r="B1571" s="27">
        <v>1</v>
      </c>
      <c r="C1571" s="398" t="s">
        <v>16</v>
      </c>
      <c r="D1571" s="398"/>
      <c r="E1571" s="398"/>
      <c r="F1571" s="135">
        <f>F1528</f>
        <v>0</v>
      </c>
      <c r="G1571" s="135">
        <f>G1528</f>
        <v>0</v>
      </c>
      <c r="H1571" s="135">
        <f>H1528</f>
        <v>0</v>
      </c>
      <c r="I1571" s="135" t="e">
        <f t="shared" si="377"/>
        <v>#DIV/0!</v>
      </c>
      <c r="J1571" s="324" t="e">
        <f>SUM(L1571/F1571)</f>
        <v>#DIV/0!</v>
      </c>
      <c r="K1571" s="324" t="e">
        <f>N1571/H1571</f>
        <v>#DIV/0!</v>
      </c>
      <c r="L1571" s="135">
        <f>L1528</f>
        <v>0</v>
      </c>
      <c r="M1571" s="135">
        <f>M1528</f>
        <v>0</v>
      </c>
      <c r="N1571" s="135">
        <f>N1528</f>
        <v>0</v>
      </c>
      <c r="O1571" s="226" t="e">
        <f>N1571/M1571*100</f>
        <v>#DIV/0!</v>
      </c>
      <c r="P1571" s="135">
        <f>P1528</f>
        <v>0</v>
      </c>
      <c r="Q1571" s="226" t="e">
        <f>N1571/$C$3*12/P1571</f>
        <v>#DIV/0!</v>
      </c>
      <c r="R1571" s="135"/>
      <c r="S1571" s="135"/>
      <c r="T1571" s="135"/>
      <c r="U1571" s="135"/>
      <c r="V1571" s="135"/>
      <c r="W1571" s="135"/>
      <c r="X1571" s="135"/>
    </row>
    <row r="1572" spans="1:24" ht="29.25" x14ac:dyDescent="0.25">
      <c r="A1572" s="27">
        <v>1</v>
      </c>
      <c r="B1572" s="27">
        <v>1</v>
      </c>
      <c r="C1572" s="264" t="s">
        <v>173</v>
      </c>
      <c r="D1572" s="264"/>
      <c r="E1572" s="264"/>
      <c r="F1572" s="120">
        <f>SUM(F1529)</f>
        <v>0</v>
      </c>
      <c r="G1572" s="120">
        <f>SUM(G1529)</f>
        <v>0</v>
      </c>
      <c r="H1572" s="120">
        <f>SUM(H1529)</f>
        <v>0</v>
      </c>
      <c r="I1572" s="120" t="e">
        <f t="shared" si="377"/>
        <v>#DIV/0!</v>
      </c>
      <c r="J1572" s="324" t="e">
        <f>SUM(L1572/F1572)</f>
        <v>#DIV/0!</v>
      </c>
      <c r="K1572" s="324" t="e">
        <f>N1572/H1572</f>
        <v>#DIV/0!</v>
      </c>
      <c r="L1572" s="120">
        <f>SUM(L1529)</f>
        <v>0</v>
      </c>
      <c r="M1572" s="120">
        <f>SUM(M1529)</f>
        <v>0</v>
      </c>
      <c r="N1572" s="120">
        <f>SUM(N1529)</f>
        <v>0</v>
      </c>
      <c r="O1572" s="226" t="e">
        <f>N1572/M1572*100</f>
        <v>#DIV/0!</v>
      </c>
      <c r="P1572" s="120">
        <f>SUM(P1529)</f>
        <v>0</v>
      </c>
      <c r="Q1572" s="226" t="e">
        <f>N1572/$C$3*12/P1572</f>
        <v>#DIV/0!</v>
      </c>
      <c r="R1572" s="120">
        <f>SUM(R1529)</f>
        <v>0</v>
      </c>
      <c r="S1572" s="120">
        <f>SUM(S1529)</f>
        <v>0</v>
      </c>
      <c r="T1572" s="120">
        <f>SUM(T1529)</f>
        <v>0</v>
      </c>
      <c r="U1572" s="120"/>
      <c r="V1572" s="120">
        <f t="shared" ref="V1572:X1572" si="379">SUM(V1529)</f>
        <v>0</v>
      </c>
      <c r="W1572" s="120">
        <f t="shared" si="379"/>
        <v>0</v>
      </c>
      <c r="X1572" s="120">
        <f t="shared" si="379"/>
        <v>0</v>
      </c>
    </row>
    <row r="1573" spans="1:24" x14ac:dyDescent="0.25">
      <c r="A1573" s="1683">
        <v>1</v>
      </c>
      <c r="B1573" s="27">
        <v>1</v>
      </c>
      <c r="C1573" s="575" t="s">
        <v>325</v>
      </c>
      <c r="D1573" s="575"/>
      <c r="E1573" s="575"/>
      <c r="F1573" s="145">
        <f t="shared" ref="F1573:H1577" si="380">F1530</f>
        <v>2</v>
      </c>
      <c r="G1573" s="145">
        <f t="shared" si="380"/>
        <v>1</v>
      </c>
      <c r="H1573" s="145">
        <f t="shared" si="380"/>
        <v>0</v>
      </c>
      <c r="I1573" s="145">
        <f t="shared" si="377"/>
        <v>0</v>
      </c>
      <c r="J1573" s="745"/>
      <c r="K1573" s="745"/>
      <c r="L1573" s="145"/>
      <c r="M1573" s="145"/>
      <c r="N1573" s="145"/>
      <c r="O1573" s="423"/>
      <c r="P1573" s="145"/>
      <c r="Q1573" s="423"/>
      <c r="R1573" s="145"/>
      <c r="S1573" s="145"/>
      <c r="T1573" s="145"/>
      <c r="U1573" s="145"/>
      <c r="V1573" s="145"/>
      <c r="W1573" s="145"/>
      <c r="X1573" s="145"/>
    </row>
    <row r="1574" spans="1:24" x14ac:dyDescent="0.25">
      <c r="A1574" s="27">
        <v>1</v>
      </c>
      <c r="B1574" s="27">
        <v>1</v>
      </c>
      <c r="C1574" s="658" t="s">
        <v>326</v>
      </c>
      <c r="D1574" s="658"/>
      <c r="E1574" s="658"/>
      <c r="F1574" s="135">
        <f t="shared" si="380"/>
        <v>2</v>
      </c>
      <c r="G1574" s="135">
        <f t="shared" si="380"/>
        <v>1</v>
      </c>
      <c r="H1574" s="135">
        <f t="shared" si="380"/>
        <v>0</v>
      </c>
      <c r="I1574" s="135">
        <f t="shared" si="377"/>
        <v>0</v>
      </c>
      <c r="J1574" s="251"/>
      <c r="K1574" s="251"/>
      <c r="L1574" s="135"/>
      <c r="M1574" s="135"/>
      <c r="N1574" s="135"/>
      <c r="O1574" s="226"/>
      <c r="P1574" s="135"/>
      <c r="Q1574" s="226"/>
      <c r="R1574" s="135"/>
      <c r="S1574" s="135"/>
      <c r="T1574" s="135"/>
      <c r="U1574" s="135"/>
      <c r="V1574" s="135"/>
      <c r="W1574" s="135"/>
      <c r="X1574" s="135"/>
    </row>
    <row r="1575" spans="1:24" x14ac:dyDescent="0.25">
      <c r="A1575" s="27">
        <v>1</v>
      </c>
      <c r="B1575" s="27">
        <v>1</v>
      </c>
      <c r="C1575" s="264" t="s">
        <v>327</v>
      </c>
      <c r="D1575" s="264"/>
      <c r="E1575" s="264"/>
      <c r="F1575" s="120">
        <f t="shared" si="380"/>
        <v>0</v>
      </c>
      <c r="G1575" s="120">
        <f t="shared" si="380"/>
        <v>0</v>
      </c>
      <c r="H1575" s="120">
        <f t="shared" si="380"/>
        <v>0</v>
      </c>
      <c r="I1575" s="120"/>
      <c r="J1575" s="324"/>
      <c r="K1575" s="324"/>
      <c r="L1575" s="120"/>
      <c r="M1575" s="120"/>
      <c r="N1575" s="120"/>
      <c r="O1575" s="226"/>
      <c r="P1575" s="120"/>
      <c r="Q1575" s="226"/>
      <c r="R1575" s="120"/>
      <c r="S1575" s="120"/>
      <c r="T1575" s="120"/>
      <c r="U1575" s="120"/>
      <c r="V1575" s="120"/>
      <c r="W1575" s="120"/>
      <c r="X1575" s="120"/>
    </row>
    <row r="1576" spans="1:24" ht="30" x14ac:dyDescent="0.25">
      <c r="A1576" s="27">
        <v>1</v>
      </c>
      <c r="B1576" s="27">
        <v>1</v>
      </c>
      <c r="C1576" s="301" t="s">
        <v>328</v>
      </c>
      <c r="D1576" s="667"/>
      <c r="E1576" s="667"/>
      <c r="F1576" s="157">
        <f t="shared" si="380"/>
        <v>0</v>
      </c>
      <c r="G1576" s="157">
        <f t="shared" si="380"/>
        <v>0</v>
      </c>
      <c r="H1576" s="157">
        <f t="shared" si="380"/>
        <v>0</v>
      </c>
      <c r="I1576" s="157" t="e">
        <f>H1576/G1576*100</f>
        <v>#DIV/0!</v>
      </c>
      <c r="J1576" s="685"/>
      <c r="K1576" s="685"/>
      <c r="L1576" s="157"/>
      <c r="M1576" s="135"/>
      <c r="N1576" s="157"/>
      <c r="O1576" s="300"/>
      <c r="P1576" s="157"/>
      <c r="Q1576" s="300"/>
      <c r="R1576" s="135"/>
      <c r="S1576" s="135"/>
      <c r="T1576" s="135"/>
      <c r="U1576" s="135"/>
      <c r="V1576" s="157"/>
      <c r="W1576" s="157"/>
      <c r="X1576" s="157"/>
    </row>
    <row r="1577" spans="1:24" ht="15.75" thickBot="1" x14ac:dyDescent="0.3">
      <c r="C1577" s="20" t="s">
        <v>343</v>
      </c>
      <c r="D1577" s="1408"/>
      <c r="E1577" s="746"/>
      <c r="F1577" s="651">
        <f t="shared" si="380"/>
        <v>2</v>
      </c>
      <c r="G1577" s="651">
        <f t="shared" si="380"/>
        <v>1</v>
      </c>
      <c r="H1577" s="651">
        <f t="shared" si="380"/>
        <v>0</v>
      </c>
      <c r="I1577" s="651">
        <f>H1577/G1577*100</f>
        <v>0</v>
      </c>
      <c r="J1577" s="687"/>
      <c r="K1577" s="687"/>
      <c r="L1577" s="651"/>
      <c r="M1577" s="651"/>
      <c r="N1577" s="651"/>
      <c r="O1577" s="336"/>
      <c r="P1577" s="651"/>
      <c r="Q1577" s="336"/>
      <c r="R1577" s="651">
        <f t="shared" ref="R1577:X1577" si="381">R1534</f>
        <v>10</v>
      </c>
      <c r="S1577" s="651">
        <f t="shared" si="381"/>
        <v>3.3333333333333335</v>
      </c>
      <c r="T1577" s="651">
        <f t="shared" si="381"/>
        <v>0</v>
      </c>
      <c r="U1577" s="651">
        <f t="shared" si="381"/>
        <v>0</v>
      </c>
      <c r="V1577" s="651">
        <f t="shared" si="381"/>
        <v>-3.3333333333333335</v>
      </c>
      <c r="W1577" s="651">
        <f t="shared" si="381"/>
        <v>0</v>
      </c>
      <c r="X1577" s="651">
        <f t="shared" si="381"/>
        <v>0</v>
      </c>
    </row>
    <row r="1578" spans="1:24" x14ac:dyDescent="0.25">
      <c r="A1578" s="27">
        <v>1</v>
      </c>
      <c r="B1578" s="27">
        <v>1</v>
      </c>
      <c r="C1578" s="1684" t="s">
        <v>99</v>
      </c>
      <c r="D1578" s="602"/>
      <c r="E1578" s="602"/>
      <c r="F1578" s="24"/>
      <c r="G1578" s="24"/>
      <c r="H1578" s="24"/>
      <c r="I1578" s="24"/>
      <c r="J1578" s="263"/>
      <c r="K1578" s="263"/>
      <c r="L1578" s="263"/>
      <c r="M1578" s="263"/>
      <c r="N1578" s="263"/>
      <c r="O1578" s="263"/>
      <c r="P1578" s="263"/>
      <c r="Q1578" s="263"/>
      <c r="R1578" s="581"/>
      <c r="S1578" s="581"/>
      <c r="T1578" s="581"/>
      <c r="U1578" s="581"/>
      <c r="V1578" s="581"/>
      <c r="W1578" s="604"/>
      <c r="X1578" s="581"/>
    </row>
    <row r="1579" spans="1:24" ht="29.25" x14ac:dyDescent="0.25">
      <c r="A1579" s="27">
        <v>1</v>
      </c>
      <c r="B1579" s="27">
        <v>1</v>
      </c>
      <c r="C1579" s="264" t="s">
        <v>238</v>
      </c>
      <c r="D1579" s="264"/>
      <c r="E1579" s="264"/>
      <c r="F1579" s="265"/>
      <c r="G1579" s="265"/>
      <c r="H1579" s="265"/>
      <c r="I1579" s="265"/>
      <c r="J1579" s="265"/>
      <c r="K1579" s="265"/>
      <c r="L1579" s="117"/>
      <c r="M1579" s="117"/>
      <c r="N1579" s="117"/>
      <c r="O1579" s="117"/>
      <c r="P1579" s="117"/>
      <c r="Q1579" s="117"/>
      <c r="R1579" s="117"/>
      <c r="S1579" s="117"/>
      <c r="T1579" s="117"/>
      <c r="U1579" s="117"/>
      <c r="V1579" s="117"/>
      <c r="W1579" s="378"/>
      <c r="X1579" s="117"/>
    </row>
    <row r="1580" spans="1:24" s="254" customFormat="1" x14ac:dyDescent="0.25">
      <c r="A1580" s="27">
        <v>1</v>
      </c>
      <c r="B1580" s="27">
        <v>1</v>
      </c>
      <c r="C1580" s="266" t="s">
        <v>5</v>
      </c>
      <c r="D1580" s="266"/>
      <c r="E1580" s="266"/>
      <c r="F1580" s="267"/>
      <c r="G1580" s="267"/>
      <c r="H1580" s="267"/>
      <c r="I1580" s="267"/>
      <c r="J1580" s="267"/>
      <c r="K1580" s="267"/>
      <c r="L1580" s="268"/>
      <c r="M1580" s="268"/>
      <c r="N1580" s="268"/>
      <c r="O1580" s="268"/>
      <c r="P1580" s="268"/>
      <c r="Q1580" s="268"/>
      <c r="R1580" s="267"/>
      <c r="S1580" s="267"/>
      <c r="T1580" s="267"/>
      <c r="U1580" s="267"/>
      <c r="V1580" s="267"/>
      <c r="W1580" s="267"/>
      <c r="X1580" s="267"/>
    </row>
    <row r="1581" spans="1:24" s="254" customFormat="1" x14ac:dyDescent="0.25">
      <c r="A1581" s="27">
        <v>1</v>
      </c>
      <c r="B1581" s="27">
        <v>1</v>
      </c>
      <c r="C1581" s="329" t="s">
        <v>6</v>
      </c>
      <c r="D1581" s="329"/>
      <c r="E1581" s="268">
        <v>340</v>
      </c>
      <c r="F1581" s="268">
        <v>4</v>
      </c>
      <c r="G1581" s="29">
        <f>ROUND(F1581/12*$C$3,0)</f>
        <v>1</v>
      </c>
      <c r="H1581" s="29"/>
      <c r="I1581" s="29">
        <f t="shared" ref="I1581:I1586" si="382">H1581/G1581*100</f>
        <v>0</v>
      </c>
      <c r="J1581" s="550">
        <v>9</v>
      </c>
      <c r="K1581" s="32" t="e">
        <f t="shared" ref="K1581:K1586" si="383">N1581/H1581</f>
        <v>#DIV/0!</v>
      </c>
      <c r="L1581" s="226">
        <f>ROUND(F1581*J1581,0)</f>
        <v>36</v>
      </c>
      <c r="M1581" s="226">
        <f>ROUND(L1581/12*$C$3,0)</f>
        <v>12</v>
      </c>
      <c r="N1581" s="226"/>
      <c r="O1581" s="226">
        <f t="shared" ref="O1581:O1586" si="384">N1581/M1581*100</f>
        <v>0</v>
      </c>
      <c r="P1581" s="226">
        <f>L1581/E1581</f>
        <v>0.10588235294117647</v>
      </c>
      <c r="Q1581" s="226">
        <f t="shared" ref="Q1581:Q1586" si="385">N1581/$C$3*12/P1581</f>
        <v>0</v>
      </c>
      <c r="R1581" s="252"/>
      <c r="S1581" s="252"/>
      <c r="T1581" s="252"/>
      <c r="U1581" s="252"/>
      <c r="V1581" s="252"/>
      <c r="W1581" s="252"/>
      <c r="X1581" s="252"/>
    </row>
    <row r="1582" spans="1:24" s="254" customFormat="1" x14ac:dyDescent="0.25">
      <c r="A1582" s="27">
        <v>1</v>
      </c>
      <c r="B1582" s="27">
        <v>1</v>
      </c>
      <c r="C1582" s="329" t="s">
        <v>10</v>
      </c>
      <c r="D1582" s="329"/>
      <c r="E1582" s="268">
        <v>340</v>
      </c>
      <c r="F1582" s="268">
        <v>2</v>
      </c>
      <c r="G1582" s="29">
        <f>ROUND(F1582/12*$C$3,0)</f>
        <v>1</v>
      </c>
      <c r="H1582" s="29"/>
      <c r="I1582" s="29">
        <f t="shared" si="382"/>
        <v>0</v>
      </c>
      <c r="J1582" s="550">
        <v>10.4</v>
      </c>
      <c r="K1582" s="32" t="e">
        <f t="shared" si="383"/>
        <v>#DIV/0!</v>
      </c>
      <c r="L1582" s="226">
        <f>ROUND(F1582*J1582,0)</f>
        <v>21</v>
      </c>
      <c r="M1582" s="226">
        <f>ROUND(L1582/12*$C$3,0)</f>
        <v>7</v>
      </c>
      <c r="N1582" s="226"/>
      <c r="O1582" s="226">
        <f t="shared" si="384"/>
        <v>0</v>
      </c>
      <c r="P1582" s="226">
        <f>L1582/E1582</f>
        <v>6.1764705882352944E-2</v>
      </c>
      <c r="Q1582" s="226">
        <f t="shared" si="385"/>
        <v>0</v>
      </c>
      <c r="R1582" s="252"/>
      <c r="S1582" s="252"/>
      <c r="T1582" s="252"/>
      <c r="U1582" s="252"/>
      <c r="V1582" s="252"/>
      <c r="W1582" s="252"/>
      <c r="X1582" s="252"/>
    </row>
    <row r="1583" spans="1:24" s="254" customFormat="1" x14ac:dyDescent="0.25">
      <c r="A1583" s="27">
        <v>1</v>
      </c>
      <c r="B1583" s="27">
        <v>1</v>
      </c>
      <c r="C1583" s="329" t="s">
        <v>77</v>
      </c>
      <c r="D1583" s="329"/>
      <c r="E1583" s="268">
        <v>320</v>
      </c>
      <c r="F1583" s="268"/>
      <c r="G1583" s="29">
        <f>ROUND(F1583/12*$C$3,0)</f>
        <v>0</v>
      </c>
      <c r="H1583" s="29"/>
      <c r="I1583" s="29" t="e">
        <f t="shared" si="382"/>
        <v>#DIV/0!</v>
      </c>
      <c r="J1583" s="550">
        <v>10</v>
      </c>
      <c r="K1583" s="32" t="e">
        <f t="shared" si="383"/>
        <v>#DIV/0!</v>
      </c>
      <c r="L1583" s="226">
        <f>ROUND(F1583*J1583,0)</f>
        <v>0</v>
      </c>
      <c r="M1583" s="226">
        <f>ROUND(L1583/12*$C$3,0)</f>
        <v>0</v>
      </c>
      <c r="N1583" s="226"/>
      <c r="O1583" s="226" t="e">
        <f t="shared" si="384"/>
        <v>#DIV/0!</v>
      </c>
      <c r="P1583" s="226">
        <f>L1583/E1583</f>
        <v>0</v>
      </c>
      <c r="Q1583" s="226" t="e">
        <f t="shared" si="385"/>
        <v>#DIV/0!</v>
      </c>
      <c r="R1583" s="252"/>
      <c r="S1583" s="252"/>
      <c r="T1583" s="252"/>
      <c r="U1583" s="252"/>
      <c r="V1583" s="252"/>
      <c r="W1583" s="252"/>
      <c r="X1583" s="252"/>
    </row>
    <row r="1584" spans="1:24" s="254" customFormat="1" x14ac:dyDescent="0.25">
      <c r="A1584" s="27">
        <v>1</v>
      </c>
      <c r="B1584" s="27">
        <v>1</v>
      </c>
      <c r="C1584" s="329" t="s">
        <v>26</v>
      </c>
      <c r="D1584" s="329"/>
      <c r="E1584" s="268">
        <v>340</v>
      </c>
      <c r="F1584" s="268"/>
      <c r="G1584" s="29">
        <f>ROUND(F1584/12*$C$3,0)</f>
        <v>0</v>
      </c>
      <c r="H1584" s="29"/>
      <c r="I1584" s="29" t="e">
        <f t="shared" si="382"/>
        <v>#DIV/0!</v>
      </c>
      <c r="J1584" s="550">
        <v>6.1</v>
      </c>
      <c r="K1584" s="32" t="e">
        <f t="shared" si="383"/>
        <v>#DIV/0!</v>
      </c>
      <c r="L1584" s="226">
        <f>ROUND(F1584*J1584,0)</f>
        <v>0</v>
      </c>
      <c r="M1584" s="226">
        <f>ROUND(L1584/12*$C$3,0)</f>
        <v>0</v>
      </c>
      <c r="N1584" s="226"/>
      <c r="O1584" s="226" t="e">
        <f t="shared" si="384"/>
        <v>#DIV/0!</v>
      </c>
      <c r="P1584" s="226">
        <f>L1584/E1584</f>
        <v>0</v>
      </c>
      <c r="Q1584" s="226" t="e">
        <f t="shared" si="385"/>
        <v>#DIV/0!</v>
      </c>
      <c r="R1584" s="252"/>
      <c r="S1584" s="252"/>
      <c r="T1584" s="252"/>
      <c r="U1584" s="252"/>
      <c r="V1584" s="252"/>
      <c r="W1584" s="252"/>
      <c r="X1584" s="252"/>
    </row>
    <row r="1585" spans="1:24" s="254" customFormat="1" x14ac:dyDescent="0.25">
      <c r="A1585" s="27">
        <v>1</v>
      </c>
      <c r="B1585" s="27">
        <v>1</v>
      </c>
      <c r="C1585" s="329" t="s">
        <v>27</v>
      </c>
      <c r="D1585" s="329"/>
      <c r="E1585" s="268">
        <v>300</v>
      </c>
      <c r="F1585" s="5"/>
      <c r="G1585" s="29">
        <f>ROUND(F1585/12*$C$3,0)</f>
        <v>0</v>
      </c>
      <c r="H1585" s="29"/>
      <c r="I1585" s="29" t="e">
        <f t="shared" si="382"/>
        <v>#DIV/0!</v>
      </c>
      <c r="J1585" s="339">
        <v>5.2</v>
      </c>
      <c r="K1585" s="32" t="e">
        <f t="shared" si="383"/>
        <v>#DIV/0!</v>
      </c>
      <c r="L1585" s="226">
        <f>ROUND(F1585*J1585,0)</f>
        <v>0</v>
      </c>
      <c r="M1585" s="226">
        <f>ROUND(L1585/12*$C$3,0)</f>
        <v>0</v>
      </c>
      <c r="N1585" s="226"/>
      <c r="O1585" s="226" t="e">
        <f t="shared" si="384"/>
        <v>#DIV/0!</v>
      </c>
      <c r="P1585" s="226">
        <f>L1585/E1585</f>
        <v>0</v>
      </c>
      <c r="Q1585" s="226" t="e">
        <f t="shared" si="385"/>
        <v>#DIV/0!</v>
      </c>
      <c r="R1585" s="252"/>
      <c r="S1585" s="388"/>
      <c r="T1585" s="252"/>
      <c r="U1585" s="252"/>
      <c r="V1585" s="252"/>
      <c r="W1585" s="252"/>
      <c r="X1585" s="252"/>
    </row>
    <row r="1586" spans="1:24" s="254" customFormat="1" x14ac:dyDescent="0.25">
      <c r="A1586" s="27">
        <v>1</v>
      </c>
      <c r="B1586" s="27">
        <v>1</v>
      </c>
      <c r="C1586" s="271" t="s">
        <v>7</v>
      </c>
      <c r="D1586" s="271"/>
      <c r="E1586" s="271"/>
      <c r="F1586" s="272">
        <f>SUM(F1581:F1585)</f>
        <v>6</v>
      </c>
      <c r="G1586" s="272">
        <f>SUM(G1581:G1585)</f>
        <v>2</v>
      </c>
      <c r="H1586" s="272">
        <f>SUM(H1581:H1585)</f>
        <v>0</v>
      </c>
      <c r="I1586" s="272">
        <f t="shared" si="382"/>
        <v>0</v>
      </c>
      <c r="J1586" s="273">
        <f>IF(F1586=0,0,L1586/F1586)</f>
        <v>9.5</v>
      </c>
      <c r="K1586" s="274" t="e">
        <f t="shared" si="383"/>
        <v>#DIV/0!</v>
      </c>
      <c r="L1586" s="272">
        <f>SUM(L1581:L1585)</f>
        <v>57</v>
      </c>
      <c r="M1586" s="272">
        <f>SUM(M1581:M1585)</f>
        <v>19</v>
      </c>
      <c r="N1586" s="272">
        <f>SUM(N1581:N1585)</f>
        <v>0</v>
      </c>
      <c r="O1586" s="226">
        <f t="shared" si="384"/>
        <v>0</v>
      </c>
      <c r="P1586" s="272">
        <f>SUM(P1581:P1585)</f>
        <v>0.16764705882352943</v>
      </c>
      <c r="Q1586" s="226">
        <f t="shared" si="385"/>
        <v>0</v>
      </c>
      <c r="R1586" s="737">
        <v>258.56</v>
      </c>
      <c r="S1586" s="248">
        <f>R1586/12*$C$3</f>
        <v>86.186666666666667</v>
      </c>
      <c r="T1586" s="272">
        <f>X1586-W1586-U1586</f>
        <v>0</v>
      </c>
      <c r="U1586" s="272"/>
      <c r="V1586" s="272">
        <f>T1586-S1586</f>
        <v>-86.186666666666667</v>
      </c>
      <c r="W1586" s="272"/>
      <c r="X1586" s="272"/>
    </row>
    <row r="1587" spans="1:24" s="254" customFormat="1" x14ac:dyDescent="0.25">
      <c r="A1587" s="27">
        <v>1</v>
      </c>
      <c r="B1587" s="27">
        <v>1</v>
      </c>
      <c r="C1587" s="391" t="s">
        <v>14</v>
      </c>
      <c r="D1587" s="391"/>
      <c r="E1587" s="275"/>
      <c r="F1587" s="272"/>
      <c r="G1587" s="272"/>
      <c r="H1587" s="272"/>
      <c r="I1587" s="272"/>
      <c r="J1587" s="276"/>
      <c r="K1587" s="276"/>
      <c r="L1587" s="272"/>
      <c r="M1587" s="272"/>
      <c r="N1587" s="272"/>
      <c r="O1587" s="272"/>
      <c r="P1587" s="272"/>
      <c r="Q1587" s="272"/>
      <c r="R1587" s="555"/>
      <c r="S1587" s="554"/>
      <c r="T1587" s="267"/>
      <c r="U1587" s="267"/>
      <c r="V1587" s="267"/>
      <c r="W1587" s="267"/>
      <c r="X1587" s="267"/>
    </row>
    <row r="1588" spans="1:24" s="254" customFormat="1" x14ac:dyDescent="0.25">
      <c r="A1588" s="27">
        <v>1</v>
      </c>
      <c r="B1588" s="27">
        <v>1</v>
      </c>
      <c r="C1588" s="392" t="s">
        <v>467</v>
      </c>
      <c r="D1588" s="392"/>
      <c r="E1588" s="277"/>
      <c r="F1588" s="182"/>
      <c r="G1588" s="182"/>
      <c r="H1588" s="182"/>
      <c r="I1588" s="182"/>
      <c r="J1588" s="278"/>
      <c r="K1588" s="278"/>
      <c r="L1588" s="169"/>
      <c r="M1588" s="169"/>
      <c r="N1588" s="169"/>
      <c r="O1588" s="169"/>
      <c r="P1588" s="169"/>
      <c r="Q1588" s="169"/>
      <c r="R1588" s="248"/>
      <c r="S1588" s="146"/>
      <c r="T1588" s="146"/>
      <c r="U1588" s="146"/>
      <c r="V1588" s="146"/>
      <c r="W1588" s="146"/>
      <c r="X1588" s="146"/>
    </row>
    <row r="1589" spans="1:24" s="254" customFormat="1" x14ac:dyDescent="0.25">
      <c r="A1589" s="27">
        <v>1</v>
      </c>
      <c r="B1589" s="27">
        <v>1</v>
      </c>
      <c r="C1589" s="279" t="s">
        <v>197</v>
      </c>
      <c r="D1589" s="279"/>
      <c r="E1589" s="279"/>
      <c r="F1589" s="146">
        <f>SUM(F1591:F1594)+F1590/2.7</f>
        <v>0</v>
      </c>
      <c r="G1589" s="146">
        <f>SUM(G1591:G1594)+G1590/2.7</f>
        <v>0</v>
      </c>
      <c r="H1589" s="146">
        <f>SUM(H1591:H1594)+H1590/2.7</f>
        <v>0</v>
      </c>
      <c r="I1589" s="146" t="e">
        <f>H1589/G1589*100</f>
        <v>#DIV/0!</v>
      </c>
      <c r="J1589" s="280"/>
      <c r="K1589" s="280"/>
      <c r="L1589" s="120"/>
      <c r="M1589" s="120"/>
      <c r="N1589" s="120"/>
      <c r="O1589" s="120"/>
      <c r="P1589" s="120"/>
      <c r="Q1589" s="120"/>
      <c r="R1589" s="447"/>
      <c r="S1589" s="252"/>
      <c r="T1589" s="252"/>
      <c r="U1589" s="252"/>
      <c r="V1589" s="252"/>
      <c r="W1589" s="252"/>
      <c r="X1589" s="252"/>
    </row>
    <row r="1590" spans="1:24" s="254" customFormat="1" x14ac:dyDescent="0.25">
      <c r="A1590" s="27"/>
      <c r="B1590" s="27"/>
      <c r="C1590" s="279" t="s">
        <v>297</v>
      </c>
      <c r="D1590" s="279"/>
      <c r="E1590" s="279"/>
      <c r="F1590" s="146"/>
      <c r="G1590" s="146"/>
      <c r="H1590" s="146"/>
      <c r="I1590" s="146"/>
      <c r="J1590" s="280"/>
      <c r="K1590" s="280"/>
      <c r="L1590" s="120"/>
      <c r="M1590" s="120"/>
      <c r="N1590" s="120"/>
      <c r="O1590" s="120"/>
      <c r="P1590" s="120"/>
      <c r="Q1590" s="120"/>
      <c r="R1590" s="447"/>
      <c r="S1590" s="252"/>
      <c r="T1590" s="252"/>
      <c r="U1590" s="252"/>
      <c r="V1590" s="252"/>
      <c r="W1590" s="252"/>
      <c r="X1590" s="252"/>
    </row>
    <row r="1591" spans="1:24" s="254" customFormat="1" x14ac:dyDescent="0.25">
      <c r="A1591" s="27">
        <v>1</v>
      </c>
      <c r="B1591" s="27">
        <v>1</v>
      </c>
      <c r="C1591" s="279" t="s">
        <v>302</v>
      </c>
      <c r="D1591" s="279"/>
      <c r="E1591" s="279"/>
      <c r="F1591" s="146"/>
      <c r="G1591" s="29">
        <f>ROUND(F1591/12*$C$3,0)</f>
        <v>0</v>
      </c>
      <c r="H1591" s="146"/>
      <c r="I1591" s="146"/>
      <c r="J1591" s="280"/>
      <c r="K1591" s="280"/>
      <c r="L1591" s="120"/>
      <c r="M1591" s="120"/>
      <c r="N1591" s="120"/>
      <c r="O1591" s="120"/>
      <c r="P1591" s="120"/>
      <c r="Q1591" s="120"/>
      <c r="R1591" s="447"/>
      <c r="S1591" s="252"/>
      <c r="T1591" s="252"/>
      <c r="U1591" s="252"/>
      <c r="V1591" s="252"/>
      <c r="W1591" s="252"/>
      <c r="X1591" s="252"/>
    </row>
    <row r="1592" spans="1:24" s="254" customFormat="1" ht="30" x14ac:dyDescent="0.25">
      <c r="A1592" s="27">
        <v>1</v>
      </c>
      <c r="B1592" s="27">
        <v>1</v>
      </c>
      <c r="C1592" s="279" t="s">
        <v>303</v>
      </c>
      <c r="D1592" s="279"/>
      <c r="E1592" s="279"/>
      <c r="F1592" s="146"/>
      <c r="G1592" s="29">
        <f>ROUND(F1592/12*$C$3,0)</f>
        <v>0</v>
      </c>
      <c r="H1592" s="146"/>
      <c r="I1592" s="146" t="e">
        <f t="shared" ref="I1592:I1598" si="386">H1592/G1592*100</f>
        <v>#DIV/0!</v>
      </c>
      <c r="J1592" s="280"/>
      <c r="K1592" s="280"/>
      <c r="L1592" s="120"/>
      <c r="M1592" s="120"/>
      <c r="N1592" s="120"/>
      <c r="O1592" s="120"/>
      <c r="P1592" s="120"/>
      <c r="Q1592" s="120"/>
      <c r="R1592" s="447"/>
      <c r="S1592" s="252"/>
      <c r="T1592" s="252"/>
      <c r="U1592" s="252"/>
      <c r="V1592" s="252"/>
      <c r="W1592" s="252"/>
      <c r="X1592" s="252"/>
    </row>
    <row r="1593" spans="1:24" s="254" customFormat="1" ht="30" x14ac:dyDescent="0.25">
      <c r="A1593" s="27">
        <v>1</v>
      </c>
      <c r="B1593" s="27">
        <v>1</v>
      </c>
      <c r="C1593" s="279" t="s">
        <v>304</v>
      </c>
      <c r="D1593" s="279"/>
      <c r="E1593" s="279"/>
      <c r="F1593" s="146"/>
      <c r="G1593" s="29">
        <f>ROUND(F1593/12*$C$3,0)</f>
        <v>0</v>
      </c>
      <c r="H1593" s="146"/>
      <c r="I1593" s="146" t="e">
        <f t="shared" si="386"/>
        <v>#DIV/0!</v>
      </c>
      <c r="J1593" s="280"/>
      <c r="K1593" s="280"/>
      <c r="L1593" s="120"/>
      <c r="M1593" s="120"/>
      <c r="N1593" s="120"/>
      <c r="O1593" s="120"/>
      <c r="P1593" s="120"/>
      <c r="Q1593" s="120"/>
      <c r="R1593" s="447"/>
      <c r="S1593" s="252"/>
      <c r="T1593" s="252"/>
      <c r="U1593" s="252"/>
      <c r="V1593" s="252"/>
      <c r="W1593" s="252"/>
      <c r="X1593" s="252"/>
    </row>
    <row r="1594" spans="1:24" s="254" customFormat="1" x14ac:dyDescent="0.25">
      <c r="A1594" s="27">
        <v>1</v>
      </c>
      <c r="B1594" s="27">
        <v>1</v>
      </c>
      <c r="C1594" s="279" t="s">
        <v>305</v>
      </c>
      <c r="D1594" s="279"/>
      <c r="E1594" s="279"/>
      <c r="F1594" s="146"/>
      <c r="G1594" s="29">
        <f>ROUND(F1594/12*$C$3,0)</f>
        <v>0</v>
      </c>
      <c r="H1594" s="146"/>
      <c r="I1594" s="146" t="e">
        <f t="shared" si="386"/>
        <v>#DIV/0!</v>
      </c>
      <c r="J1594" s="280"/>
      <c r="K1594" s="280"/>
      <c r="L1594" s="120"/>
      <c r="M1594" s="120"/>
      <c r="N1594" s="120"/>
      <c r="O1594" s="120"/>
      <c r="P1594" s="120"/>
      <c r="Q1594" s="120"/>
      <c r="R1594" s="447"/>
      <c r="S1594" s="252"/>
      <c r="T1594" s="252"/>
      <c r="U1594" s="252"/>
      <c r="V1594" s="252"/>
      <c r="W1594" s="252"/>
      <c r="X1594" s="252"/>
    </row>
    <row r="1595" spans="1:24" s="254" customFormat="1" x14ac:dyDescent="0.25">
      <c r="A1595" s="27">
        <v>1</v>
      </c>
      <c r="B1595" s="27">
        <v>1</v>
      </c>
      <c r="C1595" s="279" t="s">
        <v>157</v>
      </c>
      <c r="D1595" s="279"/>
      <c r="E1595" s="279"/>
      <c r="F1595" s="146"/>
      <c r="G1595" s="29">
        <f>G1596+G1597/8.5</f>
        <v>0</v>
      </c>
      <c r="H1595" s="29">
        <f>H1596+H1597/8.5</f>
        <v>1</v>
      </c>
      <c r="I1595" s="146" t="e">
        <f t="shared" si="386"/>
        <v>#DIV/0!</v>
      </c>
      <c r="J1595" s="280"/>
      <c r="K1595" s="280"/>
      <c r="L1595" s="120"/>
      <c r="M1595" s="120"/>
      <c r="N1595" s="120"/>
      <c r="O1595" s="120"/>
      <c r="P1595" s="120"/>
      <c r="Q1595" s="120"/>
      <c r="R1595" s="447"/>
      <c r="S1595" s="252"/>
      <c r="T1595" s="252"/>
      <c r="U1595" s="252"/>
      <c r="V1595" s="252"/>
      <c r="W1595" s="252"/>
      <c r="X1595" s="252"/>
    </row>
    <row r="1596" spans="1:24" s="254" customFormat="1" x14ac:dyDescent="0.25">
      <c r="A1596" s="27"/>
      <c r="B1596" s="27"/>
      <c r="C1596" s="4" t="s">
        <v>442</v>
      </c>
      <c r="D1596" s="4"/>
      <c r="E1596" s="279"/>
      <c r="F1596" s="146"/>
      <c r="G1596" s="29">
        <f>ROUND(F1596/12*$C$3,0)</f>
        <v>0</v>
      </c>
      <c r="H1596" s="29">
        <v>1</v>
      </c>
      <c r="I1596" s="146" t="e">
        <f t="shared" si="386"/>
        <v>#DIV/0!</v>
      </c>
      <c r="J1596" s="280"/>
      <c r="K1596" s="280"/>
      <c r="L1596" s="120"/>
      <c r="M1596" s="120"/>
      <c r="N1596" s="120"/>
      <c r="O1596" s="120"/>
      <c r="P1596" s="120"/>
      <c r="Q1596" s="120"/>
      <c r="R1596" s="447"/>
      <c r="S1596" s="252"/>
      <c r="T1596" s="252"/>
      <c r="U1596" s="252"/>
      <c r="V1596" s="252"/>
      <c r="W1596" s="252"/>
      <c r="X1596" s="252"/>
    </row>
    <row r="1597" spans="1:24" s="254" customFormat="1" x14ac:dyDescent="0.25">
      <c r="A1597" s="27">
        <v>1</v>
      </c>
      <c r="B1597" s="27">
        <v>1</v>
      </c>
      <c r="C1597" s="279" t="s">
        <v>446</v>
      </c>
      <c r="D1597" s="279"/>
      <c r="E1597" s="279"/>
      <c r="F1597" s="146"/>
      <c r="G1597" s="29">
        <f>ROUND(F1597/12*$C$3,0)</f>
        <v>0</v>
      </c>
      <c r="H1597" s="29"/>
      <c r="I1597" s="146" t="e">
        <f t="shared" si="386"/>
        <v>#DIV/0!</v>
      </c>
      <c r="J1597" s="280"/>
      <c r="K1597" s="280"/>
      <c r="L1597" s="120"/>
      <c r="M1597" s="120"/>
      <c r="N1597" s="120"/>
      <c r="O1597" s="120"/>
      <c r="P1597" s="120"/>
      <c r="Q1597" s="120"/>
      <c r="R1597" s="447"/>
      <c r="S1597" s="252"/>
      <c r="T1597" s="252"/>
      <c r="U1597" s="252"/>
      <c r="V1597" s="252"/>
      <c r="W1597" s="252"/>
      <c r="X1597" s="252"/>
    </row>
    <row r="1598" spans="1:24" s="254" customFormat="1" x14ac:dyDescent="0.25">
      <c r="A1598" s="27">
        <v>1</v>
      </c>
      <c r="B1598" s="27">
        <v>1</v>
      </c>
      <c r="C1598" s="845" t="s">
        <v>468</v>
      </c>
      <c r="D1598" s="845"/>
      <c r="E1598" s="279"/>
      <c r="F1598" s="147">
        <f>F1589+F1596*3.2+F1597/3.9</f>
        <v>0</v>
      </c>
      <c r="G1598" s="147">
        <f>G1589+G1596*3.2+G1597/3.9</f>
        <v>0</v>
      </c>
      <c r="H1598" s="147">
        <f>H1589+H1596*3.2+H1597/3.9</f>
        <v>3.2</v>
      </c>
      <c r="I1598" s="147" t="e">
        <f t="shared" si="386"/>
        <v>#DIV/0!</v>
      </c>
      <c r="J1598" s="280"/>
      <c r="K1598" s="280"/>
      <c r="L1598" s="120"/>
      <c r="M1598" s="120"/>
      <c r="N1598" s="120"/>
      <c r="O1598" s="120"/>
      <c r="P1598" s="120"/>
      <c r="Q1598" s="120"/>
      <c r="R1598" s="502"/>
      <c r="S1598" s="248">
        <f>R1598/12*$C$3</f>
        <v>0</v>
      </c>
      <c r="T1598" s="283">
        <f>X1598-W1598</f>
        <v>1.9874400000000001</v>
      </c>
      <c r="U1598" s="283"/>
      <c r="V1598" s="283">
        <f>T1598-S1598</f>
        <v>1.9874400000000001</v>
      </c>
      <c r="W1598" s="283">
        <v>0</v>
      </c>
      <c r="X1598" s="1424">
        <v>1.9874400000000001</v>
      </c>
    </row>
    <row r="1599" spans="1:24" s="254" customFormat="1" x14ac:dyDescent="0.25">
      <c r="A1599" s="27">
        <v>1</v>
      </c>
      <c r="B1599" s="27">
        <v>1</v>
      </c>
      <c r="C1599" s="392" t="s">
        <v>306</v>
      </c>
      <c r="D1599" s="392"/>
      <c r="E1599" s="279"/>
      <c r="F1599" s="146"/>
      <c r="G1599" s="146"/>
      <c r="H1599" s="146"/>
      <c r="I1599" s="147"/>
      <c r="J1599" s="280"/>
      <c r="K1599" s="280"/>
      <c r="L1599" s="120"/>
      <c r="M1599" s="120"/>
      <c r="N1599" s="120"/>
      <c r="O1599" s="120"/>
      <c r="P1599" s="120"/>
      <c r="Q1599" s="120"/>
      <c r="R1599" s="447"/>
      <c r="S1599" s="252"/>
      <c r="T1599" s="252"/>
      <c r="U1599" s="252"/>
      <c r="V1599" s="252"/>
      <c r="W1599" s="252"/>
      <c r="X1599" s="252"/>
    </row>
    <row r="1600" spans="1:24" s="254" customFormat="1" x14ac:dyDescent="0.25">
      <c r="A1600" s="27">
        <v>1</v>
      </c>
      <c r="B1600" s="27">
        <v>1</v>
      </c>
      <c r="C1600" s="279" t="s">
        <v>197</v>
      </c>
      <c r="D1600" s="279"/>
      <c r="E1600" s="279"/>
      <c r="F1600" s="146"/>
      <c r="G1600" s="146">
        <f>SUM(G1602,G1607)</f>
        <v>0</v>
      </c>
      <c r="H1600" s="146">
        <f>SUM(H1602,H1607)</f>
        <v>0</v>
      </c>
      <c r="I1600" s="147" t="e">
        <f>H1600/G1600*100</f>
        <v>#DIV/0!</v>
      </c>
      <c r="J1600" s="280"/>
      <c r="K1600" s="280"/>
      <c r="L1600" s="120"/>
      <c r="M1600" s="120"/>
      <c r="N1600" s="120"/>
      <c r="O1600" s="120"/>
      <c r="P1600" s="120"/>
      <c r="Q1600" s="120"/>
      <c r="R1600" s="447"/>
      <c r="S1600" s="252"/>
      <c r="T1600" s="252"/>
      <c r="U1600" s="252"/>
      <c r="V1600" s="252"/>
      <c r="W1600" s="252"/>
      <c r="X1600" s="252"/>
    </row>
    <row r="1601" spans="1:24" s="254" customFormat="1" x14ac:dyDescent="0.25">
      <c r="A1601" s="27">
        <v>1</v>
      </c>
      <c r="B1601" s="27">
        <v>1</v>
      </c>
      <c r="C1601" s="279" t="s">
        <v>302</v>
      </c>
      <c r="D1601" s="279"/>
      <c r="E1601" s="279"/>
      <c r="F1601" s="146"/>
      <c r="G1601" s="29">
        <f>ROUND(F1601/12*$C$3,0)</f>
        <v>0</v>
      </c>
      <c r="H1601" s="146"/>
      <c r="I1601" s="147"/>
      <c r="J1601" s="280"/>
      <c r="K1601" s="280"/>
      <c r="L1601" s="120"/>
      <c r="M1601" s="120"/>
      <c r="N1601" s="120"/>
      <c r="O1601" s="120"/>
      <c r="P1601" s="120"/>
      <c r="Q1601" s="120"/>
      <c r="R1601" s="447"/>
      <c r="S1601" s="252"/>
      <c r="T1601" s="252"/>
      <c r="U1601" s="252"/>
      <c r="V1601" s="252"/>
      <c r="W1601" s="252"/>
      <c r="X1601" s="252"/>
    </row>
    <row r="1602" spans="1:24" s="254" customFormat="1" ht="45" x14ac:dyDescent="0.25">
      <c r="A1602" s="27">
        <v>1</v>
      </c>
      <c r="B1602" s="27">
        <v>1</v>
      </c>
      <c r="C1602" s="279" t="s">
        <v>307</v>
      </c>
      <c r="D1602" s="279"/>
      <c r="E1602" s="279"/>
      <c r="F1602" s="146"/>
      <c r="G1602" s="146">
        <f>SUM(G1603:G1606)</f>
        <v>0</v>
      </c>
      <c r="H1602" s="146">
        <f>SUM(H1603:H1606)</f>
        <v>0</v>
      </c>
      <c r="I1602" s="147" t="e">
        <f>H1602/G1602*100</f>
        <v>#DIV/0!</v>
      </c>
      <c r="J1602" s="280"/>
      <c r="K1602" s="280"/>
      <c r="L1602" s="120"/>
      <c r="M1602" s="120"/>
      <c r="N1602" s="120"/>
      <c r="O1602" s="120"/>
      <c r="P1602" s="120"/>
      <c r="Q1602" s="120"/>
      <c r="R1602" s="447"/>
      <c r="S1602" s="252"/>
      <c r="T1602" s="252"/>
      <c r="U1602" s="252"/>
      <c r="V1602" s="252"/>
      <c r="W1602" s="252"/>
      <c r="X1602" s="252"/>
    </row>
    <row r="1603" spans="1:24" s="254" customFormat="1" ht="30" x14ac:dyDescent="0.25">
      <c r="A1603" s="27">
        <v>1</v>
      </c>
      <c r="B1603" s="27">
        <v>1</v>
      </c>
      <c r="C1603" s="279" t="s">
        <v>308</v>
      </c>
      <c r="D1603" s="279"/>
      <c r="E1603" s="279"/>
      <c r="F1603" s="146"/>
      <c r="G1603" s="29">
        <f>ROUND(F1603/12*$C$3,0)</f>
        <v>0</v>
      </c>
      <c r="H1603" s="146"/>
      <c r="I1603" s="147" t="e">
        <f>H1603/G1603*100</f>
        <v>#DIV/0!</v>
      </c>
      <c r="J1603" s="280"/>
      <c r="K1603" s="280"/>
      <c r="L1603" s="120"/>
      <c r="M1603" s="120"/>
      <c r="N1603" s="120"/>
      <c r="O1603" s="120"/>
      <c r="P1603" s="120"/>
      <c r="Q1603" s="120"/>
      <c r="R1603" s="447"/>
      <c r="S1603" s="252"/>
      <c r="T1603" s="252"/>
      <c r="U1603" s="252"/>
      <c r="V1603" s="252"/>
      <c r="W1603" s="252"/>
      <c r="X1603" s="252"/>
    </row>
    <row r="1604" spans="1:24" s="254" customFormat="1" ht="30" x14ac:dyDescent="0.25">
      <c r="A1604" s="27">
        <v>1</v>
      </c>
      <c r="B1604" s="27">
        <v>1</v>
      </c>
      <c r="C1604" s="279" t="s">
        <v>309</v>
      </c>
      <c r="D1604" s="279"/>
      <c r="E1604" s="279"/>
      <c r="F1604" s="146"/>
      <c r="G1604" s="29">
        <f>ROUND(F1604/12*$C$3,0)</f>
        <v>0</v>
      </c>
      <c r="H1604" s="146"/>
      <c r="I1604" s="147" t="e">
        <f>H1604/G1604*100</f>
        <v>#DIV/0!</v>
      </c>
      <c r="J1604" s="280"/>
      <c r="K1604" s="280"/>
      <c r="L1604" s="120"/>
      <c r="M1604" s="120"/>
      <c r="N1604" s="120"/>
      <c r="O1604" s="120"/>
      <c r="P1604" s="120"/>
      <c r="Q1604" s="120"/>
      <c r="R1604" s="447"/>
      <c r="S1604" s="252"/>
      <c r="T1604" s="252"/>
      <c r="U1604" s="252"/>
      <c r="V1604" s="252"/>
      <c r="W1604" s="252"/>
      <c r="X1604" s="252"/>
    </row>
    <row r="1605" spans="1:24" s="254" customFormat="1" ht="45" x14ac:dyDescent="0.25">
      <c r="A1605" s="27">
        <v>1</v>
      </c>
      <c r="B1605" s="27">
        <v>1</v>
      </c>
      <c r="C1605" s="279" t="s">
        <v>354</v>
      </c>
      <c r="D1605" s="279"/>
      <c r="E1605" s="279"/>
      <c r="F1605" s="146"/>
      <c r="G1605" s="29">
        <f>ROUND(F1605/12*$C$3,0)</f>
        <v>0</v>
      </c>
      <c r="H1605" s="146"/>
      <c r="I1605" s="147"/>
      <c r="J1605" s="280"/>
      <c r="K1605" s="280"/>
      <c r="L1605" s="120"/>
      <c r="M1605" s="120"/>
      <c r="N1605" s="120"/>
      <c r="O1605" s="120"/>
      <c r="P1605" s="120"/>
      <c r="Q1605" s="120"/>
      <c r="R1605" s="447"/>
      <c r="S1605" s="252"/>
      <c r="T1605" s="252"/>
      <c r="U1605" s="252"/>
      <c r="V1605" s="252"/>
      <c r="W1605" s="252"/>
      <c r="X1605" s="252"/>
    </row>
    <row r="1606" spans="1:24" s="254" customFormat="1" ht="30" x14ac:dyDescent="0.25">
      <c r="A1606" s="27">
        <v>1</v>
      </c>
      <c r="B1606" s="27">
        <v>1</v>
      </c>
      <c r="C1606" s="279" t="s">
        <v>355</v>
      </c>
      <c r="D1606" s="279"/>
      <c r="E1606" s="279"/>
      <c r="F1606" s="146"/>
      <c r="G1606" s="29">
        <f>ROUND(F1606/12*$C$3,0)</f>
        <v>0</v>
      </c>
      <c r="H1606" s="146"/>
      <c r="I1606" s="147" t="e">
        <f>H1606/G1606*100</f>
        <v>#DIV/0!</v>
      </c>
      <c r="J1606" s="280"/>
      <c r="K1606" s="280"/>
      <c r="L1606" s="120"/>
      <c r="M1606" s="120"/>
      <c r="N1606" s="120"/>
      <c r="O1606" s="120"/>
      <c r="P1606" s="120"/>
      <c r="Q1606" s="120"/>
      <c r="R1606" s="447"/>
      <c r="S1606" s="252"/>
      <c r="T1606" s="252"/>
      <c r="U1606" s="252"/>
      <c r="V1606" s="252"/>
      <c r="W1606" s="252"/>
      <c r="X1606" s="252"/>
    </row>
    <row r="1607" spans="1:24" s="254" customFormat="1" ht="45" x14ac:dyDescent="0.25">
      <c r="A1607" s="27">
        <v>1</v>
      </c>
      <c r="B1607" s="27">
        <v>1</v>
      </c>
      <c r="C1607" s="279" t="s">
        <v>310</v>
      </c>
      <c r="D1607" s="279"/>
      <c r="E1607" s="279"/>
      <c r="F1607" s="146"/>
      <c r="G1607" s="146">
        <f>SUM(G1608:G1610)</f>
        <v>0</v>
      </c>
      <c r="H1607" s="146">
        <f>SUM(H1608:H1610)</f>
        <v>0</v>
      </c>
      <c r="I1607" s="147" t="e">
        <f>H1607/G1607*100</f>
        <v>#DIV/0!</v>
      </c>
      <c r="J1607" s="280"/>
      <c r="K1607" s="280"/>
      <c r="L1607" s="120"/>
      <c r="M1607" s="120"/>
      <c r="N1607" s="120"/>
      <c r="O1607" s="120"/>
      <c r="P1607" s="120"/>
      <c r="Q1607" s="120"/>
      <c r="R1607" s="447"/>
      <c r="S1607" s="252"/>
      <c r="T1607" s="252"/>
      <c r="U1607" s="252"/>
      <c r="V1607" s="252"/>
      <c r="W1607" s="252"/>
      <c r="X1607" s="252"/>
    </row>
    <row r="1608" spans="1:24" s="254" customFormat="1" ht="30" x14ac:dyDescent="0.25">
      <c r="A1608" s="27">
        <v>1</v>
      </c>
      <c r="B1608" s="27">
        <v>1</v>
      </c>
      <c r="C1608" s="279" t="s">
        <v>311</v>
      </c>
      <c r="D1608" s="279"/>
      <c r="E1608" s="279"/>
      <c r="F1608" s="146"/>
      <c r="G1608" s="29">
        <f t="shared" ref="G1608:G1613" si="387">ROUND(F1608/12*$C$3,0)</f>
        <v>0</v>
      </c>
      <c r="H1608" s="146"/>
      <c r="I1608" s="147" t="e">
        <f>H1608/G1608*100</f>
        <v>#DIV/0!</v>
      </c>
      <c r="J1608" s="280"/>
      <c r="K1608" s="280"/>
      <c r="L1608" s="120"/>
      <c r="M1608" s="120"/>
      <c r="N1608" s="120"/>
      <c r="O1608" s="120"/>
      <c r="P1608" s="120"/>
      <c r="Q1608" s="120"/>
      <c r="R1608" s="447"/>
      <c r="S1608" s="252"/>
      <c r="T1608" s="252"/>
      <c r="U1608" s="252"/>
      <c r="V1608" s="252"/>
      <c r="W1608" s="252"/>
      <c r="X1608" s="252"/>
    </row>
    <row r="1609" spans="1:24" s="254" customFormat="1" ht="60" x14ac:dyDescent="0.25">
      <c r="A1609" s="27">
        <v>1</v>
      </c>
      <c r="B1609" s="27">
        <v>1</v>
      </c>
      <c r="C1609" s="279" t="s">
        <v>320</v>
      </c>
      <c r="D1609" s="279"/>
      <c r="E1609" s="279"/>
      <c r="F1609" s="146"/>
      <c r="G1609" s="29">
        <f t="shared" si="387"/>
        <v>0</v>
      </c>
      <c r="H1609" s="146"/>
      <c r="I1609" s="147" t="e">
        <f>H1609/G1609*100</f>
        <v>#DIV/0!</v>
      </c>
      <c r="J1609" s="280"/>
      <c r="K1609" s="280"/>
      <c r="L1609" s="120"/>
      <c r="M1609" s="120"/>
      <c r="N1609" s="120"/>
      <c r="O1609" s="120"/>
      <c r="P1609" s="120"/>
      <c r="Q1609" s="120"/>
      <c r="R1609" s="447"/>
      <c r="S1609" s="252"/>
      <c r="T1609" s="252"/>
      <c r="U1609" s="252"/>
      <c r="V1609" s="252"/>
      <c r="W1609" s="252"/>
      <c r="X1609" s="252"/>
    </row>
    <row r="1610" spans="1:24" s="254" customFormat="1" ht="45" x14ac:dyDescent="0.25">
      <c r="A1610" s="27">
        <v>1</v>
      </c>
      <c r="B1610" s="27">
        <v>1</v>
      </c>
      <c r="C1610" s="279" t="s">
        <v>321</v>
      </c>
      <c r="D1610" s="279"/>
      <c r="E1610" s="279"/>
      <c r="F1610" s="146"/>
      <c r="G1610" s="29">
        <f t="shared" si="387"/>
        <v>0</v>
      </c>
      <c r="H1610" s="146"/>
      <c r="I1610" s="147" t="e">
        <f>H1610/G1610*100</f>
        <v>#DIV/0!</v>
      </c>
      <c r="J1610" s="280"/>
      <c r="K1610" s="280"/>
      <c r="L1610" s="120"/>
      <c r="M1610" s="120"/>
      <c r="N1610" s="120"/>
      <c r="O1610" s="120"/>
      <c r="P1610" s="120"/>
      <c r="Q1610" s="120"/>
      <c r="R1610" s="447"/>
      <c r="S1610" s="252"/>
      <c r="T1610" s="252"/>
      <c r="U1610" s="252"/>
      <c r="V1610" s="252"/>
      <c r="W1610" s="252"/>
      <c r="X1610" s="252"/>
    </row>
    <row r="1611" spans="1:24" s="254" customFormat="1" x14ac:dyDescent="0.25">
      <c r="A1611" s="27">
        <v>1</v>
      </c>
      <c r="B1611" s="27">
        <v>1</v>
      </c>
      <c r="C1611" s="279" t="s">
        <v>157</v>
      </c>
      <c r="D1611" s="279"/>
      <c r="E1611" s="279"/>
      <c r="F1611" s="146">
        <v>20</v>
      </c>
      <c r="G1611" s="29">
        <f t="shared" si="387"/>
        <v>7</v>
      </c>
      <c r="H1611" s="146"/>
      <c r="I1611" s="147"/>
      <c r="J1611" s="280"/>
      <c r="K1611" s="280"/>
      <c r="L1611" s="120"/>
      <c r="M1611" s="120"/>
      <c r="N1611" s="120"/>
      <c r="O1611" s="120"/>
      <c r="P1611" s="120"/>
      <c r="Q1611" s="120"/>
      <c r="R1611" s="447"/>
      <c r="S1611" s="252"/>
      <c r="T1611" s="252"/>
      <c r="U1611" s="252"/>
      <c r="V1611" s="252"/>
      <c r="W1611" s="252"/>
      <c r="X1611" s="252"/>
    </row>
    <row r="1612" spans="1:24" s="254" customFormat="1" ht="30" x14ac:dyDescent="0.25">
      <c r="A1612" s="27">
        <v>1</v>
      </c>
      <c r="B1612" s="27">
        <v>1</v>
      </c>
      <c r="C1612" s="279" t="s">
        <v>158</v>
      </c>
      <c r="D1612" s="279"/>
      <c r="E1612" s="279"/>
      <c r="F1612" s="146">
        <v>2</v>
      </c>
      <c r="G1612" s="29">
        <f t="shared" si="387"/>
        <v>1</v>
      </c>
      <c r="H1612" s="29"/>
      <c r="I1612" s="147">
        <f>H1612/G1612*100</f>
        <v>0</v>
      </c>
      <c r="J1612" s="280"/>
      <c r="K1612" s="280"/>
      <c r="L1612" s="120"/>
      <c r="M1612" s="120"/>
      <c r="N1612" s="120"/>
      <c r="O1612" s="120"/>
      <c r="P1612" s="120"/>
      <c r="Q1612" s="120"/>
      <c r="R1612" s="447"/>
      <c r="S1612" s="252"/>
      <c r="T1612" s="252"/>
      <c r="U1612" s="252"/>
      <c r="V1612" s="252"/>
      <c r="W1612" s="252"/>
      <c r="X1612" s="252"/>
    </row>
    <row r="1613" spans="1:24" s="254" customFormat="1" ht="30" x14ac:dyDescent="0.25">
      <c r="A1613" s="27">
        <v>1</v>
      </c>
      <c r="B1613" s="27">
        <v>1</v>
      </c>
      <c r="C1613" s="279" t="s">
        <v>319</v>
      </c>
      <c r="D1613" s="279"/>
      <c r="E1613" s="279"/>
      <c r="F1613" s="146"/>
      <c r="G1613" s="29">
        <f t="shared" si="387"/>
        <v>0</v>
      </c>
      <c r="H1613" s="29"/>
      <c r="I1613" s="147"/>
      <c r="J1613" s="280"/>
      <c r="K1613" s="280"/>
      <c r="L1613" s="120"/>
      <c r="M1613" s="120"/>
      <c r="N1613" s="120"/>
      <c r="O1613" s="120"/>
      <c r="P1613" s="120"/>
      <c r="Q1613" s="120"/>
      <c r="R1613" s="447"/>
      <c r="S1613" s="252"/>
      <c r="T1613" s="252"/>
      <c r="U1613" s="252"/>
      <c r="V1613" s="252"/>
      <c r="W1613" s="252"/>
      <c r="X1613" s="252"/>
    </row>
    <row r="1614" spans="1:24" s="254" customFormat="1" x14ac:dyDescent="0.25">
      <c r="A1614" s="27">
        <v>1</v>
      </c>
      <c r="B1614" s="27">
        <v>1</v>
      </c>
      <c r="C1614" s="845" t="s">
        <v>165</v>
      </c>
      <c r="D1614" s="845"/>
      <c r="E1614" s="282"/>
      <c r="F1614" s="147">
        <f>F1600+F1612+F1611*3.2</f>
        <v>66</v>
      </c>
      <c r="G1614" s="147">
        <f>G1600+G1612</f>
        <v>1</v>
      </c>
      <c r="H1614" s="147">
        <f>H1600+H1612</f>
        <v>0</v>
      </c>
      <c r="I1614" s="147">
        <f>H1614/G1614*100</f>
        <v>0</v>
      </c>
      <c r="J1614" s="280"/>
      <c r="K1614" s="280"/>
      <c r="L1614" s="120"/>
      <c r="M1614" s="120"/>
      <c r="N1614" s="120"/>
      <c r="O1614" s="120"/>
      <c r="P1614" s="120"/>
      <c r="Q1614" s="120"/>
      <c r="R1614" s="502">
        <v>39.910119999999999</v>
      </c>
      <c r="S1614" s="248">
        <f>R1614/12*$C$3</f>
        <v>13.303373333333333</v>
      </c>
      <c r="T1614" s="283">
        <f>X1614-W1614</f>
        <v>0</v>
      </c>
      <c r="U1614" s="283"/>
      <c r="V1614" s="283">
        <f>T1614-S1614</f>
        <v>-13.303373333333333</v>
      </c>
      <c r="W1614" s="283"/>
      <c r="X1614" s="1424">
        <v>0</v>
      </c>
    </row>
    <row r="1615" spans="1:24" s="254" customFormat="1" x14ac:dyDescent="0.25">
      <c r="A1615" s="27">
        <v>1</v>
      </c>
      <c r="B1615" s="27">
        <v>1</v>
      </c>
      <c r="C1615" s="285" t="s">
        <v>342</v>
      </c>
      <c r="D1615" s="285"/>
      <c r="E1615" s="285"/>
      <c r="F1615" s="272">
        <f>SUM(F1614,F1598)</f>
        <v>66</v>
      </c>
      <c r="G1615" s="272">
        <f>SUM(G1614,G1598)</f>
        <v>1</v>
      </c>
      <c r="H1615" s="272">
        <f>SUM(H1614,H1598)</f>
        <v>3.2</v>
      </c>
      <c r="I1615" s="272">
        <f>H1615/G1615*100</f>
        <v>320</v>
      </c>
      <c r="J1615" s="276"/>
      <c r="K1615" s="276"/>
      <c r="L1615" s="272"/>
      <c r="M1615" s="272"/>
      <c r="N1615" s="272"/>
      <c r="O1615" s="272"/>
      <c r="P1615" s="272"/>
      <c r="Q1615" s="272"/>
      <c r="R1615" s="502">
        <f t="shared" ref="R1615:X1615" si="388">SUM(R1614,R1598)</f>
        <v>39.910119999999999</v>
      </c>
      <c r="S1615" s="283">
        <f t="shared" si="388"/>
        <v>13.303373333333333</v>
      </c>
      <c r="T1615" s="502">
        <f t="shared" si="388"/>
        <v>1.9874400000000001</v>
      </c>
      <c r="U1615" s="283">
        <f t="shared" si="388"/>
        <v>0</v>
      </c>
      <c r="V1615" s="283">
        <f t="shared" si="388"/>
        <v>-11.315933333333334</v>
      </c>
      <c r="W1615" s="283">
        <f t="shared" si="388"/>
        <v>0</v>
      </c>
      <c r="X1615" s="1420">
        <f t="shared" si="388"/>
        <v>1.9874400000000001</v>
      </c>
    </row>
    <row r="1616" spans="1:24" s="254" customFormat="1" x14ac:dyDescent="0.25">
      <c r="A1616" s="27">
        <v>1</v>
      </c>
      <c r="B1616" s="27">
        <v>1</v>
      </c>
      <c r="C1616" s="10" t="s">
        <v>31</v>
      </c>
      <c r="D1616" s="10"/>
      <c r="E1616" s="10"/>
      <c r="F1616" s="286"/>
      <c r="G1616" s="286"/>
      <c r="H1616" s="286"/>
      <c r="I1616" s="286"/>
      <c r="J1616" s="276"/>
      <c r="K1616" s="276"/>
      <c r="L1616" s="272"/>
      <c r="M1616" s="272"/>
      <c r="N1616" s="272"/>
      <c r="O1616" s="272"/>
      <c r="P1616" s="272"/>
      <c r="Q1616" s="272"/>
      <c r="R1616" s="248"/>
      <c r="S1616" s="116"/>
      <c r="T1616" s="248"/>
      <c r="U1616" s="117"/>
      <c r="V1616" s="117"/>
      <c r="W1616" s="117"/>
      <c r="X1616" s="117"/>
    </row>
    <row r="1617" spans="1:245" s="254" customFormat="1" x14ac:dyDescent="0.25">
      <c r="A1617" s="27">
        <v>1</v>
      </c>
      <c r="B1617" s="27">
        <v>1</v>
      </c>
      <c r="C1617" s="329" t="s">
        <v>10</v>
      </c>
      <c r="D1617" s="329"/>
      <c r="E1617" s="287">
        <v>300</v>
      </c>
      <c r="F1617" s="288"/>
      <c r="G1617" s="29">
        <f>ROUND(F1617/12*$C$3,0)</f>
        <v>0</v>
      </c>
      <c r="H1617" s="29"/>
      <c r="I1617" s="29" t="e">
        <f>H1617/G1617*100</f>
        <v>#DIV/0!</v>
      </c>
      <c r="J1617" s="278">
        <v>9</v>
      </c>
      <c r="K1617" s="32" t="e">
        <f>N1617/H1617</f>
        <v>#DIV/0!</v>
      </c>
      <c r="L1617" s="226">
        <f>ROUND(F1617*J1617,0)</f>
        <v>0</v>
      </c>
      <c r="M1617" s="226">
        <f>ROUND(L1617/12*$C$3,0)</f>
        <v>0</v>
      </c>
      <c r="N1617" s="226"/>
      <c r="O1617" s="226" t="e">
        <f>N1617/M1617*100</f>
        <v>#DIV/0!</v>
      </c>
      <c r="P1617" s="226">
        <f>L1617/E1617</f>
        <v>0</v>
      </c>
      <c r="Q1617" s="226" t="e">
        <f>N1617/$C$3*12/P1617</f>
        <v>#DIV/0!</v>
      </c>
      <c r="R1617" s="447"/>
      <c r="S1617" s="252"/>
      <c r="T1617" s="447"/>
      <c r="U1617" s="252"/>
      <c r="V1617" s="252"/>
      <c r="W1617" s="252"/>
      <c r="X1617" s="252"/>
    </row>
    <row r="1618" spans="1:245" s="254" customFormat="1" x14ac:dyDescent="0.25">
      <c r="A1618" s="27">
        <v>1</v>
      </c>
      <c r="B1618" s="27">
        <v>1</v>
      </c>
      <c r="C1618" s="282" t="s">
        <v>13</v>
      </c>
      <c r="D1618" s="282"/>
      <c r="E1618" s="282"/>
      <c r="F1618" s="289">
        <f>SUM(F1617:F1617)</f>
        <v>0</v>
      </c>
      <c r="G1618" s="289">
        <f>SUM(G1617:G1617)</f>
        <v>0</v>
      </c>
      <c r="H1618" s="289">
        <f>SUM(H1617:H1617)</f>
        <v>0</v>
      </c>
      <c r="I1618" s="289" t="e">
        <f>H1618/G1618*100</f>
        <v>#DIV/0!</v>
      </c>
      <c r="J1618" s="273">
        <f>IF(F1618=0,0,L1618/F1618)</f>
        <v>0</v>
      </c>
      <c r="K1618" s="274" t="e">
        <f>N1618/H1618</f>
        <v>#DIV/0!</v>
      </c>
      <c r="L1618" s="289">
        <f>SUM(L1617:L1617)</f>
        <v>0</v>
      </c>
      <c r="M1618" s="289">
        <f>SUM(M1617:M1617)</f>
        <v>0</v>
      </c>
      <c r="N1618" s="289">
        <f>SUM(N1617:N1617)</f>
        <v>0</v>
      </c>
      <c r="O1618" s="226" t="e">
        <f>N1618/M1618*100</f>
        <v>#DIV/0!</v>
      </c>
      <c r="P1618" s="139">
        <f>SUM(P1617:P1617)</f>
        <v>0</v>
      </c>
      <c r="Q1618" s="226" t="e">
        <f>N1618/$C$3*12/P1618</f>
        <v>#DIV/0!</v>
      </c>
      <c r="R1618" s="558"/>
      <c r="S1618" s="289"/>
      <c r="T1618" s="558"/>
      <c r="U1618" s="289"/>
      <c r="V1618" s="289"/>
      <c r="W1618" s="289"/>
      <c r="X1618" s="289"/>
    </row>
    <row r="1619" spans="1:245" s="254" customFormat="1" x14ac:dyDescent="0.25">
      <c r="A1619" s="27">
        <v>1</v>
      </c>
      <c r="B1619" s="27">
        <v>1</v>
      </c>
      <c r="C1619" s="10" t="s">
        <v>148</v>
      </c>
      <c r="D1619" s="10"/>
      <c r="E1619" s="282"/>
      <c r="F1619" s="289"/>
      <c r="G1619" s="289"/>
      <c r="H1619" s="289"/>
      <c r="I1619" s="289"/>
      <c r="J1619" s="273"/>
      <c r="K1619" s="274"/>
      <c r="L1619" s="289"/>
      <c r="M1619" s="289"/>
      <c r="N1619" s="289"/>
      <c r="O1619" s="226"/>
      <c r="P1619" s="226"/>
      <c r="Q1619" s="226"/>
      <c r="R1619" s="558"/>
      <c r="S1619" s="289"/>
      <c r="T1619" s="558"/>
      <c r="U1619" s="289"/>
      <c r="V1619" s="289"/>
      <c r="W1619" s="289"/>
      <c r="X1619" s="289"/>
    </row>
    <row r="1620" spans="1:245" s="254" customFormat="1" x14ac:dyDescent="0.25">
      <c r="A1620" s="27">
        <v>1</v>
      </c>
      <c r="B1620" s="27">
        <v>1</v>
      </c>
      <c r="C1620" s="3" t="s">
        <v>183</v>
      </c>
      <c r="D1620" s="3"/>
      <c r="E1620" s="290">
        <v>240</v>
      </c>
      <c r="F1620" s="288"/>
      <c r="G1620" s="29">
        <f>ROUND(F1620/12*$C$3,0)</f>
        <v>0</v>
      </c>
      <c r="H1620" s="29"/>
      <c r="I1620" s="29" t="e">
        <f>H1620/G1620*100</f>
        <v>#DIV/0!</v>
      </c>
      <c r="J1620" s="291">
        <v>8</v>
      </c>
      <c r="K1620" s="32" t="e">
        <f>N1620/H1620</f>
        <v>#DIV/0!</v>
      </c>
      <c r="L1620" s="226">
        <f>ROUND(F1620*J1620,0)</f>
        <v>0</v>
      </c>
      <c r="M1620" s="226">
        <f>ROUND(L1620/12*$C$3,0)</f>
        <v>0</v>
      </c>
      <c r="N1620" s="226"/>
      <c r="O1620" s="226" t="e">
        <f>N1620/M1620*100</f>
        <v>#DIV/0!</v>
      </c>
      <c r="P1620" s="226">
        <f>L1620/E1620</f>
        <v>0</v>
      </c>
      <c r="Q1620" s="226" t="e">
        <f>N1620/$C$3*12/P1620</f>
        <v>#DIV/0!</v>
      </c>
      <c r="R1620" s="447"/>
      <c r="S1620" s="289"/>
      <c r="T1620" s="558"/>
      <c r="U1620" s="289"/>
      <c r="V1620" s="289"/>
      <c r="W1620" s="252"/>
      <c r="X1620" s="252"/>
    </row>
    <row r="1621" spans="1:245" s="254" customFormat="1" x14ac:dyDescent="0.25">
      <c r="A1621" s="27"/>
      <c r="B1621" s="27"/>
      <c r="C1621" s="18" t="s">
        <v>77</v>
      </c>
      <c r="D1621" s="75"/>
      <c r="E1621" s="559"/>
      <c r="F1621" s="288"/>
      <c r="G1621" s="29"/>
      <c r="H1621" s="29"/>
      <c r="I1621" s="29"/>
      <c r="J1621" s="291"/>
      <c r="K1621" s="32"/>
      <c r="L1621" s="226"/>
      <c r="M1621" s="226"/>
      <c r="N1621" s="226"/>
      <c r="O1621" s="226"/>
      <c r="P1621" s="226"/>
      <c r="Q1621" s="226"/>
      <c r="R1621" s="447"/>
      <c r="S1621" s="289"/>
      <c r="T1621" s="558"/>
      <c r="U1621" s="289"/>
      <c r="V1621" s="289"/>
      <c r="W1621" s="252"/>
      <c r="X1621" s="252"/>
    </row>
    <row r="1622" spans="1:245" s="297" customFormat="1" x14ac:dyDescent="0.25">
      <c r="A1622" s="322">
        <v>1</v>
      </c>
      <c r="B1622" s="27">
        <v>1</v>
      </c>
      <c r="C1622" s="282" t="s">
        <v>186</v>
      </c>
      <c r="D1622" s="740"/>
      <c r="E1622" s="740"/>
      <c r="F1622" s="147">
        <f>F1620+F1621</f>
        <v>0</v>
      </c>
      <c r="G1622" s="182">
        <f t="shared" ref="G1622:H1622" si="389">G1620+G1621</f>
        <v>0</v>
      </c>
      <c r="H1622" s="182">
        <f t="shared" si="389"/>
        <v>0</v>
      </c>
      <c r="I1622" s="182" t="e">
        <f t="shared" ref="I1622:K1622" si="390">I1620</f>
        <v>#DIV/0!</v>
      </c>
      <c r="J1622" s="182">
        <f t="shared" si="390"/>
        <v>8</v>
      </c>
      <c r="K1622" s="182" t="e">
        <f t="shared" si="390"/>
        <v>#DIV/0!</v>
      </c>
      <c r="L1622" s="182">
        <f t="shared" ref="L1622:N1622" si="391">L1620+L1621</f>
        <v>0</v>
      </c>
      <c r="M1622" s="182">
        <f t="shared" si="391"/>
        <v>0</v>
      </c>
      <c r="N1622" s="182">
        <f t="shared" si="391"/>
        <v>0</v>
      </c>
      <c r="O1622" s="120" t="e">
        <f>SUM(O1620)</f>
        <v>#DIV/0!</v>
      </c>
      <c r="P1622" s="120">
        <f>SUM(P1620)</f>
        <v>0</v>
      </c>
      <c r="Q1622" s="120" t="e">
        <f>N1622/$C$3*12/P1622</f>
        <v>#DIV/0!</v>
      </c>
      <c r="R1622" s="500"/>
      <c r="S1622" s="295"/>
      <c r="T1622" s="500"/>
      <c r="U1622" s="295"/>
      <c r="V1622" s="295"/>
      <c r="W1622" s="295"/>
      <c r="X1622" s="295"/>
    </row>
    <row r="1623" spans="1:245" s="254" customFormat="1" ht="29.25" x14ac:dyDescent="0.25">
      <c r="A1623" s="27">
        <v>1</v>
      </c>
      <c r="B1623" s="27">
        <v>1</v>
      </c>
      <c r="C1623" s="20" t="s">
        <v>172</v>
      </c>
      <c r="D1623" s="20"/>
      <c r="E1623" s="20"/>
      <c r="F1623" s="283">
        <f>SUM(F1622,F1618)</f>
        <v>0</v>
      </c>
      <c r="G1623" s="283">
        <f>SUM(G1622,G1618)</f>
        <v>0</v>
      </c>
      <c r="H1623" s="283">
        <f>SUM(H1622,H1618)</f>
        <v>0</v>
      </c>
      <c r="I1623" s="283" t="e">
        <f t="shared" ref="I1623:I1628" si="392">H1623/G1623*100</f>
        <v>#DIV/0!</v>
      </c>
      <c r="J1623" s="293" t="e">
        <f>L1623/F1623</f>
        <v>#DIV/0!</v>
      </c>
      <c r="K1623" s="293" t="e">
        <f>N1623/H1623</f>
        <v>#DIV/0!</v>
      </c>
      <c r="L1623" s="283">
        <f>SUM(L1622,L1618)</f>
        <v>0</v>
      </c>
      <c r="M1623" s="283">
        <f>SUM(M1622,M1618)</f>
        <v>0</v>
      </c>
      <c r="N1623" s="283">
        <f>SUM(N1622,N1618)</f>
        <v>0</v>
      </c>
      <c r="O1623" s="226" t="e">
        <f>N1623/M1623*100</f>
        <v>#DIV/0!</v>
      </c>
      <c r="P1623" s="283">
        <f>SUM(P1622,P1618)</f>
        <v>0</v>
      </c>
      <c r="Q1623" s="226" t="e">
        <f>N1623/$C$3*12/P1623</f>
        <v>#DIV/0!</v>
      </c>
      <c r="R1623" s="502"/>
      <c r="S1623" s="248">
        <f>R1623/12*$C$3</f>
        <v>0</v>
      </c>
      <c r="T1623" s="558">
        <f>X1623-W1623</f>
        <v>0</v>
      </c>
      <c r="U1623" s="289"/>
      <c r="V1623" s="289">
        <f>T1623-S1623</f>
        <v>0</v>
      </c>
      <c r="W1623" s="283"/>
      <c r="X1623" s="283"/>
    </row>
    <row r="1624" spans="1:245" s="254" customFormat="1" x14ac:dyDescent="0.25">
      <c r="A1624" s="27">
        <v>1</v>
      </c>
      <c r="B1624" s="27">
        <v>1</v>
      </c>
      <c r="C1624" s="20" t="s">
        <v>325</v>
      </c>
      <c r="D1624" s="20"/>
      <c r="E1624" s="20"/>
      <c r="F1624" s="298">
        <f>F1625</f>
        <v>18</v>
      </c>
      <c r="G1624" s="283">
        <f>G1625</f>
        <v>6</v>
      </c>
      <c r="H1624" s="283">
        <f>H1625</f>
        <v>2</v>
      </c>
      <c r="I1624" s="283">
        <f t="shared" si="392"/>
        <v>33.333333333333329</v>
      </c>
      <c r="J1624" s="299"/>
      <c r="K1624" s="270"/>
      <c r="L1624" s="298"/>
      <c r="M1624" s="298"/>
      <c r="N1624" s="298"/>
      <c r="O1624" s="300"/>
      <c r="P1624" s="298"/>
      <c r="Q1624" s="300"/>
      <c r="R1624" s="560"/>
      <c r="S1624" s="248"/>
      <c r="T1624" s="1486"/>
      <c r="U1624" s="296"/>
      <c r="V1624" s="296"/>
      <c r="W1624" s="298"/>
      <c r="X1624" s="298"/>
    </row>
    <row r="1625" spans="1:245" s="254" customFormat="1" x14ac:dyDescent="0.25">
      <c r="A1625" s="27">
        <v>1</v>
      </c>
      <c r="B1625" s="27">
        <v>1</v>
      </c>
      <c r="C1625" s="301" t="s">
        <v>326</v>
      </c>
      <c r="D1625" s="301"/>
      <c r="E1625" s="301"/>
      <c r="F1625" s="302">
        <v>18</v>
      </c>
      <c r="G1625" s="303">
        <f>ROUND(F1625/12*$C$3,0)</f>
        <v>6</v>
      </c>
      <c r="H1625" s="303">
        <v>2</v>
      </c>
      <c r="I1625" s="303">
        <f t="shared" si="392"/>
        <v>33.333333333333329</v>
      </c>
      <c r="J1625" s="299"/>
      <c r="K1625" s="270"/>
      <c r="L1625" s="298"/>
      <c r="M1625" s="298"/>
      <c r="N1625" s="298"/>
      <c r="O1625" s="300"/>
      <c r="P1625" s="298"/>
      <c r="Q1625" s="300"/>
      <c r="R1625" s="560"/>
      <c r="S1625" s="248"/>
      <c r="T1625" s="1486"/>
      <c r="U1625" s="296"/>
      <c r="V1625" s="296"/>
      <c r="W1625" s="298"/>
      <c r="X1625" s="298"/>
    </row>
    <row r="1626" spans="1:245" s="254" customFormat="1" x14ac:dyDescent="0.25">
      <c r="A1626" s="27">
        <v>1</v>
      </c>
      <c r="B1626" s="27">
        <v>1</v>
      </c>
      <c r="C1626" s="20" t="s">
        <v>327</v>
      </c>
      <c r="D1626" s="20"/>
      <c r="E1626" s="20"/>
      <c r="F1626" s="298">
        <f>F1627</f>
        <v>0</v>
      </c>
      <c r="G1626" s="298">
        <f>G1627</f>
        <v>0</v>
      </c>
      <c r="H1626" s="298">
        <f>H1627</f>
        <v>0</v>
      </c>
      <c r="I1626" s="283" t="e">
        <f t="shared" si="392"/>
        <v>#DIV/0!</v>
      </c>
      <c r="J1626" s="299"/>
      <c r="K1626" s="270"/>
      <c r="L1626" s="298"/>
      <c r="M1626" s="298"/>
      <c r="N1626" s="298"/>
      <c r="O1626" s="300"/>
      <c r="P1626" s="298"/>
      <c r="Q1626" s="300"/>
      <c r="R1626" s="560"/>
      <c r="S1626" s="248"/>
      <c r="T1626" s="1486"/>
      <c r="U1626" s="296"/>
      <c r="V1626" s="296"/>
      <c r="W1626" s="298"/>
      <c r="X1626" s="298"/>
    </row>
    <row r="1627" spans="1:245" s="254" customFormat="1" ht="30" x14ac:dyDescent="0.25">
      <c r="A1627" s="27">
        <v>1</v>
      </c>
      <c r="B1627" s="27">
        <v>1</v>
      </c>
      <c r="C1627" s="301" t="s">
        <v>328</v>
      </c>
      <c r="D1627" s="301"/>
      <c r="E1627" s="301"/>
      <c r="F1627" s="302"/>
      <c r="G1627" s="303">
        <f>ROUND(F1627/12*$C$3,0)</f>
        <v>0</v>
      </c>
      <c r="H1627" s="303"/>
      <c r="I1627" s="303" t="e">
        <f t="shared" si="392"/>
        <v>#DIV/0!</v>
      </c>
      <c r="J1627" s="293"/>
      <c r="K1627" s="267"/>
      <c r="L1627" s="298"/>
      <c r="M1627" s="298"/>
      <c r="N1627" s="298"/>
      <c r="O1627" s="226"/>
      <c r="P1627" s="298"/>
      <c r="Q1627" s="300"/>
      <c r="R1627" s="560"/>
      <c r="S1627" s="248"/>
      <c r="T1627" s="558"/>
      <c r="U1627" s="296"/>
      <c r="V1627" s="289"/>
      <c r="W1627" s="283"/>
      <c r="X1627" s="283"/>
    </row>
    <row r="1628" spans="1:245" s="254" customFormat="1" x14ac:dyDescent="0.25">
      <c r="A1628" s="27"/>
      <c r="B1628" s="27"/>
      <c r="C1628" s="20" t="s">
        <v>343</v>
      </c>
      <c r="D1628" s="20"/>
      <c r="E1628" s="20"/>
      <c r="F1628" s="298">
        <v>18</v>
      </c>
      <c r="G1628" s="298">
        <f>SUM(G1624,G1626)</f>
        <v>6</v>
      </c>
      <c r="H1628" s="283">
        <f>H1626+H1624</f>
        <v>2</v>
      </c>
      <c r="I1628" s="283">
        <f t="shared" si="392"/>
        <v>33.333333333333329</v>
      </c>
      <c r="J1628" s="567"/>
      <c r="K1628" s="650"/>
      <c r="L1628" s="308"/>
      <c r="M1628" s="308"/>
      <c r="N1628" s="308"/>
      <c r="O1628" s="332"/>
      <c r="P1628" s="308"/>
      <c r="Q1628" s="307"/>
      <c r="R1628" s="569">
        <v>43.68</v>
      </c>
      <c r="S1628" s="676">
        <f>R1628/12*$C$3</f>
        <v>14.56</v>
      </c>
      <c r="T1628" s="1494">
        <f>X1628-W1628</f>
        <v>6.1815200000000008</v>
      </c>
      <c r="U1628" s="311"/>
      <c r="V1628" s="747">
        <f>T1628-S1628</f>
        <v>-8.3784799999999997</v>
      </c>
      <c r="W1628" s="566">
        <v>0</v>
      </c>
      <c r="X1628" s="1448">
        <v>6.1815200000000008</v>
      </c>
    </row>
    <row r="1629" spans="1:245" ht="15.75" thickBot="1" x14ac:dyDescent="0.3">
      <c r="A1629" s="27">
        <v>1</v>
      </c>
      <c r="B1629" s="27">
        <v>1</v>
      </c>
      <c r="C1629" s="471" t="s">
        <v>17</v>
      </c>
      <c r="D1629" s="471"/>
      <c r="E1629" s="471"/>
      <c r="F1629" s="631"/>
      <c r="G1629" s="631"/>
      <c r="H1629" s="631"/>
      <c r="I1629" s="631"/>
      <c r="J1629" s="748"/>
      <c r="K1629" s="748"/>
      <c r="L1629" s="631"/>
      <c r="M1629" s="631"/>
      <c r="N1629" s="631">
        <f>N1623+N1586</f>
        <v>0</v>
      </c>
      <c r="O1629" s="631"/>
      <c r="P1629" s="631"/>
      <c r="Q1629" s="631"/>
      <c r="R1629" s="81">
        <f t="shared" ref="R1629:X1629" si="393">SUM(R1628,R1623,R1615,R1586)</f>
        <v>342.15012000000002</v>
      </c>
      <c r="S1629" s="706">
        <f t="shared" si="393"/>
        <v>114.05004</v>
      </c>
      <c r="T1629" s="81">
        <f t="shared" si="393"/>
        <v>8.1689600000000002</v>
      </c>
      <c r="U1629" s="706">
        <f t="shared" si="393"/>
        <v>0</v>
      </c>
      <c r="V1629" s="706">
        <f t="shared" si="393"/>
        <v>-105.88108</v>
      </c>
      <c r="W1629" s="706">
        <f t="shared" si="393"/>
        <v>0</v>
      </c>
      <c r="X1629" s="81">
        <f t="shared" si="393"/>
        <v>8.1689600000000002</v>
      </c>
    </row>
    <row r="1630" spans="1:245" ht="29.25" x14ac:dyDescent="0.25">
      <c r="A1630" s="27">
        <v>1</v>
      </c>
      <c r="B1630" s="27">
        <v>1</v>
      </c>
      <c r="C1630" s="1409" t="s">
        <v>228</v>
      </c>
      <c r="D1630" s="1409"/>
      <c r="E1630" s="318"/>
      <c r="F1630" s="749"/>
      <c r="G1630" s="749"/>
      <c r="H1630" s="749"/>
      <c r="I1630" s="749"/>
      <c r="J1630" s="749"/>
      <c r="K1630" s="749"/>
      <c r="L1630" s="749"/>
      <c r="M1630" s="749"/>
      <c r="N1630" s="749"/>
      <c r="O1630" s="749"/>
      <c r="P1630" s="749"/>
      <c r="Q1630" s="749"/>
      <c r="R1630" s="354">
        <f>SUM(R1629)</f>
        <v>342.15012000000002</v>
      </c>
      <c r="S1630" s="65">
        <f>SUM(S1629)</f>
        <v>114.05004</v>
      </c>
      <c r="T1630" s="354">
        <f>SUM(T1629)</f>
        <v>8.1689600000000002</v>
      </c>
      <c r="U1630" s="65"/>
      <c r="V1630" s="65">
        <f t="shared" ref="V1630:X1630" si="394">SUM(V1629)</f>
        <v>-105.88108</v>
      </c>
      <c r="W1630" s="65">
        <f t="shared" si="394"/>
        <v>0</v>
      </c>
      <c r="X1630" s="354">
        <f t="shared" si="394"/>
        <v>8.1689600000000002</v>
      </c>
    </row>
    <row r="1631" spans="1:245" ht="29.25" x14ac:dyDescent="0.25">
      <c r="A1631" s="27">
        <v>1</v>
      </c>
      <c r="B1631" s="27">
        <v>1</v>
      </c>
      <c r="C1631" s="271" t="s">
        <v>93</v>
      </c>
      <c r="D1631" s="271"/>
      <c r="E1631" s="271"/>
      <c r="F1631" s="750">
        <f>SUM(F1586)</f>
        <v>6</v>
      </c>
      <c r="G1631" s="750">
        <f>SUM(G1586)</f>
        <v>2</v>
      </c>
      <c r="H1631" s="750">
        <f>SUM(H1586)</f>
        <v>0</v>
      </c>
      <c r="I1631" s="750">
        <f>H1631/G1631*100</f>
        <v>0</v>
      </c>
      <c r="J1631" s="389">
        <f>SUM(L1631/F1631)</f>
        <v>9.5</v>
      </c>
      <c r="K1631" s="389" t="e">
        <f>N1631/H1631</f>
        <v>#DIV/0!</v>
      </c>
      <c r="L1631" s="750">
        <f>SUM(L1586)</f>
        <v>57</v>
      </c>
      <c r="M1631" s="750">
        <f>SUM(M1586)</f>
        <v>19</v>
      </c>
      <c r="N1631" s="750">
        <f>SUM(N1586)</f>
        <v>0</v>
      </c>
      <c r="O1631" s="226">
        <f>N1631/M1631*100</f>
        <v>0</v>
      </c>
      <c r="P1631" s="750">
        <f>SUM(P1586)</f>
        <v>0.16764705882352943</v>
      </c>
      <c r="Q1631" s="226">
        <f>N1631/$C$3*12/P1631</f>
        <v>0</v>
      </c>
      <c r="R1631" s="751">
        <f>SUM(R1586)</f>
        <v>258.56</v>
      </c>
      <c r="S1631" s="750">
        <f>SUM(S1586)</f>
        <v>86.186666666666667</v>
      </c>
      <c r="T1631" s="750">
        <f>SUM(T1586)</f>
        <v>0</v>
      </c>
      <c r="U1631" s="750"/>
      <c r="V1631" s="750">
        <f t="shared" ref="V1631:X1631" si="395">SUM(V1586)</f>
        <v>-86.186666666666667</v>
      </c>
      <c r="W1631" s="750">
        <f t="shared" si="395"/>
        <v>0</v>
      </c>
      <c r="X1631" s="750">
        <f t="shared" si="395"/>
        <v>0</v>
      </c>
    </row>
    <row r="1632" spans="1:245" s="322" customFormat="1" x14ac:dyDescent="0.25">
      <c r="A1632" s="27">
        <v>1</v>
      </c>
      <c r="B1632" s="27">
        <v>1</v>
      </c>
      <c r="C1632" s="391" t="s">
        <v>14</v>
      </c>
      <c r="D1632" s="391"/>
      <c r="E1632" s="279"/>
      <c r="F1632" s="146"/>
      <c r="G1632" s="146"/>
      <c r="H1632" s="146"/>
      <c r="I1632" s="146"/>
      <c r="J1632" s="455"/>
      <c r="K1632" s="455"/>
      <c r="L1632" s="357"/>
      <c r="M1632" s="357"/>
      <c r="N1632" s="357"/>
      <c r="O1632" s="226"/>
      <c r="P1632" s="226"/>
      <c r="Q1632" s="226"/>
      <c r="R1632" s="501">
        <f>R1587</f>
        <v>0</v>
      </c>
      <c r="S1632" s="294">
        <f>S1587</f>
        <v>0</v>
      </c>
      <c r="T1632" s="294">
        <f>T1587</f>
        <v>0</v>
      </c>
      <c r="U1632" s="294"/>
      <c r="V1632" s="294">
        <f>V1587</f>
        <v>0</v>
      </c>
      <c r="W1632" s="456">
        <f>W1587</f>
        <v>0</v>
      </c>
      <c r="X1632" s="294">
        <f>X1587</f>
        <v>0</v>
      </c>
      <c r="Y1632" s="284"/>
      <c r="Z1632" s="284"/>
      <c r="AA1632" s="284"/>
      <c r="AB1632" s="284"/>
      <c r="AC1632" s="284"/>
      <c r="AD1632" s="284"/>
      <c r="AE1632" s="284"/>
      <c r="AF1632" s="284"/>
      <c r="AG1632" s="284"/>
      <c r="AH1632" s="284"/>
      <c r="AI1632" s="284"/>
      <c r="AJ1632" s="284"/>
      <c r="AK1632" s="284"/>
      <c r="AL1632" s="284"/>
      <c r="AM1632" s="284"/>
      <c r="AN1632" s="284"/>
      <c r="AO1632" s="284"/>
      <c r="AP1632" s="284"/>
      <c r="AQ1632" s="284"/>
      <c r="AR1632" s="284"/>
      <c r="AS1632" s="284"/>
      <c r="AT1632" s="284"/>
      <c r="AU1632" s="284"/>
      <c r="AV1632" s="284"/>
      <c r="AW1632" s="284"/>
      <c r="AX1632" s="284"/>
      <c r="AY1632" s="284"/>
      <c r="AZ1632" s="284"/>
      <c r="BA1632" s="284"/>
      <c r="BB1632" s="284"/>
      <c r="BC1632" s="284"/>
      <c r="BD1632" s="284"/>
      <c r="BE1632" s="284"/>
      <c r="BF1632" s="284"/>
      <c r="BG1632" s="284"/>
      <c r="BH1632" s="284"/>
      <c r="BI1632" s="284"/>
      <c r="BJ1632" s="284"/>
      <c r="BK1632" s="284"/>
      <c r="BL1632" s="284"/>
      <c r="BM1632" s="284"/>
      <c r="BN1632" s="284"/>
      <c r="BO1632" s="284"/>
      <c r="BP1632" s="284"/>
      <c r="BQ1632" s="284"/>
      <c r="BR1632" s="284"/>
      <c r="BS1632" s="284"/>
      <c r="BT1632" s="284"/>
      <c r="BU1632" s="284"/>
      <c r="BV1632" s="284"/>
      <c r="BW1632" s="284"/>
      <c r="BX1632" s="284"/>
      <c r="BY1632" s="284"/>
      <c r="BZ1632" s="284"/>
      <c r="CA1632" s="284"/>
      <c r="CB1632" s="284"/>
      <c r="CC1632" s="284"/>
      <c r="CD1632" s="284"/>
      <c r="CE1632" s="284"/>
      <c r="CF1632" s="284"/>
      <c r="CG1632" s="284"/>
      <c r="CH1632" s="284"/>
      <c r="CI1632" s="284"/>
      <c r="CJ1632" s="284"/>
      <c r="CK1632" s="284"/>
      <c r="CL1632" s="284"/>
      <c r="CM1632" s="284"/>
      <c r="CN1632" s="284"/>
      <c r="CO1632" s="284"/>
      <c r="CP1632" s="284"/>
      <c r="CQ1632" s="284"/>
      <c r="CR1632" s="284"/>
      <c r="CS1632" s="284"/>
      <c r="CT1632" s="284"/>
      <c r="CU1632" s="284"/>
      <c r="CV1632" s="284"/>
      <c r="CW1632" s="284"/>
      <c r="CX1632" s="284"/>
      <c r="CY1632" s="284"/>
      <c r="CZ1632" s="284"/>
      <c r="DA1632" s="284"/>
      <c r="DB1632" s="284"/>
      <c r="DC1632" s="284"/>
      <c r="DD1632" s="284"/>
      <c r="DE1632" s="284"/>
      <c r="DF1632" s="284"/>
      <c r="DG1632" s="284"/>
      <c r="DH1632" s="284"/>
      <c r="DI1632" s="284"/>
      <c r="DJ1632" s="284"/>
      <c r="DK1632" s="284"/>
      <c r="DL1632" s="284"/>
      <c r="DM1632" s="284"/>
      <c r="DN1632" s="284"/>
      <c r="DO1632" s="284"/>
      <c r="DP1632" s="284"/>
      <c r="DQ1632" s="284"/>
      <c r="DR1632" s="284"/>
      <c r="DS1632" s="284"/>
      <c r="DT1632" s="284"/>
      <c r="DU1632" s="284"/>
      <c r="DV1632" s="284"/>
      <c r="DW1632" s="284"/>
      <c r="DX1632" s="284"/>
      <c r="DY1632" s="284"/>
      <c r="DZ1632" s="284"/>
      <c r="EA1632" s="284"/>
      <c r="EB1632" s="284"/>
      <c r="EC1632" s="284"/>
      <c r="ED1632" s="284"/>
      <c r="EE1632" s="284"/>
      <c r="EF1632" s="284"/>
      <c r="EG1632" s="284"/>
      <c r="EH1632" s="284"/>
      <c r="EI1632" s="284"/>
      <c r="EJ1632" s="284"/>
      <c r="EK1632" s="284"/>
      <c r="EL1632" s="284"/>
      <c r="EM1632" s="284"/>
      <c r="EN1632" s="284"/>
      <c r="EO1632" s="284"/>
      <c r="EP1632" s="284"/>
      <c r="EQ1632" s="284"/>
      <c r="ER1632" s="284"/>
      <c r="ES1632" s="284"/>
      <c r="ET1632" s="284"/>
      <c r="EU1632" s="284"/>
      <c r="EV1632" s="284"/>
      <c r="EW1632" s="284"/>
      <c r="EX1632" s="284"/>
      <c r="EY1632" s="284"/>
      <c r="EZ1632" s="284"/>
      <c r="FA1632" s="284"/>
      <c r="FB1632" s="284"/>
      <c r="FC1632" s="284"/>
      <c r="FD1632" s="284"/>
      <c r="FE1632" s="284"/>
      <c r="FF1632" s="284"/>
      <c r="FG1632" s="284"/>
      <c r="FH1632" s="284"/>
      <c r="FI1632" s="284"/>
      <c r="FJ1632" s="284"/>
      <c r="FK1632" s="284"/>
      <c r="FL1632" s="284"/>
      <c r="FM1632" s="284"/>
      <c r="FN1632" s="284"/>
      <c r="FO1632" s="284"/>
      <c r="FP1632" s="284"/>
      <c r="FQ1632" s="284"/>
      <c r="FR1632" s="284"/>
      <c r="FS1632" s="284"/>
      <c r="FT1632" s="284"/>
      <c r="FU1632" s="284"/>
      <c r="FV1632" s="284"/>
      <c r="FW1632" s="284"/>
      <c r="FX1632" s="284"/>
      <c r="FY1632" s="284"/>
      <c r="FZ1632" s="284"/>
      <c r="GA1632" s="284"/>
      <c r="GB1632" s="284"/>
      <c r="GC1632" s="284"/>
      <c r="GD1632" s="284"/>
      <c r="GE1632" s="284"/>
      <c r="GF1632" s="284"/>
      <c r="GG1632" s="284"/>
      <c r="GH1632" s="284"/>
      <c r="GI1632" s="284"/>
      <c r="GJ1632" s="284"/>
      <c r="GK1632" s="284"/>
      <c r="GL1632" s="284"/>
      <c r="GM1632" s="284"/>
      <c r="GN1632" s="284"/>
      <c r="GO1632" s="284"/>
      <c r="GP1632" s="284"/>
      <c r="GQ1632" s="284"/>
      <c r="GR1632" s="284"/>
      <c r="GS1632" s="284"/>
      <c r="GT1632" s="284"/>
      <c r="GU1632" s="284"/>
      <c r="GV1632" s="284"/>
      <c r="GW1632" s="284"/>
      <c r="GX1632" s="284"/>
      <c r="GY1632" s="284"/>
      <c r="GZ1632" s="284"/>
      <c r="HA1632" s="284"/>
      <c r="HB1632" s="284"/>
      <c r="HC1632" s="284"/>
      <c r="HD1632" s="284"/>
      <c r="HE1632" s="284"/>
      <c r="HF1632" s="284"/>
      <c r="HG1632" s="284"/>
      <c r="HH1632" s="284"/>
      <c r="HI1632" s="284"/>
      <c r="HJ1632" s="284"/>
      <c r="HK1632" s="284"/>
      <c r="HL1632" s="284"/>
      <c r="HM1632" s="284"/>
      <c r="HN1632" s="284"/>
      <c r="HO1632" s="284"/>
      <c r="HP1632" s="284"/>
      <c r="HQ1632" s="284"/>
      <c r="HR1632" s="284"/>
      <c r="HS1632" s="284"/>
      <c r="HT1632" s="284"/>
      <c r="HU1632" s="284"/>
      <c r="HV1632" s="284"/>
      <c r="HW1632" s="284"/>
      <c r="HX1632" s="284"/>
      <c r="HY1632" s="284"/>
      <c r="HZ1632" s="284"/>
      <c r="IA1632" s="284"/>
      <c r="IB1632" s="284"/>
      <c r="IC1632" s="284"/>
      <c r="ID1632" s="284"/>
      <c r="IE1632" s="284"/>
      <c r="IF1632" s="284"/>
      <c r="IG1632" s="284"/>
      <c r="IH1632" s="284"/>
      <c r="II1632" s="284"/>
      <c r="IJ1632" s="284"/>
      <c r="IK1632" s="284"/>
    </row>
    <row r="1633" spans="1:245" s="322" customFormat="1" x14ac:dyDescent="0.25">
      <c r="A1633" s="27">
        <v>1</v>
      </c>
      <c r="B1633" s="27">
        <v>1</v>
      </c>
      <c r="C1633" s="392" t="s">
        <v>467</v>
      </c>
      <c r="D1633" s="392"/>
      <c r="E1633" s="279"/>
      <c r="F1633" s="146"/>
      <c r="G1633" s="146"/>
      <c r="H1633" s="146"/>
      <c r="I1633" s="750"/>
      <c r="J1633" s="455"/>
      <c r="K1633" s="455"/>
      <c r="L1633" s="357"/>
      <c r="M1633" s="357"/>
      <c r="N1633" s="357"/>
      <c r="O1633" s="357"/>
      <c r="P1633" s="357"/>
      <c r="Q1633" s="357"/>
      <c r="R1633" s="501"/>
      <c r="S1633" s="294"/>
      <c r="T1633" s="294"/>
      <c r="U1633" s="294"/>
      <c r="V1633" s="294"/>
      <c r="W1633" s="456"/>
      <c r="X1633" s="294"/>
      <c r="Y1633" s="284"/>
      <c r="Z1633" s="284"/>
      <c r="AA1633" s="284"/>
      <c r="AB1633" s="284"/>
      <c r="AC1633" s="284"/>
      <c r="AD1633" s="284"/>
      <c r="AE1633" s="284"/>
      <c r="AF1633" s="284"/>
      <c r="AG1633" s="284"/>
      <c r="AH1633" s="284"/>
      <c r="AI1633" s="284"/>
      <c r="AJ1633" s="284"/>
      <c r="AK1633" s="284"/>
      <c r="AL1633" s="284"/>
      <c r="AM1633" s="284"/>
      <c r="AN1633" s="284"/>
      <c r="AO1633" s="284"/>
      <c r="AP1633" s="284"/>
      <c r="AQ1633" s="284"/>
      <c r="AR1633" s="284"/>
      <c r="AS1633" s="284"/>
      <c r="AT1633" s="284"/>
      <c r="AU1633" s="284"/>
      <c r="AV1633" s="284"/>
      <c r="AW1633" s="284"/>
      <c r="AX1633" s="284"/>
      <c r="AY1633" s="284"/>
      <c r="AZ1633" s="284"/>
      <c r="BA1633" s="284"/>
      <c r="BB1633" s="284"/>
      <c r="BC1633" s="284"/>
      <c r="BD1633" s="284"/>
      <c r="BE1633" s="284"/>
      <c r="BF1633" s="284"/>
      <c r="BG1633" s="284"/>
      <c r="BH1633" s="284"/>
      <c r="BI1633" s="284"/>
      <c r="BJ1633" s="284"/>
      <c r="BK1633" s="284"/>
      <c r="BL1633" s="284"/>
      <c r="BM1633" s="284"/>
      <c r="BN1633" s="284"/>
      <c r="BO1633" s="284"/>
      <c r="BP1633" s="284"/>
      <c r="BQ1633" s="284"/>
      <c r="BR1633" s="284"/>
      <c r="BS1633" s="284"/>
      <c r="BT1633" s="284"/>
      <c r="BU1633" s="284"/>
      <c r="BV1633" s="284"/>
      <c r="BW1633" s="284"/>
      <c r="BX1633" s="284"/>
      <c r="BY1633" s="284"/>
      <c r="BZ1633" s="284"/>
      <c r="CA1633" s="284"/>
      <c r="CB1633" s="284"/>
      <c r="CC1633" s="284"/>
      <c r="CD1633" s="284"/>
      <c r="CE1633" s="284"/>
      <c r="CF1633" s="284"/>
      <c r="CG1633" s="284"/>
      <c r="CH1633" s="284"/>
      <c r="CI1633" s="284"/>
      <c r="CJ1633" s="284"/>
      <c r="CK1633" s="284"/>
      <c r="CL1633" s="284"/>
      <c r="CM1633" s="284"/>
      <c r="CN1633" s="284"/>
      <c r="CO1633" s="284"/>
      <c r="CP1633" s="284"/>
      <c r="CQ1633" s="284"/>
      <c r="CR1633" s="284"/>
      <c r="CS1633" s="284"/>
      <c r="CT1633" s="284"/>
      <c r="CU1633" s="284"/>
      <c r="CV1633" s="284"/>
      <c r="CW1633" s="284"/>
      <c r="CX1633" s="284"/>
      <c r="CY1633" s="284"/>
      <c r="CZ1633" s="284"/>
      <c r="DA1633" s="284"/>
      <c r="DB1633" s="284"/>
      <c r="DC1633" s="284"/>
      <c r="DD1633" s="284"/>
      <c r="DE1633" s="284"/>
      <c r="DF1633" s="284"/>
      <c r="DG1633" s="284"/>
      <c r="DH1633" s="284"/>
      <c r="DI1633" s="284"/>
      <c r="DJ1633" s="284"/>
      <c r="DK1633" s="284"/>
      <c r="DL1633" s="284"/>
      <c r="DM1633" s="284"/>
      <c r="DN1633" s="284"/>
      <c r="DO1633" s="284"/>
      <c r="DP1633" s="284"/>
      <c r="DQ1633" s="284"/>
      <c r="DR1633" s="284"/>
      <c r="DS1633" s="284"/>
      <c r="DT1633" s="284"/>
      <c r="DU1633" s="284"/>
      <c r="DV1633" s="284"/>
      <c r="DW1633" s="284"/>
      <c r="DX1633" s="284"/>
      <c r="DY1633" s="284"/>
      <c r="DZ1633" s="284"/>
      <c r="EA1633" s="284"/>
      <c r="EB1633" s="284"/>
      <c r="EC1633" s="284"/>
      <c r="ED1633" s="284"/>
      <c r="EE1633" s="284"/>
      <c r="EF1633" s="284"/>
      <c r="EG1633" s="284"/>
      <c r="EH1633" s="284"/>
      <c r="EI1633" s="284"/>
      <c r="EJ1633" s="284"/>
      <c r="EK1633" s="284"/>
      <c r="EL1633" s="284"/>
      <c r="EM1633" s="284"/>
      <c r="EN1633" s="284"/>
      <c r="EO1633" s="284"/>
      <c r="EP1633" s="284"/>
      <c r="EQ1633" s="284"/>
      <c r="ER1633" s="284"/>
      <c r="ES1633" s="284"/>
      <c r="ET1633" s="284"/>
      <c r="EU1633" s="284"/>
      <c r="EV1633" s="284"/>
      <c r="EW1633" s="284"/>
      <c r="EX1633" s="284"/>
      <c r="EY1633" s="284"/>
      <c r="EZ1633" s="284"/>
      <c r="FA1633" s="284"/>
      <c r="FB1633" s="284"/>
      <c r="FC1633" s="284"/>
      <c r="FD1633" s="284"/>
      <c r="FE1633" s="284"/>
      <c r="FF1633" s="284"/>
      <c r="FG1633" s="284"/>
      <c r="FH1633" s="284"/>
      <c r="FI1633" s="284"/>
      <c r="FJ1633" s="284"/>
      <c r="FK1633" s="284"/>
      <c r="FL1633" s="284"/>
      <c r="FM1633" s="284"/>
      <c r="FN1633" s="284"/>
      <c r="FO1633" s="284"/>
      <c r="FP1633" s="284"/>
      <c r="FQ1633" s="284"/>
      <c r="FR1633" s="284"/>
      <c r="FS1633" s="284"/>
      <c r="FT1633" s="284"/>
      <c r="FU1633" s="284"/>
      <c r="FV1633" s="284"/>
      <c r="FW1633" s="284"/>
      <c r="FX1633" s="284"/>
      <c r="FY1633" s="284"/>
      <c r="FZ1633" s="284"/>
      <c r="GA1633" s="284"/>
      <c r="GB1633" s="284"/>
      <c r="GC1633" s="284"/>
      <c r="GD1633" s="284"/>
      <c r="GE1633" s="284"/>
      <c r="GF1633" s="284"/>
      <c r="GG1633" s="284"/>
      <c r="GH1633" s="284"/>
      <c r="GI1633" s="284"/>
      <c r="GJ1633" s="284"/>
      <c r="GK1633" s="284"/>
      <c r="GL1633" s="284"/>
      <c r="GM1633" s="284"/>
      <c r="GN1633" s="284"/>
      <c r="GO1633" s="284"/>
      <c r="GP1633" s="284"/>
      <c r="GQ1633" s="284"/>
      <c r="GR1633" s="284"/>
      <c r="GS1633" s="284"/>
      <c r="GT1633" s="284"/>
      <c r="GU1633" s="284"/>
      <c r="GV1633" s="284"/>
      <c r="GW1633" s="284"/>
      <c r="GX1633" s="284"/>
      <c r="GY1633" s="284"/>
      <c r="GZ1633" s="284"/>
      <c r="HA1633" s="284"/>
      <c r="HB1633" s="284"/>
      <c r="HC1633" s="284"/>
      <c r="HD1633" s="284"/>
      <c r="HE1633" s="284"/>
      <c r="HF1633" s="284"/>
      <c r="HG1633" s="284"/>
      <c r="HH1633" s="284"/>
      <c r="HI1633" s="284"/>
      <c r="HJ1633" s="284"/>
      <c r="HK1633" s="284"/>
      <c r="HL1633" s="284"/>
      <c r="HM1633" s="284"/>
      <c r="HN1633" s="284"/>
      <c r="HO1633" s="284"/>
      <c r="HP1633" s="284"/>
      <c r="HQ1633" s="284"/>
      <c r="HR1633" s="284"/>
      <c r="HS1633" s="284"/>
      <c r="HT1633" s="284"/>
      <c r="HU1633" s="284"/>
      <c r="HV1633" s="284"/>
      <c r="HW1633" s="284"/>
      <c r="HX1633" s="284"/>
      <c r="HY1633" s="284"/>
      <c r="HZ1633" s="284"/>
      <c r="IA1633" s="284"/>
      <c r="IB1633" s="284"/>
      <c r="IC1633" s="284"/>
      <c r="ID1633" s="284"/>
      <c r="IE1633" s="284"/>
      <c r="IF1633" s="284"/>
      <c r="IG1633" s="284"/>
      <c r="IH1633" s="284"/>
      <c r="II1633" s="284"/>
      <c r="IJ1633" s="284"/>
      <c r="IK1633" s="284"/>
    </row>
    <row r="1634" spans="1:245" s="322" customFormat="1" x14ac:dyDescent="0.25">
      <c r="A1634" s="27">
        <v>1</v>
      </c>
      <c r="B1634" s="27">
        <v>1</v>
      </c>
      <c r="C1634" s="279" t="s">
        <v>197</v>
      </c>
      <c r="D1634" s="279"/>
      <c r="E1634" s="279"/>
      <c r="F1634" s="146">
        <f>F1589</f>
        <v>0</v>
      </c>
      <c r="G1634" s="146">
        <f>G1589</f>
        <v>0</v>
      </c>
      <c r="H1634" s="146">
        <f>H1589</f>
        <v>0</v>
      </c>
      <c r="I1634" s="146" t="e">
        <f>I1589</f>
        <v>#DIV/0!</v>
      </c>
      <c r="J1634" s="455"/>
      <c r="K1634" s="455"/>
      <c r="L1634" s="357"/>
      <c r="M1634" s="357"/>
      <c r="N1634" s="357"/>
      <c r="O1634" s="357"/>
      <c r="P1634" s="357"/>
      <c r="Q1634" s="357"/>
      <c r="R1634" s="501"/>
      <c r="S1634" s="294"/>
      <c r="T1634" s="294"/>
      <c r="U1634" s="294"/>
      <c r="V1634" s="294"/>
      <c r="W1634" s="456"/>
      <c r="X1634" s="294"/>
      <c r="Y1634" s="284"/>
      <c r="Z1634" s="284"/>
      <c r="AA1634" s="284"/>
      <c r="AB1634" s="284"/>
      <c r="AC1634" s="284"/>
      <c r="AD1634" s="284"/>
      <c r="AE1634" s="284"/>
      <c r="AF1634" s="284"/>
      <c r="AG1634" s="284"/>
      <c r="AH1634" s="284"/>
      <c r="AI1634" s="284"/>
      <c r="AJ1634" s="284"/>
      <c r="AK1634" s="284"/>
      <c r="AL1634" s="284"/>
      <c r="AM1634" s="284"/>
      <c r="AN1634" s="284"/>
      <c r="AO1634" s="284"/>
      <c r="AP1634" s="284"/>
      <c r="AQ1634" s="284"/>
      <c r="AR1634" s="284"/>
      <c r="AS1634" s="284"/>
      <c r="AT1634" s="284"/>
      <c r="AU1634" s="284"/>
      <c r="AV1634" s="284"/>
      <c r="AW1634" s="284"/>
      <c r="AX1634" s="284"/>
      <c r="AY1634" s="284"/>
      <c r="AZ1634" s="284"/>
      <c r="BA1634" s="284"/>
      <c r="BB1634" s="284"/>
      <c r="BC1634" s="284"/>
      <c r="BD1634" s="284"/>
      <c r="BE1634" s="284"/>
      <c r="BF1634" s="284"/>
      <c r="BG1634" s="284"/>
      <c r="BH1634" s="284"/>
      <c r="BI1634" s="284"/>
      <c r="BJ1634" s="284"/>
      <c r="BK1634" s="284"/>
      <c r="BL1634" s="284"/>
      <c r="BM1634" s="284"/>
      <c r="BN1634" s="284"/>
      <c r="BO1634" s="284"/>
      <c r="BP1634" s="284"/>
      <c r="BQ1634" s="284"/>
      <c r="BR1634" s="284"/>
      <c r="BS1634" s="284"/>
      <c r="BT1634" s="284"/>
      <c r="BU1634" s="284"/>
      <c r="BV1634" s="284"/>
      <c r="BW1634" s="284"/>
      <c r="BX1634" s="284"/>
      <c r="BY1634" s="284"/>
      <c r="BZ1634" s="284"/>
      <c r="CA1634" s="284"/>
      <c r="CB1634" s="284"/>
      <c r="CC1634" s="284"/>
      <c r="CD1634" s="284"/>
      <c r="CE1634" s="284"/>
      <c r="CF1634" s="284"/>
      <c r="CG1634" s="284"/>
      <c r="CH1634" s="284"/>
      <c r="CI1634" s="284"/>
      <c r="CJ1634" s="284"/>
      <c r="CK1634" s="284"/>
      <c r="CL1634" s="284"/>
      <c r="CM1634" s="284"/>
      <c r="CN1634" s="284"/>
      <c r="CO1634" s="284"/>
      <c r="CP1634" s="284"/>
      <c r="CQ1634" s="284"/>
      <c r="CR1634" s="284"/>
      <c r="CS1634" s="284"/>
      <c r="CT1634" s="284"/>
      <c r="CU1634" s="284"/>
      <c r="CV1634" s="284"/>
      <c r="CW1634" s="284"/>
      <c r="CX1634" s="284"/>
      <c r="CY1634" s="284"/>
      <c r="CZ1634" s="284"/>
      <c r="DA1634" s="284"/>
      <c r="DB1634" s="284"/>
      <c r="DC1634" s="284"/>
      <c r="DD1634" s="284"/>
      <c r="DE1634" s="284"/>
      <c r="DF1634" s="284"/>
      <c r="DG1634" s="284"/>
      <c r="DH1634" s="284"/>
      <c r="DI1634" s="284"/>
      <c r="DJ1634" s="284"/>
      <c r="DK1634" s="284"/>
      <c r="DL1634" s="284"/>
      <c r="DM1634" s="284"/>
      <c r="DN1634" s="284"/>
      <c r="DO1634" s="284"/>
      <c r="DP1634" s="284"/>
      <c r="DQ1634" s="284"/>
      <c r="DR1634" s="284"/>
      <c r="DS1634" s="284"/>
      <c r="DT1634" s="284"/>
      <c r="DU1634" s="284"/>
      <c r="DV1634" s="284"/>
      <c r="DW1634" s="284"/>
      <c r="DX1634" s="284"/>
      <c r="DY1634" s="284"/>
      <c r="DZ1634" s="284"/>
      <c r="EA1634" s="284"/>
      <c r="EB1634" s="284"/>
      <c r="EC1634" s="284"/>
      <c r="ED1634" s="284"/>
      <c r="EE1634" s="284"/>
      <c r="EF1634" s="284"/>
      <c r="EG1634" s="284"/>
      <c r="EH1634" s="284"/>
      <c r="EI1634" s="284"/>
      <c r="EJ1634" s="284"/>
      <c r="EK1634" s="284"/>
      <c r="EL1634" s="284"/>
      <c r="EM1634" s="284"/>
      <c r="EN1634" s="284"/>
      <c r="EO1634" s="284"/>
      <c r="EP1634" s="284"/>
      <c r="EQ1634" s="284"/>
      <c r="ER1634" s="284"/>
      <c r="ES1634" s="284"/>
      <c r="ET1634" s="284"/>
      <c r="EU1634" s="284"/>
      <c r="EV1634" s="284"/>
      <c r="EW1634" s="284"/>
      <c r="EX1634" s="284"/>
      <c r="EY1634" s="284"/>
      <c r="EZ1634" s="284"/>
      <c r="FA1634" s="284"/>
      <c r="FB1634" s="284"/>
      <c r="FC1634" s="284"/>
      <c r="FD1634" s="284"/>
      <c r="FE1634" s="284"/>
      <c r="FF1634" s="284"/>
      <c r="FG1634" s="284"/>
      <c r="FH1634" s="284"/>
      <c r="FI1634" s="284"/>
      <c r="FJ1634" s="284"/>
      <c r="FK1634" s="284"/>
      <c r="FL1634" s="284"/>
      <c r="FM1634" s="284"/>
      <c r="FN1634" s="284"/>
      <c r="FO1634" s="284"/>
      <c r="FP1634" s="284"/>
      <c r="FQ1634" s="284"/>
      <c r="FR1634" s="284"/>
      <c r="FS1634" s="284"/>
      <c r="FT1634" s="284"/>
      <c r="FU1634" s="284"/>
      <c r="FV1634" s="284"/>
      <c r="FW1634" s="284"/>
      <c r="FX1634" s="284"/>
      <c r="FY1634" s="284"/>
      <c r="FZ1634" s="284"/>
      <c r="GA1634" s="284"/>
      <c r="GB1634" s="284"/>
      <c r="GC1634" s="284"/>
      <c r="GD1634" s="284"/>
      <c r="GE1634" s="284"/>
      <c r="GF1634" s="284"/>
      <c r="GG1634" s="284"/>
      <c r="GH1634" s="284"/>
      <c r="GI1634" s="284"/>
      <c r="GJ1634" s="284"/>
      <c r="GK1634" s="284"/>
      <c r="GL1634" s="284"/>
      <c r="GM1634" s="284"/>
      <c r="GN1634" s="284"/>
      <c r="GO1634" s="284"/>
      <c r="GP1634" s="284"/>
      <c r="GQ1634" s="284"/>
      <c r="GR1634" s="284"/>
      <c r="GS1634" s="284"/>
      <c r="GT1634" s="284"/>
      <c r="GU1634" s="284"/>
      <c r="GV1634" s="284"/>
      <c r="GW1634" s="284"/>
      <c r="GX1634" s="284"/>
      <c r="GY1634" s="284"/>
      <c r="GZ1634" s="284"/>
      <c r="HA1634" s="284"/>
      <c r="HB1634" s="284"/>
      <c r="HC1634" s="284"/>
      <c r="HD1634" s="284"/>
      <c r="HE1634" s="284"/>
      <c r="HF1634" s="284"/>
      <c r="HG1634" s="284"/>
      <c r="HH1634" s="284"/>
      <c r="HI1634" s="284"/>
      <c r="HJ1634" s="284"/>
      <c r="HK1634" s="284"/>
      <c r="HL1634" s="284"/>
      <c r="HM1634" s="284"/>
      <c r="HN1634" s="284"/>
      <c r="HO1634" s="284"/>
      <c r="HP1634" s="284"/>
      <c r="HQ1634" s="284"/>
      <c r="HR1634" s="284"/>
      <c r="HS1634" s="284"/>
      <c r="HT1634" s="284"/>
      <c r="HU1634" s="284"/>
      <c r="HV1634" s="284"/>
      <c r="HW1634" s="284"/>
      <c r="HX1634" s="284"/>
      <c r="HY1634" s="284"/>
      <c r="HZ1634" s="284"/>
      <c r="IA1634" s="284"/>
      <c r="IB1634" s="284"/>
      <c r="IC1634" s="284"/>
      <c r="ID1634" s="284"/>
      <c r="IE1634" s="284"/>
      <c r="IF1634" s="284"/>
      <c r="IG1634" s="284"/>
      <c r="IH1634" s="284"/>
      <c r="II1634" s="284"/>
      <c r="IJ1634" s="284"/>
      <c r="IK1634" s="284"/>
    </row>
    <row r="1635" spans="1:245" s="322" customFormat="1" x14ac:dyDescent="0.25">
      <c r="A1635" s="27"/>
      <c r="B1635" s="27"/>
      <c r="C1635" s="279" t="s">
        <v>297</v>
      </c>
      <c r="D1635" s="279"/>
      <c r="E1635" s="279"/>
      <c r="F1635" s="146">
        <f t="shared" ref="F1635:H1643" si="396">F1590</f>
        <v>0</v>
      </c>
      <c r="G1635" s="146">
        <f t="shared" si="396"/>
        <v>0</v>
      </c>
      <c r="H1635" s="146">
        <f t="shared" si="396"/>
        <v>0</v>
      </c>
      <c r="I1635" s="146"/>
      <c r="J1635" s="455"/>
      <c r="K1635" s="455"/>
      <c r="L1635" s="357"/>
      <c r="M1635" s="357"/>
      <c r="N1635" s="357"/>
      <c r="O1635" s="357"/>
      <c r="P1635" s="357"/>
      <c r="Q1635" s="357"/>
      <c r="R1635" s="501"/>
      <c r="S1635" s="294"/>
      <c r="T1635" s="294"/>
      <c r="U1635" s="294"/>
      <c r="V1635" s="294"/>
      <c r="W1635" s="456"/>
      <c r="X1635" s="294"/>
      <c r="Y1635" s="284"/>
      <c r="Z1635" s="284"/>
      <c r="AA1635" s="284"/>
      <c r="AB1635" s="284"/>
      <c r="AC1635" s="284"/>
      <c r="AD1635" s="284"/>
      <c r="AE1635" s="284"/>
      <c r="AF1635" s="284"/>
      <c r="AG1635" s="284"/>
      <c r="AH1635" s="284"/>
      <c r="AI1635" s="284"/>
      <c r="AJ1635" s="284"/>
      <c r="AK1635" s="284"/>
      <c r="AL1635" s="284"/>
      <c r="AM1635" s="284"/>
      <c r="AN1635" s="284"/>
      <c r="AO1635" s="284"/>
      <c r="AP1635" s="284"/>
      <c r="AQ1635" s="284"/>
      <c r="AR1635" s="284"/>
      <c r="AS1635" s="284"/>
      <c r="AT1635" s="284"/>
      <c r="AU1635" s="284"/>
      <c r="AV1635" s="284"/>
      <c r="AW1635" s="284"/>
      <c r="AX1635" s="284"/>
      <c r="AY1635" s="284"/>
      <c r="AZ1635" s="284"/>
      <c r="BA1635" s="284"/>
      <c r="BB1635" s="284"/>
      <c r="BC1635" s="284"/>
      <c r="BD1635" s="284"/>
      <c r="BE1635" s="284"/>
      <c r="BF1635" s="284"/>
      <c r="BG1635" s="284"/>
      <c r="BH1635" s="284"/>
      <c r="BI1635" s="284"/>
      <c r="BJ1635" s="284"/>
      <c r="BK1635" s="284"/>
      <c r="BL1635" s="284"/>
      <c r="BM1635" s="284"/>
      <c r="BN1635" s="284"/>
      <c r="BO1635" s="284"/>
      <c r="BP1635" s="284"/>
      <c r="BQ1635" s="284"/>
      <c r="BR1635" s="284"/>
      <c r="BS1635" s="284"/>
      <c r="BT1635" s="284"/>
      <c r="BU1635" s="284"/>
      <c r="BV1635" s="284"/>
      <c r="BW1635" s="284"/>
      <c r="BX1635" s="284"/>
      <c r="BY1635" s="284"/>
      <c r="BZ1635" s="284"/>
      <c r="CA1635" s="284"/>
      <c r="CB1635" s="284"/>
      <c r="CC1635" s="284"/>
      <c r="CD1635" s="284"/>
      <c r="CE1635" s="284"/>
      <c r="CF1635" s="284"/>
      <c r="CG1635" s="284"/>
      <c r="CH1635" s="284"/>
      <c r="CI1635" s="284"/>
      <c r="CJ1635" s="284"/>
      <c r="CK1635" s="284"/>
      <c r="CL1635" s="284"/>
      <c r="CM1635" s="284"/>
      <c r="CN1635" s="284"/>
      <c r="CO1635" s="284"/>
      <c r="CP1635" s="284"/>
      <c r="CQ1635" s="284"/>
      <c r="CR1635" s="284"/>
      <c r="CS1635" s="284"/>
      <c r="CT1635" s="284"/>
      <c r="CU1635" s="284"/>
      <c r="CV1635" s="284"/>
      <c r="CW1635" s="284"/>
      <c r="CX1635" s="284"/>
      <c r="CY1635" s="284"/>
      <c r="CZ1635" s="284"/>
      <c r="DA1635" s="284"/>
      <c r="DB1635" s="284"/>
      <c r="DC1635" s="284"/>
      <c r="DD1635" s="284"/>
      <c r="DE1635" s="284"/>
      <c r="DF1635" s="284"/>
      <c r="DG1635" s="284"/>
      <c r="DH1635" s="284"/>
      <c r="DI1635" s="284"/>
      <c r="DJ1635" s="284"/>
      <c r="DK1635" s="284"/>
      <c r="DL1635" s="284"/>
      <c r="DM1635" s="284"/>
      <c r="DN1635" s="284"/>
      <c r="DO1635" s="284"/>
      <c r="DP1635" s="284"/>
      <c r="DQ1635" s="284"/>
      <c r="DR1635" s="284"/>
      <c r="DS1635" s="284"/>
      <c r="DT1635" s="284"/>
      <c r="DU1635" s="284"/>
      <c r="DV1635" s="284"/>
      <c r="DW1635" s="284"/>
      <c r="DX1635" s="284"/>
      <c r="DY1635" s="284"/>
      <c r="DZ1635" s="284"/>
      <c r="EA1635" s="284"/>
      <c r="EB1635" s="284"/>
      <c r="EC1635" s="284"/>
      <c r="ED1635" s="284"/>
      <c r="EE1635" s="284"/>
      <c r="EF1635" s="284"/>
      <c r="EG1635" s="284"/>
      <c r="EH1635" s="284"/>
      <c r="EI1635" s="284"/>
      <c r="EJ1635" s="284"/>
      <c r="EK1635" s="284"/>
      <c r="EL1635" s="284"/>
      <c r="EM1635" s="284"/>
      <c r="EN1635" s="284"/>
      <c r="EO1635" s="284"/>
      <c r="EP1635" s="284"/>
      <c r="EQ1635" s="284"/>
      <c r="ER1635" s="284"/>
      <c r="ES1635" s="284"/>
      <c r="ET1635" s="284"/>
      <c r="EU1635" s="284"/>
      <c r="EV1635" s="284"/>
      <c r="EW1635" s="284"/>
      <c r="EX1635" s="284"/>
      <c r="EY1635" s="284"/>
      <c r="EZ1635" s="284"/>
      <c r="FA1635" s="284"/>
      <c r="FB1635" s="284"/>
      <c r="FC1635" s="284"/>
      <c r="FD1635" s="284"/>
      <c r="FE1635" s="284"/>
      <c r="FF1635" s="284"/>
      <c r="FG1635" s="284"/>
      <c r="FH1635" s="284"/>
      <c r="FI1635" s="284"/>
      <c r="FJ1635" s="284"/>
      <c r="FK1635" s="284"/>
      <c r="FL1635" s="284"/>
      <c r="FM1635" s="284"/>
      <c r="FN1635" s="284"/>
      <c r="FO1635" s="284"/>
      <c r="FP1635" s="284"/>
      <c r="FQ1635" s="284"/>
      <c r="FR1635" s="284"/>
      <c r="FS1635" s="284"/>
      <c r="FT1635" s="284"/>
      <c r="FU1635" s="284"/>
      <c r="FV1635" s="284"/>
      <c r="FW1635" s="284"/>
      <c r="FX1635" s="284"/>
      <c r="FY1635" s="284"/>
      <c r="FZ1635" s="284"/>
      <c r="GA1635" s="284"/>
      <c r="GB1635" s="284"/>
      <c r="GC1635" s="284"/>
      <c r="GD1635" s="284"/>
      <c r="GE1635" s="284"/>
      <c r="GF1635" s="284"/>
      <c r="GG1635" s="284"/>
      <c r="GH1635" s="284"/>
      <c r="GI1635" s="284"/>
      <c r="GJ1635" s="284"/>
      <c r="GK1635" s="284"/>
      <c r="GL1635" s="284"/>
      <c r="GM1635" s="284"/>
      <c r="GN1635" s="284"/>
      <c r="GO1635" s="284"/>
      <c r="GP1635" s="284"/>
      <c r="GQ1635" s="284"/>
      <c r="GR1635" s="284"/>
      <c r="GS1635" s="284"/>
      <c r="GT1635" s="284"/>
      <c r="GU1635" s="284"/>
      <c r="GV1635" s="284"/>
      <c r="GW1635" s="284"/>
      <c r="GX1635" s="284"/>
      <c r="GY1635" s="284"/>
      <c r="GZ1635" s="284"/>
      <c r="HA1635" s="284"/>
      <c r="HB1635" s="284"/>
      <c r="HC1635" s="284"/>
      <c r="HD1635" s="284"/>
      <c r="HE1635" s="284"/>
      <c r="HF1635" s="284"/>
      <c r="HG1635" s="284"/>
      <c r="HH1635" s="284"/>
      <c r="HI1635" s="284"/>
      <c r="HJ1635" s="284"/>
      <c r="HK1635" s="284"/>
      <c r="HL1635" s="284"/>
      <c r="HM1635" s="284"/>
      <c r="HN1635" s="284"/>
      <c r="HO1635" s="284"/>
      <c r="HP1635" s="284"/>
      <c r="HQ1635" s="284"/>
      <c r="HR1635" s="284"/>
      <c r="HS1635" s="284"/>
      <c r="HT1635" s="284"/>
      <c r="HU1635" s="284"/>
      <c r="HV1635" s="284"/>
      <c r="HW1635" s="284"/>
      <c r="HX1635" s="284"/>
      <c r="HY1635" s="284"/>
      <c r="HZ1635" s="284"/>
      <c r="IA1635" s="284"/>
      <c r="IB1635" s="284"/>
      <c r="IC1635" s="284"/>
      <c r="ID1635" s="284"/>
      <c r="IE1635" s="284"/>
      <c r="IF1635" s="284"/>
      <c r="IG1635" s="284"/>
      <c r="IH1635" s="284"/>
      <c r="II1635" s="284"/>
      <c r="IJ1635" s="284"/>
      <c r="IK1635" s="284"/>
    </row>
    <row r="1636" spans="1:245" s="322" customFormat="1" x14ac:dyDescent="0.25">
      <c r="A1636" s="27">
        <v>1</v>
      </c>
      <c r="B1636" s="27">
        <v>1</v>
      </c>
      <c r="C1636" s="279" t="s">
        <v>302</v>
      </c>
      <c r="D1636" s="279"/>
      <c r="E1636" s="279"/>
      <c r="F1636" s="146">
        <f t="shared" si="396"/>
        <v>0</v>
      </c>
      <c r="G1636" s="146">
        <f t="shared" si="396"/>
        <v>0</v>
      </c>
      <c r="H1636" s="146">
        <f t="shared" si="396"/>
        <v>0</v>
      </c>
      <c r="I1636" s="146">
        <f t="shared" ref="I1636:I1643" si="397">I1591</f>
        <v>0</v>
      </c>
      <c r="J1636" s="455"/>
      <c r="K1636" s="455"/>
      <c r="L1636" s="357"/>
      <c r="M1636" s="357"/>
      <c r="N1636" s="357"/>
      <c r="O1636" s="357"/>
      <c r="P1636" s="357"/>
      <c r="Q1636" s="357"/>
      <c r="R1636" s="501"/>
      <c r="S1636" s="294"/>
      <c r="T1636" s="294"/>
      <c r="U1636" s="294"/>
      <c r="V1636" s="294"/>
      <c r="W1636" s="456"/>
      <c r="X1636" s="294"/>
      <c r="Y1636" s="284"/>
      <c r="Z1636" s="284"/>
      <c r="AA1636" s="284"/>
      <c r="AB1636" s="284"/>
      <c r="AC1636" s="284"/>
      <c r="AD1636" s="284"/>
      <c r="AE1636" s="284"/>
      <c r="AF1636" s="284"/>
      <c r="AG1636" s="284"/>
      <c r="AH1636" s="284"/>
      <c r="AI1636" s="284"/>
      <c r="AJ1636" s="284"/>
      <c r="AK1636" s="284"/>
      <c r="AL1636" s="284"/>
      <c r="AM1636" s="284"/>
      <c r="AN1636" s="284"/>
      <c r="AO1636" s="284"/>
      <c r="AP1636" s="284"/>
      <c r="AQ1636" s="284"/>
      <c r="AR1636" s="284"/>
      <c r="AS1636" s="284"/>
      <c r="AT1636" s="284"/>
      <c r="AU1636" s="284"/>
      <c r="AV1636" s="284"/>
      <c r="AW1636" s="284"/>
      <c r="AX1636" s="284"/>
      <c r="AY1636" s="284"/>
      <c r="AZ1636" s="284"/>
      <c r="BA1636" s="284"/>
      <c r="BB1636" s="284"/>
      <c r="BC1636" s="284"/>
      <c r="BD1636" s="284"/>
      <c r="BE1636" s="284"/>
      <c r="BF1636" s="284"/>
      <c r="BG1636" s="284"/>
      <c r="BH1636" s="284"/>
      <c r="BI1636" s="284"/>
      <c r="BJ1636" s="284"/>
      <c r="BK1636" s="284"/>
      <c r="BL1636" s="284"/>
      <c r="BM1636" s="284"/>
      <c r="BN1636" s="284"/>
      <c r="BO1636" s="284"/>
      <c r="BP1636" s="284"/>
      <c r="BQ1636" s="284"/>
      <c r="BR1636" s="284"/>
      <c r="BS1636" s="284"/>
      <c r="BT1636" s="284"/>
      <c r="BU1636" s="284"/>
      <c r="BV1636" s="284"/>
      <c r="BW1636" s="284"/>
      <c r="BX1636" s="284"/>
      <c r="BY1636" s="284"/>
      <c r="BZ1636" s="284"/>
      <c r="CA1636" s="284"/>
      <c r="CB1636" s="284"/>
      <c r="CC1636" s="284"/>
      <c r="CD1636" s="284"/>
      <c r="CE1636" s="284"/>
      <c r="CF1636" s="284"/>
      <c r="CG1636" s="284"/>
      <c r="CH1636" s="284"/>
      <c r="CI1636" s="284"/>
      <c r="CJ1636" s="284"/>
      <c r="CK1636" s="284"/>
      <c r="CL1636" s="284"/>
      <c r="CM1636" s="284"/>
      <c r="CN1636" s="284"/>
      <c r="CO1636" s="284"/>
      <c r="CP1636" s="284"/>
      <c r="CQ1636" s="284"/>
      <c r="CR1636" s="284"/>
      <c r="CS1636" s="284"/>
      <c r="CT1636" s="284"/>
      <c r="CU1636" s="284"/>
      <c r="CV1636" s="284"/>
      <c r="CW1636" s="284"/>
      <c r="CX1636" s="284"/>
      <c r="CY1636" s="284"/>
      <c r="CZ1636" s="284"/>
      <c r="DA1636" s="284"/>
      <c r="DB1636" s="284"/>
      <c r="DC1636" s="284"/>
      <c r="DD1636" s="284"/>
      <c r="DE1636" s="284"/>
      <c r="DF1636" s="284"/>
      <c r="DG1636" s="284"/>
      <c r="DH1636" s="284"/>
      <c r="DI1636" s="284"/>
      <c r="DJ1636" s="284"/>
      <c r="DK1636" s="284"/>
      <c r="DL1636" s="284"/>
      <c r="DM1636" s="284"/>
      <c r="DN1636" s="284"/>
      <c r="DO1636" s="284"/>
      <c r="DP1636" s="284"/>
      <c r="DQ1636" s="284"/>
      <c r="DR1636" s="284"/>
      <c r="DS1636" s="284"/>
      <c r="DT1636" s="284"/>
      <c r="DU1636" s="284"/>
      <c r="DV1636" s="284"/>
      <c r="DW1636" s="284"/>
      <c r="DX1636" s="284"/>
      <c r="DY1636" s="284"/>
      <c r="DZ1636" s="284"/>
      <c r="EA1636" s="284"/>
      <c r="EB1636" s="284"/>
      <c r="EC1636" s="284"/>
      <c r="ED1636" s="284"/>
      <c r="EE1636" s="284"/>
      <c r="EF1636" s="284"/>
      <c r="EG1636" s="284"/>
      <c r="EH1636" s="284"/>
      <c r="EI1636" s="284"/>
      <c r="EJ1636" s="284"/>
      <c r="EK1636" s="284"/>
      <c r="EL1636" s="284"/>
      <c r="EM1636" s="284"/>
      <c r="EN1636" s="284"/>
      <c r="EO1636" s="284"/>
      <c r="EP1636" s="284"/>
      <c r="EQ1636" s="284"/>
      <c r="ER1636" s="284"/>
      <c r="ES1636" s="284"/>
      <c r="ET1636" s="284"/>
      <c r="EU1636" s="284"/>
      <c r="EV1636" s="284"/>
      <c r="EW1636" s="284"/>
      <c r="EX1636" s="284"/>
      <c r="EY1636" s="284"/>
      <c r="EZ1636" s="284"/>
      <c r="FA1636" s="284"/>
      <c r="FB1636" s="284"/>
      <c r="FC1636" s="284"/>
      <c r="FD1636" s="284"/>
      <c r="FE1636" s="284"/>
      <c r="FF1636" s="284"/>
      <c r="FG1636" s="284"/>
      <c r="FH1636" s="284"/>
      <c r="FI1636" s="284"/>
      <c r="FJ1636" s="284"/>
      <c r="FK1636" s="284"/>
      <c r="FL1636" s="284"/>
      <c r="FM1636" s="284"/>
      <c r="FN1636" s="284"/>
      <c r="FO1636" s="284"/>
      <c r="FP1636" s="284"/>
      <c r="FQ1636" s="284"/>
      <c r="FR1636" s="284"/>
      <c r="FS1636" s="284"/>
      <c r="FT1636" s="284"/>
      <c r="FU1636" s="284"/>
      <c r="FV1636" s="284"/>
      <c r="FW1636" s="284"/>
      <c r="FX1636" s="284"/>
      <c r="FY1636" s="284"/>
      <c r="FZ1636" s="284"/>
      <c r="GA1636" s="284"/>
      <c r="GB1636" s="284"/>
      <c r="GC1636" s="284"/>
      <c r="GD1636" s="284"/>
      <c r="GE1636" s="284"/>
      <c r="GF1636" s="284"/>
      <c r="GG1636" s="284"/>
      <c r="GH1636" s="284"/>
      <c r="GI1636" s="284"/>
      <c r="GJ1636" s="284"/>
      <c r="GK1636" s="284"/>
      <c r="GL1636" s="284"/>
      <c r="GM1636" s="284"/>
      <c r="GN1636" s="284"/>
      <c r="GO1636" s="284"/>
      <c r="GP1636" s="284"/>
      <c r="GQ1636" s="284"/>
      <c r="GR1636" s="284"/>
      <c r="GS1636" s="284"/>
      <c r="GT1636" s="284"/>
      <c r="GU1636" s="284"/>
      <c r="GV1636" s="284"/>
      <c r="GW1636" s="284"/>
      <c r="GX1636" s="284"/>
      <c r="GY1636" s="284"/>
      <c r="GZ1636" s="284"/>
      <c r="HA1636" s="284"/>
      <c r="HB1636" s="284"/>
      <c r="HC1636" s="284"/>
      <c r="HD1636" s="284"/>
      <c r="HE1636" s="284"/>
      <c r="HF1636" s="284"/>
      <c r="HG1636" s="284"/>
      <c r="HH1636" s="284"/>
      <c r="HI1636" s="284"/>
      <c r="HJ1636" s="284"/>
      <c r="HK1636" s="284"/>
      <c r="HL1636" s="284"/>
      <c r="HM1636" s="284"/>
      <c r="HN1636" s="284"/>
      <c r="HO1636" s="284"/>
      <c r="HP1636" s="284"/>
      <c r="HQ1636" s="284"/>
      <c r="HR1636" s="284"/>
      <c r="HS1636" s="284"/>
      <c r="HT1636" s="284"/>
      <c r="HU1636" s="284"/>
      <c r="HV1636" s="284"/>
      <c r="HW1636" s="284"/>
      <c r="HX1636" s="284"/>
      <c r="HY1636" s="284"/>
      <c r="HZ1636" s="284"/>
      <c r="IA1636" s="284"/>
      <c r="IB1636" s="284"/>
      <c r="IC1636" s="284"/>
      <c r="ID1636" s="284"/>
      <c r="IE1636" s="284"/>
      <c r="IF1636" s="284"/>
      <c r="IG1636" s="284"/>
      <c r="IH1636" s="284"/>
      <c r="II1636" s="284"/>
      <c r="IJ1636" s="284"/>
      <c r="IK1636" s="284"/>
    </row>
    <row r="1637" spans="1:245" s="322" customFormat="1" ht="30" x14ac:dyDescent="0.25">
      <c r="A1637" s="27"/>
      <c r="B1637" s="27">
        <v>1</v>
      </c>
      <c r="C1637" s="279" t="s">
        <v>303</v>
      </c>
      <c r="D1637" s="279"/>
      <c r="E1637" s="279"/>
      <c r="F1637" s="146">
        <f t="shared" si="396"/>
        <v>0</v>
      </c>
      <c r="G1637" s="146">
        <f t="shared" si="396"/>
        <v>0</v>
      </c>
      <c r="H1637" s="146">
        <f t="shared" si="396"/>
        <v>0</v>
      </c>
      <c r="I1637" s="146" t="e">
        <f t="shared" si="397"/>
        <v>#DIV/0!</v>
      </c>
      <c r="J1637" s="455"/>
      <c r="K1637" s="455"/>
      <c r="L1637" s="357"/>
      <c r="M1637" s="357"/>
      <c r="N1637" s="357"/>
      <c r="O1637" s="357"/>
      <c r="P1637" s="357"/>
      <c r="Q1637" s="357"/>
      <c r="R1637" s="501"/>
      <c r="S1637" s="294"/>
      <c r="T1637" s="294"/>
      <c r="U1637" s="294"/>
      <c r="V1637" s="294"/>
      <c r="W1637" s="456"/>
      <c r="X1637" s="294"/>
      <c r="Y1637" s="284"/>
      <c r="Z1637" s="284"/>
      <c r="AA1637" s="284"/>
      <c r="AB1637" s="284"/>
      <c r="AC1637" s="284"/>
      <c r="AD1637" s="284"/>
      <c r="AE1637" s="284"/>
      <c r="AF1637" s="284"/>
      <c r="AG1637" s="284"/>
      <c r="AH1637" s="284"/>
      <c r="AI1637" s="284"/>
      <c r="AJ1637" s="284"/>
      <c r="AK1637" s="284"/>
      <c r="AL1637" s="284"/>
      <c r="AM1637" s="284"/>
      <c r="AN1637" s="284"/>
      <c r="AO1637" s="284"/>
      <c r="AP1637" s="284"/>
      <c r="AQ1637" s="284"/>
      <c r="AR1637" s="284"/>
      <c r="AS1637" s="284"/>
      <c r="AT1637" s="284"/>
      <c r="AU1637" s="284"/>
      <c r="AV1637" s="284"/>
      <c r="AW1637" s="284"/>
      <c r="AX1637" s="284"/>
      <c r="AY1637" s="284"/>
      <c r="AZ1637" s="284"/>
      <c r="BA1637" s="284"/>
      <c r="BB1637" s="284"/>
      <c r="BC1637" s="284"/>
      <c r="BD1637" s="284"/>
      <c r="BE1637" s="284"/>
      <c r="BF1637" s="284"/>
      <c r="BG1637" s="284"/>
      <c r="BH1637" s="284"/>
      <c r="BI1637" s="284"/>
      <c r="BJ1637" s="284"/>
      <c r="BK1637" s="284"/>
      <c r="BL1637" s="284"/>
      <c r="BM1637" s="284"/>
      <c r="BN1637" s="284"/>
      <c r="BO1637" s="284"/>
      <c r="BP1637" s="284"/>
      <c r="BQ1637" s="284"/>
      <c r="BR1637" s="284"/>
      <c r="BS1637" s="284"/>
      <c r="BT1637" s="284"/>
      <c r="BU1637" s="284"/>
      <c r="BV1637" s="284"/>
      <c r="BW1637" s="284"/>
      <c r="BX1637" s="284"/>
      <c r="BY1637" s="284"/>
      <c r="BZ1637" s="284"/>
      <c r="CA1637" s="284"/>
      <c r="CB1637" s="284"/>
      <c r="CC1637" s="284"/>
      <c r="CD1637" s="284"/>
      <c r="CE1637" s="284"/>
      <c r="CF1637" s="284"/>
      <c r="CG1637" s="284"/>
      <c r="CH1637" s="284"/>
      <c r="CI1637" s="284"/>
      <c r="CJ1637" s="284"/>
      <c r="CK1637" s="284"/>
      <c r="CL1637" s="284"/>
      <c r="CM1637" s="284"/>
      <c r="CN1637" s="284"/>
      <c r="CO1637" s="284"/>
      <c r="CP1637" s="284"/>
      <c r="CQ1637" s="284"/>
      <c r="CR1637" s="284"/>
      <c r="CS1637" s="284"/>
      <c r="CT1637" s="284"/>
      <c r="CU1637" s="284"/>
      <c r="CV1637" s="284"/>
      <c r="CW1637" s="284"/>
      <c r="CX1637" s="284"/>
      <c r="CY1637" s="284"/>
      <c r="CZ1637" s="284"/>
      <c r="DA1637" s="284"/>
      <c r="DB1637" s="284"/>
      <c r="DC1637" s="284"/>
      <c r="DD1637" s="284"/>
      <c r="DE1637" s="284"/>
      <c r="DF1637" s="284"/>
      <c r="DG1637" s="284"/>
      <c r="DH1637" s="284"/>
      <c r="DI1637" s="284"/>
      <c r="DJ1637" s="284"/>
      <c r="DK1637" s="284"/>
      <c r="DL1637" s="284"/>
      <c r="DM1637" s="284"/>
      <c r="DN1637" s="284"/>
      <c r="DO1637" s="284"/>
      <c r="DP1637" s="284"/>
      <c r="DQ1637" s="284"/>
      <c r="DR1637" s="284"/>
      <c r="DS1637" s="284"/>
      <c r="DT1637" s="284"/>
      <c r="DU1637" s="284"/>
      <c r="DV1637" s="284"/>
      <c r="DW1637" s="284"/>
      <c r="DX1637" s="284"/>
      <c r="DY1637" s="284"/>
      <c r="DZ1637" s="284"/>
      <c r="EA1637" s="284"/>
      <c r="EB1637" s="284"/>
      <c r="EC1637" s="284"/>
      <c r="ED1637" s="284"/>
      <c r="EE1637" s="284"/>
      <c r="EF1637" s="284"/>
      <c r="EG1637" s="284"/>
      <c r="EH1637" s="284"/>
      <c r="EI1637" s="284"/>
      <c r="EJ1637" s="284"/>
      <c r="EK1637" s="284"/>
      <c r="EL1637" s="284"/>
      <c r="EM1637" s="284"/>
      <c r="EN1637" s="284"/>
      <c r="EO1637" s="284"/>
      <c r="EP1637" s="284"/>
      <c r="EQ1637" s="284"/>
      <c r="ER1637" s="284"/>
      <c r="ES1637" s="284"/>
      <c r="ET1637" s="284"/>
      <c r="EU1637" s="284"/>
      <c r="EV1637" s="284"/>
      <c r="EW1637" s="284"/>
      <c r="EX1637" s="284"/>
      <c r="EY1637" s="284"/>
      <c r="EZ1637" s="284"/>
      <c r="FA1637" s="284"/>
      <c r="FB1637" s="284"/>
      <c r="FC1637" s="284"/>
      <c r="FD1637" s="284"/>
      <c r="FE1637" s="284"/>
      <c r="FF1637" s="284"/>
      <c r="FG1637" s="284"/>
      <c r="FH1637" s="284"/>
      <c r="FI1637" s="284"/>
      <c r="FJ1637" s="284"/>
      <c r="FK1637" s="284"/>
      <c r="FL1637" s="284"/>
      <c r="FM1637" s="284"/>
      <c r="FN1637" s="284"/>
      <c r="FO1637" s="284"/>
      <c r="FP1637" s="284"/>
      <c r="FQ1637" s="284"/>
      <c r="FR1637" s="284"/>
      <c r="FS1637" s="284"/>
      <c r="FT1637" s="284"/>
      <c r="FU1637" s="284"/>
      <c r="FV1637" s="284"/>
      <c r="FW1637" s="284"/>
      <c r="FX1637" s="284"/>
      <c r="FY1637" s="284"/>
      <c r="FZ1637" s="284"/>
      <c r="GA1637" s="284"/>
      <c r="GB1637" s="284"/>
      <c r="GC1637" s="284"/>
      <c r="GD1637" s="284"/>
      <c r="GE1637" s="284"/>
      <c r="GF1637" s="284"/>
      <c r="GG1637" s="284"/>
      <c r="GH1637" s="284"/>
      <c r="GI1637" s="284"/>
      <c r="GJ1637" s="284"/>
      <c r="GK1637" s="284"/>
      <c r="GL1637" s="284"/>
      <c r="GM1637" s="284"/>
      <c r="GN1637" s="284"/>
      <c r="GO1637" s="284"/>
      <c r="GP1637" s="284"/>
      <c r="GQ1637" s="284"/>
      <c r="GR1637" s="284"/>
      <c r="GS1637" s="284"/>
      <c r="GT1637" s="284"/>
      <c r="GU1637" s="284"/>
      <c r="GV1637" s="284"/>
      <c r="GW1637" s="284"/>
      <c r="GX1637" s="284"/>
      <c r="GY1637" s="284"/>
      <c r="GZ1637" s="284"/>
      <c r="HA1637" s="284"/>
      <c r="HB1637" s="284"/>
      <c r="HC1637" s="284"/>
      <c r="HD1637" s="284"/>
      <c r="HE1637" s="284"/>
      <c r="HF1637" s="284"/>
      <c r="HG1637" s="284"/>
      <c r="HH1637" s="284"/>
      <c r="HI1637" s="284"/>
      <c r="HJ1637" s="284"/>
      <c r="HK1637" s="284"/>
      <c r="HL1637" s="284"/>
      <c r="HM1637" s="284"/>
      <c r="HN1637" s="284"/>
      <c r="HO1637" s="284"/>
      <c r="HP1637" s="284"/>
      <c r="HQ1637" s="284"/>
      <c r="HR1637" s="284"/>
      <c r="HS1637" s="284"/>
      <c r="HT1637" s="284"/>
      <c r="HU1637" s="284"/>
      <c r="HV1637" s="284"/>
      <c r="HW1637" s="284"/>
      <c r="HX1637" s="284"/>
      <c r="HY1637" s="284"/>
      <c r="HZ1637" s="284"/>
      <c r="IA1637" s="284"/>
      <c r="IB1637" s="284"/>
      <c r="IC1637" s="284"/>
      <c r="ID1637" s="284"/>
      <c r="IE1637" s="284"/>
      <c r="IF1637" s="284"/>
      <c r="IG1637" s="284"/>
      <c r="IH1637" s="284"/>
      <c r="II1637" s="284"/>
      <c r="IJ1637" s="284"/>
      <c r="IK1637" s="284"/>
    </row>
    <row r="1638" spans="1:245" s="322" customFormat="1" ht="30" x14ac:dyDescent="0.25">
      <c r="A1638" s="27"/>
      <c r="B1638" s="27">
        <v>1</v>
      </c>
      <c r="C1638" s="279" t="s">
        <v>304</v>
      </c>
      <c r="D1638" s="279"/>
      <c r="E1638" s="279"/>
      <c r="F1638" s="146">
        <f t="shared" si="396"/>
        <v>0</v>
      </c>
      <c r="G1638" s="146">
        <f t="shared" si="396"/>
        <v>0</v>
      </c>
      <c r="H1638" s="146">
        <f t="shared" si="396"/>
        <v>0</v>
      </c>
      <c r="I1638" s="146" t="e">
        <f t="shared" si="397"/>
        <v>#DIV/0!</v>
      </c>
      <c r="J1638" s="455"/>
      <c r="K1638" s="455"/>
      <c r="L1638" s="357"/>
      <c r="M1638" s="357"/>
      <c r="N1638" s="357"/>
      <c r="O1638" s="357"/>
      <c r="P1638" s="357"/>
      <c r="Q1638" s="357"/>
      <c r="R1638" s="501"/>
      <c r="S1638" s="294"/>
      <c r="T1638" s="294"/>
      <c r="U1638" s="294"/>
      <c r="V1638" s="294"/>
      <c r="W1638" s="456"/>
      <c r="X1638" s="294"/>
      <c r="Y1638" s="284"/>
      <c r="Z1638" s="284"/>
      <c r="AA1638" s="284"/>
      <c r="AB1638" s="284"/>
      <c r="AC1638" s="284"/>
      <c r="AD1638" s="284"/>
      <c r="AE1638" s="284"/>
      <c r="AF1638" s="284"/>
      <c r="AG1638" s="284"/>
      <c r="AH1638" s="284"/>
      <c r="AI1638" s="284"/>
      <c r="AJ1638" s="284"/>
      <c r="AK1638" s="284"/>
      <c r="AL1638" s="284"/>
      <c r="AM1638" s="284"/>
      <c r="AN1638" s="284"/>
      <c r="AO1638" s="284"/>
      <c r="AP1638" s="284"/>
      <c r="AQ1638" s="284"/>
      <c r="AR1638" s="284"/>
      <c r="AS1638" s="284"/>
      <c r="AT1638" s="284"/>
      <c r="AU1638" s="284"/>
      <c r="AV1638" s="284"/>
      <c r="AW1638" s="284"/>
      <c r="AX1638" s="284"/>
      <c r="AY1638" s="284"/>
      <c r="AZ1638" s="284"/>
      <c r="BA1638" s="284"/>
      <c r="BB1638" s="284"/>
      <c r="BC1638" s="284"/>
      <c r="BD1638" s="284"/>
      <c r="BE1638" s="284"/>
      <c r="BF1638" s="284"/>
      <c r="BG1638" s="284"/>
      <c r="BH1638" s="284"/>
      <c r="BI1638" s="284"/>
      <c r="BJ1638" s="284"/>
      <c r="BK1638" s="284"/>
      <c r="BL1638" s="284"/>
      <c r="BM1638" s="284"/>
      <c r="BN1638" s="284"/>
      <c r="BO1638" s="284"/>
      <c r="BP1638" s="284"/>
      <c r="BQ1638" s="284"/>
      <c r="BR1638" s="284"/>
      <c r="BS1638" s="284"/>
      <c r="BT1638" s="284"/>
      <c r="BU1638" s="284"/>
      <c r="BV1638" s="284"/>
      <c r="BW1638" s="284"/>
      <c r="BX1638" s="284"/>
      <c r="BY1638" s="284"/>
      <c r="BZ1638" s="284"/>
      <c r="CA1638" s="284"/>
      <c r="CB1638" s="284"/>
      <c r="CC1638" s="284"/>
      <c r="CD1638" s="284"/>
      <c r="CE1638" s="284"/>
      <c r="CF1638" s="284"/>
      <c r="CG1638" s="284"/>
      <c r="CH1638" s="284"/>
      <c r="CI1638" s="284"/>
      <c r="CJ1638" s="284"/>
      <c r="CK1638" s="284"/>
      <c r="CL1638" s="284"/>
      <c r="CM1638" s="284"/>
      <c r="CN1638" s="284"/>
      <c r="CO1638" s="284"/>
      <c r="CP1638" s="284"/>
      <c r="CQ1638" s="284"/>
      <c r="CR1638" s="284"/>
      <c r="CS1638" s="284"/>
      <c r="CT1638" s="284"/>
      <c r="CU1638" s="284"/>
      <c r="CV1638" s="284"/>
      <c r="CW1638" s="284"/>
      <c r="CX1638" s="284"/>
      <c r="CY1638" s="284"/>
      <c r="CZ1638" s="284"/>
      <c r="DA1638" s="284"/>
      <c r="DB1638" s="284"/>
      <c r="DC1638" s="284"/>
      <c r="DD1638" s="284"/>
      <c r="DE1638" s="284"/>
      <c r="DF1638" s="284"/>
      <c r="DG1638" s="284"/>
      <c r="DH1638" s="284"/>
      <c r="DI1638" s="284"/>
      <c r="DJ1638" s="284"/>
      <c r="DK1638" s="284"/>
      <c r="DL1638" s="284"/>
      <c r="DM1638" s="284"/>
      <c r="DN1638" s="284"/>
      <c r="DO1638" s="284"/>
      <c r="DP1638" s="284"/>
      <c r="DQ1638" s="284"/>
      <c r="DR1638" s="284"/>
      <c r="DS1638" s="284"/>
      <c r="DT1638" s="284"/>
      <c r="DU1638" s="284"/>
      <c r="DV1638" s="284"/>
      <c r="DW1638" s="284"/>
      <c r="DX1638" s="284"/>
      <c r="DY1638" s="284"/>
      <c r="DZ1638" s="284"/>
      <c r="EA1638" s="284"/>
      <c r="EB1638" s="284"/>
      <c r="EC1638" s="284"/>
      <c r="ED1638" s="284"/>
      <c r="EE1638" s="284"/>
      <c r="EF1638" s="284"/>
      <c r="EG1638" s="284"/>
      <c r="EH1638" s="284"/>
      <c r="EI1638" s="284"/>
      <c r="EJ1638" s="284"/>
      <c r="EK1638" s="284"/>
      <c r="EL1638" s="284"/>
      <c r="EM1638" s="284"/>
      <c r="EN1638" s="284"/>
      <c r="EO1638" s="284"/>
      <c r="EP1638" s="284"/>
      <c r="EQ1638" s="284"/>
      <c r="ER1638" s="284"/>
      <c r="ES1638" s="284"/>
      <c r="ET1638" s="284"/>
      <c r="EU1638" s="284"/>
      <c r="EV1638" s="284"/>
      <c r="EW1638" s="284"/>
      <c r="EX1638" s="284"/>
      <c r="EY1638" s="284"/>
      <c r="EZ1638" s="284"/>
      <c r="FA1638" s="284"/>
      <c r="FB1638" s="284"/>
      <c r="FC1638" s="284"/>
      <c r="FD1638" s="284"/>
      <c r="FE1638" s="284"/>
      <c r="FF1638" s="284"/>
      <c r="FG1638" s="284"/>
      <c r="FH1638" s="284"/>
      <c r="FI1638" s="284"/>
      <c r="FJ1638" s="284"/>
      <c r="FK1638" s="284"/>
      <c r="FL1638" s="284"/>
      <c r="FM1638" s="284"/>
      <c r="FN1638" s="284"/>
      <c r="FO1638" s="284"/>
      <c r="FP1638" s="284"/>
      <c r="FQ1638" s="284"/>
      <c r="FR1638" s="284"/>
      <c r="FS1638" s="284"/>
      <c r="FT1638" s="284"/>
      <c r="FU1638" s="284"/>
      <c r="FV1638" s="284"/>
      <c r="FW1638" s="284"/>
      <c r="FX1638" s="284"/>
      <c r="FY1638" s="284"/>
      <c r="FZ1638" s="284"/>
      <c r="GA1638" s="284"/>
      <c r="GB1638" s="284"/>
      <c r="GC1638" s="284"/>
      <c r="GD1638" s="284"/>
      <c r="GE1638" s="284"/>
      <c r="GF1638" s="284"/>
      <c r="GG1638" s="284"/>
      <c r="GH1638" s="284"/>
      <c r="GI1638" s="284"/>
      <c r="GJ1638" s="284"/>
      <c r="GK1638" s="284"/>
      <c r="GL1638" s="284"/>
      <c r="GM1638" s="284"/>
      <c r="GN1638" s="284"/>
      <c r="GO1638" s="284"/>
      <c r="GP1638" s="284"/>
      <c r="GQ1638" s="284"/>
      <c r="GR1638" s="284"/>
      <c r="GS1638" s="284"/>
      <c r="GT1638" s="284"/>
      <c r="GU1638" s="284"/>
      <c r="GV1638" s="284"/>
      <c r="GW1638" s="284"/>
      <c r="GX1638" s="284"/>
      <c r="GY1638" s="284"/>
      <c r="GZ1638" s="284"/>
      <c r="HA1638" s="284"/>
      <c r="HB1638" s="284"/>
      <c r="HC1638" s="284"/>
      <c r="HD1638" s="284"/>
      <c r="HE1638" s="284"/>
      <c r="HF1638" s="284"/>
      <c r="HG1638" s="284"/>
      <c r="HH1638" s="284"/>
      <c r="HI1638" s="284"/>
      <c r="HJ1638" s="284"/>
      <c r="HK1638" s="284"/>
      <c r="HL1638" s="284"/>
      <c r="HM1638" s="284"/>
      <c r="HN1638" s="284"/>
      <c r="HO1638" s="284"/>
      <c r="HP1638" s="284"/>
      <c r="HQ1638" s="284"/>
      <c r="HR1638" s="284"/>
      <c r="HS1638" s="284"/>
      <c r="HT1638" s="284"/>
      <c r="HU1638" s="284"/>
      <c r="HV1638" s="284"/>
      <c r="HW1638" s="284"/>
      <c r="HX1638" s="284"/>
      <c r="HY1638" s="284"/>
      <c r="HZ1638" s="284"/>
      <c r="IA1638" s="284"/>
      <c r="IB1638" s="284"/>
      <c r="IC1638" s="284"/>
      <c r="ID1638" s="284"/>
      <c r="IE1638" s="284"/>
      <c r="IF1638" s="284"/>
      <c r="IG1638" s="284"/>
      <c r="IH1638" s="284"/>
      <c r="II1638" s="284"/>
      <c r="IJ1638" s="284"/>
      <c r="IK1638" s="284"/>
    </row>
    <row r="1639" spans="1:245" s="322" customFormat="1" x14ac:dyDescent="0.25">
      <c r="A1639" s="27"/>
      <c r="B1639" s="27">
        <v>1</v>
      </c>
      <c r="C1639" s="279" t="s">
        <v>305</v>
      </c>
      <c r="D1639" s="279"/>
      <c r="E1639" s="279"/>
      <c r="F1639" s="146">
        <f t="shared" si="396"/>
        <v>0</v>
      </c>
      <c r="G1639" s="146">
        <f t="shared" si="396"/>
        <v>0</v>
      </c>
      <c r="H1639" s="146">
        <f t="shared" si="396"/>
        <v>0</v>
      </c>
      <c r="I1639" s="146" t="e">
        <f t="shared" si="397"/>
        <v>#DIV/0!</v>
      </c>
      <c r="J1639" s="455"/>
      <c r="K1639" s="455"/>
      <c r="L1639" s="357"/>
      <c r="M1639" s="357"/>
      <c r="N1639" s="357"/>
      <c r="O1639" s="357"/>
      <c r="P1639" s="357"/>
      <c r="Q1639" s="357"/>
      <c r="R1639" s="501"/>
      <c r="S1639" s="294"/>
      <c r="T1639" s="294"/>
      <c r="U1639" s="294"/>
      <c r="V1639" s="294"/>
      <c r="W1639" s="456"/>
      <c r="X1639" s="294"/>
      <c r="Y1639" s="284"/>
      <c r="Z1639" s="284"/>
      <c r="AA1639" s="284"/>
      <c r="AB1639" s="284"/>
      <c r="AC1639" s="284"/>
      <c r="AD1639" s="284"/>
      <c r="AE1639" s="284"/>
      <c r="AF1639" s="284"/>
      <c r="AG1639" s="284"/>
      <c r="AH1639" s="284"/>
      <c r="AI1639" s="284"/>
      <c r="AJ1639" s="284"/>
      <c r="AK1639" s="284"/>
      <c r="AL1639" s="284"/>
      <c r="AM1639" s="284"/>
      <c r="AN1639" s="284"/>
      <c r="AO1639" s="284"/>
      <c r="AP1639" s="284"/>
      <c r="AQ1639" s="284"/>
      <c r="AR1639" s="284"/>
      <c r="AS1639" s="284"/>
      <c r="AT1639" s="284"/>
      <c r="AU1639" s="284"/>
      <c r="AV1639" s="284"/>
      <c r="AW1639" s="284"/>
      <c r="AX1639" s="284"/>
      <c r="AY1639" s="284"/>
      <c r="AZ1639" s="284"/>
      <c r="BA1639" s="284"/>
      <c r="BB1639" s="284"/>
      <c r="BC1639" s="284"/>
      <c r="BD1639" s="284"/>
      <c r="BE1639" s="284"/>
      <c r="BF1639" s="284"/>
      <c r="BG1639" s="284"/>
      <c r="BH1639" s="284"/>
      <c r="BI1639" s="284"/>
      <c r="BJ1639" s="284"/>
      <c r="BK1639" s="284"/>
      <c r="BL1639" s="284"/>
      <c r="BM1639" s="284"/>
      <c r="BN1639" s="284"/>
      <c r="BO1639" s="284"/>
      <c r="BP1639" s="284"/>
      <c r="BQ1639" s="284"/>
      <c r="BR1639" s="284"/>
      <c r="BS1639" s="284"/>
      <c r="BT1639" s="284"/>
      <c r="BU1639" s="284"/>
      <c r="BV1639" s="284"/>
      <c r="BW1639" s="284"/>
      <c r="BX1639" s="284"/>
      <c r="BY1639" s="284"/>
      <c r="BZ1639" s="284"/>
      <c r="CA1639" s="284"/>
      <c r="CB1639" s="284"/>
      <c r="CC1639" s="284"/>
      <c r="CD1639" s="284"/>
      <c r="CE1639" s="284"/>
      <c r="CF1639" s="284"/>
      <c r="CG1639" s="284"/>
      <c r="CH1639" s="284"/>
      <c r="CI1639" s="284"/>
      <c r="CJ1639" s="284"/>
      <c r="CK1639" s="284"/>
      <c r="CL1639" s="284"/>
      <c r="CM1639" s="284"/>
      <c r="CN1639" s="284"/>
      <c r="CO1639" s="284"/>
      <c r="CP1639" s="284"/>
      <c r="CQ1639" s="284"/>
      <c r="CR1639" s="284"/>
      <c r="CS1639" s="284"/>
      <c r="CT1639" s="284"/>
      <c r="CU1639" s="284"/>
      <c r="CV1639" s="284"/>
      <c r="CW1639" s="284"/>
      <c r="CX1639" s="284"/>
      <c r="CY1639" s="284"/>
      <c r="CZ1639" s="284"/>
      <c r="DA1639" s="284"/>
      <c r="DB1639" s="284"/>
      <c r="DC1639" s="284"/>
      <c r="DD1639" s="284"/>
      <c r="DE1639" s="284"/>
      <c r="DF1639" s="284"/>
      <c r="DG1639" s="284"/>
      <c r="DH1639" s="284"/>
      <c r="DI1639" s="284"/>
      <c r="DJ1639" s="284"/>
      <c r="DK1639" s="284"/>
      <c r="DL1639" s="284"/>
      <c r="DM1639" s="284"/>
      <c r="DN1639" s="284"/>
      <c r="DO1639" s="284"/>
      <c r="DP1639" s="284"/>
      <c r="DQ1639" s="284"/>
      <c r="DR1639" s="284"/>
      <c r="DS1639" s="284"/>
      <c r="DT1639" s="284"/>
      <c r="DU1639" s="284"/>
      <c r="DV1639" s="284"/>
      <c r="DW1639" s="284"/>
      <c r="DX1639" s="284"/>
      <c r="DY1639" s="284"/>
      <c r="DZ1639" s="284"/>
      <c r="EA1639" s="284"/>
      <c r="EB1639" s="284"/>
      <c r="EC1639" s="284"/>
      <c r="ED1639" s="284"/>
      <c r="EE1639" s="284"/>
      <c r="EF1639" s="284"/>
      <c r="EG1639" s="284"/>
      <c r="EH1639" s="284"/>
      <c r="EI1639" s="284"/>
      <c r="EJ1639" s="284"/>
      <c r="EK1639" s="284"/>
      <c r="EL1639" s="284"/>
      <c r="EM1639" s="284"/>
      <c r="EN1639" s="284"/>
      <c r="EO1639" s="284"/>
      <c r="EP1639" s="284"/>
      <c r="EQ1639" s="284"/>
      <c r="ER1639" s="284"/>
      <c r="ES1639" s="284"/>
      <c r="ET1639" s="284"/>
      <c r="EU1639" s="284"/>
      <c r="EV1639" s="284"/>
      <c r="EW1639" s="284"/>
      <c r="EX1639" s="284"/>
      <c r="EY1639" s="284"/>
      <c r="EZ1639" s="284"/>
      <c r="FA1639" s="284"/>
      <c r="FB1639" s="284"/>
      <c r="FC1639" s="284"/>
      <c r="FD1639" s="284"/>
      <c r="FE1639" s="284"/>
      <c r="FF1639" s="284"/>
      <c r="FG1639" s="284"/>
      <c r="FH1639" s="284"/>
      <c r="FI1639" s="284"/>
      <c r="FJ1639" s="284"/>
      <c r="FK1639" s="284"/>
      <c r="FL1639" s="284"/>
      <c r="FM1639" s="284"/>
      <c r="FN1639" s="284"/>
      <c r="FO1639" s="284"/>
      <c r="FP1639" s="284"/>
      <c r="FQ1639" s="284"/>
      <c r="FR1639" s="284"/>
      <c r="FS1639" s="284"/>
      <c r="FT1639" s="284"/>
      <c r="FU1639" s="284"/>
      <c r="FV1639" s="284"/>
      <c r="FW1639" s="284"/>
      <c r="FX1639" s="284"/>
      <c r="FY1639" s="284"/>
      <c r="FZ1639" s="284"/>
      <c r="GA1639" s="284"/>
      <c r="GB1639" s="284"/>
      <c r="GC1639" s="284"/>
      <c r="GD1639" s="284"/>
      <c r="GE1639" s="284"/>
      <c r="GF1639" s="284"/>
      <c r="GG1639" s="284"/>
      <c r="GH1639" s="284"/>
      <c r="GI1639" s="284"/>
      <c r="GJ1639" s="284"/>
      <c r="GK1639" s="284"/>
      <c r="GL1639" s="284"/>
      <c r="GM1639" s="284"/>
      <c r="GN1639" s="284"/>
      <c r="GO1639" s="284"/>
      <c r="GP1639" s="284"/>
      <c r="GQ1639" s="284"/>
      <c r="GR1639" s="284"/>
      <c r="GS1639" s="284"/>
      <c r="GT1639" s="284"/>
      <c r="GU1639" s="284"/>
      <c r="GV1639" s="284"/>
      <c r="GW1639" s="284"/>
      <c r="GX1639" s="284"/>
      <c r="GY1639" s="284"/>
      <c r="GZ1639" s="284"/>
      <c r="HA1639" s="284"/>
      <c r="HB1639" s="284"/>
      <c r="HC1639" s="284"/>
      <c r="HD1639" s="284"/>
      <c r="HE1639" s="284"/>
      <c r="HF1639" s="284"/>
      <c r="HG1639" s="284"/>
      <c r="HH1639" s="284"/>
      <c r="HI1639" s="284"/>
      <c r="HJ1639" s="284"/>
      <c r="HK1639" s="284"/>
      <c r="HL1639" s="284"/>
      <c r="HM1639" s="284"/>
      <c r="HN1639" s="284"/>
      <c r="HO1639" s="284"/>
      <c r="HP1639" s="284"/>
      <c r="HQ1639" s="284"/>
      <c r="HR1639" s="284"/>
      <c r="HS1639" s="284"/>
      <c r="HT1639" s="284"/>
      <c r="HU1639" s="284"/>
      <c r="HV1639" s="284"/>
      <c r="HW1639" s="284"/>
      <c r="HX1639" s="284"/>
      <c r="HY1639" s="284"/>
      <c r="HZ1639" s="284"/>
      <c r="IA1639" s="284"/>
      <c r="IB1639" s="284"/>
      <c r="IC1639" s="284"/>
      <c r="ID1639" s="284"/>
      <c r="IE1639" s="284"/>
      <c r="IF1639" s="284"/>
      <c r="IG1639" s="284"/>
      <c r="IH1639" s="284"/>
      <c r="II1639" s="284"/>
      <c r="IJ1639" s="284"/>
      <c r="IK1639" s="284"/>
    </row>
    <row r="1640" spans="1:245" s="322" customFormat="1" x14ac:dyDescent="0.25">
      <c r="A1640" s="27"/>
      <c r="B1640" s="27">
        <v>1</v>
      </c>
      <c r="C1640" s="279" t="s">
        <v>157</v>
      </c>
      <c r="D1640" s="279"/>
      <c r="E1640" s="279"/>
      <c r="F1640" s="146">
        <f t="shared" si="396"/>
        <v>0</v>
      </c>
      <c r="G1640" s="146">
        <f t="shared" si="396"/>
        <v>0</v>
      </c>
      <c r="H1640" s="146">
        <f t="shared" si="396"/>
        <v>1</v>
      </c>
      <c r="I1640" s="146" t="e">
        <f t="shared" si="397"/>
        <v>#DIV/0!</v>
      </c>
      <c r="J1640" s="455"/>
      <c r="K1640" s="455"/>
      <c r="L1640" s="357"/>
      <c r="M1640" s="357"/>
      <c r="N1640" s="357"/>
      <c r="O1640" s="357"/>
      <c r="P1640" s="357"/>
      <c r="Q1640" s="357"/>
      <c r="R1640" s="501"/>
      <c r="S1640" s="294"/>
      <c r="T1640" s="294"/>
      <c r="U1640" s="294"/>
      <c r="V1640" s="294"/>
      <c r="W1640" s="456"/>
      <c r="X1640" s="294"/>
      <c r="Y1640" s="284"/>
      <c r="Z1640" s="284"/>
      <c r="AA1640" s="284"/>
      <c r="AB1640" s="284"/>
      <c r="AC1640" s="284"/>
      <c r="AD1640" s="284"/>
      <c r="AE1640" s="284"/>
      <c r="AF1640" s="284"/>
      <c r="AG1640" s="284"/>
      <c r="AH1640" s="284"/>
      <c r="AI1640" s="284"/>
      <c r="AJ1640" s="284"/>
      <c r="AK1640" s="284"/>
      <c r="AL1640" s="284"/>
      <c r="AM1640" s="284"/>
      <c r="AN1640" s="284"/>
      <c r="AO1640" s="284"/>
      <c r="AP1640" s="284"/>
      <c r="AQ1640" s="284"/>
      <c r="AR1640" s="284"/>
      <c r="AS1640" s="284"/>
      <c r="AT1640" s="284"/>
      <c r="AU1640" s="284"/>
      <c r="AV1640" s="284"/>
      <c r="AW1640" s="284"/>
      <c r="AX1640" s="284"/>
      <c r="AY1640" s="284"/>
      <c r="AZ1640" s="284"/>
      <c r="BA1640" s="284"/>
      <c r="BB1640" s="284"/>
      <c r="BC1640" s="284"/>
      <c r="BD1640" s="284"/>
      <c r="BE1640" s="284"/>
      <c r="BF1640" s="284"/>
      <c r="BG1640" s="284"/>
      <c r="BH1640" s="284"/>
      <c r="BI1640" s="284"/>
      <c r="BJ1640" s="284"/>
      <c r="BK1640" s="284"/>
      <c r="BL1640" s="284"/>
      <c r="BM1640" s="284"/>
      <c r="BN1640" s="284"/>
      <c r="BO1640" s="284"/>
      <c r="BP1640" s="284"/>
      <c r="BQ1640" s="284"/>
      <c r="BR1640" s="284"/>
      <c r="BS1640" s="284"/>
      <c r="BT1640" s="284"/>
      <c r="BU1640" s="284"/>
      <c r="BV1640" s="284"/>
      <c r="BW1640" s="284"/>
      <c r="BX1640" s="284"/>
      <c r="BY1640" s="284"/>
      <c r="BZ1640" s="284"/>
      <c r="CA1640" s="284"/>
      <c r="CB1640" s="284"/>
      <c r="CC1640" s="284"/>
      <c r="CD1640" s="284"/>
      <c r="CE1640" s="284"/>
      <c r="CF1640" s="284"/>
      <c r="CG1640" s="284"/>
      <c r="CH1640" s="284"/>
      <c r="CI1640" s="284"/>
      <c r="CJ1640" s="284"/>
      <c r="CK1640" s="284"/>
      <c r="CL1640" s="284"/>
      <c r="CM1640" s="284"/>
      <c r="CN1640" s="284"/>
      <c r="CO1640" s="284"/>
      <c r="CP1640" s="284"/>
      <c r="CQ1640" s="284"/>
      <c r="CR1640" s="284"/>
      <c r="CS1640" s="284"/>
      <c r="CT1640" s="284"/>
      <c r="CU1640" s="284"/>
      <c r="CV1640" s="284"/>
      <c r="CW1640" s="284"/>
      <c r="CX1640" s="284"/>
      <c r="CY1640" s="284"/>
      <c r="CZ1640" s="284"/>
      <c r="DA1640" s="284"/>
      <c r="DB1640" s="284"/>
      <c r="DC1640" s="284"/>
      <c r="DD1640" s="284"/>
      <c r="DE1640" s="284"/>
      <c r="DF1640" s="284"/>
      <c r="DG1640" s="284"/>
      <c r="DH1640" s="284"/>
      <c r="DI1640" s="284"/>
      <c r="DJ1640" s="284"/>
      <c r="DK1640" s="284"/>
      <c r="DL1640" s="284"/>
      <c r="DM1640" s="284"/>
      <c r="DN1640" s="284"/>
      <c r="DO1640" s="284"/>
      <c r="DP1640" s="284"/>
      <c r="DQ1640" s="284"/>
      <c r="DR1640" s="284"/>
      <c r="DS1640" s="284"/>
      <c r="DT1640" s="284"/>
      <c r="DU1640" s="284"/>
      <c r="DV1640" s="284"/>
      <c r="DW1640" s="284"/>
      <c r="DX1640" s="284"/>
      <c r="DY1640" s="284"/>
      <c r="DZ1640" s="284"/>
      <c r="EA1640" s="284"/>
      <c r="EB1640" s="284"/>
      <c r="EC1640" s="284"/>
      <c r="ED1640" s="284"/>
      <c r="EE1640" s="284"/>
      <c r="EF1640" s="284"/>
      <c r="EG1640" s="284"/>
      <c r="EH1640" s="284"/>
      <c r="EI1640" s="284"/>
      <c r="EJ1640" s="284"/>
      <c r="EK1640" s="284"/>
      <c r="EL1640" s="284"/>
      <c r="EM1640" s="284"/>
      <c r="EN1640" s="284"/>
      <c r="EO1640" s="284"/>
      <c r="EP1640" s="284"/>
      <c r="EQ1640" s="284"/>
      <c r="ER1640" s="284"/>
      <c r="ES1640" s="284"/>
      <c r="ET1640" s="284"/>
      <c r="EU1640" s="284"/>
      <c r="EV1640" s="284"/>
      <c r="EW1640" s="284"/>
      <c r="EX1640" s="284"/>
      <c r="EY1640" s="284"/>
      <c r="EZ1640" s="284"/>
      <c r="FA1640" s="284"/>
      <c r="FB1640" s="284"/>
      <c r="FC1640" s="284"/>
      <c r="FD1640" s="284"/>
      <c r="FE1640" s="284"/>
      <c r="FF1640" s="284"/>
      <c r="FG1640" s="284"/>
      <c r="FH1640" s="284"/>
      <c r="FI1640" s="284"/>
      <c r="FJ1640" s="284"/>
      <c r="FK1640" s="284"/>
      <c r="FL1640" s="284"/>
      <c r="FM1640" s="284"/>
      <c r="FN1640" s="284"/>
      <c r="FO1640" s="284"/>
      <c r="FP1640" s="284"/>
      <c r="FQ1640" s="284"/>
      <c r="FR1640" s="284"/>
      <c r="FS1640" s="284"/>
      <c r="FT1640" s="284"/>
      <c r="FU1640" s="284"/>
      <c r="FV1640" s="284"/>
      <c r="FW1640" s="284"/>
      <c r="FX1640" s="284"/>
      <c r="FY1640" s="284"/>
      <c r="FZ1640" s="284"/>
      <c r="GA1640" s="284"/>
      <c r="GB1640" s="284"/>
      <c r="GC1640" s="284"/>
      <c r="GD1640" s="284"/>
      <c r="GE1640" s="284"/>
      <c r="GF1640" s="284"/>
      <c r="GG1640" s="284"/>
      <c r="GH1640" s="284"/>
      <c r="GI1640" s="284"/>
      <c r="GJ1640" s="284"/>
      <c r="GK1640" s="284"/>
      <c r="GL1640" s="284"/>
      <c r="GM1640" s="284"/>
      <c r="GN1640" s="284"/>
      <c r="GO1640" s="284"/>
      <c r="GP1640" s="284"/>
      <c r="GQ1640" s="284"/>
      <c r="GR1640" s="284"/>
      <c r="GS1640" s="284"/>
      <c r="GT1640" s="284"/>
      <c r="GU1640" s="284"/>
      <c r="GV1640" s="284"/>
      <c r="GW1640" s="284"/>
      <c r="GX1640" s="284"/>
      <c r="GY1640" s="284"/>
      <c r="GZ1640" s="284"/>
      <c r="HA1640" s="284"/>
      <c r="HB1640" s="284"/>
      <c r="HC1640" s="284"/>
      <c r="HD1640" s="284"/>
      <c r="HE1640" s="284"/>
      <c r="HF1640" s="284"/>
      <c r="HG1640" s="284"/>
      <c r="HH1640" s="284"/>
      <c r="HI1640" s="284"/>
      <c r="HJ1640" s="284"/>
      <c r="HK1640" s="284"/>
      <c r="HL1640" s="284"/>
      <c r="HM1640" s="284"/>
      <c r="HN1640" s="284"/>
      <c r="HO1640" s="284"/>
      <c r="HP1640" s="284"/>
      <c r="HQ1640" s="284"/>
      <c r="HR1640" s="284"/>
      <c r="HS1640" s="284"/>
      <c r="HT1640" s="284"/>
      <c r="HU1640" s="284"/>
      <c r="HV1640" s="284"/>
      <c r="HW1640" s="284"/>
      <c r="HX1640" s="284"/>
      <c r="HY1640" s="284"/>
      <c r="HZ1640" s="284"/>
      <c r="IA1640" s="284"/>
      <c r="IB1640" s="284"/>
      <c r="IC1640" s="284"/>
      <c r="ID1640" s="284"/>
      <c r="IE1640" s="284"/>
      <c r="IF1640" s="284"/>
      <c r="IG1640" s="284"/>
      <c r="IH1640" s="284"/>
      <c r="II1640" s="284"/>
      <c r="IJ1640" s="284"/>
      <c r="IK1640" s="284"/>
    </row>
    <row r="1641" spans="1:245" s="322" customFormat="1" x14ac:dyDescent="0.25">
      <c r="A1641" s="27"/>
      <c r="B1641" s="27"/>
      <c r="C1641" s="279" t="s">
        <v>442</v>
      </c>
      <c r="D1641" s="279"/>
      <c r="E1641" s="279"/>
      <c r="F1641" s="146">
        <f t="shared" si="396"/>
        <v>0</v>
      </c>
      <c r="G1641" s="146">
        <f t="shared" si="396"/>
        <v>0</v>
      </c>
      <c r="H1641" s="146">
        <f t="shared" si="396"/>
        <v>1</v>
      </c>
      <c r="I1641" s="146" t="e">
        <f t="shared" si="397"/>
        <v>#DIV/0!</v>
      </c>
      <c r="J1641" s="455"/>
      <c r="K1641" s="455"/>
      <c r="L1641" s="357"/>
      <c r="M1641" s="357"/>
      <c r="N1641" s="357"/>
      <c r="O1641" s="357"/>
      <c r="P1641" s="357"/>
      <c r="Q1641" s="357"/>
      <c r="R1641" s="501"/>
      <c r="S1641" s="294"/>
      <c r="T1641" s="294"/>
      <c r="U1641" s="294"/>
      <c r="V1641" s="294"/>
      <c r="W1641" s="456"/>
      <c r="X1641" s="294"/>
      <c r="Y1641" s="284"/>
      <c r="Z1641" s="284"/>
      <c r="AA1641" s="284"/>
      <c r="AB1641" s="284"/>
      <c r="AC1641" s="284"/>
      <c r="AD1641" s="284"/>
      <c r="AE1641" s="284"/>
      <c r="AF1641" s="284"/>
      <c r="AG1641" s="284"/>
      <c r="AH1641" s="284"/>
      <c r="AI1641" s="284"/>
      <c r="AJ1641" s="284"/>
      <c r="AK1641" s="284"/>
      <c r="AL1641" s="284"/>
      <c r="AM1641" s="284"/>
      <c r="AN1641" s="284"/>
      <c r="AO1641" s="284"/>
      <c r="AP1641" s="284"/>
      <c r="AQ1641" s="284"/>
      <c r="AR1641" s="284"/>
      <c r="AS1641" s="284"/>
      <c r="AT1641" s="284"/>
      <c r="AU1641" s="284"/>
      <c r="AV1641" s="284"/>
      <c r="AW1641" s="284"/>
      <c r="AX1641" s="284"/>
      <c r="AY1641" s="284"/>
      <c r="AZ1641" s="284"/>
      <c r="BA1641" s="284"/>
      <c r="BB1641" s="284"/>
      <c r="BC1641" s="284"/>
      <c r="BD1641" s="284"/>
      <c r="BE1641" s="284"/>
      <c r="BF1641" s="284"/>
      <c r="BG1641" s="284"/>
      <c r="BH1641" s="284"/>
      <c r="BI1641" s="284"/>
      <c r="BJ1641" s="284"/>
      <c r="BK1641" s="284"/>
      <c r="BL1641" s="284"/>
      <c r="BM1641" s="284"/>
      <c r="BN1641" s="284"/>
      <c r="BO1641" s="284"/>
      <c r="BP1641" s="284"/>
      <c r="BQ1641" s="284"/>
      <c r="BR1641" s="284"/>
      <c r="BS1641" s="284"/>
      <c r="BT1641" s="284"/>
      <c r="BU1641" s="284"/>
      <c r="BV1641" s="284"/>
      <c r="BW1641" s="284"/>
      <c r="BX1641" s="284"/>
      <c r="BY1641" s="284"/>
      <c r="BZ1641" s="284"/>
      <c r="CA1641" s="284"/>
      <c r="CB1641" s="284"/>
      <c r="CC1641" s="284"/>
      <c r="CD1641" s="284"/>
      <c r="CE1641" s="284"/>
      <c r="CF1641" s="284"/>
      <c r="CG1641" s="284"/>
      <c r="CH1641" s="284"/>
      <c r="CI1641" s="284"/>
      <c r="CJ1641" s="284"/>
      <c r="CK1641" s="284"/>
      <c r="CL1641" s="284"/>
      <c r="CM1641" s="284"/>
      <c r="CN1641" s="284"/>
      <c r="CO1641" s="284"/>
      <c r="CP1641" s="284"/>
      <c r="CQ1641" s="284"/>
      <c r="CR1641" s="284"/>
      <c r="CS1641" s="284"/>
      <c r="CT1641" s="284"/>
      <c r="CU1641" s="284"/>
      <c r="CV1641" s="284"/>
      <c r="CW1641" s="284"/>
      <c r="CX1641" s="284"/>
      <c r="CY1641" s="284"/>
      <c r="CZ1641" s="284"/>
      <c r="DA1641" s="284"/>
      <c r="DB1641" s="284"/>
      <c r="DC1641" s="284"/>
      <c r="DD1641" s="284"/>
      <c r="DE1641" s="284"/>
      <c r="DF1641" s="284"/>
      <c r="DG1641" s="284"/>
      <c r="DH1641" s="284"/>
      <c r="DI1641" s="284"/>
      <c r="DJ1641" s="284"/>
      <c r="DK1641" s="284"/>
      <c r="DL1641" s="284"/>
      <c r="DM1641" s="284"/>
      <c r="DN1641" s="284"/>
      <c r="DO1641" s="284"/>
      <c r="DP1641" s="284"/>
      <c r="DQ1641" s="284"/>
      <c r="DR1641" s="284"/>
      <c r="DS1641" s="284"/>
      <c r="DT1641" s="284"/>
      <c r="DU1641" s="284"/>
      <c r="DV1641" s="284"/>
      <c r="DW1641" s="284"/>
      <c r="DX1641" s="284"/>
      <c r="DY1641" s="284"/>
      <c r="DZ1641" s="284"/>
      <c r="EA1641" s="284"/>
      <c r="EB1641" s="284"/>
      <c r="EC1641" s="284"/>
      <c r="ED1641" s="284"/>
      <c r="EE1641" s="284"/>
      <c r="EF1641" s="284"/>
      <c r="EG1641" s="284"/>
      <c r="EH1641" s="284"/>
      <c r="EI1641" s="284"/>
      <c r="EJ1641" s="284"/>
      <c r="EK1641" s="284"/>
      <c r="EL1641" s="284"/>
      <c r="EM1641" s="284"/>
      <c r="EN1641" s="284"/>
      <c r="EO1641" s="284"/>
      <c r="EP1641" s="284"/>
      <c r="EQ1641" s="284"/>
      <c r="ER1641" s="284"/>
      <c r="ES1641" s="284"/>
      <c r="ET1641" s="284"/>
      <c r="EU1641" s="284"/>
      <c r="EV1641" s="284"/>
      <c r="EW1641" s="284"/>
      <c r="EX1641" s="284"/>
      <c r="EY1641" s="284"/>
      <c r="EZ1641" s="284"/>
      <c r="FA1641" s="284"/>
      <c r="FB1641" s="284"/>
      <c r="FC1641" s="284"/>
      <c r="FD1641" s="284"/>
      <c r="FE1641" s="284"/>
      <c r="FF1641" s="284"/>
      <c r="FG1641" s="284"/>
      <c r="FH1641" s="284"/>
      <c r="FI1641" s="284"/>
      <c r="FJ1641" s="284"/>
      <c r="FK1641" s="284"/>
      <c r="FL1641" s="284"/>
      <c r="FM1641" s="284"/>
      <c r="FN1641" s="284"/>
      <c r="FO1641" s="284"/>
      <c r="FP1641" s="284"/>
      <c r="FQ1641" s="284"/>
      <c r="FR1641" s="284"/>
      <c r="FS1641" s="284"/>
      <c r="FT1641" s="284"/>
      <c r="FU1641" s="284"/>
      <c r="FV1641" s="284"/>
      <c r="FW1641" s="284"/>
      <c r="FX1641" s="284"/>
      <c r="FY1641" s="284"/>
      <c r="FZ1641" s="284"/>
      <c r="GA1641" s="284"/>
      <c r="GB1641" s="284"/>
      <c r="GC1641" s="284"/>
      <c r="GD1641" s="284"/>
      <c r="GE1641" s="284"/>
      <c r="GF1641" s="284"/>
      <c r="GG1641" s="284"/>
      <c r="GH1641" s="284"/>
      <c r="GI1641" s="284"/>
      <c r="GJ1641" s="284"/>
      <c r="GK1641" s="284"/>
      <c r="GL1641" s="284"/>
      <c r="GM1641" s="284"/>
      <c r="GN1641" s="284"/>
      <c r="GO1641" s="284"/>
      <c r="GP1641" s="284"/>
      <c r="GQ1641" s="284"/>
      <c r="GR1641" s="284"/>
      <c r="GS1641" s="284"/>
      <c r="GT1641" s="284"/>
      <c r="GU1641" s="284"/>
      <c r="GV1641" s="284"/>
      <c r="GW1641" s="284"/>
      <c r="GX1641" s="284"/>
      <c r="GY1641" s="284"/>
      <c r="GZ1641" s="284"/>
      <c r="HA1641" s="284"/>
      <c r="HB1641" s="284"/>
      <c r="HC1641" s="284"/>
      <c r="HD1641" s="284"/>
      <c r="HE1641" s="284"/>
      <c r="HF1641" s="284"/>
      <c r="HG1641" s="284"/>
      <c r="HH1641" s="284"/>
      <c r="HI1641" s="284"/>
      <c r="HJ1641" s="284"/>
      <c r="HK1641" s="284"/>
      <c r="HL1641" s="284"/>
      <c r="HM1641" s="284"/>
      <c r="HN1641" s="284"/>
      <c r="HO1641" s="284"/>
      <c r="HP1641" s="284"/>
      <c r="HQ1641" s="284"/>
      <c r="HR1641" s="284"/>
      <c r="HS1641" s="284"/>
      <c r="HT1641" s="284"/>
      <c r="HU1641" s="284"/>
      <c r="HV1641" s="284"/>
      <c r="HW1641" s="284"/>
      <c r="HX1641" s="284"/>
      <c r="HY1641" s="284"/>
      <c r="HZ1641" s="284"/>
      <c r="IA1641" s="284"/>
      <c r="IB1641" s="284"/>
      <c r="IC1641" s="284"/>
      <c r="ID1641" s="284"/>
      <c r="IE1641" s="284"/>
      <c r="IF1641" s="284"/>
      <c r="IG1641" s="284"/>
      <c r="IH1641" s="284"/>
      <c r="II1641" s="284"/>
      <c r="IJ1641" s="284"/>
      <c r="IK1641" s="284"/>
    </row>
    <row r="1642" spans="1:245" s="322" customFormat="1" x14ac:dyDescent="0.25">
      <c r="A1642" s="27"/>
      <c r="B1642" s="27">
        <v>1</v>
      </c>
      <c r="C1642" s="279" t="s">
        <v>446</v>
      </c>
      <c r="D1642" s="279"/>
      <c r="E1642" s="279"/>
      <c r="F1642" s="146">
        <f t="shared" si="396"/>
        <v>0</v>
      </c>
      <c r="G1642" s="146">
        <f t="shared" si="396"/>
        <v>0</v>
      </c>
      <c r="H1642" s="146">
        <f t="shared" si="396"/>
        <v>0</v>
      </c>
      <c r="I1642" s="146" t="e">
        <f t="shared" si="397"/>
        <v>#DIV/0!</v>
      </c>
      <c r="J1642" s="455"/>
      <c r="K1642" s="455"/>
      <c r="L1642" s="357"/>
      <c r="M1642" s="357"/>
      <c r="N1642" s="357"/>
      <c r="O1642" s="357"/>
      <c r="P1642" s="357"/>
      <c r="Q1642" s="357"/>
      <c r="R1642" s="501"/>
      <c r="S1642" s="294"/>
      <c r="T1642" s="294"/>
      <c r="U1642" s="294"/>
      <c r="V1642" s="294"/>
      <c r="W1642" s="456"/>
      <c r="X1642" s="294"/>
      <c r="Y1642" s="284"/>
      <c r="Z1642" s="284"/>
      <c r="AA1642" s="284"/>
      <c r="AB1642" s="284"/>
      <c r="AC1642" s="284"/>
      <c r="AD1642" s="284"/>
      <c r="AE1642" s="284"/>
      <c r="AF1642" s="284"/>
      <c r="AG1642" s="284"/>
      <c r="AH1642" s="284"/>
      <c r="AI1642" s="284"/>
      <c r="AJ1642" s="284"/>
      <c r="AK1642" s="284"/>
      <c r="AL1642" s="284"/>
      <c r="AM1642" s="284"/>
      <c r="AN1642" s="284"/>
      <c r="AO1642" s="284"/>
      <c r="AP1642" s="284"/>
      <c r="AQ1642" s="284"/>
      <c r="AR1642" s="284"/>
      <c r="AS1642" s="284"/>
      <c r="AT1642" s="284"/>
      <c r="AU1642" s="284"/>
      <c r="AV1642" s="284"/>
      <c r="AW1642" s="284"/>
      <c r="AX1642" s="284"/>
      <c r="AY1642" s="284"/>
      <c r="AZ1642" s="284"/>
      <c r="BA1642" s="284"/>
      <c r="BB1642" s="284"/>
      <c r="BC1642" s="284"/>
      <c r="BD1642" s="284"/>
      <c r="BE1642" s="284"/>
      <c r="BF1642" s="284"/>
      <c r="BG1642" s="284"/>
      <c r="BH1642" s="284"/>
      <c r="BI1642" s="284"/>
      <c r="BJ1642" s="284"/>
      <c r="BK1642" s="284"/>
      <c r="BL1642" s="284"/>
      <c r="BM1642" s="284"/>
      <c r="BN1642" s="284"/>
      <c r="BO1642" s="284"/>
      <c r="BP1642" s="284"/>
      <c r="BQ1642" s="284"/>
      <c r="BR1642" s="284"/>
      <c r="BS1642" s="284"/>
      <c r="BT1642" s="284"/>
      <c r="BU1642" s="284"/>
      <c r="BV1642" s="284"/>
      <c r="BW1642" s="284"/>
      <c r="BX1642" s="284"/>
      <c r="BY1642" s="284"/>
      <c r="BZ1642" s="284"/>
      <c r="CA1642" s="284"/>
      <c r="CB1642" s="284"/>
      <c r="CC1642" s="284"/>
      <c r="CD1642" s="284"/>
      <c r="CE1642" s="284"/>
      <c r="CF1642" s="284"/>
      <c r="CG1642" s="284"/>
      <c r="CH1642" s="284"/>
      <c r="CI1642" s="284"/>
      <c r="CJ1642" s="284"/>
      <c r="CK1642" s="284"/>
      <c r="CL1642" s="284"/>
      <c r="CM1642" s="284"/>
      <c r="CN1642" s="284"/>
      <c r="CO1642" s="284"/>
      <c r="CP1642" s="284"/>
      <c r="CQ1642" s="284"/>
      <c r="CR1642" s="284"/>
      <c r="CS1642" s="284"/>
      <c r="CT1642" s="284"/>
      <c r="CU1642" s="284"/>
      <c r="CV1642" s="284"/>
      <c r="CW1642" s="284"/>
      <c r="CX1642" s="284"/>
      <c r="CY1642" s="284"/>
      <c r="CZ1642" s="284"/>
      <c r="DA1642" s="284"/>
      <c r="DB1642" s="284"/>
      <c r="DC1642" s="284"/>
      <c r="DD1642" s="284"/>
      <c r="DE1642" s="284"/>
      <c r="DF1642" s="284"/>
      <c r="DG1642" s="284"/>
      <c r="DH1642" s="284"/>
      <c r="DI1642" s="284"/>
      <c r="DJ1642" s="284"/>
      <c r="DK1642" s="284"/>
      <c r="DL1642" s="284"/>
      <c r="DM1642" s="284"/>
      <c r="DN1642" s="284"/>
      <c r="DO1642" s="284"/>
      <c r="DP1642" s="284"/>
      <c r="DQ1642" s="284"/>
      <c r="DR1642" s="284"/>
      <c r="DS1642" s="284"/>
      <c r="DT1642" s="284"/>
      <c r="DU1642" s="284"/>
      <c r="DV1642" s="284"/>
      <c r="DW1642" s="284"/>
      <c r="DX1642" s="284"/>
      <c r="DY1642" s="284"/>
      <c r="DZ1642" s="284"/>
      <c r="EA1642" s="284"/>
      <c r="EB1642" s="284"/>
      <c r="EC1642" s="284"/>
      <c r="ED1642" s="284"/>
      <c r="EE1642" s="284"/>
      <c r="EF1642" s="284"/>
      <c r="EG1642" s="284"/>
      <c r="EH1642" s="284"/>
      <c r="EI1642" s="284"/>
      <c r="EJ1642" s="284"/>
      <c r="EK1642" s="284"/>
      <c r="EL1642" s="284"/>
      <c r="EM1642" s="284"/>
      <c r="EN1642" s="284"/>
      <c r="EO1642" s="284"/>
      <c r="EP1642" s="284"/>
      <c r="EQ1642" s="284"/>
      <c r="ER1642" s="284"/>
      <c r="ES1642" s="284"/>
      <c r="ET1642" s="284"/>
      <c r="EU1642" s="284"/>
      <c r="EV1642" s="284"/>
      <c r="EW1642" s="284"/>
      <c r="EX1642" s="284"/>
      <c r="EY1642" s="284"/>
      <c r="EZ1642" s="284"/>
      <c r="FA1642" s="284"/>
      <c r="FB1642" s="284"/>
      <c r="FC1642" s="284"/>
      <c r="FD1642" s="284"/>
      <c r="FE1642" s="284"/>
      <c r="FF1642" s="284"/>
      <c r="FG1642" s="284"/>
      <c r="FH1642" s="284"/>
      <c r="FI1642" s="284"/>
      <c r="FJ1642" s="284"/>
      <c r="FK1642" s="284"/>
      <c r="FL1642" s="284"/>
      <c r="FM1642" s="284"/>
      <c r="FN1642" s="284"/>
      <c r="FO1642" s="284"/>
      <c r="FP1642" s="284"/>
      <c r="FQ1642" s="284"/>
      <c r="FR1642" s="284"/>
      <c r="FS1642" s="284"/>
      <c r="FT1642" s="284"/>
      <c r="FU1642" s="284"/>
      <c r="FV1642" s="284"/>
      <c r="FW1642" s="284"/>
      <c r="FX1642" s="284"/>
      <c r="FY1642" s="284"/>
      <c r="FZ1642" s="284"/>
      <c r="GA1642" s="284"/>
      <c r="GB1642" s="284"/>
      <c r="GC1642" s="284"/>
      <c r="GD1642" s="284"/>
      <c r="GE1642" s="284"/>
      <c r="GF1642" s="284"/>
      <c r="GG1642" s="284"/>
      <c r="GH1642" s="284"/>
      <c r="GI1642" s="284"/>
      <c r="GJ1642" s="284"/>
      <c r="GK1642" s="284"/>
      <c r="GL1642" s="284"/>
      <c r="GM1642" s="284"/>
      <c r="GN1642" s="284"/>
      <c r="GO1642" s="284"/>
      <c r="GP1642" s="284"/>
      <c r="GQ1642" s="284"/>
      <c r="GR1642" s="284"/>
      <c r="GS1642" s="284"/>
      <c r="GT1642" s="284"/>
      <c r="GU1642" s="284"/>
      <c r="GV1642" s="284"/>
      <c r="GW1642" s="284"/>
      <c r="GX1642" s="284"/>
      <c r="GY1642" s="284"/>
      <c r="GZ1642" s="284"/>
      <c r="HA1642" s="284"/>
      <c r="HB1642" s="284"/>
      <c r="HC1642" s="284"/>
      <c r="HD1642" s="284"/>
      <c r="HE1642" s="284"/>
      <c r="HF1642" s="284"/>
      <c r="HG1642" s="284"/>
      <c r="HH1642" s="284"/>
      <c r="HI1642" s="284"/>
      <c r="HJ1642" s="284"/>
      <c r="HK1642" s="284"/>
      <c r="HL1642" s="284"/>
      <c r="HM1642" s="284"/>
      <c r="HN1642" s="284"/>
      <c r="HO1642" s="284"/>
      <c r="HP1642" s="284"/>
      <c r="HQ1642" s="284"/>
      <c r="HR1642" s="284"/>
      <c r="HS1642" s="284"/>
      <c r="HT1642" s="284"/>
      <c r="HU1642" s="284"/>
      <c r="HV1642" s="284"/>
      <c r="HW1642" s="284"/>
      <c r="HX1642" s="284"/>
      <c r="HY1642" s="284"/>
      <c r="HZ1642" s="284"/>
      <c r="IA1642" s="284"/>
      <c r="IB1642" s="284"/>
      <c r="IC1642" s="284"/>
      <c r="ID1642" s="284"/>
      <c r="IE1642" s="284"/>
      <c r="IF1642" s="284"/>
      <c r="IG1642" s="284"/>
      <c r="IH1642" s="284"/>
      <c r="II1642" s="284"/>
      <c r="IJ1642" s="284"/>
      <c r="IK1642" s="284"/>
    </row>
    <row r="1643" spans="1:245" s="322" customFormat="1" x14ac:dyDescent="0.25">
      <c r="A1643" s="27"/>
      <c r="B1643" s="27">
        <v>1</v>
      </c>
      <c r="C1643" s="845" t="s">
        <v>468</v>
      </c>
      <c r="D1643" s="845"/>
      <c r="E1643" s="282"/>
      <c r="F1643" s="147">
        <f t="shared" si="396"/>
        <v>0</v>
      </c>
      <c r="G1643" s="147">
        <f t="shared" si="396"/>
        <v>0</v>
      </c>
      <c r="H1643" s="147">
        <f t="shared" si="396"/>
        <v>3.2</v>
      </c>
      <c r="I1643" s="147" t="e">
        <f t="shared" si="397"/>
        <v>#DIV/0!</v>
      </c>
      <c r="J1643" s="455"/>
      <c r="K1643" s="455"/>
      <c r="L1643" s="357"/>
      <c r="M1643" s="357"/>
      <c r="N1643" s="357"/>
      <c r="O1643" s="357"/>
      <c r="P1643" s="357"/>
      <c r="Q1643" s="357"/>
      <c r="R1643" s="501">
        <f t="shared" ref="R1643:X1643" si="398">R1598</f>
        <v>0</v>
      </c>
      <c r="S1643" s="294">
        <f t="shared" si="398"/>
        <v>0</v>
      </c>
      <c r="T1643" s="294">
        <f t="shared" si="398"/>
        <v>1.9874400000000001</v>
      </c>
      <c r="U1643" s="294">
        <f t="shared" si="398"/>
        <v>0</v>
      </c>
      <c r="V1643" s="294">
        <f t="shared" si="398"/>
        <v>1.9874400000000001</v>
      </c>
      <c r="W1643" s="294">
        <f t="shared" si="398"/>
        <v>0</v>
      </c>
      <c r="X1643" s="294">
        <f t="shared" si="398"/>
        <v>1.9874400000000001</v>
      </c>
      <c r="Y1643" s="284"/>
      <c r="Z1643" s="284"/>
      <c r="AA1643" s="284"/>
      <c r="AB1643" s="284"/>
      <c r="AC1643" s="284"/>
      <c r="AD1643" s="284"/>
      <c r="AE1643" s="284"/>
      <c r="AF1643" s="284"/>
      <c r="AG1643" s="284"/>
      <c r="AH1643" s="284"/>
      <c r="AI1643" s="284"/>
      <c r="AJ1643" s="284"/>
      <c r="AK1643" s="284"/>
      <c r="AL1643" s="284"/>
      <c r="AM1643" s="284"/>
      <c r="AN1643" s="284"/>
      <c r="AO1643" s="284"/>
      <c r="AP1643" s="284"/>
      <c r="AQ1643" s="284"/>
      <c r="AR1643" s="284"/>
      <c r="AS1643" s="284"/>
      <c r="AT1643" s="284"/>
      <c r="AU1643" s="284"/>
      <c r="AV1643" s="284"/>
      <c r="AW1643" s="284"/>
      <c r="AX1643" s="284"/>
      <c r="AY1643" s="284"/>
      <c r="AZ1643" s="284"/>
      <c r="BA1643" s="284"/>
      <c r="BB1643" s="284"/>
      <c r="BC1643" s="284"/>
      <c r="BD1643" s="284"/>
      <c r="BE1643" s="284"/>
      <c r="BF1643" s="284"/>
      <c r="BG1643" s="284"/>
      <c r="BH1643" s="284"/>
      <c r="BI1643" s="284"/>
      <c r="BJ1643" s="284"/>
      <c r="BK1643" s="284"/>
      <c r="BL1643" s="284"/>
      <c r="BM1643" s="284"/>
      <c r="BN1643" s="284"/>
      <c r="BO1643" s="284"/>
      <c r="BP1643" s="284"/>
      <c r="BQ1643" s="284"/>
      <c r="BR1643" s="284"/>
      <c r="BS1643" s="284"/>
      <c r="BT1643" s="284"/>
      <c r="BU1643" s="284"/>
      <c r="BV1643" s="284"/>
      <c r="BW1643" s="284"/>
      <c r="BX1643" s="284"/>
      <c r="BY1643" s="284"/>
      <c r="BZ1643" s="284"/>
      <c r="CA1643" s="284"/>
      <c r="CB1643" s="284"/>
      <c r="CC1643" s="284"/>
      <c r="CD1643" s="284"/>
      <c r="CE1643" s="284"/>
      <c r="CF1643" s="284"/>
      <c r="CG1643" s="284"/>
      <c r="CH1643" s="284"/>
      <c r="CI1643" s="284"/>
      <c r="CJ1643" s="284"/>
      <c r="CK1643" s="284"/>
      <c r="CL1643" s="284"/>
      <c r="CM1643" s="284"/>
      <c r="CN1643" s="284"/>
      <c r="CO1643" s="284"/>
      <c r="CP1643" s="284"/>
      <c r="CQ1643" s="284"/>
      <c r="CR1643" s="284"/>
      <c r="CS1643" s="284"/>
      <c r="CT1643" s="284"/>
      <c r="CU1643" s="284"/>
      <c r="CV1643" s="284"/>
      <c r="CW1643" s="284"/>
      <c r="CX1643" s="284"/>
      <c r="CY1643" s="284"/>
      <c r="CZ1643" s="284"/>
      <c r="DA1643" s="284"/>
      <c r="DB1643" s="284"/>
      <c r="DC1643" s="284"/>
      <c r="DD1643" s="284"/>
      <c r="DE1643" s="284"/>
      <c r="DF1643" s="284"/>
      <c r="DG1643" s="284"/>
      <c r="DH1643" s="284"/>
      <c r="DI1643" s="284"/>
      <c r="DJ1643" s="284"/>
      <c r="DK1643" s="284"/>
      <c r="DL1643" s="284"/>
      <c r="DM1643" s="284"/>
      <c r="DN1643" s="284"/>
      <c r="DO1643" s="284"/>
      <c r="DP1643" s="284"/>
      <c r="DQ1643" s="284"/>
      <c r="DR1643" s="284"/>
      <c r="DS1643" s="284"/>
      <c r="DT1643" s="284"/>
      <c r="DU1643" s="284"/>
      <c r="DV1643" s="284"/>
      <c r="DW1643" s="284"/>
      <c r="DX1643" s="284"/>
      <c r="DY1643" s="284"/>
      <c r="DZ1643" s="284"/>
      <c r="EA1643" s="284"/>
      <c r="EB1643" s="284"/>
      <c r="EC1643" s="284"/>
      <c r="ED1643" s="284"/>
      <c r="EE1643" s="284"/>
      <c r="EF1643" s="284"/>
      <c r="EG1643" s="284"/>
      <c r="EH1643" s="284"/>
      <c r="EI1643" s="284"/>
      <c r="EJ1643" s="284"/>
      <c r="EK1643" s="284"/>
      <c r="EL1643" s="284"/>
      <c r="EM1643" s="284"/>
      <c r="EN1643" s="284"/>
      <c r="EO1643" s="284"/>
      <c r="EP1643" s="284"/>
      <c r="EQ1643" s="284"/>
      <c r="ER1643" s="284"/>
      <c r="ES1643" s="284"/>
      <c r="ET1643" s="284"/>
      <c r="EU1643" s="284"/>
      <c r="EV1643" s="284"/>
      <c r="EW1643" s="284"/>
      <c r="EX1643" s="284"/>
      <c r="EY1643" s="284"/>
      <c r="EZ1643" s="284"/>
      <c r="FA1643" s="284"/>
      <c r="FB1643" s="284"/>
      <c r="FC1643" s="284"/>
      <c r="FD1643" s="284"/>
      <c r="FE1643" s="284"/>
      <c r="FF1643" s="284"/>
      <c r="FG1643" s="284"/>
      <c r="FH1643" s="284"/>
      <c r="FI1643" s="284"/>
      <c r="FJ1643" s="284"/>
      <c r="FK1643" s="284"/>
      <c r="FL1643" s="284"/>
      <c r="FM1643" s="284"/>
      <c r="FN1643" s="284"/>
      <c r="FO1643" s="284"/>
      <c r="FP1643" s="284"/>
      <c r="FQ1643" s="284"/>
      <c r="FR1643" s="284"/>
      <c r="FS1643" s="284"/>
      <c r="FT1643" s="284"/>
      <c r="FU1643" s="284"/>
      <c r="FV1643" s="284"/>
      <c r="FW1643" s="284"/>
      <c r="FX1643" s="284"/>
      <c r="FY1643" s="284"/>
      <c r="FZ1643" s="284"/>
      <c r="GA1643" s="284"/>
      <c r="GB1643" s="284"/>
      <c r="GC1643" s="284"/>
      <c r="GD1643" s="284"/>
      <c r="GE1643" s="284"/>
      <c r="GF1643" s="284"/>
      <c r="GG1643" s="284"/>
      <c r="GH1643" s="284"/>
      <c r="GI1643" s="284"/>
      <c r="GJ1643" s="284"/>
      <c r="GK1643" s="284"/>
      <c r="GL1643" s="284"/>
      <c r="GM1643" s="284"/>
      <c r="GN1643" s="284"/>
      <c r="GO1643" s="284"/>
      <c r="GP1643" s="284"/>
      <c r="GQ1643" s="284"/>
      <c r="GR1643" s="284"/>
      <c r="GS1643" s="284"/>
      <c r="GT1643" s="284"/>
      <c r="GU1643" s="284"/>
      <c r="GV1643" s="284"/>
      <c r="GW1643" s="284"/>
      <c r="GX1643" s="284"/>
      <c r="GY1643" s="284"/>
      <c r="GZ1643" s="284"/>
      <c r="HA1643" s="284"/>
      <c r="HB1643" s="284"/>
      <c r="HC1643" s="284"/>
      <c r="HD1643" s="284"/>
      <c r="HE1643" s="284"/>
      <c r="HF1643" s="284"/>
      <c r="HG1643" s="284"/>
      <c r="HH1643" s="284"/>
      <c r="HI1643" s="284"/>
      <c r="HJ1643" s="284"/>
      <c r="HK1643" s="284"/>
      <c r="HL1643" s="284"/>
      <c r="HM1643" s="284"/>
      <c r="HN1643" s="284"/>
      <c r="HO1643" s="284"/>
      <c r="HP1643" s="284"/>
      <c r="HQ1643" s="284"/>
      <c r="HR1643" s="284"/>
      <c r="HS1643" s="284"/>
      <c r="HT1643" s="284"/>
      <c r="HU1643" s="284"/>
      <c r="HV1643" s="284"/>
      <c r="HW1643" s="284"/>
      <c r="HX1643" s="284"/>
      <c r="HY1643" s="284"/>
      <c r="HZ1643" s="284"/>
      <c r="IA1643" s="284"/>
      <c r="IB1643" s="284"/>
      <c r="IC1643" s="284"/>
      <c r="ID1643" s="284"/>
      <c r="IE1643" s="284"/>
      <c r="IF1643" s="284"/>
      <c r="IG1643" s="284"/>
      <c r="IH1643" s="284"/>
      <c r="II1643" s="284"/>
      <c r="IJ1643" s="284"/>
      <c r="IK1643" s="284"/>
    </row>
    <row r="1644" spans="1:245" s="322" customFormat="1" x14ac:dyDescent="0.25">
      <c r="A1644" s="27"/>
      <c r="B1644" s="27">
        <v>1</v>
      </c>
      <c r="C1644" s="392" t="s">
        <v>306</v>
      </c>
      <c r="D1644" s="392"/>
      <c r="E1644" s="279"/>
      <c r="F1644" s="146"/>
      <c r="G1644" s="146"/>
      <c r="H1644" s="146"/>
      <c r="I1644" s="750"/>
      <c r="J1644" s="455"/>
      <c r="K1644" s="455"/>
      <c r="L1644" s="357"/>
      <c r="M1644" s="357"/>
      <c r="N1644" s="357"/>
      <c r="O1644" s="357"/>
      <c r="P1644" s="357"/>
      <c r="Q1644" s="357"/>
      <c r="R1644" s="501"/>
      <c r="S1644" s="294"/>
      <c r="T1644" s="294"/>
      <c r="U1644" s="294"/>
      <c r="V1644" s="294"/>
      <c r="W1644" s="456"/>
      <c r="X1644" s="294"/>
      <c r="Y1644" s="284"/>
      <c r="Z1644" s="284"/>
      <c r="AA1644" s="284"/>
      <c r="AB1644" s="284"/>
      <c r="AC1644" s="284"/>
      <c r="AD1644" s="284"/>
      <c r="AE1644" s="284"/>
      <c r="AF1644" s="284"/>
      <c r="AG1644" s="284"/>
      <c r="AH1644" s="284"/>
      <c r="AI1644" s="284"/>
      <c r="AJ1644" s="284"/>
      <c r="AK1644" s="284"/>
      <c r="AL1644" s="284"/>
      <c r="AM1644" s="284"/>
      <c r="AN1644" s="284"/>
      <c r="AO1644" s="284"/>
      <c r="AP1644" s="284"/>
      <c r="AQ1644" s="284"/>
      <c r="AR1644" s="284"/>
      <c r="AS1644" s="284"/>
      <c r="AT1644" s="284"/>
      <c r="AU1644" s="284"/>
      <c r="AV1644" s="284"/>
      <c r="AW1644" s="284"/>
      <c r="AX1644" s="284"/>
      <c r="AY1644" s="284"/>
      <c r="AZ1644" s="284"/>
      <c r="BA1644" s="284"/>
      <c r="BB1644" s="284"/>
      <c r="BC1644" s="284"/>
      <c r="BD1644" s="284"/>
      <c r="BE1644" s="284"/>
      <c r="BF1644" s="284"/>
      <c r="BG1644" s="284"/>
      <c r="BH1644" s="284"/>
      <c r="BI1644" s="284"/>
      <c r="BJ1644" s="284"/>
      <c r="BK1644" s="284"/>
      <c r="BL1644" s="284"/>
      <c r="BM1644" s="284"/>
      <c r="BN1644" s="284"/>
      <c r="BO1644" s="284"/>
      <c r="BP1644" s="284"/>
      <c r="BQ1644" s="284"/>
      <c r="BR1644" s="284"/>
      <c r="BS1644" s="284"/>
      <c r="BT1644" s="284"/>
      <c r="BU1644" s="284"/>
      <c r="BV1644" s="284"/>
      <c r="BW1644" s="284"/>
      <c r="BX1644" s="284"/>
      <c r="BY1644" s="284"/>
      <c r="BZ1644" s="284"/>
      <c r="CA1644" s="284"/>
      <c r="CB1644" s="284"/>
      <c r="CC1644" s="284"/>
      <c r="CD1644" s="284"/>
      <c r="CE1644" s="284"/>
      <c r="CF1644" s="284"/>
      <c r="CG1644" s="284"/>
      <c r="CH1644" s="284"/>
      <c r="CI1644" s="284"/>
      <c r="CJ1644" s="284"/>
      <c r="CK1644" s="284"/>
      <c r="CL1644" s="284"/>
      <c r="CM1644" s="284"/>
      <c r="CN1644" s="284"/>
      <c r="CO1644" s="284"/>
      <c r="CP1644" s="284"/>
      <c r="CQ1644" s="284"/>
      <c r="CR1644" s="284"/>
      <c r="CS1644" s="284"/>
      <c r="CT1644" s="284"/>
      <c r="CU1644" s="284"/>
      <c r="CV1644" s="284"/>
      <c r="CW1644" s="284"/>
      <c r="CX1644" s="284"/>
      <c r="CY1644" s="284"/>
      <c r="CZ1644" s="284"/>
      <c r="DA1644" s="284"/>
      <c r="DB1644" s="284"/>
      <c r="DC1644" s="284"/>
      <c r="DD1644" s="284"/>
      <c r="DE1644" s="284"/>
      <c r="DF1644" s="284"/>
      <c r="DG1644" s="284"/>
      <c r="DH1644" s="284"/>
      <c r="DI1644" s="284"/>
      <c r="DJ1644" s="284"/>
      <c r="DK1644" s="284"/>
      <c r="DL1644" s="284"/>
      <c r="DM1644" s="284"/>
      <c r="DN1644" s="284"/>
      <c r="DO1644" s="284"/>
      <c r="DP1644" s="284"/>
      <c r="DQ1644" s="284"/>
      <c r="DR1644" s="284"/>
      <c r="DS1644" s="284"/>
      <c r="DT1644" s="284"/>
      <c r="DU1644" s="284"/>
      <c r="DV1644" s="284"/>
      <c r="DW1644" s="284"/>
      <c r="DX1644" s="284"/>
      <c r="DY1644" s="284"/>
      <c r="DZ1644" s="284"/>
      <c r="EA1644" s="284"/>
      <c r="EB1644" s="284"/>
      <c r="EC1644" s="284"/>
      <c r="ED1644" s="284"/>
      <c r="EE1644" s="284"/>
      <c r="EF1644" s="284"/>
      <c r="EG1644" s="284"/>
      <c r="EH1644" s="284"/>
      <c r="EI1644" s="284"/>
      <c r="EJ1644" s="284"/>
      <c r="EK1644" s="284"/>
      <c r="EL1644" s="284"/>
      <c r="EM1644" s="284"/>
      <c r="EN1644" s="284"/>
      <c r="EO1644" s="284"/>
      <c r="EP1644" s="284"/>
      <c r="EQ1644" s="284"/>
      <c r="ER1644" s="284"/>
      <c r="ES1644" s="284"/>
      <c r="ET1644" s="284"/>
      <c r="EU1644" s="284"/>
      <c r="EV1644" s="284"/>
      <c r="EW1644" s="284"/>
      <c r="EX1644" s="284"/>
      <c r="EY1644" s="284"/>
      <c r="EZ1644" s="284"/>
      <c r="FA1644" s="284"/>
      <c r="FB1644" s="284"/>
      <c r="FC1644" s="284"/>
      <c r="FD1644" s="284"/>
      <c r="FE1644" s="284"/>
      <c r="FF1644" s="284"/>
      <c r="FG1644" s="284"/>
      <c r="FH1644" s="284"/>
      <c r="FI1644" s="284"/>
      <c r="FJ1644" s="284"/>
      <c r="FK1644" s="284"/>
      <c r="FL1644" s="284"/>
      <c r="FM1644" s="284"/>
      <c r="FN1644" s="284"/>
      <c r="FO1644" s="284"/>
      <c r="FP1644" s="284"/>
      <c r="FQ1644" s="284"/>
      <c r="FR1644" s="284"/>
      <c r="FS1644" s="284"/>
      <c r="FT1644" s="284"/>
      <c r="FU1644" s="284"/>
      <c r="FV1644" s="284"/>
      <c r="FW1644" s="284"/>
      <c r="FX1644" s="284"/>
      <c r="FY1644" s="284"/>
      <c r="FZ1644" s="284"/>
      <c r="GA1644" s="284"/>
      <c r="GB1644" s="284"/>
      <c r="GC1644" s="284"/>
      <c r="GD1644" s="284"/>
      <c r="GE1644" s="284"/>
      <c r="GF1644" s="284"/>
      <c r="GG1644" s="284"/>
      <c r="GH1644" s="284"/>
      <c r="GI1644" s="284"/>
      <c r="GJ1644" s="284"/>
      <c r="GK1644" s="284"/>
      <c r="GL1644" s="284"/>
      <c r="GM1644" s="284"/>
      <c r="GN1644" s="284"/>
      <c r="GO1644" s="284"/>
      <c r="GP1644" s="284"/>
      <c r="GQ1644" s="284"/>
      <c r="GR1644" s="284"/>
      <c r="GS1644" s="284"/>
      <c r="GT1644" s="284"/>
      <c r="GU1644" s="284"/>
      <c r="GV1644" s="284"/>
      <c r="GW1644" s="284"/>
      <c r="GX1644" s="284"/>
      <c r="GY1644" s="284"/>
      <c r="GZ1644" s="284"/>
      <c r="HA1644" s="284"/>
      <c r="HB1644" s="284"/>
      <c r="HC1644" s="284"/>
      <c r="HD1644" s="284"/>
      <c r="HE1644" s="284"/>
      <c r="HF1644" s="284"/>
      <c r="HG1644" s="284"/>
      <c r="HH1644" s="284"/>
      <c r="HI1644" s="284"/>
      <c r="HJ1644" s="284"/>
      <c r="HK1644" s="284"/>
      <c r="HL1644" s="284"/>
      <c r="HM1644" s="284"/>
      <c r="HN1644" s="284"/>
      <c r="HO1644" s="284"/>
      <c r="HP1644" s="284"/>
      <c r="HQ1644" s="284"/>
      <c r="HR1644" s="284"/>
      <c r="HS1644" s="284"/>
      <c r="HT1644" s="284"/>
      <c r="HU1644" s="284"/>
      <c r="HV1644" s="284"/>
      <c r="HW1644" s="284"/>
      <c r="HX1644" s="284"/>
      <c r="HY1644" s="284"/>
      <c r="HZ1644" s="284"/>
      <c r="IA1644" s="284"/>
      <c r="IB1644" s="284"/>
      <c r="IC1644" s="284"/>
      <c r="ID1644" s="284"/>
      <c r="IE1644" s="284"/>
      <c r="IF1644" s="284"/>
      <c r="IG1644" s="284"/>
      <c r="IH1644" s="284"/>
      <c r="II1644" s="284"/>
      <c r="IJ1644" s="284"/>
      <c r="IK1644" s="284"/>
    </row>
    <row r="1645" spans="1:245" s="322" customFormat="1" x14ac:dyDescent="0.25">
      <c r="A1645" s="27"/>
      <c r="B1645" s="27">
        <v>1</v>
      </c>
      <c r="C1645" s="279" t="s">
        <v>197</v>
      </c>
      <c r="D1645" s="279"/>
      <c r="E1645" s="279"/>
      <c r="F1645" s="146">
        <f t="shared" ref="F1645:I1659" si="399">F1600</f>
        <v>0</v>
      </c>
      <c r="G1645" s="146">
        <f t="shared" si="399"/>
        <v>0</v>
      </c>
      <c r="H1645" s="146">
        <f t="shared" si="399"/>
        <v>0</v>
      </c>
      <c r="I1645" s="146" t="e">
        <f t="shared" si="399"/>
        <v>#DIV/0!</v>
      </c>
      <c r="J1645" s="455"/>
      <c r="K1645" s="455"/>
      <c r="L1645" s="357"/>
      <c r="M1645" s="357"/>
      <c r="N1645" s="357"/>
      <c r="O1645" s="357"/>
      <c r="P1645" s="357"/>
      <c r="Q1645" s="357"/>
      <c r="R1645" s="501"/>
      <c r="S1645" s="294"/>
      <c r="T1645" s="294"/>
      <c r="U1645" s="294"/>
      <c r="V1645" s="294"/>
      <c r="W1645" s="456"/>
      <c r="X1645" s="294"/>
      <c r="Y1645" s="284"/>
      <c r="Z1645" s="284"/>
      <c r="AA1645" s="284"/>
      <c r="AB1645" s="284"/>
      <c r="AC1645" s="284"/>
      <c r="AD1645" s="284"/>
      <c r="AE1645" s="284"/>
      <c r="AF1645" s="284"/>
      <c r="AG1645" s="284"/>
      <c r="AH1645" s="284"/>
      <c r="AI1645" s="284"/>
      <c r="AJ1645" s="284"/>
      <c r="AK1645" s="284"/>
      <c r="AL1645" s="284"/>
      <c r="AM1645" s="284"/>
      <c r="AN1645" s="284"/>
      <c r="AO1645" s="284"/>
      <c r="AP1645" s="284"/>
      <c r="AQ1645" s="284"/>
      <c r="AR1645" s="284"/>
      <c r="AS1645" s="284"/>
      <c r="AT1645" s="284"/>
      <c r="AU1645" s="284"/>
      <c r="AV1645" s="284"/>
      <c r="AW1645" s="284"/>
      <c r="AX1645" s="284"/>
      <c r="AY1645" s="284"/>
      <c r="AZ1645" s="284"/>
      <c r="BA1645" s="284"/>
      <c r="BB1645" s="284"/>
      <c r="BC1645" s="284"/>
      <c r="BD1645" s="284"/>
      <c r="BE1645" s="284"/>
      <c r="BF1645" s="284"/>
      <c r="BG1645" s="284"/>
      <c r="BH1645" s="284"/>
      <c r="BI1645" s="284"/>
      <c r="BJ1645" s="284"/>
      <c r="BK1645" s="284"/>
      <c r="BL1645" s="284"/>
      <c r="BM1645" s="284"/>
      <c r="BN1645" s="284"/>
      <c r="BO1645" s="284"/>
      <c r="BP1645" s="284"/>
      <c r="BQ1645" s="284"/>
      <c r="BR1645" s="284"/>
      <c r="BS1645" s="284"/>
      <c r="BT1645" s="284"/>
      <c r="BU1645" s="284"/>
      <c r="BV1645" s="284"/>
      <c r="BW1645" s="284"/>
      <c r="BX1645" s="284"/>
      <c r="BY1645" s="284"/>
      <c r="BZ1645" s="284"/>
      <c r="CA1645" s="284"/>
      <c r="CB1645" s="284"/>
      <c r="CC1645" s="284"/>
      <c r="CD1645" s="284"/>
      <c r="CE1645" s="284"/>
      <c r="CF1645" s="284"/>
      <c r="CG1645" s="284"/>
      <c r="CH1645" s="284"/>
      <c r="CI1645" s="284"/>
      <c r="CJ1645" s="284"/>
      <c r="CK1645" s="284"/>
      <c r="CL1645" s="284"/>
      <c r="CM1645" s="284"/>
      <c r="CN1645" s="284"/>
      <c r="CO1645" s="284"/>
      <c r="CP1645" s="284"/>
      <c r="CQ1645" s="284"/>
      <c r="CR1645" s="284"/>
      <c r="CS1645" s="284"/>
      <c r="CT1645" s="284"/>
      <c r="CU1645" s="284"/>
      <c r="CV1645" s="284"/>
      <c r="CW1645" s="284"/>
      <c r="CX1645" s="284"/>
      <c r="CY1645" s="284"/>
      <c r="CZ1645" s="284"/>
      <c r="DA1645" s="284"/>
      <c r="DB1645" s="284"/>
      <c r="DC1645" s="284"/>
      <c r="DD1645" s="284"/>
      <c r="DE1645" s="284"/>
      <c r="DF1645" s="284"/>
      <c r="DG1645" s="284"/>
      <c r="DH1645" s="284"/>
      <c r="DI1645" s="284"/>
      <c r="DJ1645" s="284"/>
      <c r="DK1645" s="284"/>
      <c r="DL1645" s="284"/>
      <c r="DM1645" s="284"/>
      <c r="DN1645" s="284"/>
      <c r="DO1645" s="284"/>
      <c r="DP1645" s="284"/>
      <c r="DQ1645" s="284"/>
      <c r="DR1645" s="284"/>
      <c r="DS1645" s="284"/>
      <c r="DT1645" s="284"/>
      <c r="DU1645" s="284"/>
      <c r="DV1645" s="284"/>
      <c r="DW1645" s="284"/>
      <c r="DX1645" s="284"/>
      <c r="DY1645" s="284"/>
      <c r="DZ1645" s="284"/>
      <c r="EA1645" s="284"/>
      <c r="EB1645" s="284"/>
      <c r="EC1645" s="284"/>
      <c r="ED1645" s="284"/>
      <c r="EE1645" s="284"/>
      <c r="EF1645" s="284"/>
      <c r="EG1645" s="284"/>
      <c r="EH1645" s="284"/>
      <c r="EI1645" s="284"/>
      <c r="EJ1645" s="284"/>
      <c r="EK1645" s="284"/>
      <c r="EL1645" s="284"/>
      <c r="EM1645" s="284"/>
      <c r="EN1645" s="284"/>
      <c r="EO1645" s="284"/>
      <c r="EP1645" s="284"/>
      <c r="EQ1645" s="284"/>
      <c r="ER1645" s="284"/>
      <c r="ES1645" s="284"/>
      <c r="ET1645" s="284"/>
      <c r="EU1645" s="284"/>
      <c r="EV1645" s="284"/>
      <c r="EW1645" s="284"/>
      <c r="EX1645" s="284"/>
      <c r="EY1645" s="284"/>
      <c r="EZ1645" s="284"/>
      <c r="FA1645" s="284"/>
      <c r="FB1645" s="284"/>
      <c r="FC1645" s="284"/>
      <c r="FD1645" s="284"/>
      <c r="FE1645" s="284"/>
      <c r="FF1645" s="284"/>
      <c r="FG1645" s="284"/>
      <c r="FH1645" s="284"/>
      <c r="FI1645" s="284"/>
      <c r="FJ1645" s="284"/>
      <c r="FK1645" s="284"/>
      <c r="FL1645" s="284"/>
      <c r="FM1645" s="284"/>
      <c r="FN1645" s="284"/>
      <c r="FO1645" s="284"/>
      <c r="FP1645" s="284"/>
      <c r="FQ1645" s="284"/>
      <c r="FR1645" s="284"/>
      <c r="FS1645" s="284"/>
      <c r="FT1645" s="284"/>
      <c r="FU1645" s="284"/>
      <c r="FV1645" s="284"/>
      <c r="FW1645" s="284"/>
      <c r="FX1645" s="284"/>
      <c r="FY1645" s="284"/>
      <c r="FZ1645" s="284"/>
      <c r="GA1645" s="284"/>
      <c r="GB1645" s="284"/>
      <c r="GC1645" s="284"/>
      <c r="GD1645" s="284"/>
      <c r="GE1645" s="284"/>
      <c r="GF1645" s="284"/>
      <c r="GG1645" s="284"/>
      <c r="GH1645" s="284"/>
      <c r="GI1645" s="284"/>
      <c r="GJ1645" s="284"/>
      <c r="GK1645" s="284"/>
      <c r="GL1645" s="284"/>
      <c r="GM1645" s="284"/>
      <c r="GN1645" s="284"/>
      <c r="GO1645" s="284"/>
      <c r="GP1645" s="284"/>
      <c r="GQ1645" s="284"/>
      <c r="GR1645" s="284"/>
      <c r="GS1645" s="284"/>
      <c r="GT1645" s="284"/>
      <c r="GU1645" s="284"/>
      <c r="GV1645" s="284"/>
      <c r="GW1645" s="284"/>
      <c r="GX1645" s="284"/>
      <c r="GY1645" s="284"/>
      <c r="GZ1645" s="284"/>
      <c r="HA1645" s="284"/>
      <c r="HB1645" s="284"/>
      <c r="HC1645" s="284"/>
      <c r="HD1645" s="284"/>
      <c r="HE1645" s="284"/>
      <c r="HF1645" s="284"/>
      <c r="HG1645" s="284"/>
      <c r="HH1645" s="284"/>
      <c r="HI1645" s="284"/>
      <c r="HJ1645" s="284"/>
      <c r="HK1645" s="284"/>
      <c r="HL1645" s="284"/>
      <c r="HM1645" s="284"/>
      <c r="HN1645" s="284"/>
      <c r="HO1645" s="284"/>
      <c r="HP1645" s="284"/>
      <c r="HQ1645" s="284"/>
      <c r="HR1645" s="284"/>
      <c r="HS1645" s="284"/>
      <c r="HT1645" s="284"/>
      <c r="HU1645" s="284"/>
      <c r="HV1645" s="284"/>
      <c r="HW1645" s="284"/>
      <c r="HX1645" s="284"/>
      <c r="HY1645" s="284"/>
      <c r="HZ1645" s="284"/>
      <c r="IA1645" s="284"/>
      <c r="IB1645" s="284"/>
      <c r="IC1645" s="284"/>
      <c r="ID1645" s="284"/>
      <c r="IE1645" s="284"/>
      <c r="IF1645" s="284"/>
      <c r="IG1645" s="284"/>
      <c r="IH1645" s="284"/>
      <c r="II1645" s="284"/>
      <c r="IJ1645" s="284"/>
      <c r="IK1645" s="284"/>
    </row>
    <row r="1646" spans="1:245" s="322" customFormat="1" x14ac:dyDescent="0.25">
      <c r="A1646" s="27"/>
      <c r="B1646" s="27">
        <v>1</v>
      </c>
      <c r="C1646" s="279" t="s">
        <v>302</v>
      </c>
      <c r="D1646" s="279"/>
      <c r="E1646" s="279"/>
      <c r="F1646" s="146">
        <f t="shared" si="399"/>
        <v>0</v>
      </c>
      <c r="G1646" s="146">
        <f t="shared" si="399"/>
        <v>0</v>
      </c>
      <c r="H1646" s="146">
        <f t="shared" si="399"/>
        <v>0</v>
      </c>
      <c r="I1646" s="146">
        <f t="shared" si="399"/>
        <v>0</v>
      </c>
      <c r="J1646" s="455"/>
      <c r="K1646" s="455"/>
      <c r="L1646" s="357"/>
      <c r="M1646" s="357"/>
      <c r="N1646" s="357"/>
      <c r="O1646" s="357"/>
      <c r="P1646" s="357"/>
      <c r="Q1646" s="357"/>
      <c r="R1646" s="501"/>
      <c r="S1646" s="294"/>
      <c r="T1646" s="294"/>
      <c r="U1646" s="294"/>
      <c r="V1646" s="294"/>
      <c r="W1646" s="456"/>
      <c r="X1646" s="294"/>
      <c r="Y1646" s="284"/>
      <c r="Z1646" s="284"/>
      <c r="AA1646" s="284"/>
      <c r="AB1646" s="284"/>
      <c r="AC1646" s="284"/>
      <c r="AD1646" s="284"/>
      <c r="AE1646" s="284"/>
      <c r="AF1646" s="284"/>
      <c r="AG1646" s="284"/>
      <c r="AH1646" s="284"/>
      <c r="AI1646" s="284"/>
      <c r="AJ1646" s="284"/>
      <c r="AK1646" s="284"/>
      <c r="AL1646" s="284"/>
      <c r="AM1646" s="284"/>
      <c r="AN1646" s="284"/>
      <c r="AO1646" s="284"/>
      <c r="AP1646" s="284"/>
      <c r="AQ1646" s="284"/>
      <c r="AR1646" s="284"/>
      <c r="AS1646" s="284"/>
      <c r="AT1646" s="284"/>
      <c r="AU1646" s="284"/>
      <c r="AV1646" s="284"/>
      <c r="AW1646" s="284"/>
      <c r="AX1646" s="284"/>
      <c r="AY1646" s="284"/>
      <c r="AZ1646" s="284"/>
      <c r="BA1646" s="284"/>
      <c r="BB1646" s="284"/>
      <c r="BC1646" s="284"/>
      <c r="BD1646" s="284"/>
      <c r="BE1646" s="284"/>
      <c r="BF1646" s="284"/>
      <c r="BG1646" s="284"/>
      <c r="BH1646" s="284"/>
      <c r="BI1646" s="284"/>
      <c r="BJ1646" s="284"/>
      <c r="BK1646" s="284"/>
      <c r="BL1646" s="284"/>
      <c r="BM1646" s="284"/>
      <c r="BN1646" s="284"/>
      <c r="BO1646" s="284"/>
      <c r="BP1646" s="284"/>
      <c r="BQ1646" s="284"/>
      <c r="BR1646" s="284"/>
      <c r="BS1646" s="284"/>
      <c r="BT1646" s="284"/>
      <c r="BU1646" s="284"/>
      <c r="BV1646" s="284"/>
      <c r="BW1646" s="284"/>
      <c r="BX1646" s="284"/>
      <c r="BY1646" s="284"/>
      <c r="BZ1646" s="284"/>
      <c r="CA1646" s="284"/>
      <c r="CB1646" s="284"/>
      <c r="CC1646" s="284"/>
      <c r="CD1646" s="284"/>
      <c r="CE1646" s="284"/>
      <c r="CF1646" s="284"/>
      <c r="CG1646" s="284"/>
      <c r="CH1646" s="284"/>
      <c r="CI1646" s="284"/>
      <c r="CJ1646" s="284"/>
      <c r="CK1646" s="284"/>
      <c r="CL1646" s="284"/>
      <c r="CM1646" s="284"/>
      <c r="CN1646" s="284"/>
      <c r="CO1646" s="284"/>
      <c r="CP1646" s="284"/>
      <c r="CQ1646" s="284"/>
      <c r="CR1646" s="284"/>
      <c r="CS1646" s="284"/>
      <c r="CT1646" s="284"/>
      <c r="CU1646" s="284"/>
      <c r="CV1646" s="284"/>
      <c r="CW1646" s="284"/>
      <c r="CX1646" s="284"/>
      <c r="CY1646" s="284"/>
      <c r="CZ1646" s="284"/>
      <c r="DA1646" s="284"/>
      <c r="DB1646" s="284"/>
      <c r="DC1646" s="284"/>
      <c r="DD1646" s="284"/>
      <c r="DE1646" s="284"/>
      <c r="DF1646" s="284"/>
      <c r="DG1646" s="284"/>
      <c r="DH1646" s="284"/>
      <c r="DI1646" s="284"/>
      <c r="DJ1646" s="284"/>
      <c r="DK1646" s="284"/>
      <c r="DL1646" s="284"/>
      <c r="DM1646" s="284"/>
      <c r="DN1646" s="284"/>
      <c r="DO1646" s="284"/>
      <c r="DP1646" s="284"/>
      <c r="DQ1646" s="284"/>
      <c r="DR1646" s="284"/>
      <c r="DS1646" s="284"/>
      <c r="DT1646" s="284"/>
      <c r="DU1646" s="284"/>
      <c r="DV1646" s="284"/>
      <c r="DW1646" s="284"/>
      <c r="DX1646" s="284"/>
      <c r="DY1646" s="284"/>
      <c r="DZ1646" s="284"/>
      <c r="EA1646" s="284"/>
      <c r="EB1646" s="284"/>
      <c r="EC1646" s="284"/>
      <c r="ED1646" s="284"/>
      <c r="EE1646" s="284"/>
      <c r="EF1646" s="284"/>
      <c r="EG1646" s="284"/>
      <c r="EH1646" s="284"/>
      <c r="EI1646" s="284"/>
      <c r="EJ1646" s="284"/>
      <c r="EK1646" s="284"/>
      <c r="EL1646" s="284"/>
      <c r="EM1646" s="284"/>
      <c r="EN1646" s="284"/>
      <c r="EO1646" s="284"/>
      <c r="EP1646" s="284"/>
      <c r="EQ1646" s="284"/>
      <c r="ER1646" s="284"/>
      <c r="ES1646" s="284"/>
      <c r="ET1646" s="284"/>
      <c r="EU1646" s="284"/>
      <c r="EV1646" s="284"/>
      <c r="EW1646" s="284"/>
      <c r="EX1646" s="284"/>
      <c r="EY1646" s="284"/>
      <c r="EZ1646" s="284"/>
      <c r="FA1646" s="284"/>
      <c r="FB1646" s="284"/>
      <c r="FC1646" s="284"/>
      <c r="FD1646" s="284"/>
      <c r="FE1646" s="284"/>
      <c r="FF1646" s="284"/>
      <c r="FG1646" s="284"/>
      <c r="FH1646" s="284"/>
      <c r="FI1646" s="284"/>
      <c r="FJ1646" s="284"/>
      <c r="FK1646" s="284"/>
      <c r="FL1646" s="284"/>
      <c r="FM1646" s="284"/>
      <c r="FN1646" s="284"/>
      <c r="FO1646" s="284"/>
      <c r="FP1646" s="284"/>
      <c r="FQ1646" s="284"/>
      <c r="FR1646" s="284"/>
      <c r="FS1646" s="284"/>
      <c r="FT1646" s="284"/>
      <c r="FU1646" s="284"/>
      <c r="FV1646" s="284"/>
      <c r="FW1646" s="284"/>
      <c r="FX1646" s="284"/>
      <c r="FY1646" s="284"/>
      <c r="FZ1646" s="284"/>
      <c r="GA1646" s="284"/>
      <c r="GB1646" s="284"/>
      <c r="GC1646" s="284"/>
      <c r="GD1646" s="284"/>
      <c r="GE1646" s="284"/>
      <c r="GF1646" s="284"/>
      <c r="GG1646" s="284"/>
      <c r="GH1646" s="284"/>
      <c r="GI1646" s="284"/>
      <c r="GJ1646" s="284"/>
      <c r="GK1646" s="284"/>
      <c r="GL1646" s="284"/>
      <c r="GM1646" s="284"/>
      <c r="GN1646" s="284"/>
      <c r="GO1646" s="284"/>
      <c r="GP1646" s="284"/>
      <c r="GQ1646" s="284"/>
      <c r="GR1646" s="284"/>
      <c r="GS1646" s="284"/>
      <c r="GT1646" s="284"/>
      <c r="GU1646" s="284"/>
      <c r="GV1646" s="284"/>
      <c r="GW1646" s="284"/>
      <c r="GX1646" s="284"/>
      <c r="GY1646" s="284"/>
      <c r="GZ1646" s="284"/>
      <c r="HA1646" s="284"/>
      <c r="HB1646" s="284"/>
      <c r="HC1646" s="284"/>
      <c r="HD1646" s="284"/>
      <c r="HE1646" s="284"/>
      <c r="HF1646" s="284"/>
      <c r="HG1646" s="284"/>
      <c r="HH1646" s="284"/>
      <c r="HI1646" s="284"/>
      <c r="HJ1646" s="284"/>
      <c r="HK1646" s="284"/>
      <c r="HL1646" s="284"/>
      <c r="HM1646" s="284"/>
      <c r="HN1646" s="284"/>
      <c r="HO1646" s="284"/>
      <c r="HP1646" s="284"/>
      <c r="HQ1646" s="284"/>
      <c r="HR1646" s="284"/>
      <c r="HS1646" s="284"/>
      <c r="HT1646" s="284"/>
      <c r="HU1646" s="284"/>
      <c r="HV1646" s="284"/>
      <c r="HW1646" s="284"/>
      <c r="HX1646" s="284"/>
      <c r="HY1646" s="284"/>
      <c r="HZ1646" s="284"/>
      <c r="IA1646" s="284"/>
      <c r="IB1646" s="284"/>
      <c r="IC1646" s="284"/>
      <c r="ID1646" s="284"/>
      <c r="IE1646" s="284"/>
      <c r="IF1646" s="284"/>
      <c r="IG1646" s="284"/>
      <c r="IH1646" s="284"/>
      <c r="II1646" s="284"/>
      <c r="IJ1646" s="284"/>
      <c r="IK1646" s="284"/>
    </row>
    <row r="1647" spans="1:245" s="322" customFormat="1" ht="45" x14ac:dyDescent="0.25">
      <c r="A1647" s="27"/>
      <c r="B1647" s="27">
        <v>1</v>
      </c>
      <c r="C1647" s="279" t="s">
        <v>307</v>
      </c>
      <c r="D1647" s="279"/>
      <c r="E1647" s="279"/>
      <c r="F1647" s="146">
        <f t="shared" si="399"/>
        <v>0</v>
      </c>
      <c r="G1647" s="146">
        <f t="shared" si="399"/>
        <v>0</v>
      </c>
      <c r="H1647" s="146">
        <f t="shared" si="399"/>
        <v>0</v>
      </c>
      <c r="I1647" s="146" t="e">
        <f t="shared" si="399"/>
        <v>#DIV/0!</v>
      </c>
      <c r="J1647" s="455"/>
      <c r="K1647" s="455"/>
      <c r="L1647" s="357"/>
      <c r="M1647" s="357"/>
      <c r="N1647" s="357"/>
      <c r="O1647" s="357"/>
      <c r="P1647" s="357"/>
      <c r="Q1647" s="357"/>
      <c r="R1647" s="501"/>
      <c r="S1647" s="294"/>
      <c r="T1647" s="294"/>
      <c r="U1647" s="294"/>
      <c r="V1647" s="294"/>
      <c r="W1647" s="456"/>
      <c r="X1647" s="294"/>
      <c r="Y1647" s="284"/>
      <c r="Z1647" s="284"/>
      <c r="AA1647" s="284"/>
      <c r="AB1647" s="284"/>
      <c r="AC1647" s="284"/>
      <c r="AD1647" s="284"/>
      <c r="AE1647" s="284"/>
      <c r="AF1647" s="284"/>
      <c r="AG1647" s="284"/>
      <c r="AH1647" s="284"/>
      <c r="AI1647" s="284"/>
      <c r="AJ1647" s="284"/>
      <c r="AK1647" s="284"/>
      <c r="AL1647" s="284"/>
      <c r="AM1647" s="284"/>
      <c r="AN1647" s="284"/>
      <c r="AO1647" s="284"/>
      <c r="AP1647" s="284"/>
      <c r="AQ1647" s="284"/>
      <c r="AR1647" s="284"/>
      <c r="AS1647" s="284"/>
      <c r="AT1647" s="284"/>
      <c r="AU1647" s="284"/>
      <c r="AV1647" s="284"/>
      <c r="AW1647" s="284"/>
      <c r="AX1647" s="284"/>
      <c r="AY1647" s="284"/>
      <c r="AZ1647" s="284"/>
      <c r="BA1647" s="284"/>
      <c r="BB1647" s="284"/>
      <c r="BC1647" s="284"/>
      <c r="BD1647" s="284"/>
      <c r="BE1647" s="284"/>
      <c r="BF1647" s="284"/>
      <c r="BG1647" s="284"/>
      <c r="BH1647" s="284"/>
      <c r="BI1647" s="284"/>
      <c r="BJ1647" s="284"/>
      <c r="BK1647" s="284"/>
      <c r="BL1647" s="284"/>
      <c r="BM1647" s="284"/>
      <c r="BN1647" s="284"/>
      <c r="BO1647" s="284"/>
      <c r="BP1647" s="284"/>
      <c r="BQ1647" s="284"/>
      <c r="BR1647" s="284"/>
      <c r="BS1647" s="284"/>
      <c r="BT1647" s="284"/>
      <c r="BU1647" s="284"/>
      <c r="BV1647" s="284"/>
      <c r="BW1647" s="284"/>
      <c r="BX1647" s="284"/>
      <c r="BY1647" s="284"/>
      <c r="BZ1647" s="284"/>
      <c r="CA1647" s="284"/>
      <c r="CB1647" s="284"/>
      <c r="CC1647" s="284"/>
      <c r="CD1647" s="284"/>
      <c r="CE1647" s="284"/>
      <c r="CF1647" s="284"/>
      <c r="CG1647" s="284"/>
      <c r="CH1647" s="284"/>
      <c r="CI1647" s="284"/>
      <c r="CJ1647" s="284"/>
      <c r="CK1647" s="284"/>
      <c r="CL1647" s="284"/>
      <c r="CM1647" s="284"/>
      <c r="CN1647" s="284"/>
      <c r="CO1647" s="284"/>
      <c r="CP1647" s="284"/>
      <c r="CQ1647" s="284"/>
      <c r="CR1647" s="284"/>
      <c r="CS1647" s="284"/>
      <c r="CT1647" s="284"/>
      <c r="CU1647" s="284"/>
      <c r="CV1647" s="284"/>
      <c r="CW1647" s="284"/>
      <c r="CX1647" s="284"/>
      <c r="CY1647" s="284"/>
      <c r="CZ1647" s="284"/>
      <c r="DA1647" s="284"/>
      <c r="DB1647" s="284"/>
      <c r="DC1647" s="284"/>
      <c r="DD1647" s="284"/>
      <c r="DE1647" s="284"/>
      <c r="DF1647" s="284"/>
      <c r="DG1647" s="284"/>
      <c r="DH1647" s="284"/>
      <c r="DI1647" s="284"/>
      <c r="DJ1647" s="284"/>
      <c r="DK1647" s="284"/>
      <c r="DL1647" s="284"/>
      <c r="DM1647" s="284"/>
      <c r="DN1647" s="284"/>
      <c r="DO1647" s="284"/>
      <c r="DP1647" s="284"/>
      <c r="DQ1647" s="284"/>
      <c r="DR1647" s="284"/>
      <c r="DS1647" s="284"/>
      <c r="DT1647" s="284"/>
      <c r="DU1647" s="284"/>
      <c r="DV1647" s="284"/>
      <c r="DW1647" s="284"/>
      <c r="DX1647" s="284"/>
      <c r="DY1647" s="284"/>
      <c r="DZ1647" s="284"/>
      <c r="EA1647" s="284"/>
      <c r="EB1647" s="284"/>
      <c r="EC1647" s="284"/>
      <c r="ED1647" s="284"/>
      <c r="EE1647" s="284"/>
      <c r="EF1647" s="284"/>
      <c r="EG1647" s="284"/>
      <c r="EH1647" s="284"/>
      <c r="EI1647" s="284"/>
      <c r="EJ1647" s="284"/>
      <c r="EK1647" s="284"/>
      <c r="EL1647" s="284"/>
      <c r="EM1647" s="284"/>
      <c r="EN1647" s="284"/>
      <c r="EO1647" s="284"/>
      <c r="EP1647" s="284"/>
      <c r="EQ1647" s="284"/>
      <c r="ER1647" s="284"/>
      <c r="ES1647" s="284"/>
      <c r="ET1647" s="284"/>
      <c r="EU1647" s="284"/>
      <c r="EV1647" s="284"/>
      <c r="EW1647" s="284"/>
      <c r="EX1647" s="284"/>
      <c r="EY1647" s="284"/>
      <c r="EZ1647" s="284"/>
      <c r="FA1647" s="284"/>
      <c r="FB1647" s="284"/>
      <c r="FC1647" s="284"/>
      <c r="FD1647" s="284"/>
      <c r="FE1647" s="284"/>
      <c r="FF1647" s="284"/>
      <c r="FG1647" s="284"/>
      <c r="FH1647" s="284"/>
      <c r="FI1647" s="284"/>
      <c r="FJ1647" s="284"/>
      <c r="FK1647" s="284"/>
      <c r="FL1647" s="284"/>
      <c r="FM1647" s="284"/>
      <c r="FN1647" s="284"/>
      <c r="FO1647" s="284"/>
      <c r="FP1647" s="284"/>
      <c r="FQ1647" s="284"/>
      <c r="FR1647" s="284"/>
      <c r="FS1647" s="284"/>
      <c r="FT1647" s="284"/>
      <c r="FU1647" s="284"/>
      <c r="FV1647" s="284"/>
      <c r="FW1647" s="284"/>
      <c r="FX1647" s="284"/>
      <c r="FY1647" s="284"/>
      <c r="FZ1647" s="284"/>
      <c r="GA1647" s="284"/>
      <c r="GB1647" s="284"/>
      <c r="GC1647" s="284"/>
      <c r="GD1647" s="284"/>
      <c r="GE1647" s="284"/>
      <c r="GF1647" s="284"/>
      <c r="GG1647" s="284"/>
      <c r="GH1647" s="284"/>
      <c r="GI1647" s="284"/>
      <c r="GJ1647" s="284"/>
      <c r="GK1647" s="284"/>
      <c r="GL1647" s="284"/>
      <c r="GM1647" s="284"/>
      <c r="GN1647" s="284"/>
      <c r="GO1647" s="284"/>
      <c r="GP1647" s="284"/>
      <c r="GQ1647" s="284"/>
      <c r="GR1647" s="284"/>
      <c r="GS1647" s="284"/>
      <c r="GT1647" s="284"/>
      <c r="GU1647" s="284"/>
      <c r="GV1647" s="284"/>
      <c r="GW1647" s="284"/>
      <c r="GX1647" s="284"/>
      <c r="GY1647" s="284"/>
      <c r="GZ1647" s="284"/>
      <c r="HA1647" s="284"/>
      <c r="HB1647" s="284"/>
      <c r="HC1647" s="284"/>
      <c r="HD1647" s="284"/>
      <c r="HE1647" s="284"/>
      <c r="HF1647" s="284"/>
      <c r="HG1647" s="284"/>
      <c r="HH1647" s="284"/>
      <c r="HI1647" s="284"/>
      <c r="HJ1647" s="284"/>
      <c r="HK1647" s="284"/>
      <c r="HL1647" s="284"/>
      <c r="HM1647" s="284"/>
      <c r="HN1647" s="284"/>
      <c r="HO1647" s="284"/>
      <c r="HP1647" s="284"/>
      <c r="HQ1647" s="284"/>
      <c r="HR1647" s="284"/>
      <c r="HS1647" s="284"/>
      <c r="HT1647" s="284"/>
      <c r="HU1647" s="284"/>
      <c r="HV1647" s="284"/>
      <c r="HW1647" s="284"/>
      <c r="HX1647" s="284"/>
      <c r="HY1647" s="284"/>
      <c r="HZ1647" s="284"/>
      <c r="IA1647" s="284"/>
      <c r="IB1647" s="284"/>
      <c r="IC1647" s="284"/>
      <c r="ID1647" s="284"/>
      <c r="IE1647" s="284"/>
      <c r="IF1647" s="284"/>
      <c r="IG1647" s="284"/>
      <c r="IH1647" s="284"/>
      <c r="II1647" s="284"/>
      <c r="IJ1647" s="284"/>
      <c r="IK1647" s="284"/>
    </row>
    <row r="1648" spans="1:245" s="322" customFormat="1" ht="30" x14ac:dyDescent="0.25">
      <c r="A1648" s="27"/>
      <c r="B1648" s="27">
        <v>1</v>
      </c>
      <c r="C1648" s="279" t="s">
        <v>308</v>
      </c>
      <c r="D1648" s="279"/>
      <c r="E1648" s="279"/>
      <c r="F1648" s="146">
        <f t="shared" si="399"/>
        <v>0</v>
      </c>
      <c r="G1648" s="146">
        <f t="shared" si="399"/>
        <v>0</v>
      </c>
      <c r="H1648" s="146">
        <f t="shared" si="399"/>
        <v>0</v>
      </c>
      <c r="I1648" s="146" t="e">
        <f t="shared" si="399"/>
        <v>#DIV/0!</v>
      </c>
      <c r="J1648" s="455"/>
      <c r="K1648" s="455"/>
      <c r="L1648" s="357"/>
      <c r="M1648" s="357"/>
      <c r="N1648" s="357"/>
      <c r="O1648" s="357"/>
      <c r="P1648" s="357"/>
      <c r="Q1648" s="357"/>
      <c r="R1648" s="501"/>
      <c r="S1648" s="294"/>
      <c r="T1648" s="294"/>
      <c r="U1648" s="294"/>
      <c r="V1648" s="294"/>
      <c r="W1648" s="456"/>
      <c r="X1648" s="294"/>
      <c r="Y1648" s="284"/>
      <c r="Z1648" s="284"/>
      <c r="AA1648" s="284"/>
      <c r="AB1648" s="284"/>
      <c r="AC1648" s="284"/>
      <c r="AD1648" s="284"/>
      <c r="AE1648" s="284"/>
      <c r="AF1648" s="284"/>
      <c r="AG1648" s="284"/>
      <c r="AH1648" s="284"/>
      <c r="AI1648" s="284"/>
      <c r="AJ1648" s="284"/>
      <c r="AK1648" s="284"/>
      <c r="AL1648" s="284"/>
      <c r="AM1648" s="284"/>
      <c r="AN1648" s="284"/>
      <c r="AO1648" s="284"/>
      <c r="AP1648" s="284"/>
      <c r="AQ1648" s="284"/>
      <c r="AR1648" s="284"/>
      <c r="AS1648" s="284"/>
      <c r="AT1648" s="284"/>
      <c r="AU1648" s="284"/>
      <c r="AV1648" s="284"/>
      <c r="AW1648" s="284"/>
      <c r="AX1648" s="284"/>
      <c r="AY1648" s="284"/>
      <c r="AZ1648" s="284"/>
      <c r="BA1648" s="284"/>
      <c r="BB1648" s="284"/>
      <c r="BC1648" s="284"/>
      <c r="BD1648" s="284"/>
      <c r="BE1648" s="284"/>
      <c r="BF1648" s="284"/>
      <c r="BG1648" s="284"/>
      <c r="BH1648" s="284"/>
      <c r="BI1648" s="284"/>
      <c r="BJ1648" s="284"/>
      <c r="BK1648" s="284"/>
      <c r="BL1648" s="284"/>
      <c r="BM1648" s="284"/>
      <c r="BN1648" s="284"/>
      <c r="BO1648" s="284"/>
      <c r="BP1648" s="284"/>
      <c r="BQ1648" s="284"/>
      <c r="BR1648" s="284"/>
      <c r="BS1648" s="284"/>
      <c r="BT1648" s="284"/>
      <c r="BU1648" s="284"/>
      <c r="BV1648" s="284"/>
      <c r="BW1648" s="284"/>
      <c r="BX1648" s="284"/>
      <c r="BY1648" s="284"/>
      <c r="BZ1648" s="284"/>
      <c r="CA1648" s="284"/>
      <c r="CB1648" s="284"/>
      <c r="CC1648" s="284"/>
      <c r="CD1648" s="284"/>
      <c r="CE1648" s="284"/>
      <c r="CF1648" s="284"/>
      <c r="CG1648" s="284"/>
      <c r="CH1648" s="284"/>
      <c r="CI1648" s="284"/>
      <c r="CJ1648" s="284"/>
      <c r="CK1648" s="284"/>
      <c r="CL1648" s="284"/>
      <c r="CM1648" s="284"/>
      <c r="CN1648" s="284"/>
      <c r="CO1648" s="284"/>
      <c r="CP1648" s="284"/>
      <c r="CQ1648" s="284"/>
      <c r="CR1648" s="284"/>
      <c r="CS1648" s="284"/>
      <c r="CT1648" s="284"/>
      <c r="CU1648" s="284"/>
      <c r="CV1648" s="284"/>
      <c r="CW1648" s="284"/>
      <c r="CX1648" s="284"/>
      <c r="CY1648" s="284"/>
      <c r="CZ1648" s="284"/>
      <c r="DA1648" s="284"/>
      <c r="DB1648" s="284"/>
      <c r="DC1648" s="284"/>
      <c r="DD1648" s="284"/>
      <c r="DE1648" s="284"/>
      <c r="DF1648" s="284"/>
      <c r="DG1648" s="284"/>
      <c r="DH1648" s="284"/>
      <c r="DI1648" s="284"/>
      <c r="DJ1648" s="284"/>
      <c r="DK1648" s="284"/>
      <c r="DL1648" s="284"/>
      <c r="DM1648" s="284"/>
      <c r="DN1648" s="284"/>
      <c r="DO1648" s="284"/>
      <c r="DP1648" s="284"/>
      <c r="DQ1648" s="284"/>
      <c r="DR1648" s="284"/>
      <c r="DS1648" s="284"/>
      <c r="DT1648" s="284"/>
      <c r="DU1648" s="284"/>
      <c r="DV1648" s="284"/>
      <c r="DW1648" s="284"/>
      <c r="DX1648" s="284"/>
      <c r="DY1648" s="284"/>
      <c r="DZ1648" s="284"/>
      <c r="EA1648" s="284"/>
      <c r="EB1648" s="284"/>
      <c r="EC1648" s="284"/>
      <c r="ED1648" s="284"/>
      <c r="EE1648" s="284"/>
      <c r="EF1648" s="284"/>
      <c r="EG1648" s="284"/>
      <c r="EH1648" s="284"/>
      <c r="EI1648" s="284"/>
      <c r="EJ1648" s="284"/>
      <c r="EK1648" s="284"/>
      <c r="EL1648" s="284"/>
      <c r="EM1648" s="284"/>
      <c r="EN1648" s="284"/>
      <c r="EO1648" s="284"/>
      <c r="EP1648" s="284"/>
      <c r="EQ1648" s="284"/>
      <c r="ER1648" s="284"/>
      <c r="ES1648" s="284"/>
      <c r="ET1648" s="284"/>
      <c r="EU1648" s="284"/>
      <c r="EV1648" s="284"/>
      <c r="EW1648" s="284"/>
      <c r="EX1648" s="284"/>
      <c r="EY1648" s="284"/>
      <c r="EZ1648" s="284"/>
      <c r="FA1648" s="284"/>
      <c r="FB1648" s="284"/>
      <c r="FC1648" s="284"/>
      <c r="FD1648" s="284"/>
      <c r="FE1648" s="284"/>
      <c r="FF1648" s="284"/>
      <c r="FG1648" s="284"/>
      <c r="FH1648" s="284"/>
      <c r="FI1648" s="284"/>
      <c r="FJ1648" s="284"/>
      <c r="FK1648" s="284"/>
      <c r="FL1648" s="284"/>
      <c r="FM1648" s="284"/>
      <c r="FN1648" s="284"/>
      <c r="FO1648" s="284"/>
      <c r="FP1648" s="284"/>
      <c r="FQ1648" s="284"/>
      <c r="FR1648" s="284"/>
      <c r="FS1648" s="284"/>
      <c r="FT1648" s="284"/>
      <c r="FU1648" s="284"/>
      <c r="FV1648" s="284"/>
      <c r="FW1648" s="284"/>
      <c r="FX1648" s="284"/>
      <c r="FY1648" s="284"/>
      <c r="FZ1648" s="284"/>
      <c r="GA1648" s="284"/>
      <c r="GB1648" s="284"/>
      <c r="GC1648" s="284"/>
      <c r="GD1648" s="284"/>
      <c r="GE1648" s="284"/>
      <c r="GF1648" s="284"/>
      <c r="GG1648" s="284"/>
      <c r="GH1648" s="284"/>
      <c r="GI1648" s="284"/>
      <c r="GJ1648" s="284"/>
      <c r="GK1648" s="284"/>
      <c r="GL1648" s="284"/>
      <c r="GM1648" s="284"/>
      <c r="GN1648" s="284"/>
      <c r="GO1648" s="284"/>
      <c r="GP1648" s="284"/>
      <c r="GQ1648" s="284"/>
      <c r="GR1648" s="284"/>
      <c r="GS1648" s="284"/>
      <c r="GT1648" s="284"/>
      <c r="GU1648" s="284"/>
      <c r="GV1648" s="284"/>
      <c r="GW1648" s="284"/>
      <c r="GX1648" s="284"/>
      <c r="GY1648" s="284"/>
      <c r="GZ1648" s="284"/>
      <c r="HA1648" s="284"/>
      <c r="HB1648" s="284"/>
      <c r="HC1648" s="284"/>
      <c r="HD1648" s="284"/>
      <c r="HE1648" s="284"/>
      <c r="HF1648" s="284"/>
      <c r="HG1648" s="284"/>
      <c r="HH1648" s="284"/>
      <c r="HI1648" s="284"/>
      <c r="HJ1648" s="284"/>
      <c r="HK1648" s="284"/>
      <c r="HL1648" s="284"/>
      <c r="HM1648" s="284"/>
      <c r="HN1648" s="284"/>
      <c r="HO1648" s="284"/>
      <c r="HP1648" s="284"/>
      <c r="HQ1648" s="284"/>
      <c r="HR1648" s="284"/>
      <c r="HS1648" s="284"/>
      <c r="HT1648" s="284"/>
      <c r="HU1648" s="284"/>
      <c r="HV1648" s="284"/>
      <c r="HW1648" s="284"/>
      <c r="HX1648" s="284"/>
      <c r="HY1648" s="284"/>
      <c r="HZ1648" s="284"/>
      <c r="IA1648" s="284"/>
      <c r="IB1648" s="284"/>
      <c r="IC1648" s="284"/>
      <c r="ID1648" s="284"/>
      <c r="IE1648" s="284"/>
      <c r="IF1648" s="284"/>
      <c r="IG1648" s="284"/>
      <c r="IH1648" s="284"/>
      <c r="II1648" s="284"/>
      <c r="IJ1648" s="284"/>
      <c r="IK1648" s="284"/>
    </row>
    <row r="1649" spans="1:245" s="322" customFormat="1" ht="30" x14ac:dyDescent="0.25">
      <c r="A1649" s="27"/>
      <c r="B1649" s="27">
        <v>1</v>
      </c>
      <c r="C1649" s="279" t="s">
        <v>309</v>
      </c>
      <c r="D1649" s="279"/>
      <c r="E1649" s="279"/>
      <c r="F1649" s="146">
        <f t="shared" si="399"/>
        <v>0</v>
      </c>
      <c r="G1649" s="146">
        <f t="shared" si="399"/>
        <v>0</v>
      </c>
      <c r="H1649" s="146">
        <f t="shared" si="399"/>
        <v>0</v>
      </c>
      <c r="I1649" s="146" t="e">
        <f t="shared" si="399"/>
        <v>#DIV/0!</v>
      </c>
      <c r="J1649" s="455"/>
      <c r="K1649" s="455"/>
      <c r="L1649" s="357"/>
      <c r="M1649" s="357"/>
      <c r="N1649" s="357"/>
      <c r="O1649" s="357"/>
      <c r="P1649" s="357"/>
      <c r="Q1649" s="357"/>
      <c r="R1649" s="501"/>
      <c r="S1649" s="294"/>
      <c r="T1649" s="294"/>
      <c r="U1649" s="294"/>
      <c r="V1649" s="294"/>
      <c r="W1649" s="456"/>
      <c r="X1649" s="294"/>
      <c r="Y1649" s="284"/>
      <c r="Z1649" s="284"/>
      <c r="AA1649" s="284"/>
      <c r="AB1649" s="284"/>
      <c r="AC1649" s="284"/>
      <c r="AD1649" s="284"/>
      <c r="AE1649" s="284"/>
      <c r="AF1649" s="284"/>
      <c r="AG1649" s="284"/>
      <c r="AH1649" s="284"/>
      <c r="AI1649" s="284"/>
      <c r="AJ1649" s="284"/>
      <c r="AK1649" s="284"/>
      <c r="AL1649" s="284"/>
      <c r="AM1649" s="284"/>
      <c r="AN1649" s="284"/>
      <c r="AO1649" s="284"/>
      <c r="AP1649" s="284"/>
      <c r="AQ1649" s="284"/>
      <c r="AR1649" s="284"/>
      <c r="AS1649" s="284"/>
      <c r="AT1649" s="284"/>
      <c r="AU1649" s="284"/>
      <c r="AV1649" s="284"/>
      <c r="AW1649" s="284"/>
      <c r="AX1649" s="284"/>
      <c r="AY1649" s="284"/>
      <c r="AZ1649" s="284"/>
      <c r="BA1649" s="284"/>
      <c r="BB1649" s="284"/>
      <c r="BC1649" s="284"/>
      <c r="BD1649" s="284"/>
      <c r="BE1649" s="284"/>
      <c r="BF1649" s="284"/>
      <c r="BG1649" s="284"/>
      <c r="BH1649" s="284"/>
      <c r="BI1649" s="284"/>
      <c r="BJ1649" s="284"/>
      <c r="BK1649" s="284"/>
      <c r="BL1649" s="284"/>
      <c r="BM1649" s="284"/>
      <c r="BN1649" s="284"/>
      <c r="BO1649" s="284"/>
      <c r="BP1649" s="284"/>
      <c r="BQ1649" s="284"/>
      <c r="BR1649" s="284"/>
      <c r="BS1649" s="284"/>
      <c r="BT1649" s="284"/>
      <c r="BU1649" s="284"/>
      <c r="BV1649" s="284"/>
      <c r="BW1649" s="284"/>
      <c r="BX1649" s="284"/>
      <c r="BY1649" s="284"/>
      <c r="BZ1649" s="284"/>
      <c r="CA1649" s="284"/>
      <c r="CB1649" s="284"/>
      <c r="CC1649" s="284"/>
      <c r="CD1649" s="284"/>
      <c r="CE1649" s="284"/>
      <c r="CF1649" s="284"/>
      <c r="CG1649" s="284"/>
      <c r="CH1649" s="284"/>
      <c r="CI1649" s="284"/>
      <c r="CJ1649" s="284"/>
      <c r="CK1649" s="284"/>
      <c r="CL1649" s="284"/>
      <c r="CM1649" s="284"/>
      <c r="CN1649" s="284"/>
      <c r="CO1649" s="284"/>
      <c r="CP1649" s="284"/>
      <c r="CQ1649" s="284"/>
      <c r="CR1649" s="284"/>
      <c r="CS1649" s="284"/>
      <c r="CT1649" s="284"/>
      <c r="CU1649" s="284"/>
      <c r="CV1649" s="284"/>
      <c r="CW1649" s="284"/>
      <c r="CX1649" s="284"/>
      <c r="CY1649" s="284"/>
      <c r="CZ1649" s="284"/>
      <c r="DA1649" s="284"/>
      <c r="DB1649" s="284"/>
      <c r="DC1649" s="284"/>
      <c r="DD1649" s="284"/>
      <c r="DE1649" s="284"/>
      <c r="DF1649" s="284"/>
      <c r="DG1649" s="284"/>
      <c r="DH1649" s="284"/>
      <c r="DI1649" s="284"/>
      <c r="DJ1649" s="284"/>
      <c r="DK1649" s="284"/>
      <c r="DL1649" s="284"/>
      <c r="DM1649" s="284"/>
      <c r="DN1649" s="284"/>
      <c r="DO1649" s="284"/>
      <c r="DP1649" s="284"/>
      <c r="DQ1649" s="284"/>
      <c r="DR1649" s="284"/>
      <c r="DS1649" s="284"/>
      <c r="DT1649" s="284"/>
      <c r="DU1649" s="284"/>
      <c r="DV1649" s="284"/>
      <c r="DW1649" s="284"/>
      <c r="DX1649" s="284"/>
      <c r="DY1649" s="284"/>
      <c r="DZ1649" s="284"/>
      <c r="EA1649" s="284"/>
      <c r="EB1649" s="284"/>
      <c r="EC1649" s="284"/>
      <c r="ED1649" s="284"/>
      <c r="EE1649" s="284"/>
      <c r="EF1649" s="284"/>
      <c r="EG1649" s="284"/>
      <c r="EH1649" s="284"/>
      <c r="EI1649" s="284"/>
      <c r="EJ1649" s="284"/>
      <c r="EK1649" s="284"/>
      <c r="EL1649" s="284"/>
      <c r="EM1649" s="284"/>
      <c r="EN1649" s="284"/>
      <c r="EO1649" s="284"/>
      <c r="EP1649" s="284"/>
      <c r="EQ1649" s="284"/>
      <c r="ER1649" s="284"/>
      <c r="ES1649" s="284"/>
      <c r="ET1649" s="284"/>
      <c r="EU1649" s="284"/>
      <c r="EV1649" s="284"/>
      <c r="EW1649" s="284"/>
      <c r="EX1649" s="284"/>
      <c r="EY1649" s="284"/>
      <c r="EZ1649" s="284"/>
      <c r="FA1649" s="284"/>
      <c r="FB1649" s="284"/>
      <c r="FC1649" s="284"/>
      <c r="FD1649" s="284"/>
      <c r="FE1649" s="284"/>
      <c r="FF1649" s="284"/>
      <c r="FG1649" s="284"/>
      <c r="FH1649" s="284"/>
      <c r="FI1649" s="284"/>
      <c r="FJ1649" s="284"/>
      <c r="FK1649" s="284"/>
      <c r="FL1649" s="284"/>
      <c r="FM1649" s="284"/>
      <c r="FN1649" s="284"/>
      <c r="FO1649" s="284"/>
      <c r="FP1649" s="284"/>
      <c r="FQ1649" s="284"/>
      <c r="FR1649" s="284"/>
      <c r="FS1649" s="284"/>
      <c r="FT1649" s="284"/>
      <c r="FU1649" s="284"/>
      <c r="FV1649" s="284"/>
      <c r="FW1649" s="284"/>
      <c r="FX1649" s="284"/>
      <c r="FY1649" s="284"/>
      <c r="FZ1649" s="284"/>
      <c r="GA1649" s="284"/>
      <c r="GB1649" s="284"/>
      <c r="GC1649" s="284"/>
      <c r="GD1649" s="284"/>
      <c r="GE1649" s="284"/>
      <c r="GF1649" s="284"/>
      <c r="GG1649" s="284"/>
      <c r="GH1649" s="284"/>
      <c r="GI1649" s="284"/>
      <c r="GJ1649" s="284"/>
      <c r="GK1649" s="284"/>
      <c r="GL1649" s="284"/>
      <c r="GM1649" s="284"/>
      <c r="GN1649" s="284"/>
      <c r="GO1649" s="284"/>
      <c r="GP1649" s="284"/>
      <c r="GQ1649" s="284"/>
      <c r="GR1649" s="284"/>
      <c r="GS1649" s="284"/>
      <c r="GT1649" s="284"/>
      <c r="GU1649" s="284"/>
      <c r="GV1649" s="284"/>
      <c r="GW1649" s="284"/>
      <c r="GX1649" s="284"/>
      <c r="GY1649" s="284"/>
      <c r="GZ1649" s="284"/>
      <c r="HA1649" s="284"/>
      <c r="HB1649" s="284"/>
      <c r="HC1649" s="284"/>
      <c r="HD1649" s="284"/>
      <c r="HE1649" s="284"/>
      <c r="HF1649" s="284"/>
      <c r="HG1649" s="284"/>
      <c r="HH1649" s="284"/>
      <c r="HI1649" s="284"/>
      <c r="HJ1649" s="284"/>
      <c r="HK1649" s="284"/>
      <c r="HL1649" s="284"/>
      <c r="HM1649" s="284"/>
      <c r="HN1649" s="284"/>
      <c r="HO1649" s="284"/>
      <c r="HP1649" s="284"/>
      <c r="HQ1649" s="284"/>
      <c r="HR1649" s="284"/>
      <c r="HS1649" s="284"/>
      <c r="HT1649" s="284"/>
      <c r="HU1649" s="284"/>
      <c r="HV1649" s="284"/>
      <c r="HW1649" s="284"/>
      <c r="HX1649" s="284"/>
      <c r="HY1649" s="284"/>
      <c r="HZ1649" s="284"/>
      <c r="IA1649" s="284"/>
      <c r="IB1649" s="284"/>
      <c r="IC1649" s="284"/>
      <c r="ID1649" s="284"/>
      <c r="IE1649" s="284"/>
      <c r="IF1649" s="284"/>
      <c r="IG1649" s="284"/>
      <c r="IH1649" s="284"/>
      <c r="II1649" s="284"/>
      <c r="IJ1649" s="284"/>
      <c r="IK1649" s="284"/>
    </row>
    <row r="1650" spans="1:245" s="322" customFormat="1" ht="45" x14ac:dyDescent="0.25">
      <c r="A1650" s="27">
        <v>1</v>
      </c>
      <c r="B1650" s="27">
        <v>1</v>
      </c>
      <c r="C1650" s="279" t="s">
        <v>354</v>
      </c>
      <c r="D1650" s="279"/>
      <c r="E1650" s="279"/>
      <c r="F1650" s="146">
        <f t="shared" si="399"/>
        <v>0</v>
      </c>
      <c r="G1650" s="146">
        <f t="shared" si="399"/>
        <v>0</v>
      </c>
      <c r="H1650" s="146">
        <f t="shared" si="399"/>
        <v>0</v>
      </c>
      <c r="I1650" s="146">
        <f t="shared" si="399"/>
        <v>0</v>
      </c>
      <c r="J1650" s="455"/>
      <c r="K1650" s="455"/>
      <c r="L1650" s="357"/>
      <c r="M1650" s="357"/>
      <c r="N1650" s="357"/>
      <c r="O1650" s="357"/>
      <c r="P1650" s="357"/>
      <c r="Q1650" s="357"/>
      <c r="R1650" s="501"/>
      <c r="S1650" s="294"/>
      <c r="T1650" s="294"/>
      <c r="U1650" s="294"/>
      <c r="V1650" s="294"/>
      <c r="W1650" s="456"/>
      <c r="X1650" s="294"/>
      <c r="Y1650" s="284"/>
      <c r="Z1650" s="284"/>
      <c r="AA1650" s="284"/>
      <c r="AB1650" s="284"/>
      <c r="AC1650" s="284"/>
      <c r="AD1650" s="284"/>
      <c r="AE1650" s="284"/>
      <c r="AF1650" s="284"/>
      <c r="AG1650" s="284"/>
      <c r="AH1650" s="284"/>
      <c r="AI1650" s="284"/>
      <c r="AJ1650" s="284"/>
      <c r="AK1650" s="284"/>
      <c r="AL1650" s="284"/>
      <c r="AM1650" s="284"/>
      <c r="AN1650" s="284"/>
      <c r="AO1650" s="284"/>
      <c r="AP1650" s="284"/>
      <c r="AQ1650" s="284"/>
      <c r="AR1650" s="284"/>
      <c r="AS1650" s="284"/>
      <c r="AT1650" s="284"/>
      <c r="AU1650" s="284"/>
      <c r="AV1650" s="284"/>
      <c r="AW1650" s="284"/>
      <c r="AX1650" s="284"/>
      <c r="AY1650" s="284"/>
      <c r="AZ1650" s="284"/>
      <c r="BA1650" s="284"/>
      <c r="BB1650" s="284"/>
      <c r="BC1650" s="284"/>
      <c r="BD1650" s="284"/>
      <c r="BE1650" s="284"/>
      <c r="BF1650" s="284"/>
      <c r="BG1650" s="284"/>
      <c r="BH1650" s="284"/>
      <c r="BI1650" s="284"/>
      <c r="BJ1650" s="284"/>
      <c r="BK1650" s="284"/>
      <c r="BL1650" s="284"/>
      <c r="BM1650" s="284"/>
      <c r="BN1650" s="284"/>
      <c r="BO1650" s="284"/>
      <c r="BP1650" s="284"/>
      <c r="BQ1650" s="284"/>
      <c r="BR1650" s="284"/>
      <c r="BS1650" s="284"/>
      <c r="BT1650" s="284"/>
      <c r="BU1650" s="284"/>
      <c r="BV1650" s="284"/>
      <c r="BW1650" s="284"/>
      <c r="BX1650" s="284"/>
      <c r="BY1650" s="284"/>
      <c r="BZ1650" s="284"/>
      <c r="CA1650" s="284"/>
      <c r="CB1650" s="284"/>
      <c r="CC1650" s="284"/>
      <c r="CD1650" s="284"/>
      <c r="CE1650" s="284"/>
      <c r="CF1650" s="284"/>
      <c r="CG1650" s="284"/>
      <c r="CH1650" s="284"/>
      <c r="CI1650" s="284"/>
      <c r="CJ1650" s="284"/>
      <c r="CK1650" s="284"/>
      <c r="CL1650" s="284"/>
      <c r="CM1650" s="284"/>
      <c r="CN1650" s="284"/>
      <c r="CO1650" s="284"/>
      <c r="CP1650" s="284"/>
      <c r="CQ1650" s="284"/>
      <c r="CR1650" s="284"/>
      <c r="CS1650" s="284"/>
      <c r="CT1650" s="284"/>
      <c r="CU1650" s="284"/>
      <c r="CV1650" s="284"/>
      <c r="CW1650" s="284"/>
      <c r="CX1650" s="284"/>
      <c r="CY1650" s="284"/>
      <c r="CZ1650" s="284"/>
      <c r="DA1650" s="284"/>
      <c r="DB1650" s="284"/>
      <c r="DC1650" s="284"/>
      <c r="DD1650" s="284"/>
      <c r="DE1650" s="284"/>
      <c r="DF1650" s="284"/>
      <c r="DG1650" s="284"/>
      <c r="DH1650" s="284"/>
      <c r="DI1650" s="284"/>
      <c r="DJ1650" s="284"/>
      <c r="DK1650" s="284"/>
      <c r="DL1650" s="284"/>
      <c r="DM1650" s="284"/>
      <c r="DN1650" s="284"/>
      <c r="DO1650" s="284"/>
      <c r="DP1650" s="284"/>
      <c r="DQ1650" s="284"/>
      <c r="DR1650" s="284"/>
      <c r="DS1650" s="284"/>
      <c r="DT1650" s="284"/>
      <c r="DU1650" s="284"/>
      <c r="DV1650" s="284"/>
      <c r="DW1650" s="284"/>
      <c r="DX1650" s="284"/>
      <c r="DY1650" s="284"/>
      <c r="DZ1650" s="284"/>
      <c r="EA1650" s="284"/>
      <c r="EB1650" s="284"/>
      <c r="EC1650" s="284"/>
      <c r="ED1650" s="284"/>
      <c r="EE1650" s="284"/>
      <c r="EF1650" s="284"/>
      <c r="EG1650" s="284"/>
      <c r="EH1650" s="284"/>
      <c r="EI1650" s="284"/>
      <c r="EJ1650" s="284"/>
      <c r="EK1650" s="284"/>
      <c r="EL1650" s="284"/>
      <c r="EM1650" s="284"/>
      <c r="EN1650" s="284"/>
      <c r="EO1650" s="284"/>
      <c r="EP1650" s="284"/>
      <c r="EQ1650" s="284"/>
      <c r="ER1650" s="284"/>
      <c r="ES1650" s="284"/>
      <c r="ET1650" s="284"/>
      <c r="EU1650" s="284"/>
      <c r="EV1650" s="284"/>
      <c r="EW1650" s="284"/>
      <c r="EX1650" s="284"/>
      <c r="EY1650" s="284"/>
      <c r="EZ1650" s="284"/>
      <c r="FA1650" s="284"/>
      <c r="FB1650" s="284"/>
      <c r="FC1650" s="284"/>
      <c r="FD1650" s="284"/>
      <c r="FE1650" s="284"/>
      <c r="FF1650" s="284"/>
      <c r="FG1650" s="284"/>
      <c r="FH1650" s="284"/>
      <c r="FI1650" s="284"/>
      <c r="FJ1650" s="284"/>
      <c r="FK1650" s="284"/>
      <c r="FL1650" s="284"/>
      <c r="FM1650" s="284"/>
      <c r="FN1650" s="284"/>
      <c r="FO1650" s="284"/>
      <c r="FP1650" s="284"/>
      <c r="FQ1650" s="284"/>
      <c r="FR1650" s="284"/>
      <c r="FS1650" s="284"/>
      <c r="FT1650" s="284"/>
      <c r="FU1650" s="284"/>
      <c r="FV1650" s="284"/>
      <c r="FW1650" s="284"/>
      <c r="FX1650" s="284"/>
      <c r="FY1650" s="284"/>
      <c r="FZ1650" s="284"/>
      <c r="GA1650" s="284"/>
      <c r="GB1650" s="284"/>
      <c r="GC1650" s="284"/>
      <c r="GD1650" s="284"/>
      <c r="GE1650" s="284"/>
      <c r="GF1650" s="284"/>
      <c r="GG1650" s="284"/>
      <c r="GH1650" s="284"/>
      <c r="GI1650" s="284"/>
      <c r="GJ1650" s="284"/>
      <c r="GK1650" s="284"/>
      <c r="GL1650" s="284"/>
      <c r="GM1650" s="284"/>
      <c r="GN1650" s="284"/>
      <c r="GO1650" s="284"/>
      <c r="GP1650" s="284"/>
      <c r="GQ1650" s="284"/>
      <c r="GR1650" s="284"/>
      <c r="GS1650" s="284"/>
      <c r="GT1650" s="284"/>
      <c r="GU1650" s="284"/>
      <c r="GV1650" s="284"/>
      <c r="GW1650" s="284"/>
      <c r="GX1650" s="284"/>
      <c r="GY1650" s="284"/>
      <c r="GZ1650" s="284"/>
      <c r="HA1650" s="284"/>
      <c r="HB1650" s="284"/>
      <c r="HC1650" s="284"/>
      <c r="HD1650" s="284"/>
      <c r="HE1650" s="284"/>
      <c r="HF1650" s="284"/>
      <c r="HG1650" s="284"/>
      <c r="HH1650" s="284"/>
      <c r="HI1650" s="284"/>
      <c r="HJ1650" s="284"/>
      <c r="HK1650" s="284"/>
      <c r="HL1650" s="284"/>
      <c r="HM1650" s="284"/>
      <c r="HN1650" s="284"/>
      <c r="HO1650" s="284"/>
      <c r="HP1650" s="284"/>
      <c r="HQ1650" s="284"/>
      <c r="HR1650" s="284"/>
      <c r="HS1650" s="284"/>
      <c r="HT1650" s="284"/>
      <c r="HU1650" s="284"/>
      <c r="HV1650" s="284"/>
      <c r="HW1650" s="284"/>
      <c r="HX1650" s="284"/>
      <c r="HY1650" s="284"/>
      <c r="HZ1650" s="284"/>
      <c r="IA1650" s="284"/>
      <c r="IB1650" s="284"/>
      <c r="IC1650" s="284"/>
      <c r="ID1650" s="284"/>
      <c r="IE1650" s="284"/>
      <c r="IF1650" s="284"/>
      <c r="IG1650" s="284"/>
      <c r="IH1650" s="284"/>
      <c r="II1650" s="284"/>
      <c r="IJ1650" s="284"/>
      <c r="IK1650" s="284"/>
    </row>
    <row r="1651" spans="1:245" s="322" customFormat="1" ht="30" x14ac:dyDescent="0.25">
      <c r="A1651" s="27">
        <v>1</v>
      </c>
      <c r="B1651" s="27">
        <v>1</v>
      </c>
      <c r="C1651" s="279" t="s">
        <v>355</v>
      </c>
      <c r="D1651" s="279"/>
      <c r="E1651" s="279"/>
      <c r="F1651" s="146">
        <f t="shared" si="399"/>
        <v>0</v>
      </c>
      <c r="G1651" s="146">
        <f t="shared" si="399"/>
        <v>0</v>
      </c>
      <c r="H1651" s="146">
        <f t="shared" si="399"/>
        <v>0</v>
      </c>
      <c r="I1651" s="146" t="e">
        <f t="shared" si="399"/>
        <v>#DIV/0!</v>
      </c>
      <c r="J1651" s="455"/>
      <c r="K1651" s="455"/>
      <c r="L1651" s="357"/>
      <c r="M1651" s="357"/>
      <c r="N1651" s="357"/>
      <c r="O1651" s="357"/>
      <c r="P1651" s="357"/>
      <c r="Q1651" s="357"/>
      <c r="R1651" s="501"/>
      <c r="S1651" s="294"/>
      <c r="T1651" s="294"/>
      <c r="U1651" s="294"/>
      <c r="V1651" s="294"/>
      <c r="W1651" s="456"/>
      <c r="X1651" s="294"/>
      <c r="Y1651" s="284"/>
      <c r="Z1651" s="284"/>
      <c r="AA1651" s="284"/>
      <c r="AB1651" s="284"/>
      <c r="AC1651" s="284"/>
      <c r="AD1651" s="284"/>
      <c r="AE1651" s="284"/>
      <c r="AF1651" s="284"/>
      <c r="AG1651" s="284"/>
      <c r="AH1651" s="284"/>
      <c r="AI1651" s="284"/>
      <c r="AJ1651" s="284"/>
      <c r="AK1651" s="284"/>
      <c r="AL1651" s="284"/>
      <c r="AM1651" s="284"/>
      <c r="AN1651" s="284"/>
      <c r="AO1651" s="284"/>
      <c r="AP1651" s="284"/>
      <c r="AQ1651" s="284"/>
      <c r="AR1651" s="284"/>
      <c r="AS1651" s="284"/>
      <c r="AT1651" s="284"/>
      <c r="AU1651" s="284"/>
      <c r="AV1651" s="284"/>
      <c r="AW1651" s="284"/>
      <c r="AX1651" s="284"/>
      <c r="AY1651" s="284"/>
      <c r="AZ1651" s="284"/>
      <c r="BA1651" s="284"/>
      <c r="BB1651" s="284"/>
      <c r="BC1651" s="284"/>
      <c r="BD1651" s="284"/>
      <c r="BE1651" s="284"/>
      <c r="BF1651" s="284"/>
      <c r="BG1651" s="284"/>
      <c r="BH1651" s="284"/>
      <c r="BI1651" s="284"/>
      <c r="BJ1651" s="284"/>
      <c r="BK1651" s="284"/>
      <c r="BL1651" s="284"/>
      <c r="BM1651" s="284"/>
      <c r="BN1651" s="284"/>
      <c r="BO1651" s="284"/>
      <c r="BP1651" s="284"/>
      <c r="BQ1651" s="284"/>
      <c r="BR1651" s="284"/>
      <c r="BS1651" s="284"/>
      <c r="BT1651" s="284"/>
      <c r="BU1651" s="284"/>
      <c r="BV1651" s="284"/>
      <c r="BW1651" s="284"/>
      <c r="BX1651" s="284"/>
      <c r="BY1651" s="284"/>
      <c r="BZ1651" s="284"/>
      <c r="CA1651" s="284"/>
      <c r="CB1651" s="284"/>
      <c r="CC1651" s="284"/>
      <c r="CD1651" s="284"/>
      <c r="CE1651" s="284"/>
      <c r="CF1651" s="284"/>
      <c r="CG1651" s="284"/>
      <c r="CH1651" s="284"/>
      <c r="CI1651" s="284"/>
      <c r="CJ1651" s="284"/>
      <c r="CK1651" s="284"/>
      <c r="CL1651" s="284"/>
      <c r="CM1651" s="284"/>
      <c r="CN1651" s="284"/>
      <c r="CO1651" s="284"/>
      <c r="CP1651" s="284"/>
      <c r="CQ1651" s="284"/>
      <c r="CR1651" s="284"/>
      <c r="CS1651" s="284"/>
      <c r="CT1651" s="284"/>
      <c r="CU1651" s="284"/>
      <c r="CV1651" s="284"/>
      <c r="CW1651" s="284"/>
      <c r="CX1651" s="284"/>
      <c r="CY1651" s="284"/>
      <c r="CZ1651" s="284"/>
      <c r="DA1651" s="284"/>
      <c r="DB1651" s="284"/>
      <c r="DC1651" s="284"/>
      <c r="DD1651" s="284"/>
      <c r="DE1651" s="284"/>
      <c r="DF1651" s="284"/>
      <c r="DG1651" s="284"/>
      <c r="DH1651" s="284"/>
      <c r="DI1651" s="284"/>
      <c r="DJ1651" s="284"/>
      <c r="DK1651" s="284"/>
      <c r="DL1651" s="284"/>
      <c r="DM1651" s="284"/>
      <c r="DN1651" s="284"/>
      <c r="DO1651" s="284"/>
      <c r="DP1651" s="284"/>
      <c r="DQ1651" s="284"/>
      <c r="DR1651" s="284"/>
      <c r="DS1651" s="284"/>
      <c r="DT1651" s="284"/>
      <c r="DU1651" s="284"/>
      <c r="DV1651" s="284"/>
      <c r="DW1651" s="284"/>
      <c r="DX1651" s="284"/>
      <c r="DY1651" s="284"/>
      <c r="DZ1651" s="284"/>
      <c r="EA1651" s="284"/>
      <c r="EB1651" s="284"/>
      <c r="EC1651" s="284"/>
      <c r="ED1651" s="284"/>
      <c r="EE1651" s="284"/>
      <c r="EF1651" s="284"/>
      <c r="EG1651" s="284"/>
      <c r="EH1651" s="284"/>
      <c r="EI1651" s="284"/>
      <c r="EJ1651" s="284"/>
      <c r="EK1651" s="284"/>
      <c r="EL1651" s="284"/>
      <c r="EM1651" s="284"/>
      <c r="EN1651" s="284"/>
      <c r="EO1651" s="284"/>
      <c r="EP1651" s="284"/>
      <c r="EQ1651" s="284"/>
      <c r="ER1651" s="284"/>
      <c r="ES1651" s="284"/>
      <c r="ET1651" s="284"/>
      <c r="EU1651" s="284"/>
      <c r="EV1651" s="284"/>
      <c r="EW1651" s="284"/>
      <c r="EX1651" s="284"/>
      <c r="EY1651" s="284"/>
      <c r="EZ1651" s="284"/>
      <c r="FA1651" s="284"/>
      <c r="FB1651" s="284"/>
      <c r="FC1651" s="284"/>
      <c r="FD1651" s="284"/>
      <c r="FE1651" s="284"/>
      <c r="FF1651" s="284"/>
      <c r="FG1651" s="284"/>
      <c r="FH1651" s="284"/>
      <c r="FI1651" s="284"/>
      <c r="FJ1651" s="284"/>
      <c r="FK1651" s="284"/>
      <c r="FL1651" s="284"/>
      <c r="FM1651" s="284"/>
      <c r="FN1651" s="284"/>
      <c r="FO1651" s="284"/>
      <c r="FP1651" s="284"/>
      <c r="FQ1651" s="284"/>
      <c r="FR1651" s="284"/>
      <c r="FS1651" s="284"/>
      <c r="FT1651" s="284"/>
      <c r="FU1651" s="284"/>
      <c r="FV1651" s="284"/>
      <c r="FW1651" s="284"/>
      <c r="FX1651" s="284"/>
      <c r="FY1651" s="284"/>
      <c r="FZ1651" s="284"/>
      <c r="GA1651" s="284"/>
      <c r="GB1651" s="284"/>
      <c r="GC1651" s="284"/>
      <c r="GD1651" s="284"/>
      <c r="GE1651" s="284"/>
      <c r="GF1651" s="284"/>
      <c r="GG1651" s="284"/>
      <c r="GH1651" s="284"/>
      <c r="GI1651" s="284"/>
      <c r="GJ1651" s="284"/>
      <c r="GK1651" s="284"/>
      <c r="GL1651" s="284"/>
      <c r="GM1651" s="284"/>
      <c r="GN1651" s="284"/>
      <c r="GO1651" s="284"/>
      <c r="GP1651" s="284"/>
      <c r="GQ1651" s="284"/>
      <c r="GR1651" s="284"/>
      <c r="GS1651" s="284"/>
      <c r="GT1651" s="284"/>
      <c r="GU1651" s="284"/>
      <c r="GV1651" s="284"/>
      <c r="GW1651" s="284"/>
      <c r="GX1651" s="284"/>
      <c r="GY1651" s="284"/>
      <c r="GZ1651" s="284"/>
      <c r="HA1651" s="284"/>
      <c r="HB1651" s="284"/>
      <c r="HC1651" s="284"/>
      <c r="HD1651" s="284"/>
      <c r="HE1651" s="284"/>
      <c r="HF1651" s="284"/>
      <c r="HG1651" s="284"/>
      <c r="HH1651" s="284"/>
      <c r="HI1651" s="284"/>
      <c r="HJ1651" s="284"/>
      <c r="HK1651" s="284"/>
      <c r="HL1651" s="284"/>
      <c r="HM1651" s="284"/>
      <c r="HN1651" s="284"/>
      <c r="HO1651" s="284"/>
      <c r="HP1651" s="284"/>
      <c r="HQ1651" s="284"/>
      <c r="HR1651" s="284"/>
      <c r="HS1651" s="284"/>
      <c r="HT1651" s="284"/>
      <c r="HU1651" s="284"/>
      <c r="HV1651" s="284"/>
      <c r="HW1651" s="284"/>
      <c r="HX1651" s="284"/>
      <c r="HY1651" s="284"/>
      <c r="HZ1651" s="284"/>
      <c r="IA1651" s="284"/>
      <c r="IB1651" s="284"/>
      <c r="IC1651" s="284"/>
      <c r="ID1651" s="284"/>
      <c r="IE1651" s="284"/>
      <c r="IF1651" s="284"/>
      <c r="IG1651" s="284"/>
      <c r="IH1651" s="284"/>
      <c r="II1651" s="284"/>
      <c r="IJ1651" s="284"/>
      <c r="IK1651" s="284"/>
    </row>
    <row r="1652" spans="1:245" s="322" customFormat="1" ht="45" x14ac:dyDescent="0.25">
      <c r="A1652" s="27">
        <v>1</v>
      </c>
      <c r="B1652" s="27">
        <v>1</v>
      </c>
      <c r="C1652" s="279" t="s">
        <v>310</v>
      </c>
      <c r="D1652" s="279"/>
      <c r="E1652" s="279"/>
      <c r="F1652" s="146">
        <f t="shared" si="399"/>
        <v>0</v>
      </c>
      <c r="G1652" s="146">
        <f t="shared" si="399"/>
        <v>0</v>
      </c>
      <c r="H1652" s="146">
        <f t="shared" si="399"/>
        <v>0</v>
      </c>
      <c r="I1652" s="146" t="e">
        <f t="shared" si="399"/>
        <v>#DIV/0!</v>
      </c>
      <c r="J1652" s="455"/>
      <c r="K1652" s="455"/>
      <c r="L1652" s="357"/>
      <c r="M1652" s="357"/>
      <c r="N1652" s="357"/>
      <c r="O1652" s="357"/>
      <c r="P1652" s="357"/>
      <c r="Q1652" s="357"/>
      <c r="R1652" s="501"/>
      <c r="S1652" s="294"/>
      <c r="T1652" s="294"/>
      <c r="U1652" s="294"/>
      <c r="V1652" s="294"/>
      <c r="W1652" s="456"/>
      <c r="X1652" s="294"/>
      <c r="Y1652" s="284"/>
      <c r="Z1652" s="284"/>
      <c r="AA1652" s="284"/>
      <c r="AB1652" s="284"/>
      <c r="AC1652" s="284"/>
      <c r="AD1652" s="284"/>
      <c r="AE1652" s="284"/>
      <c r="AF1652" s="284"/>
      <c r="AG1652" s="284"/>
      <c r="AH1652" s="284"/>
      <c r="AI1652" s="284"/>
      <c r="AJ1652" s="284"/>
      <c r="AK1652" s="284"/>
      <c r="AL1652" s="284"/>
      <c r="AM1652" s="284"/>
      <c r="AN1652" s="284"/>
      <c r="AO1652" s="284"/>
      <c r="AP1652" s="284"/>
      <c r="AQ1652" s="284"/>
      <c r="AR1652" s="284"/>
      <c r="AS1652" s="284"/>
      <c r="AT1652" s="284"/>
      <c r="AU1652" s="284"/>
      <c r="AV1652" s="284"/>
      <c r="AW1652" s="284"/>
      <c r="AX1652" s="284"/>
      <c r="AY1652" s="284"/>
      <c r="AZ1652" s="284"/>
      <c r="BA1652" s="284"/>
      <c r="BB1652" s="284"/>
      <c r="BC1652" s="284"/>
      <c r="BD1652" s="284"/>
      <c r="BE1652" s="284"/>
      <c r="BF1652" s="284"/>
      <c r="BG1652" s="284"/>
      <c r="BH1652" s="284"/>
      <c r="BI1652" s="284"/>
      <c r="BJ1652" s="284"/>
      <c r="BK1652" s="284"/>
      <c r="BL1652" s="284"/>
      <c r="BM1652" s="284"/>
      <c r="BN1652" s="284"/>
      <c r="BO1652" s="284"/>
      <c r="BP1652" s="284"/>
      <c r="BQ1652" s="284"/>
      <c r="BR1652" s="284"/>
      <c r="BS1652" s="284"/>
      <c r="BT1652" s="284"/>
      <c r="BU1652" s="284"/>
      <c r="BV1652" s="284"/>
      <c r="BW1652" s="284"/>
      <c r="BX1652" s="284"/>
      <c r="BY1652" s="284"/>
      <c r="BZ1652" s="284"/>
      <c r="CA1652" s="284"/>
      <c r="CB1652" s="284"/>
      <c r="CC1652" s="284"/>
      <c r="CD1652" s="284"/>
      <c r="CE1652" s="284"/>
      <c r="CF1652" s="284"/>
      <c r="CG1652" s="284"/>
      <c r="CH1652" s="284"/>
      <c r="CI1652" s="284"/>
      <c r="CJ1652" s="284"/>
      <c r="CK1652" s="284"/>
      <c r="CL1652" s="284"/>
      <c r="CM1652" s="284"/>
      <c r="CN1652" s="284"/>
      <c r="CO1652" s="284"/>
      <c r="CP1652" s="284"/>
      <c r="CQ1652" s="284"/>
      <c r="CR1652" s="284"/>
      <c r="CS1652" s="284"/>
      <c r="CT1652" s="284"/>
      <c r="CU1652" s="284"/>
      <c r="CV1652" s="284"/>
      <c r="CW1652" s="284"/>
      <c r="CX1652" s="284"/>
      <c r="CY1652" s="284"/>
      <c r="CZ1652" s="284"/>
      <c r="DA1652" s="284"/>
      <c r="DB1652" s="284"/>
      <c r="DC1652" s="284"/>
      <c r="DD1652" s="284"/>
      <c r="DE1652" s="284"/>
      <c r="DF1652" s="284"/>
      <c r="DG1652" s="284"/>
      <c r="DH1652" s="284"/>
      <c r="DI1652" s="284"/>
      <c r="DJ1652" s="284"/>
      <c r="DK1652" s="284"/>
      <c r="DL1652" s="284"/>
      <c r="DM1652" s="284"/>
      <c r="DN1652" s="284"/>
      <c r="DO1652" s="284"/>
      <c r="DP1652" s="284"/>
      <c r="DQ1652" s="284"/>
      <c r="DR1652" s="284"/>
      <c r="DS1652" s="284"/>
      <c r="DT1652" s="284"/>
      <c r="DU1652" s="284"/>
      <c r="DV1652" s="284"/>
      <c r="DW1652" s="284"/>
      <c r="DX1652" s="284"/>
      <c r="DY1652" s="284"/>
      <c r="DZ1652" s="284"/>
      <c r="EA1652" s="284"/>
      <c r="EB1652" s="284"/>
      <c r="EC1652" s="284"/>
      <c r="ED1652" s="284"/>
      <c r="EE1652" s="284"/>
      <c r="EF1652" s="284"/>
      <c r="EG1652" s="284"/>
      <c r="EH1652" s="284"/>
      <c r="EI1652" s="284"/>
      <c r="EJ1652" s="284"/>
      <c r="EK1652" s="284"/>
      <c r="EL1652" s="284"/>
      <c r="EM1652" s="284"/>
      <c r="EN1652" s="284"/>
      <c r="EO1652" s="284"/>
      <c r="EP1652" s="284"/>
      <c r="EQ1652" s="284"/>
      <c r="ER1652" s="284"/>
      <c r="ES1652" s="284"/>
      <c r="ET1652" s="284"/>
      <c r="EU1652" s="284"/>
      <c r="EV1652" s="284"/>
      <c r="EW1652" s="284"/>
      <c r="EX1652" s="284"/>
      <c r="EY1652" s="284"/>
      <c r="EZ1652" s="284"/>
      <c r="FA1652" s="284"/>
      <c r="FB1652" s="284"/>
      <c r="FC1652" s="284"/>
      <c r="FD1652" s="284"/>
      <c r="FE1652" s="284"/>
      <c r="FF1652" s="284"/>
      <c r="FG1652" s="284"/>
      <c r="FH1652" s="284"/>
      <c r="FI1652" s="284"/>
      <c r="FJ1652" s="284"/>
      <c r="FK1652" s="284"/>
      <c r="FL1652" s="284"/>
      <c r="FM1652" s="284"/>
      <c r="FN1652" s="284"/>
      <c r="FO1652" s="284"/>
      <c r="FP1652" s="284"/>
      <c r="FQ1652" s="284"/>
      <c r="FR1652" s="284"/>
      <c r="FS1652" s="284"/>
      <c r="FT1652" s="284"/>
      <c r="FU1652" s="284"/>
      <c r="FV1652" s="284"/>
      <c r="FW1652" s="284"/>
      <c r="FX1652" s="284"/>
      <c r="FY1652" s="284"/>
      <c r="FZ1652" s="284"/>
      <c r="GA1652" s="284"/>
      <c r="GB1652" s="284"/>
      <c r="GC1652" s="284"/>
      <c r="GD1652" s="284"/>
      <c r="GE1652" s="284"/>
      <c r="GF1652" s="284"/>
      <c r="GG1652" s="284"/>
      <c r="GH1652" s="284"/>
      <c r="GI1652" s="284"/>
      <c r="GJ1652" s="284"/>
      <c r="GK1652" s="284"/>
      <c r="GL1652" s="284"/>
      <c r="GM1652" s="284"/>
      <c r="GN1652" s="284"/>
      <c r="GO1652" s="284"/>
      <c r="GP1652" s="284"/>
      <c r="GQ1652" s="284"/>
      <c r="GR1652" s="284"/>
      <c r="GS1652" s="284"/>
      <c r="GT1652" s="284"/>
      <c r="GU1652" s="284"/>
      <c r="GV1652" s="284"/>
      <c r="GW1652" s="284"/>
      <c r="GX1652" s="284"/>
      <c r="GY1652" s="284"/>
      <c r="GZ1652" s="284"/>
      <c r="HA1652" s="284"/>
      <c r="HB1652" s="284"/>
      <c r="HC1652" s="284"/>
      <c r="HD1652" s="284"/>
      <c r="HE1652" s="284"/>
      <c r="HF1652" s="284"/>
      <c r="HG1652" s="284"/>
      <c r="HH1652" s="284"/>
      <c r="HI1652" s="284"/>
      <c r="HJ1652" s="284"/>
      <c r="HK1652" s="284"/>
      <c r="HL1652" s="284"/>
      <c r="HM1652" s="284"/>
      <c r="HN1652" s="284"/>
      <c r="HO1652" s="284"/>
      <c r="HP1652" s="284"/>
      <c r="HQ1652" s="284"/>
      <c r="HR1652" s="284"/>
      <c r="HS1652" s="284"/>
      <c r="HT1652" s="284"/>
      <c r="HU1652" s="284"/>
      <c r="HV1652" s="284"/>
      <c r="HW1652" s="284"/>
      <c r="HX1652" s="284"/>
      <c r="HY1652" s="284"/>
      <c r="HZ1652" s="284"/>
      <c r="IA1652" s="284"/>
      <c r="IB1652" s="284"/>
      <c r="IC1652" s="284"/>
      <c r="ID1652" s="284"/>
      <c r="IE1652" s="284"/>
      <c r="IF1652" s="284"/>
      <c r="IG1652" s="284"/>
      <c r="IH1652" s="284"/>
      <c r="II1652" s="284"/>
      <c r="IJ1652" s="284"/>
      <c r="IK1652" s="284"/>
    </row>
    <row r="1653" spans="1:245" s="322" customFormat="1" ht="30" x14ac:dyDescent="0.25">
      <c r="A1653" s="27">
        <v>1</v>
      </c>
      <c r="B1653" s="27">
        <v>1</v>
      </c>
      <c r="C1653" s="279" t="s">
        <v>311</v>
      </c>
      <c r="D1653" s="279"/>
      <c r="E1653" s="279"/>
      <c r="F1653" s="146">
        <f t="shared" si="399"/>
        <v>0</v>
      </c>
      <c r="G1653" s="146">
        <f t="shared" si="399"/>
        <v>0</v>
      </c>
      <c r="H1653" s="146">
        <f t="shared" si="399"/>
        <v>0</v>
      </c>
      <c r="I1653" s="146" t="e">
        <f t="shared" si="399"/>
        <v>#DIV/0!</v>
      </c>
      <c r="J1653" s="455"/>
      <c r="K1653" s="455"/>
      <c r="L1653" s="357"/>
      <c r="M1653" s="357"/>
      <c r="N1653" s="357"/>
      <c r="O1653" s="357"/>
      <c r="P1653" s="357"/>
      <c r="Q1653" s="357"/>
      <c r="R1653" s="501"/>
      <c r="S1653" s="294"/>
      <c r="T1653" s="294"/>
      <c r="U1653" s="294"/>
      <c r="V1653" s="294"/>
      <c r="W1653" s="456"/>
      <c r="X1653" s="294"/>
      <c r="Y1653" s="284"/>
      <c r="Z1653" s="284"/>
      <c r="AA1653" s="284"/>
      <c r="AB1653" s="284"/>
      <c r="AC1653" s="284"/>
      <c r="AD1653" s="284"/>
      <c r="AE1653" s="284"/>
      <c r="AF1653" s="284"/>
      <c r="AG1653" s="284"/>
      <c r="AH1653" s="284"/>
      <c r="AI1653" s="284"/>
      <c r="AJ1653" s="284"/>
      <c r="AK1653" s="284"/>
      <c r="AL1653" s="284"/>
      <c r="AM1653" s="284"/>
      <c r="AN1653" s="284"/>
      <c r="AO1653" s="284"/>
      <c r="AP1653" s="284"/>
      <c r="AQ1653" s="284"/>
      <c r="AR1653" s="284"/>
      <c r="AS1653" s="284"/>
      <c r="AT1653" s="284"/>
      <c r="AU1653" s="284"/>
      <c r="AV1653" s="284"/>
      <c r="AW1653" s="284"/>
      <c r="AX1653" s="284"/>
      <c r="AY1653" s="284"/>
      <c r="AZ1653" s="284"/>
      <c r="BA1653" s="284"/>
      <c r="BB1653" s="284"/>
      <c r="BC1653" s="284"/>
      <c r="BD1653" s="284"/>
      <c r="BE1653" s="284"/>
      <c r="BF1653" s="284"/>
      <c r="BG1653" s="284"/>
      <c r="BH1653" s="284"/>
      <c r="BI1653" s="284"/>
      <c r="BJ1653" s="284"/>
      <c r="BK1653" s="284"/>
      <c r="BL1653" s="284"/>
      <c r="BM1653" s="284"/>
      <c r="BN1653" s="284"/>
      <c r="BO1653" s="284"/>
      <c r="BP1653" s="284"/>
      <c r="BQ1653" s="284"/>
      <c r="BR1653" s="284"/>
      <c r="BS1653" s="284"/>
      <c r="BT1653" s="284"/>
      <c r="BU1653" s="284"/>
      <c r="BV1653" s="284"/>
      <c r="BW1653" s="284"/>
      <c r="BX1653" s="284"/>
      <c r="BY1653" s="284"/>
      <c r="BZ1653" s="284"/>
      <c r="CA1653" s="284"/>
      <c r="CB1653" s="284"/>
      <c r="CC1653" s="284"/>
      <c r="CD1653" s="284"/>
      <c r="CE1653" s="284"/>
      <c r="CF1653" s="284"/>
      <c r="CG1653" s="284"/>
      <c r="CH1653" s="284"/>
      <c r="CI1653" s="284"/>
      <c r="CJ1653" s="284"/>
      <c r="CK1653" s="284"/>
      <c r="CL1653" s="284"/>
      <c r="CM1653" s="284"/>
      <c r="CN1653" s="284"/>
      <c r="CO1653" s="284"/>
      <c r="CP1653" s="284"/>
      <c r="CQ1653" s="284"/>
      <c r="CR1653" s="284"/>
      <c r="CS1653" s="284"/>
      <c r="CT1653" s="284"/>
      <c r="CU1653" s="284"/>
      <c r="CV1653" s="284"/>
      <c r="CW1653" s="284"/>
      <c r="CX1653" s="284"/>
      <c r="CY1653" s="284"/>
      <c r="CZ1653" s="284"/>
      <c r="DA1653" s="284"/>
      <c r="DB1653" s="284"/>
      <c r="DC1653" s="284"/>
      <c r="DD1653" s="284"/>
      <c r="DE1653" s="284"/>
      <c r="DF1653" s="284"/>
      <c r="DG1653" s="284"/>
      <c r="DH1653" s="284"/>
      <c r="DI1653" s="284"/>
      <c r="DJ1653" s="284"/>
      <c r="DK1653" s="284"/>
      <c r="DL1653" s="284"/>
      <c r="DM1653" s="284"/>
      <c r="DN1653" s="284"/>
      <c r="DO1653" s="284"/>
      <c r="DP1653" s="284"/>
      <c r="DQ1653" s="284"/>
      <c r="DR1653" s="284"/>
      <c r="DS1653" s="284"/>
      <c r="DT1653" s="284"/>
      <c r="DU1653" s="284"/>
      <c r="DV1653" s="284"/>
      <c r="DW1653" s="284"/>
      <c r="DX1653" s="284"/>
      <c r="DY1653" s="284"/>
      <c r="DZ1653" s="284"/>
      <c r="EA1653" s="284"/>
      <c r="EB1653" s="284"/>
      <c r="EC1653" s="284"/>
      <c r="ED1653" s="284"/>
      <c r="EE1653" s="284"/>
      <c r="EF1653" s="284"/>
      <c r="EG1653" s="284"/>
      <c r="EH1653" s="284"/>
      <c r="EI1653" s="284"/>
      <c r="EJ1653" s="284"/>
      <c r="EK1653" s="284"/>
      <c r="EL1653" s="284"/>
      <c r="EM1653" s="284"/>
      <c r="EN1653" s="284"/>
      <c r="EO1653" s="284"/>
      <c r="EP1653" s="284"/>
      <c r="EQ1653" s="284"/>
      <c r="ER1653" s="284"/>
      <c r="ES1653" s="284"/>
      <c r="ET1653" s="284"/>
      <c r="EU1653" s="284"/>
      <c r="EV1653" s="284"/>
      <c r="EW1653" s="284"/>
      <c r="EX1653" s="284"/>
      <c r="EY1653" s="284"/>
      <c r="EZ1653" s="284"/>
      <c r="FA1653" s="284"/>
      <c r="FB1653" s="284"/>
      <c r="FC1653" s="284"/>
      <c r="FD1653" s="284"/>
      <c r="FE1653" s="284"/>
      <c r="FF1653" s="284"/>
      <c r="FG1653" s="284"/>
      <c r="FH1653" s="284"/>
      <c r="FI1653" s="284"/>
      <c r="FJ1653" s="284"/>
      <c r="FK1653" s="284"/>
      <c r="FL1653" s="284"/>
      <c r="FM1653" s="284"/>
      <c r="FN1653" s="284"/>
      <c r="FO1653" s="284"/>
      <c r="FP1653" s="284"/>
      <c r="FQ1653" s="284"/>
      <c r="FR1653" s="284"/>
      <c r="FS1653" s="284"/>
      <c r="FT1653" s="284"/>
      <c r="FU1653" s="284"/>
      <c r="FV1653" s="284"/>
      <c r="FW1653" s="284"/>
      <c r="FX1653" s="284"/>
      <c r="FY1653" s="284"/>
      <c r="FZ1653" s="284"/>
      <c r="GA1653" s="284"/>
      <c r="GB1653" s="284"/>
      <c r="GC1653" s="284"/>
      <c r="GD1653" s="284"/>
      <c r="GE1653" s="284"/>
      <c r="GF1653" s="284"/>
      <c r="GG1653" s="284"/>
      <c r="GH1653" s="284"/>
      <c r="GI1653" s="284"/>
      <c r="GJ1653" s="284"/>
      <c r="GK1653" s="284"/>
      <c r="GL1653" s="284"/>
      <c r="GM1653" s="284"/>
      <c r="GN1653" s="284"/>
      <c r="GO1653" s="284"/>
      <c r="GP1653" s="284"/>
      <c r="GQ1653" s="284"/>
      <c r="GR1653" s="284"/>
      <c r="GS1653" s="284"/>
      <c r="GT1653" s="284"/>
      <c r="GU1653" s="284"/>
      <c r="GV1653" s="284"/>
      <c r="GW1653" s="284"/>
      <c r="GX1653" s="284"/>
      <c r="GY1653" s="284"/>
      <c r="GZ1653" s="284"/>
      <c r="HA1653" s="284"/>
      <c r="HB1653" s="284"/>
      <c r="HC1653" s="284"/>
      <c r="HD1653" s="284"/>
      <c r="HE1653" s="284"/>
      <c r="HF1653" s="284"/>
      <c r="HG1653" s="284"/>
      <c r="HH1653" s="284"/>
      <c r="HI1653" s="284"/>
      <c r="HJ1653" s="284"/>
      <c r="HK1653" s="284"/>
      <c r="HL1653" s="284"/>
      <c r="HM1653" s="284"/>
      <c r="HN1653" s="284"/>
      <c r="HO1653" s="284"/>
      <c r="HP1653" s="284"/>
      <c r="HQ1653" s="284"/>
      <c r="HR1653" s="284"/>
      <c r="HS1653" s="284"/>
      <c r="HT1653" s="284"/>
      <c r="HU1653" s="284"/>
      <c r="HV1653" s="284"/>
      <c r="HW1653" s="284"/>
      <c r="HX1653" s="284"/>
      <c r="HY1653" s="284"/>
      <c r="HZ1653" s="284"/>
      <c r="IA1653" s="284"/>
      <c r="IB1653" s="284"/>
      <c r="IC1653" s="284"/>
      <c r="ID1653" s="284"/>
      <c r="IE1653" s="284"/>
      <c r="IF1653" s="284"/>
      <c r="IG1653" s="284"/>
      <c r="IH1653" s="284"/>
      <c r="II1653" s="284"/>
      <c r="IJ1653" s="284"/>
      <c r="IK1653" s="284"/>
    </row>
    <row r="1654" spans="1:245" s="322" customFormat="1" ht="60" x14ac:dyDescent="0.25">
      <c r="A1654" s="27">
        <v>1</v>
      </c>
      <c r="B1654" s="27">
        <v>1</v>
      </c>
      <c r="C1654" s="279" t="s">
        <v>320</v>
      </c>
      <c r="D1654" s="279"/>
      <c r="E1654" s="279"/>
      <c r="F1654" s="146">
        <f t="shared" si="399"/>
        <v>0</v>
      </c>
      <c r="G1654" s="146">
        <f t="shared" si="399"/>
        <v>0</v>
      </c>
      <c r="H1654" s="146">
        <f t="shared" si="399"/>
        <v>0</v>
      </c>
      <c r="I1654" s="146" t="e">
        <f t="shared" si="399"/>
        <v>#DIV/0!</v>
      </c>
      <c r="J1654" s="455"/>
      <c r="K1654" s="455"/>
      <c r="L1654" s="357"/>
      <c r="M1654" s="357"/>
      <c r="N1654" s="357"/>
      <c r="O1654" s="357"/>
      <c r="P1654" s="357"/>
      <c r="Q1654" s="357"/>
      <c r="R1654" s="501"/>
      <c r="S1654" s="294"/>
      <c r="T1654" s="294"/>
      <c r="U1654" s="294"/>
      <c r="V1654" s="294"/>
      <c r="W1654" s="456"/>
      <c r="X1654" s="294"/>
      <c r="Y1654" s="284"/>
      <c r="Z1654" s="284"/>
      <c r="AA1654" s="284"/>
      <c r="AB1654" s="284"/>
      <c r="AC1654" s="284"/>
      <c r="AD1654" s="284"/>
      <c r="AE1654" s="284"/>
      <c r="AF1654" s="284"/>
      <c r="AG1654" s="284"/>
      <c r="AH1654" s="284"/>
      <c r="AI1654" s="284"/>
      <c r="AJ1654" s="284"/>
      <c r="AK1654" s="284"/>
      <c r="AL1654" s="284"/>
      <c r="AM1654" s="284"/>
      <c r="AN1654" s="284"/>
      <c r="AO1654" s="284"/>
      <c r="AP1654" s="284"/>
      <c r="AQ1654" s="284"/>
      <c r="AR1654" s="284"/>
      <c r="AS1654" s="284"/>
      <c r="AT1654" s="284"/>
      <c r="AU1654" s="284"/>
      <c r="AV1654" s="284"/>
      <c r="AW1654" s="284"/>
      <c r="AX1654" s="284"/>
      <c r="AY1654" s="284"/>
      <c r="AZ1654" s="284"/>
      <c r="BA1654" s="284"/>
      <c r="BB1654" s="284"/>
      <c r="BC1654" s="284"/>
      <c r="BD1654" s="284"/>
      <c r="BE1654" s="284"/>
      <c r="BF1654" s="284"/>
      <c r="BG1654" s="284"/>
      <c r="BH1654" s="284"/>
      <c r="BI1654" s="284"/>
      <c r="BJ1654" s="284"/>
      <c r="BK1654" s="284"/>
      <c r="BL1654" s="284"/>
      <c r="BM1654" s="284"/>
      <c r="BN1654" s="284"/>
      <c r="BO1654" s="284"/>
      <c r="BP1654" s="284"/>
      <c r="BQ1654" s="284"/>
      <c r="BR1654" s="284"/>
      <c r="BS1654" s="284"/>
      <c r="BT1654" s="284"/>
      <c r="BU1654" s="284"/>
      <c r="BV1654" s="284"/>
      <c r="BW1654" s="284"/>
      <c r="BX1654" s="284"/>
      <c r="BY1654" s="284"/>
      <c r="BZ1654" s="284"/>
      <c r="CA1654" s="284"/>
      <c r="CB1654" s="284"/>
      <c r="CC1654" s="284"/>
      <c r="CD1654" s="284"/>
      <c r="CE1654" s="284"/>
      <c r="CF1654" s="284"/>
      <c r="CG1654" s="284"/>
      <c r="CH1654" s="284"/>
      <c r="CI1654" s="284"/>
      <c r="CJ1654" s="284"/>
      <c r="CK1654" s="284"/>
      <c r="CL1654" s="284"/>
      <c r="CM1654" s="284"/>
      <c r="CN1654" s="284"/>
      <c r="CO1654" s="284"/>
      <c r="CP1654" s="284"/>
      <c r="CQ1654" s="284"/>
      <c r="CR1654" s="284"/>
      <c r="CS1654" s="284"/>
      <c r="CT1654" s="284"/>
      <c r="CU1654" s="284"/>
      <c r="CV1654" s="284"/>
      <c r="CW1654" s="284"/>
      <c r="CX1654" s="284"/>
      <c r="CY1654" s="284"/>
      <c r="CZ1654" s="284"/>
      <c r="DA1654" s="284"/>
      <c r="DB1654" s="284"/>
      <c r="DC1654" s="284"/>
      <c r="DD1654" s="284"/>
      <c r="DE1654" s="284"/>
      <c r="DF1654" s="284"/>
      <c r="DG1654" s="284"/>
      <c r="DH1654" s="284"/>
      <c r="DI1654" s="284"/>
      <c r="DJ1654" s="284"/>
      <c r="DK1654" s="284"/>
      <c r="DL1654" s="284"/>
      <c r="DM1654" s="284"/>
      <c r="DN1654" s="284"/>
      <c r="DO1654" s="284"/>
      <c r="DP1654" s="284"/>
      <c r="DQ1654" s="284"/>
      <c r="DR1654" s="284"/>
      <c r="DS1654" s="284"/>
      <c r="DT1654" s="284"/>
      <c r="DU1654" s="284"/>
      <c r="DV1654" s="284"/>
      <c r="DW1654" s="284"/>
      <c r="DX1654" s="284"/>
      <c r="DY1654" s="284"/>
      <c r="DZ1654" s="284"/>
      <c r="EA1654" s="284"/>
      <c r="EB1654" s="284"/>
      <c r="EC1654" s="284"/>
      <c r="ED1654" s="284"/>
      <c r="EE1654" s="284"/>
      <c r="EF1654" s="284"/>
      <c r="EG1654" s="284"/>
      <c r="EH1654" s="284"/>
      <c r="EI1654" s="284"/>
      <c r="EJ1654" s="284"/>
      <c r="EK1654" s="284"/>
      <c r="EL1654" s="284"/>
      <c r="EM1654" s="284"/>
      <c r="EN1654" s="284"/>
      <c r="EO1654" s="284"/>
      <c r="EP1654" s="284"/>
      <c r="EQ1654" s="284"/>
      <c r="ER1654" s="284"/>
      <c r="ES1654" s="284"/>
      <c r="ET1654" s="284"/>
      <c r="EU1654" s="284"/>
      <c r="EV1654" s="284"/>
      <c r="EW1654" s="284"/>
      <c r="EX1654" s="284"/>
      <c r="EY1654" s="284"/>
      <c r="EZ1654" s="284"/>
      <c r="FA1654" s="284"/>
      <c r="FB1654" s="284"/>
      <c r="FC1654" s="284"/>
      <c r="FD1654" s="284"/>
      <c r="FE1654" s="284"/>
      <c r="FF1654" s="284"/>
      <c r="FG1654" s="284"/>
      <c r="FH1654" s="284"/>
      <c r="FI1654" s="284"/>
      <c r="FJ1654" s="284"/>
      <c r="FK1654" s="284"/>
      <c r="FL1654" s="284"/>
      <c r="FM1654" s="284"/>
      <c r="FN1654" s="284"/>
      <c r="FO1654" s="284"/>
      <c r="FP1654" s="284"/>
      <c r="FQ1654" s="284"/>
      <c r="FR1654" s="284"/>
      <c r="FS1654" s="284"/>
      <c r="FT1654" s="284"/>
      <c r="FU1654" s="284"/>
      <c r="FV1654" s="284"/>
      <c r="FW1654" s="284"/>
      <c r="FX1654" s="284"/>
      <c r="FY1654" s="284"/>
      <c r="FZ1654" s="284"/>
      <c r="GA1654" s="284"/>
      <c r="GB1654" s="284"/>
      <c r="GC1654" s="284"/>
      <c r="GD1654" s="284"/>
      <c r="GE1654" s="284"/>
      <c r="GF1654" s="284"/>
      <c r="GG1654" s="284"/>
      <c r="GH1654" s="284"/>
      <c r="GI1654" s="284"/>
      <c r="GJ1654" s="284"/>
      <c r="GK1654" s="284"/>
      <c r="GL1654" s="284"/>
      <c r="GM1654" s="284"/>
      <c r="GN1654" s="284"/>
      <c r="GO1654" s="284"/>
      <c r="GP1654" s="284"/>
      <c r="GQ1654" s="284"/>
      <c r="GR1654" s="284"/>
      <c r="GS1654" s="284"/>
      <c r="GT1654" s="284"/>
      <c r="GU1654" s="284"/>
      <c r="GV1654" s="284"/>
      <c r="GW1654" s="284"/>
      <c r="GX1654" s="284"/>
      <c r="GY1654" s="284"/>
      <c r="GZ1654" s="284"/>
      <c r="HA1654" s="284"/>
      <c r="HB1654" s="284"/>
      <c r="HC1654" s="284"/>
      <c r="HD1654" s="284"/>
      <c r="HE1654" s="284"/>
      <c r="HF1654" s="284"/>
      <c r="HG1654" s="284"/>
      <c r="HH1654" s="284"/>
      <c r="HI1654" s="284"/>
      <c r="HJ1654" s="284"/>
      <c r="HK1654" s="284"/>
      <c r="HL1654" s="284"/>
      <c r="HM1654" s="284"/>
      <c r="HN1654" s="284"/>
      <c r="HO1654" s="284"/>
      <c r="HP1654" s="284"/>
      <c r="HQ1654" s="284"/>
      <c r="HR1654" s="284"/>
      <c r="HS1654" s="284"/>
      <c r="HT1654" s="284"/>
      <c r="HU1654" s="284"/>
      <c r="HV1654" s="284"/>
      <c r="HW1654" s="284"/>
      <c r="HX1654" s="284"/>
      <c r="HY1654" s="284"/>
      <c r="HZ1654" s="284"/>
      <c r="IA1654" s="284"/>
      <c r="IB1654" s="284"/>
      <c r="IC1654" s="284"/>
      <c r="ID1654" s="284"/>
      <c r="IE1654" s="284"/>
      <c r="IF1654" s="284"/>
      <c r="IG1654" s="284"/>
      <c r="IH1654" s="284"/>
      <c r="II1654" s="284"/>
      <c r="IJ1654" s="284"/>
      <c r="IK1654" s="284"/>
    </row>
    <row r="1655" spans="1:245" s="322" customFormat="1" ht="45" x14ac:dyDescent="0.25">
      <c r="A1655" s="27">
        <v>1</v>
      </c>
      <c r="B1655" s="27">
        <v>1</v>
      </c>
      <c r="C1655" s="279" t="s">
        <v>321</v>
      </c>
      <c r="D1655" s="279"/>
      <c r="E1655" s="279"/>
      <c r="F1655" s="146">
        <f t="shared" si="399"/>
        <v>0</v>
      </c>
      <c r="G1655" s="146">
        <f t="shared" si="399"/>
        <v>0</v>
      </c>
      <c r="H1655" s="146">
        <f t="shared" si="399"/>
        <v>0</v>
      </c>
      <c r="I1655" s="146" t="e">
        <f t="shared" si="399"/>
        <v>#DIV/0!</v>
      </c>
      <c r="J1655" s="455"/>
      <c r="K1655" s="455"/>
      <c r="L1655" s="357"/>
      <c r="M1655" s="357"/>
      <c r="N1655" s="357"/>
      <c r="O1655" s="357"/>
      <c r="P1655" s="357"/>
      <c r="Q1655" s="357"/>
      <c r="R1655" s="501"/>
      <c r="S1655" s="294"/>
      <c r="T1655" s="294"/>
      <c r="U1655" s="294"/>
      <c r="V1655" s="294"/>
      <c r="W1655" s="456"/>
      <c r="X1655" s="294"/>
      <c r="Y1655" s="284"/>
      <c r="Z1655" s="284"/>
      <c r="AA1655" s="284"/>
      <c r="AB1655" s="284"/>
      <c r="AC1655" s="284"/>
      <c r="AD1655" s="284"/>
      <c r="AE1655" s="284"/>
      <c r="AF1655" s="284"/>
      <c r="AG1655" s="284"/>
      <c r="AH1655" s="284"/>
      <c r="AI1655" s="284"/>
      <c r="AJ1655" s="284"/>
      <c r="AK1655" s="284"/>
      <c r="AL1655" s="284"/>
      <c r="AM1655" s="284"/>
      <c r="AN1655" s="284"/>
      <c r="AO1655" s="284"/>
      <c r="AP1655" s="284"/>
      <c r="AQ1655" s="284"/>
      <c r="AR1655" s="284"/>
      <c r="AS1655" s="284"/>
      <c r="AT1655" s="284"/>
      <c r="AU1655" s="284"/>
      <c r="AV1655" s="284"/>
      <c r="AW1655" s="284"/>
      <c r="AX1655" s="284"/>
      <c r="AY1655" s="284"/>
      <c r="AZ1655" s="284"/>
      <c r="BA1655" s="284"/>
      <c r="BB1655" s="284"/>
      <c r="BC1655" s="284"/>
      <c r="BD1655" s="284"/>
      <c r="BE1655" s="284"/>
      <c r="BF1655" s="284"/>
      <c r="BG1655" s="284"/>
      <c r="BH1655" s="284"/>
      <c r="BI1655" s="284"/>
      <c r="BJ1655" s="284"/>
      <c r="BK1655" s="284"/>
      <c r="BL1655" s="284"/>
      <c r="BM1655" s="284"/>
      <c r="BN1655" s="284"/>
      <c r="BO1655" s="284"/>
      <c r="BP1655" s="284"/>
      <c r="BQ1655" s="284"/>
      <c r="BR1655" s="284"/>
      <c r="BS1655" s="284"/>
      <c r="BT1655" s="284"/>
      <c r="BU1655" s="284"/>
      <c r="BV1655" s="284"/>
      <c r="BW1655" s="284"/>
      <c r="BX1655" s="284"/>
      <c r="BY1655" s="284"/>
      <c r="BZ1655" s="284"/>
      <c r="CA1655" s="284"/>
      <c r="CB1655" s="284"/>
      <c r="CC1655" s="284"/>
      <c r="CD1655" s="284"/>
      <c r="CE1655" s="284"/>
      <c r="CF1655" s="284"/>
      <c r="CG1655" s="284"/>
      <c r="CH1655" s="284"/>
      <c r="CI1655" s="284"/>
      <c r="CJ1655" s="284"/>
      <c r="CK1655" s="284"/>
      <c r="CL1655" s="284"/>
      <c r="CM1655" s="284"/>
      <c r="CN1655" s="284"/>
      <c r="CO1655" s="284"/>
      <c r="CP1655" s="284"/>
      <c r="CQ1655" s="284"/>
      <c r="CR1655" s="284"/>
      <c r="CS1655" s="284"/>
      <c r="CT1655" s="284"/>
      <c r="CU1655" s="284"/>
      <c r="CV1655" s="284"/>
      <c r="CW1655" s="284"/>
      <c r="CX1655" s="284"/>
      <c r="CY1655" s="284"/>
      <c r="CZ1655" s="284"/>
      <c r="DA1655" s="284"/>
      <c r="DB1655" s="284"/>
      <c r="DC1655" s="284"/>
      <c r="DD1655" s="284"/>
      <c r="DE1655" s="284"/>
      <c r="DF1655" s="284"/>
      <c r="DG1655" s="284"/>
      <c r="DH1655" s="284"/>
      <c r="DI1655" s="284"/>
      <c r="DJ1655" s="284"/>
      <c r="DK1655" s="284"/>
      <c r="DL1655" s="284"/>
      <c r="DM1655" s="284"/>
      <c r="DN1655" s="284"/>
      <c r="DO1655" s="284"/>
      <c r="DP1655" s="284"/>
      <c r="DQ1655" s="284"/>
      <c r="DR1655" s="284"/>
      <c r="DS1655" s="284"/>
      <c r="DT1655" s="284"/>
      <c r="DU1655" s="284"/>
      <c r="DV1655" s="284"/>
      <c r="DW1655" s="284"/>
      <c r="DX1655" s="284"/>
      <c r="DY1655" s="284"/>
      <c r="DZ1655" s="284"/>
      <c r="EA1655" s="284"/>
      <c r="EB1655" s="284"/>
      <c r="EC1655" s="284"/>
      <c r="ED1655" s="284"/>
      <c r="EE1655" s="284"/>
      <c r="EF1655" s="284"/>
      <c r="EG1655" s="284"/>
      <c r="EH1655" s="284"/>
      <c r="EI1655" s="284"/>
      <c r="EJ1655" s="284"/>
      <c r="EK1655" s="284"/>
      <c r="EL1655" s="284"/>
      <c r="EM1655" s="284"/>
      <c r="EN1655" s="284"/>
      <c r="EO1655" s="284"/>
      <c r="EP1655" s="284"/>
      <c r="EQ1655" s="284"/>
      <c r="ER1655" s="284"/>
      <c r="ES1655" s="284"/>
      <c r="ET1655" s="284"/>
      <c r="EU1655" s="284"/>
      <c r="EV1655" s="284"/>
      <c r="EW1655" s="284"/>
      <c r="EX1655" s="284"/>
      <c r="EY1655" s="284"/>
      <c r="EZ1655" s="284"/>
      <c r="FA1655" s="284"/>
      <c r="FB1655" s="284"/>
      <c r="FC1655" s="284"/>
      <c r="FD1655" s="284"/>
      <c r="FE1655" s="284"/>
      <c r="FF1655" s="284"/>
      <c r="FG1655" s="284"/>
      <c r="FH1655" s="284"/>
      <c r="FI1655" s="284"/>
      <c r="FJ1655" s="284"/>
      <c r="FK1655" s="284"/>
      <c r="FL1655" s="284"/>
      <c r="FM1655" s="284"/>
      <c r="FN1655" s="284"/>
      <c r="FO1655" s="284"/>
      <c r="FP1655" s="284"/>
      <c r="FQ1655" s="284"/>
      <c r="FR1655" s="284"/>
      <c r="FS1655" s="284"/>
      <c r="FT1655" s="284"/>
      <c r="FU1655" s="284"/>
      <c r="FV1655" s="284"/>
      <c r="FW1655" s="284"/>
      <c r="FX1655" s="284"/>
      <c r="FY1655" s="284"/>
      <c r="FZ1655" s="284"/>
      <c r="GA1655" s="284"/>
      <c r="GB1655" s="284"/>
      <c r="GC1655" s="284"/>
      <c r="GD1655" s="284"/>
      <c r="GE1655" s="284"/>
      <c r="GF1655" s="284"/>
      <c r="GG1655" s="284"/>
      <c r="GH1655" s="284"/>
      <c r="GI1655" s="284"/>
      <c r="GJ1655" s="284"/>
      <c r="GK1655" s="284"/>
      <c r="GL1655" s="284"/>
      <c r="GM1655" s="284"/>
      <c r="GN1655" s="284"/>
      <c r="GO1655" s="284"/>
      <c r="GP1655" s="284"/>
      <c r="GQ1655" s="284"/>
      <c r="GR1655" s="284"/>
      <c r="GS1655" s="284"/>
      <c r="GT1655" s="284"/>
      <c r="GU1655" s="284"/>
      <c r="GV1655" s="284"/>
      <c r="GW1655" s="284"/>
      <c r="GX1655" s="284"/>
      <c r="GY1655" s="284"/>
      <c r="GZ1655" s="284"/>
      <c r="HA1655" s="284"/>
      <c r="HB1655" s="284"/>
      <c r="HC1655" s="284"/>
      <c r="HD1655" s="284"/>
      <c r="HE1655" s="284"/>
      <c r="HF1655" s="284"/>
      <c r="HG1655" s="284"/>
      <c r="HH1655" s="284"/>
      <c r="HI1655" s="284"/>
      <c r="HJ1655" s="284"/>
      <c r="HK1655" s="284"/>
      <c r="HL1655" s="284"/>
      <c r="HM1655" s="284"/>
      <c r="HN1655" s="284"/>
      <c r="HO1655" s="284"/>
      <c r="HP1655" s="284"/>
      <c r="HQ1655" s="284"/>
      <c r="HR1655" s="284"/>
      <c r="HS1655" s="284"/>
      <c r="HT1655" s="284"/>
      <c r="HU1655" s="284"/>
      <c r="HV1655" s="284"/>
      <c r="HW1655" s="284"/>
      <c r="HX1655" s="284"/>
      <c r="HY1655" s="284"/>
      <c r="HZ1655" s="284"/>
      <c r="IA1655" s="284"/>
      <c r="IB1655" s="284"/>
      <c r="IC1655" s="284"/>
      <c r="ID1655" s="284"/>
      <c r="IE1655" s="284"/>
      <c r="IF1655" s="284"/>
      <c r="IG1655" s="284"/>
      <c r="IH1655" s="284"/>
      <c r="II1655" s="284"/>
      <c r="IJ1655" s="284"/>
      <c r="IK1655" s="284"/>
    </row>
    <row r="1656" spans="1:245" s="322" customFormat="1" x14ac:dyDescent="0.25">
      <c r="A1656" s="27">
        <v>1</v>
      </c>
      <c r="B1656" s="27">
        <v>1</v>
      </c>
      <c r="C1656" s="279" t="s">
        <v>157</v>
      </c>
      <c r="D1656" s="279"/>
      <c r="E1656" s="279"/>
      <c r="F1656" s="146">
        <f t="shared" si="399"/>
        <v>20</v>
      </c>
      <c r="G1656" s="146">
        <f t="shared" si="399"/>
        <v>7</v>
      </c>
      <c r="H1656" s="146">
        <f t="shared" si="399"/>
        <v>0</v>
      </c>
      <c r="I1656" s="146">
        <f t="shared" si="399"/>
        <v>0</v>
      </c>
      <c r="J1656" s="455"/>
      <c r="K1656" s="455"/>
      <c r="L1656" s="357"/>
      <c r="M1656" s="357"/>
      <c r="N1656" s="357"/>
      <c r="O1656" s="357"/>
      <c r="P1656" s="357"/>
      <c r="Q1656" s="357"/>
      <c r="R1656" s="501"/>
      <c r="S1656" s="294"/>
      <c r="T1656" s="294"/>
      <c r="U1656" s="294"/>
      <c r="V1656" s="294"/>
      <c r="W1656" s="456"/>
      <c r="X1656" s="294"/>
      <c r="Y1656" s="284"/>
      <c r="Z1656" s="284"/>
      <c r="AA1656" s="284"/>
      <c r="AB1656" s="284"/>
      <c r="AC1656" s="284"/>
      <c r="AD1656" s="284"/>
      <c r="AE1656" s="284"/>
      <c r="AF1656" s="284"/>
      <c r="AG1656" s="284"/>
      <c r="AH1656" s="284"/>
      <c r="AI1656" s="284"/>
      <c r="AJ1656" s="284"/>
      <c r="AK1656" s="284"/>
      <c r="AL1656" s="284"/>
      <c r="AM1656" s="284"/>
      <c r="AN1656" s="284"/>
      <c r="AO1656" s="284"/>
      <c r="AP1656" s="284"/>
      <c r="AQ1656" s="284"/>
      <c r="AR1656" s="284"/>
      <c r="AS1656" s="284"/>
      <c r="AT1656" s="284"/>
      <c r="AU1656" s="284"/>
      <c r="AV1656" s="284"/>
      <c r="AW1656" s="284"/>
      <c r="AX1656" s="284"/>
      <c r="AY1656" s="284"/>
      <c r="AZ1656" s="284"/>
      <c r="BA1656" s="284"/>
      <c r="BB1656" s="284"/>
      <c r="BC1656" s="284"/>
      <c r="BD1656" s="284"/>
      <c r="BE1656" s="284"/>
      <c r="BF1656" s="284"/>
      <c r="BG1656" s="284"/>
      <c r="BH1656" s="284"/>
      <c r="BI1656" s="284"/>
      <c r="BJ1656" s="284"/>
      <c r="BK1656" s="284"/>
      <c r="BL1656" s="284"/>
      <c r="BM1656" s="284"/>
      <c r="BN1656" s="284"/>
      <c r="BO1656" s="284"/>
      <c r="BP1656" s="284"/>
      <c r="BQ1656" s="284"/>
      <c r="BR1656" s="284"/>
      <c r="BS1656" s="284"/>
      <c r="BT1656" s="284"/>
      <c r="BU1656" s="284"/>
      <c r="BV1656" s="284"/>
      <c r="BW1656" s="284"/>
      <c r="BX1656" s="284"/>
      <c r="BY1656" s="284"/>
      <c r="BZ1656" s="284"/>
      <c r="CA1656" s="284"/>
      <c r="CB1656" s="284"/>
      <c r="CC1656" s="284"/>
      <c r="CD1656" s="284"/>
      <c r="CE1656" s="284"/>
      <c r="CF1656" s="284"/>
      <c r="CG1656" s="284"/>
      <c r="CH1656" s="284"/>
      <c r="CI1656" s="284"/>
      <c r="CJ1656" s="284"/>
      <c r="CK1656" s="284"/>
      <c r="CL1656" s="284"/>
      <c r="CM1656" s="284"/>
      <c r="CN1656" s="284"/>
      <c r="CO1656" s="284"/>
      <c r="CP1656" s="284"/>
      <c r="CQ1656" s="284"/>
      <c r="CR1656" s="284"/>
      <c r="CS1656" s="284"/>
      <c r="CT1656" s="284"/>
      <c r="CU1656" s="284"/>
      <c r="CV1656" s="284"/>
      <c r="CW1656" s="284"/>
      <c r="CX1656" s="284"/>
      <c r="CY1656" s="284"/>
      <c r="CZ1656" s="284"/>
      <c r="DA1656" s="284"/>
      <c r="DB1656" s="284"/>
      <c r="DC1656" s="284"/>
      <c r="DD1656" s="284"/>
      <c r="DE1656" s="284"/>
      <c r="DF1656" s="284"/>
      <c r="DG1656" s="284"/>
      <c r="DH1656" s="284"/>
      <c r="DI1656" s="284"/>
      <c r="DJ1656" s="284"/>
      <c r="DK1656" s="284"/>
      <c r="DL1656" s="284"/>
      <c r="DM1656" s="284"/>
      <c r="DN1656" s="284"/>
      <c r="DO1656" s="284"/>
      <c r="DP1656" s="284"/>
      <c r="DQ1656" s="284"/>
      <c r="DR1656" s="284"/>
      <c r="DS1656" s="284"/>
      <c r="DT1656" s="284"/>
      <c r="DU1656" s="284"/>
      <c r="DV1656" s="284"/>
      <c r="DW1656" s="284"/>
      <c r="DX1656" s="284"/>
      <c r="DY1656" s="284"/>
      <c r="DZ1656" s="284"/>
      <c r="EA1656" s="284"/>
      <c r="EB1656" s="284"/>
      <c r="EC1656" s="284"/>
      <c r="ED1656" s="284"/>
      <c r="EE1656" s="284"/>
      <c r="EF1656" s="284"/>
      <c r="EG1656" s="284"/>
      <c r="EH1656" s="284"/>
      <c r="EI1656" s="284"/>
      <c r="EJ1656" s="284"/>
      <c r="EK1656" s="284"/>
      <c r="EL1656" s="284"/>
      <c r="EM1656" s="284"/>
      <c r="EN1656" s="284"/>
      <c r="EO1656" s="284"/>
      <c r="EP1656" s="284"/>
      <c r="EQ1656" s="284"/>
      <c r="ER1656" s="284"/>
      <c r="ES1656" s="284"/>
      <c r="ET1656" s="284"/>
      <c r="EU1656" s="284"/>
      <c r="EV1656" s="284"/>
      <c r="EW1656" s="284"/>
      <c r="EX1656" s="284"/>
      <c r="EY1656" s="284"/>
      <c r="EZ1656" s="284"/>
      <c r="FA1656" s="284"/>
      <c r="FB1656" s="284"/>
      <c r="FC1656" s="284"/>
      <c r="FD1656" s="284"/>
      <c r="FE1656" s="284"/>
      <c r="FF1656" s="284"/>
      <c r="FG1656" s="284"/>
      <c r="FH1656" s="284"/>
      <c r="FI1656" s="284"/>
      <c r="FJ1656" s="284"/>
      <c r="FK1656" s="284"/>
      <c r="FL1656" s="284"/>
      <c r="FM1656" s="284"/>
      <c r="FN1656" s="284"/>
      <c r="FO1656" s="284"/>
      <c r="FP1656" s="284"/>
      <c r="FQ1656" s="284"/>
      <c r="FR1656" s="284"/>
      <c r="FS1656" s="284"/>
      <c r="FT1656" s="284"/>
      <c r="FU1656" s="284"/>
      <c r="FV1656" s="284"/>
      <c r="FW1656" s="284"/>
      <c r="FX1656" s="284"/>
      <c r="FY1656" s="284"/>
      <c r="FZ1656" s="284"/>
      <c r="GA1656" s="284"/>
      <c r="GB1656" s="284"/>
      <c r="GC1656" s="284"/>
      <c r="GD1656" s="284"/>
      <c r="GE1656" s="284"/>
      <c r="GF1656" s="284"/>
      <c r="GG1656" s="284"/>
      <c r="GH1656" s="284"/>
      <c r="GI1656" s="284"/>
      <c r="GJ1656" s="284"/>
      <c r="GK1656" s="284"/>
      <c r="GL1656" s="284"/>
      <c r="GM1656" s="284"/>
      <c r="GN1656" s="284"/>
      <c r="GO1656" s="284"/>
      <c r="GP1656" s="284"/>
      <c r="GQ1656" s="284"/>
      <c r="GR1656" s="284"/>
      <c r="GS1656" s="284"/>
      <c r="GT1656" s="284"/>
      <c r="GU1656" s="284"/>
      <c r="GV1656" s="284"/>
      <c r="GW1656" s="284"/>
      <c r="GX1656" s="284"/>
      <c r="GY1656" s="284"/>
      <c r="GZ1656" s="284"/>
      <c r="HA1656" s="284"/>
      <c r="HB1656" s="284"/>
      <c r="HC1656" s="284"/>
      <c r="HD1656" s="284"/>
      <c r="HE1656" s="284"/>
      <c r="HF1656" s="284"/>
      <c r="HG1656" s="284"/>
      <c r="HH1656" s="284"/>
      <c r="HI1656" s="284"/>
      <c r="HJ1656" s="284"/>
      <c r="HK1656" s="284"/>
      <c r="HL1656" s="284"/>
      <c r="HM1656" s="284"/>
      <c r="HN1656" s="284"/>
      <c r="HO1656" s="284"/>
      <c r="HP1656" s="284"/>
      <c r="HQ1656" s="284"/>
      <c r="HR1656" s="284"/>
      <c r="HS1656" s="284"/>
      <c r="HT1656" s="284"/>
      <c r="HU1656" s="284"/>
      <c r="HV1656" s="284"/>
      <c r="HW1656" s="284"/>
      <c r="HX1656" s="284"/>
      <c r="HY1656" s="284"/>
      <c r="HZ1656" s="284"/>
      <c r="IA1656" s="284"/>
      <c r="IB1656" s="284"/>
      <c r="IC1656" s="284"/>
      <c r="ID1656" s="284"/>
      <c r="IE1656" s="284"/>
      <c r="IF1656" s="284"/>
      <c r="IG1656" s="284"/>
      <c r="IH1656" s="284"/>
      <c r="II1656" s="284"/>
      <c r="IJ1656" s="284"/>
      <c r="IK1656" s="284"/>
    </row>
    <row r="1657" spans="1:245" s="322" customFormat="1" ht="30" x14ac:dyDescent="0.25">
      <c r="A1657" s="27">
        <v>1</v>
      </c>
      <c r="B1657" s="27">
        <v>1</v>
      </c>
      <c r="C1657" s="279" t="s">
        <v>158</v>
      </c>
      <c r="D1657" s="279"/>
      <c r="E1657" s="279"/>
      <c r="F1657" s="146">
        <f t="shared" si="399"/>
        <v>2</v>
      </c>
      <c r="G1657" s="146">
        <f t="shared" si="399"/>
        <v>1</v>
      </c>
      <c r="H1657" s="146">
        <f t="shared" si="399"/>
        <v>0</v>
      </c>
      <c r="I1657" s="146">
        <f t="shared" si="399"/>
        <v>0</v>
      </c>
      <c r="J1657" s="455"/>
      <c r="K1657" s="455"/>
      <c r="L1657" s="357"/>
      <c r="M1657" s="357"/>
      <c r="N1657" s="357"/>
      <c r="O1657" s="357"/>
      <c r="P1657" s="357"/>
      <c r="Q1657" s="357"/>
      <c r="R1657" s="501"/>
      <c r="S1657" s="294"/>
      <c r="T1657" s="294"/>
      <c r="U1657" s="294"/>
      <c r="V1657" s="294"/>
      <c r="W1657" s="456"/>
      <c r="X1657" s="294"/>
      <c r="Y1657" s="284"/>
      <c r="Z1657" s="284"/>
      <c r="AA1657" s="284"/>
      <c r="AB1657" s="284"/>
      <c r="AC1657" s="284"/>
      <c r="AD1657" s="284"/>
      <c r="AE1657" s="284"/>
      <c r="AF1657" s="284"/>
      <c r="AG1657" s="284"/>
      <c r="AH1657" s="284"/>
      <c r="AI1657" s="284"/>
      <c r="AJ1657" s="284"/>
      <c r="AK1657" s="284"/>
      <c r="AL1657" s="284"/>
      <c r="AM1657" s="284"/>
      <c r="AN1657" s="284"/>
      <c r="AO1657" s="284"/>
      <c r="AP1657" s="284"/>
      <c r="AQ1657" s="284"/>
      <c r="AR1657" s="284"/>
      <c r="AS1657" s="284"/>
      <c r="AT1657" s="284"/>
      <c r="AU1657" s="284"/>
      <c r="AV1657" s="284"/>
      <c r="AW1657" s="284"/>
      <c r="AX1657" s="284"/>
      <c r="AY1657" s="284"/>
      <c r="AZ1657" s="284"/>
      <c r="BA1657" s="284"/>
      <c r="BB1657" s="284"/>
      <c r="BC1657" s="284"/>
      <c r="BD1657" s="284"/>
      <c r="BE1657" s="284"/>
      <c r="BF1657" s="284"/>
      <c r="BG1657" s="284"/>
      <c r="BH1657" s="284"/>
      <c r="BI1657" s="284"/>
      <c r="BJ1657" s="284"/>
      <c r="BK1657" s="284"/>
      <c r="BL1657" s="284"/>
      <c r="BM1657" s="284"/>
      <c r="BN1657" s="284"/>
      <c r="BO1657" s="284"/>
      <c r="BP1657" s="284"/>
      <c r="BQ1657" s="284"/>
      <c r="BR1657" s="284"/>
      <c r="BS1657" s="284"/>
      <c r="BT1657" s="284"/>
      <c r="BU1657" s="284"/>
      <c r="BV1657" s="284"/>
      <c r="BW1657" s="284"/>
      <c r="BX1657" s="284"/>
      <c r="BY1657" s="284"/>
      <c r="BZ1657" s="284"/>
      <c r="CA1657" s="284"/>
      <c r="CB1657" s="284"/>
      <c r="CC1657" s="284"/>
      <c r="CD1657" s="284"/>
      <c r="CE1657" s="284"/>
      <c r="CF1657" s="284"/>
      <c r="CG1657" s="284"/>
      <c r="CH1657" s="284"/>
      <c r="CI1657" s="284"/>
      <c r="CJ1657" s="284"/>
      <c r="CK1657" s="284"/>
      <c r="CL1657" s="284"/>
      <c r="CM1657" s="284"/>
      <c r="CN1657" s="284"/>
      <c r="CO1657" s="284"/>
      <c r="CP1657" s="284"/>
      <c r="CQ1657" s="284"/>
      <c r="CR1657" s="284"/>
      <c r="CS1657" s="284"/>
      <c r="CT1657" s="284"/>
      <c r="CU1657" s="284"/>
      <c r="CV1657" s="284"/>
      <c r="CW1657" s="284"/>
      <c r="CX1657" s="284"/>
      <c r="CY1657" s="284"/>
      <c r="CZ1657" s="284"/>
      <c r="DA1657" s="284"/>
      <c r="DB1657" s="284"/>
      <c r="DC1657" s="284"/>
      <c r="DD1657" s="284"/>
      <c r="DE1657" s="284"/>
      <c r="DF1657" s="284"/>
      <c r="DG1657" s="284"/>
      <c r="DH1657" s="284"/>
      <c r="DI1657" s="284"/>
      <c r="DJ1657" s="284"/>
      <c r="DK1657" s="284"/>
      <c r="DL1657" s="284"/>
      <c r="DM1657" s="284"/>
      <c r="DN1657" s="284"/>
      <c r="DO1657" s="284"/>
      <c r="DP1657" s="284"/>
      <c r="DQ1657" s="284"/>
      <c r="DR1657" s="284"/>
      <c r="DS1657" s="284"/>
      <c r="DT1657" s="284"/>
      <c r="DU1657" s="284"/>
      <c r="DV1657" s="284"/>
      <c r="DW1657" s="284"/>
      <c r="DX1657" s="284"/>
      <c r="DY1657" s="284"/>
      <c r="DZ1657" s="284"/>
      <c r="EA1657" s="284"/>
      <c r="EB1657" s="284"/>
      <c r="EC1657" s="284"/>
      <c r="ED1657" s="284"/>
      <c r="EE1657" s="284"/>
      <c r="EF1657" s="284"/>
      <c r="EG1657" s="284"/>
      <c r="EH1657" s="284"/>
      <c r="EI1657" s="284"/>
      <c r="EJ1657" s="284"/>
      <c r="EK1657" s="284"/>
      <c r="EL1657" s="284"/>
      <c r="EM1657" s="284"/>
      <c r="EN1657" s="284"/>
      <c r="EO1657" s="284"/>
      <c r="EP1657" s="284"/>
      <c r="EQ1657" s="284"/>
      <c r="ER1657" s="284"/>
      <c r="ES1657" s="284"/>
      <c r="ET1657" s="284"/>
      <c r="EU1657" s="284"/>
      <c r="EV1657" s="284"/>
      <c r="EW1657" s="284"/>
      <c r="EX1657" s="284"/>
      <c r="EY1657" s="284"/>
      <c r="EZ1657" s="284"/>
      <c r="FA1657" s="284"/>
      <c r="FB1657" s="284"/>
      <c r="FC1657" s="284"/>
      <c r="FD1657" s="284"/>
      <c r="FE1657" s="284"/>
      <c r="FF1657" s="284"/>
      <c r="FG1657" s="284"/>
      <c r="FH1657" s="284"/>
      <c r="FI1657" s="284"/>
      <c r="FJ1657" s="284"/>
      <c r="FK1657" s="284"/>
      <c r="FL1657" s="284"/>
      <c r="FM1657" s="284"/>
      <c r="FN1657" s="284"/>
      <c r="FO1657" s="284"/>
      <c r="FP1657" s="284"/>
      <c r="FQ1657" s="284"/>
      <c r="FR1657" s="284"/>
      <c r="FS1657" s="284"/>
      <c r="FT1657" s="284"/>
      <c r="FU1657" s="284"/>
      <c r="FV1657" s="284"/>
      <c r="FW1657" s="284"/>
      <c r="FX1657" s="284"/>
      <c r="FY1657" s="284"/>
      <c r="FZ1657" s="284"/>
      <c r="GA1657" s="284"/>
      <c r="GB1657" s="284"/>
      <c r="GC1657" s="284"/>
      <c r="GD1657" s="284"/>
      <c r="GE1657" s="284"/>
      <c r="GF1657" s="284"/>
      <c r="GG1657" s="284"/>
      <c r="GH1657" s="284"/>
      <c r="GI1657" s="284"/>
      <c r="GJ1657" s="284"/>
      <c r="GK1657" s="284"/>
      <c r="GL1657" s="284"/>
      <c r="GM1657" s="284"/>
      <c r="GN1657" s="284"/>
      <c r="GO1657" s="284"/>
      <c r="GP1657" s="284"/>
      <c r="GQ1657" s="284"/>
      <c r="GR1657" s="284"/>
      <c r="GS1657" s="284"/>
      <c r="GT1657" s="284"/>
      <c r="GU1657" s="284"/>
      <c r="GV1657" s="284"/>
      <c r="GW1657" s="284"/>
      <c r="GX1657" s="284"/>
      <c r="GY1657" s="284"/>
      <c r="GZ1657" s="284"/>
      <c r="HA1657" s="284"/>
      <c r="HB1657" s="284"/>
      <c r="HC1657" s="284"/>
      <c r="HD1657" s="284"/>
      <c r="HE1657" s="284"/>
      <c r="HF1657" s="284"/>
      <c r="HG1657" s="284"/>
      <c r="HH1657" s="284"/>
      <c r="HI1657" s="284"/>
      <c r="HJ1657" s="284"/>
      <c r="HK1657" s="284"/>
      <c r="HL1657" s="284"/>
      <c r="HM1657" s="284"/>
      <c r="HN1657" s="284"/>
      <c r="HO1657" s="284"/>
      <c r="HP1657" s="284"/>
      <c r="HQ1657" s="284"/>
      <c r="HR1657" s="284"/>
      <c r="HS1657" s="284"/>
      <c r="HT1657" s="284"/>
      <c r="HU1657" s="284"/>
      <c r="HV1657" s="284"/>
      <c r="HW1657" s="284"/>
      <c r="HX1657" s="284"/>
      <c r="HY1657" s="284"/>
      <c r="HZ1657" s="284"/>
      <c r="IA1657" s="284"/>
      <c r="IB1657" s="284"/>
      <c r="IC1657" s="284"/>
      <c r="ID1657" s="284"/>
      <c r="IE1657" s="284"/>
      <c r="IF1657" s="284"/>
      <c r="IG1657" s="284"/>
      <c r="IH1657" s="284"/>
      <c r="II1657" s="284"/>
      <c r="IJ1657" s="284"/>
      <c r="IK1657" s="284"/>
    </row>
    <row r="1658" spans="1:245" s="322" customFormat="1" ht="30" x14ac:dyDescent="0.25">
      <c r="A1658" s="27">
        <v>1</v>
      </c>
      <c r="B1658" s="27">
        <v>1</v>
      </c>
      <c r="C1658" s="279" t="s">
        <v>319</v>
      </c>
      <c r="D1658" s="279"/>
      <c r="E1658" s="279"/>
      <c r="F1658" s="146">
        <f t="shared" si="399"/>
        <v>0</v>
      </c>
      <c r="G1658" s="146">
        <f t="shared" si="399"/>
        <v>0</v>
      </c>
      <c r="H1658" s="146">
        <f t="shared" si="399"/>
        <v>0</v>
      </c>
      <c r="I1658" s="146">
        <f t="shared" si="399"/>
        <v>0</v>
      </c>
      <c r="J1658" s="455"/>
      <c r="K1658" s="455"/>
      <c r="L1658" s="357"/>
      <c r="M1658" s="357"/>
      <c r="N1658" s="357"/>
      <c r="O1658" s="357"/>
      <c r="P1658" s="357"/>
      <c r="Q1658" s="357"/>
      <c r="R1658" s="501"/>
      <c r="S1658" s="294"/>
      <c r="T1658" s="294"/>
      <c r="U1658" s="294"/>
      <c r="V1658" s="294"/>
      <c r="W1658" s="456"/>
      <c r="X1658" s="294"/>
      <c r="Y1658" s="284"/>
      <c r="Z1658" s="284"/>
      <c r="AA1658" s="284"/>
      <c r="AB1658" s="284"/>
      <c r="AC1658" s="284"/>
      <c r="AD1658" s="284"/>
      <c r="AE1658" s="284"/>
      <c r="AF1658" s="284"/>
      <c r="AG1658" s="284"/>
      <c r="AH1658" s="284"/>
      <c r="AI1658" s="284"/>
      <c r="AJ1658" s="284"/>
      <c r="AK1658" s="284"/>
      <c r="AL1658" s="284"/>
      <c r="AM1658" s="284"/>
      <c r="AN1658" s="284"/>
      <c r="AO1658" s="284"/>
      <c r="AP1658" s="284"/>
      <c r="AQ1658" s="284"/>
      <c r="AR1658" s="284"/>
      <c r="AS1658" s="284"/>
      <c r="AT1658" s="284"/>
      <c r="AU1658" s="284"/>
      <c r="AV1658" s="284"/>
      <c r="AW1658" s="284"/>
      <c r="AX1658" s="284"/>
      <c r="AY1658" s="284"/>
      <c r="AZ1658" s="284"/>
      <c r="BA1658" s="284"/>
      <c r="BB1658" s="284"/>
      <c r="BC1658" s="284"/>
      <c r="BD1658" s="284"/>
      <c r="BE1658" s="284"/>
      <c r="BF1658" s="284"/>
      <c r="BG1658" s="284"/>
      <c r="BH1658" s="284"/>
      <c r="BI1658" s="284"/>
      <c r="BJ1658" s="284"/>
      <c r="BK1658" s="284"/>
      <c r="BL1658" s="284"/>
      <c r="BM1658" s="284"/>
      <c r="BN1658" s="284"/>
      <c r="BO1658" s="284"/>
      <c r="BP1658" s="284"/>
      <c r="BQ1658" s="284"/>
      <c r="BR1658" s="284"/>
      <c r="BS1658" s="284"/>
      <c r="BT1658" s="284"/>
      <c r="BU1658" s="284"/>
      <c r="BV1658" s="284"/>
      <c r="BW1658" s="284"/>
      <c r="BX1658" s="284"/>
      <c r="BY1658" s="284"/>
      <c r="BZ1658" s="284"/>
      <c r="CA1658" s="284"/>
      <c r="CB1658" s="284"/>
      <c r="CC1658" s="284"/>
      <c r="CD1658" s="284"/>
      <c r="CE1658" s="284"/>
      <c r="CF1658" s="284"/>
      <c r="CG1658" s="284"/>
      <c r="CH1658" s="284"/>
      <c r="CI1658" s="284"/>
      <c r="CJ1658" s="284"/>
      <c r="CK1658" s="284"/>
      <c r="CL1658" s="284"/>
      <c r="CM1658" s="284"/>
      <c r="CN1658" s="284"/>
      <c r="CO1658" s="284"/>
      <c r="CP1658" s="284"/>
      <c r="CQ1658" s="284"/>
      <c r="CR1658" s="284"/>
      <c r="CS1658" s="284"/>
      <c r="CT1658" s="284"/>
      <c r="CU1658" s="284"/>
      <c r="CV1658" s="284"/>
      <c r="CW1658" s="284"/>
      <c r="CX1658" s="284"/>
      <c r="CY1658" s="284"/>
      <c r="CZ1658" s="284"/>
      <c r="DA1658" s="284"/>
      <c r="DB1658" s="284"/>
      <c r="DC1658" s="284"/>
      <c r="DD1658" s="284"/>
      <c r="DE1658" s="284"/>
      <c r="DF1658" s="284"/>
      <c r="DG1658" s="284"/>
      <c r="DH1658" s="284"/>
      <c r="DI1658" s="284"/>
      <c r="DJ1658" s="284"/>
      <c r="DK1658" s="284"/>
      <c r="DL1658" s="284"/>
      <c r="DM1658" s="284"/>
      <c r="DN1658" s="284"/>
      <c r="DO1658" s="284"/>
      <c r="DP1658" s="284"/>
      <c r="DQ1658" s="284"/>
      <c r="DR1658" s="284"/>
      <c r="DS1658" s="284"/>
      <c r="DT1658" s="284"/>
      <c r="DU1658" s="284"/>
      <c r="DV1658" s="284"/>
      <c r="DW1658" s="284"/>
      <c r="DX1658" s="284"/>
      <c r="DY1658" s="284"/>
      <c r="DZ1658" s="284"/>
      <c r="EA1658" s="284"/>
      <c r="EB1658" s="284"/>
      <c r="EC1658" s="284"/>
      <c r="ED1658" s="284"/>
      <c r="EE1658" s="284"/>
      <c r="EF1658" s="284"/>
      <c r="EG1658" s="284"/>
      <c r="EH1658" s="284"/>
      <c r="EI1658" s="284"/>
      <c r="EJ1658" s="284"/>
      <c r="EK1658" s="284"/>
      <c r="EL1658" s="284"/>
      <c r="EM1658" s="284"/>
      <c r="EN1658" s="284"/>
      <c r="EO1658" s="284"/>
      <c r="EP1658" s="284"/>
      <c r="EQ1658" s="284"/>
      <c r="ER1658" s="284"/>
      <c r="ES1658" s="284"/>
      <c r="ET1658" s="284"/>
      <c r="EU1658" s="284"/>
      <c r="EV1658" s="284"/>
      <c r="EW1658" s="284"/>
      <c r="EX1658" s="284"/>
      <c r="EY1658" s="284"/>
      <c r="EZ1658" s="284"/>
      <c r="FA1658" s="284"/>
      <c r="FB1658" s="284"/>
      <c r="FC1658" s="284"/>
      <c r="FD1658" s="284"/>
      <c r="FE1658" s="284"/>
      <c r="FF1658" s="284"/>
      <c r="FG1658" s="284"/>
      <c r="FH1658" s="284"/>
      <c r="FI1658" s="284"/>
      <c r="FJ1658" s="284"/>
      <c r="FK1658" s="284"/>
      <c r="FL1658" s="284"/>
      <c r="FM1658" s="284"/>
      <c r="FN1658" s="284"/>
      <c r="FO1658" s="284"/>
      <c r="FP1658" s="284"/>
      <c r="FQ1658" s="284"/>
      <c r="FR1658" s="284"/>
      <c r="FS1658" s="284"/>
      <c r="FT1658" s="284"/>
      <c r="FU1658" s="284"/>
      <c r="FV1658" s="284"/>
      <c r="FW1658" s="284"/>
      <c r="FX1658" s="284"/>
      <c r="FY1658" s="284"/>
      <c r="FZ1658" s="284"/>
      <c r="GA1658" s="284"/>
      <c r="GB1658" s="284"/>
      <c r="GC1658" s="284"/>
      <c r="GD1658" s="284"/>
      <c r="GE1658" s="284"/>
      <c r="GF1658" s="284"/>
      <c r="GG1658" s="284"/>
      <c r="GH1658" s="284"/>
      <c r="GI1658" s="284"/>
      <c r="GJ1658" s="284"/>
      <c r="GK1658" s="284"/>
      <c r="GL1658" s="284"/>
      <c r="GM1658" s="284"/>
      <c r="GN1658" s="284"/>
      <c r="GO1658" s="284"/>
      <c r="GP1658" s="284"/>
      <c r="GQ1658" s="284"/>
      <c r="GR1658" s="284"/>
      <c r="GS1658" s="284"/>
      <c r="GT1658" s="284"/>
      <c r="GU1658" s="284"/>
      <c r="GV1658" s="284"/>
      <c r="GW1658" s="284"/>
      <c r="GX1658" s="284"/>
      <c r="GY1658" s="284"/>
      <c r="GZ1658" s="284"/>
      <c r="HA1658" s="284"/>
      <c r="HB1658" s="284"/>
      <c r="HC1658" s="284"/>
      <c r="HD1658" s="284"/>
      <c r="HE1658" s="284"/>
      <c r="HF1658" s="284"/>
      <c r="HG1658" s="284"/>
      <c r="HH1658" s="284"/>
      <c r="HI1658" s="284"/>
      <c r="HJ1658" s="284"/>
      <c r="HK1658" s="284"/>
      <c r="HL1658" s="284"/>
      <c r="HM1658" s="284"/>
      <c r="HN1658" s="284"/>
      <c r="HO1658" s="284"/>
      <c r="HP1658" s="284"/>
      <c r="HQ1658" s="284"/>
      <c r="HR1658" s="284"/>
      <c r="HS1658" s="284"/>
      <c r="HT1658" s="284"/>
      <c r="HU1658" s="284"/>
      <c r="HV1658" s="284"/>
      <c r="HW1658" s="284"/>
      <c r="HX1658" s="284"/>
      <c r="HY1658" s="284"/>
      <c r="HZ1658" s="284"/>
      <c r="IA1658" s="284"/>
      <c r="IB1658" s="284"/>
      <c r="IC1658" s="284"/>
      <c r="ID1658" s="284"/>
      <c r="IE1658" s="284"/>
      <c r="IF1658" s="284"/>
      <c r="IG1658" s="284"/>
      <c r="IH1658" s="284"/>
      <c r="II1658" s="284"/>
      <c r="IJ1658" s="284"/>
      <c r="IK1658" s="284"/>
    </row>
    <row r="1659" spans="1:245" s="322" customFormat="1" ht="29.25" x14ac:dyDescent="0.25">
      <c r="A1659" s="27">
        <v>1</v>
      </c>
      <c r="B1659" s="27">
        <v>1</v>
      </c>
      <c r="C1659" s="1359" t="s">
        <v>165</v>
      </c>
      <c r="D1659" s="1359"/>
      <c r="E1659" s="282"/>
      <c r="F1659" s="147">
        <f t="shared" si="399"/>
        <v>66</v>
      </c>
      <c r="G1659" s="147">
        <f t="shared" si="399"/>
        <v>1</v>
      </c>
      <c r="H1659" s="147">
        <f t="shared" si="399"/>
        <v>0</v>
      </c>
      <c r="I1659" s="147">
        <f t="shared" si="399"/>
        <v>0</v>
      </c>
      <c r="J1659" s="455"/>
      <c r="K1659" s="455"/>
      <c r="L1659" s="357"/>
      <c r="M1659" s="357"/>
      <c r="N1659" s="357"/>
      <c r="O1659" s="357"/>
      <c r="P1659" s="357"/>
      <c r="Q1659" s="357"/>
      <c r="R1659" s="501">
        <f t="shared" ref="R1659:X1659" si="400">R1614</f>
        <v>39.910119999999999</v>
      </c>
      <c r="S1659" s="294">
        <f t="shared" si="400"/>
        <v>13.303373333333333</v>
      </c>
      <c r="T1659" s="294">
        <f t="shared" si="400"/>
        <v>0</v>
      </c>
      <c r="U1659" s="294">
        <f t="shared" si="400"/>
        <v>0</v>
      </c>
      <c r="V1659" s="294">
        <f t="shared" si="400"/>
        <v>-13.303373333333333</v>
      </c>
      <c r="W1659" s="294">
        <f t="shared" si="400"/>
        <v>0</v>
      </c>
      <c r="X1659" s="294">
        <f t="shared" si="400"/>
        <v>0</v>
      </c>
      <c r="Y1659" s="284"/>
      <c r="Z1659" s="284"/>
      <c r="AA1659" s="284"/>
      <c r="AB1659" s="284"/>
      <c r="AC1659" s="284"/>
      <c r="AD1659" s="284"/>
      <c r="AE1659" s="284"/>
      <c r="AF1659" s="284"/>
      <c r="AG1659" s="284"/>
      <c r="AH1659" s="284"/>
      <c r="AI1659" s="284"/>
      <c r="AJ1659" s="284"/>
      <c r="AK1659" s="284"/>
      <c r="AL1659" s="284"/>
      <c r="AM1659" s="284"/>
      <c r="AN1659" s="284"/>
      <c r="AO1659" s="284"/>
      <c r="AP1659" s="284"/>
      <c r="AQ1659" s="284"/>
      <c r="AR1659" s="284"/>
      <c r="AS1659" s="284"/>
      <c r="AT1659" s="284"/>
      <c r="AU1659" s="284"/>
      <c r="AV1659" s="284"/>
      <c r="AW1659" s="284"/>
      <c r="AX1659" s="284"/>
      <c r="AY1659" s="284"/>
      <c r="AZ1659" s="284"/>
      <c r="BA1659" s="284"/>
      <c r="BB1659" s="284"/>
      <c r="BC1659" s="284"/>
      <c r="BD1659" s="284"/>
      <c r="BE1659" s="284"/>
      <c r="BF1659" s="284"/>
      <c r="BG1659" s="284"/>
      <c r="BH1659" s="284"/>
      <c r="BI1659" s="284"/>
      <c r="BJ1659" s="284"/>
      <c r="BK1659" s="284"/>
      <c r="BL1659" s="284"/>
      <c r="BM1659" s="284"/>
      <c r="BN1659" s="284"/>
      <c r="BO1659" s="284"/>
      <c r="BP1659" s="284"/>
      <c r="BQ1659" s="284"/>
      <c r="BR1659" s="284"/>
      <c r="BS1659" s="284"/>
      <c r="BT1659" s="284"/>
      <c r="BU1659" s="284"/>
      <c r="BV1659" s="284"/>
      <c r="BW1659" s="284"/>
      <c r="BX1659" s="284"/>
      <c r="BY1659" s="284"/>
      <c r="BZ1659" s="284"/>
      <c r="CA1659" s="284"/>
      <c r="CB1659" s="284"/>
      <c r="CC1659" s="284"/>
      <c r="CD1659" s="284"/>
      <c r="CE1659" s="284"/>
      <c r="CF1659" s="284"/>
      <c r="CG1659" s="284"/>
      <c r="CH1659" s="284"/>
      <c r="CI1659" s="284"/>
      <c r="CJ1659" s="284"/>
      <c r="CK1659" s="284"/>
      <c r="CL1659" s="284"/>
      <c r="CM1659" s="284"/>
      <c r="CN1659" s="284"/>
      <c r="CO1659" s="284"/>
      <c r="CP1659" s="284"/>
      <c r="CQ1659" s="284"/>
      <c r="CR1659" s="284"/>
      <c r="CS1659" s="284"/>
      <c r="CT1659" s="284"/>
      <c r="CU1659" s="284"/>
      <c r="CV1659" s="284"/>
      <c r="CW1659" s="284"/>
      <c r="CX1659" s="284"/>
      <c r="CY1659" s="284"/>
      <c r="CZ1659" s="284"/>
      <c r="DA1659" s="284"/>
      <c r="DB1659" s="284"/>
      <c r="DC1659" s="284"/>
      <c r="DD1659" s="284"/>
      <c r="DE1659" s="284"/>
      <c r="DF1659" s="284"/>
      <c r="DG1659" s="284"/>
      <c r="DH1659" s="284"/>
      <c r="DI1659" s="284"/>
      <c r="DJ1659" s="284"/>
      <c r="DK1659" s="284"/>
      <c r="DL1659" s="284"/>
      <c r="DM1659" s="284"/>
      <c r="DN1659" s="284"/>
      <c r="DO1659" s="284"/>
      <c r="DP1659" s="284"/>
      <c r="DQ1659" s="284"/>
      <c r="DR1659" s="284"/>
      <c r="DS1659" s="284"/>
      <c r="DT1659" s="284"/>
      <c r="DU1659" s="284"/>
      <c r="DV1659" s="284"/>
      <c r="DW1659" s="284"/>
      <c r="DX1659" s="284"/>
      <c r="DY1659" s="284"/>
      <c r="DZ1659" s="284"/>
      <c r="EA1659" s="284"/>
      <c r="EB1659" s="284"/>
      <c r="EC1659" s="284"/>
      <c r="ED1659" s="284"/>
      <c r="EE1659" s="284"/>
      <c r="EF1659" s="284"/>
      <c r="EG1659" s="284"/>
      <c r="EH1659" s="284"/>
      <c r="EI1659" s="284"/>
      <c r="EJ1659" s="284"/>
      <c r="EK1659" s="284"/>
      <c r="EL1659" s="284"/>
      <c r="EM1659" s="284"/>
      <c r="EN1659" s="284"/>
      <c r="EO1659" s="284"/>
      <c r="EP1659" s="284"/>
      <c r="EQ1659" s="284"/>
      <c r="ER1659" s="284"/>
      <c r="ES1659" s="284"/>
      <c r="ET1659" s="284"/>
      <c r="EU1659" s="284"/>
      <c r="EV1659" s="284"/>
      <c r="EW1659" s="284"/>
      <c r="EX1659" s="284"/>
      <c r="EY1659" s="284"/>
      <c r="EZ1659" s="284"/>
      <c r="FA1659" s="284"/>
      <c r="FB1659" s="284"/>
      <c r="FC1659" s="284"/>
      <c r="FD1659" s="284"/>
      <c r="FE1659" s="284"/>
      <c r="FF1659" s="284"/>
      <c r="FG1659" s="284"/>
      <c r="FH1659" s="284"/>
      <c r="FI1659" s="284"/>
      <c r="FJ1659" s="284"/>
      <c r="FK1659" s="284"/>
      <c r="FL1659" s="284"/>
      <c r="FM1659" s="284"/>
      <c r="FN1659" s="284"/>
      <c r="FO1659" s="284"/>
      <c r="FP1659" s="284"/>
      <c r="FQ1659" s="284"/>
      <c r="FR1659" s="284"/>
      <c r="FS1659" s="284"/>
      <c r="FT1659" s="284"/>
      <c r="FU1659" s="284"/>
      <c r="FV1659" s="284"/>
      <c r="FW1659" s="284"/>
      <c r="FX1659" s="284"/>
      <c r="FY1659" s="284"/>
      <c r="FZ1659" s="284"/>
      <c r="GA1659" s="284"/>
      <c r="GB1659" s="284"/>
      <c r="GC1659" s="284"/>
      <c r="GD1659" s="284"/>
      <c r="GE1659" s="284"/>
      <c r="GF1659" s="284"/>
      <c r="GG1659" s="284"/>
      <c r="GH1659" s="284"/>
      <c r="GI1659" s="284"/>
      <c r="GJ1659" s="284"/>
      <c r="GK1659" s="284"/>
      <c r="GL1659" s="284"/>
      <c r="GM1659" s="284"/>
      <c r="GN1659" s="284"/>
      <c r="GO1659" s="284"/>
      <c r="GP1659" s="284"/>
      <c r="GQ1659" s="284"/>
      <c r="GR1659" s="284"/>
      <c r="GS1659" s="284"/>
      <c r="GT1659" s="284"/>
      <c r="GU1659" s="284"/>
      <c r="GV1659" s="284"/>
      <c r="GW1659" s="284"/>
      <c r="GX1659" s="284"/>
      <c r="GY1659" s="284"/>
      <c r="GZ1659" s="284"/>
      <c r="HA1659" s="284"/>
      <c r="HB1659" s="284"/>
      <c r="HC1659" s="284"/>
      <c r="HD1659" s="284"/>
      <c r="HE1659" s="284"/>
      <c r="HF1659" s="284"/>
      <c r="HG1659" s="284"/>
      <c r="HH1659" s="284"/>
      <c r="HI1659" s="284"/>
      <c r="HJ1659" s="284"/>
      <c r="HK1659" s="284"/>
      <c r="HL1659" s="284"/>
      <c r="HM1659" s="284"/>
      <c r="HN1659" s="284"/>
      <c r="HO1659" s="284"/>
      <c r="HP1659" s="284"/>
      <c r="HQ1659" s="284"/>
      <c r="HR1659" s="284"/>
      <c r="HS1659" s="284"/>
      <c r="HT1659" s="284"/>
      <c r="HU1659" s="284"/>
      <c r="HV1659" s="284"/>
      <c r="HW1659" s="284"/>
      <c r="HX1659" s="284"/>
      <c r="HY1659" s="284"/>
      <c r="HZ1659" s="284"/>
      <c r="IA1659" s="284"/>
      <c r="IB1659" s="284"/>
      <c r="IC1659" s="284"/>
      <c r="ID1659" s="284"/>
      <c r="IE1659" s="284"/>
      <c r="IF1659" s="284"/>
      <c r="IG1659" s="284"/>
      <c r="IH1659" s="284"/>
      <c r="II1659" s="284"/>
      <c r="IJ1659" s="284"/>
      <c r="IK1659" s="284"/>
    </row>
    <row r="1660" spans="1:245" s="322" customFormat="1" x14ac:dyDescent="0.25">
      <c r="A1660" s="27">
        <v>1</v>
      </c>
      <c r="B1660" s="27">
        <v>1</v>
      </c>
      <c r="C1660" s="455" t="s">
        <v>14</v>
      </c>
      <c r="D1660" s="455"/>
      <c r="E1660" s="279"/>
      <c r="F1660" s="146"/>
      <c r="G1660" s="146"/>
      <c r="H1660" s="146"/>
      <c r="I1660" s="750"/>
      <c r="J1660" s="455"/>
      <c r="K1660" s="455"/>
      <c r="L1660" s="357"/>
      <c r="M1660" s="357"/>
      <c r="N1660" s="357"/>
      <c r="O1660" s="357"/>
      <c r="P1660" s="357"/>
      <c r="Q1660" s="357"/>
      <c r="R1660" s="501"/>
      <c r="S1660" s="294"/>
      <c r="T1660" s="294"/>
      <c r="U1660" s="294"/>
      <c r="V1660" s="294"/>
      <c r="W1660" s="456"/>
      <c r="X1660" s="294"/>
      <c r="Y1660" s="284"/>
      <c r="Z1660" s="284"/>
      <c r="AA1660" s="284"/>
      <c r="AB1660" s="284"/>
      <c r="AC1660" s="284"/>
      <c r="AD1660" s="284"/>
      <c r="AE1660" s="284"/>
      <c r="AF1660" s="284"/>
      <c r="AG1660" s="284"/>
      <c r="AH1660" s="284"/>
      <c r="AI1660" s="284"/>
      <c r="AJ1660" s="284"/>
      <c r="AK1660" s="284"/>
      <c r="AL1660" s="284"/>
      <c r="AM1660" s="284"/>
      <c r="AN1660" s="284"/>
      <c r="AO1660" s="284"/>
      <c r="AP1660" s="284"/>
      <c r="AQ1660" s="284"/>
      <c r="AR1660" s="284"/>
      <c r="AS1660" s="284"/>
      <c r="AT1660" s="284"/>
      <c r="AU1660" s="284"/>
      <c r="AV1660" s="284"/>
      <c r="AW1660" s="284"/>
      <c r="AX1660" s="284"/>
      <c r="AY1660" s="284"/>
      <c r="AZ1660" s="284"/>
      <c r="BA1660" s="284"/>
      <c r="BB1660" s="284"/>
      <c r="BC1660" s="284"/>
      <c r="BD1660" s="284"/>
      <c r="BE1660" s="284"/>
      <c r="BF1660" s="284"/>
      <c r="BG1660" s="284"/>
      <c r="BH1660" s="284"/>
      <c r="BI1660" s="284"/>
      <c r="BJ1660" s="284"/>
      <c r="BK1660" s="284"/>
      <c r="BL1660" s="284"/>
      <c r="BM1660" s="284"/>
      <c r="BN1660" s="284"/>
      <c r="BO1660" s="284"/>
      <c r="BP1660" s="284"/>
      <c r="BQ1660" s="284"/>
      <c r="BR1660" s="284"/>
      <c r="BS1660" s="284"/>
      <c r="BT1660" s="284"/>
      <c r="BU1660" s="284"/>
      <c r="BV1660" s="284"/>
      <c r="BW1660" s="284"/>
      <c r="BX1660" s="284"/>
      <c r="BY1660" s="284"/>
      <c r="BZ1660" s="284"/>
      <c r="CA1660" s="284"/>
      <c r="CB1660" s="284"/>
      <c r="CC1660" s="284"/>
      <c r="CD1660" s="284"/>
      <c r="CE1660" s="284"/>
      <c r="CF1660" s="284"/>
      <c r="CG1660" s="284"/>
      <c r="CH1660" s="284"/>
      <c r="CI1660" s="284"/>
      <c r="CJ1660" s="284"/>
      <c r="CK1660" s="284"/>
      <c r="CL1660" s="284"/>
      <c r="CM1660" s="284"/>
      <c r="CN1660" s="284"/>
      <c r="CO1660" s="284"/>
      <c r="CP1660" s="284"/>
      <c r="CQ1660" s="284"/>
      <c r="CR1660" s="284"/>
      <c r="CS1660" s="284"/>
      <c r="CT1660" s="284"/>
      <c r="CU1660" s="284"/>
      <c r="CV1660" s="284"/>
      <c r="CW1660" s="284"/>
      <c r="CX1660" s="284"/>
      <c r="CY1660" s="284"/>
      <c r="CZ1660" s="284"/>
      <c r="DA1660" s="284"/>
      <c r="DB1660" s="284"/>
      <c r="DC1660" s="284"/>
      <c r="DD1660" s="284"/>
      <c r="DE1660" s="284"/>
      <c r="DF1660" s="284"/>
      <c r="DG1660" s="284"/>
      <c r="DH1660" s="284"/>
      <c r="DI1660" s="284"/>
      <c r="DJ1660" s="284"/>
      <c r="DK1660" s="284"/>
      <c r="DL1660" s="284"/>
      <c r="DM1660" s="284"/>
      <c r="DN1660" s="284"/>
      <c r="DO1660" s="284"/>
      <c r="DP1660" s="284"/>
      <c r="DQ1660" s="284"/>
      <c r="DR1660" s="284"/>
      <c r="DS1660" s="284"/>
      <c r="DT1660" s="284"/>
      <c r="DU1660" s="284"/>
      <c r="DV1660" s="284"/>
      <c r="DW1660" s="284"/>
      <c r="DX1660" s="284"/>
      <c r="DY1660" s="284"/>
      <c r="DZ1660" s="284"/>
      <c r="EA1660" s="284"/>
      <c r="EB1660" s="284"/>
      <c r="EC1660" s="284"/>
      <c r="ED1660" s="284"/>
      <c r="EE1660" s="284"/>
      <c r="EF1660" s="284"/>
      <c r="EG1660" s="284"/>
      <c r="EH1660" s="284"/>
      <c r="EI1660" s="284"/>
      <c r="EJ1660" s="284"/>
      <c r="EK1660" s="284"/>
      <c r="EL1660" s="284"/>
      <c r="EM1660" s="284"/>
      <c r="EN1660" s="284"/>
      <c r="EO1660" s="284"/>
      <c r="EP1660" s="284"/>
      <c r="EQ1660" s="284"/>
      <c r="ER1660" s="284"/>
      <c r="ES1660" s="284"/>
      <c r="ET1660" s="284"/>
      <c r="EU1660" s="284"/>
      <c r="EV1660" s="284"/>
      <c r="EW1660" s="284"/>
      <c r="EX1660" s="284"/>
      <c r="EY1660" s="284"/>
      <c r="EZ1660" s="284"/>
      <c r="FA1660" s="284"/>
      <c r="FB1660" s="284"/>
      <c r="FC1660" s="284"/>
      <c r="FD1660" s="284"/>
      <c r="FE1660" s="284"/>
      <c r="FF1660" s="284"/>
      <c r="FG1660" s="284"/>
      <c r="FH1660" s="284"/>
      <c r="FI1660" s="284"/>
      <c r="FJ1660" s="284"/>
      <c r="FK1660" s="284"/>
      <c r="FL1660" s="284"/>
      <c r="FM1660" s="284"/>
      <c r="FN1660" s="284"/>
      <c r="FO1660" s="284"/>
      <c r="FP1660" s="284"/>
      <c r="FQ1660" s="284"/>
      <c r="FR1660" s="284"/>
      <c r="FS1660" s="284"/>
      <c r="FT1660" s="284"/>
      <c r="FU1660" s="284"/>
      <c r="FV1660" s="284"/>
      <c r="FW1660" s="284"/>
      <c r="FX1660" s="284"/>
      <c r="FY1660" s="284"/>
      <c r="FZ1660" s="284"/>
      <c r="GA1660" s="284"/>
      <c r="GB1660" s="284"/>
      <c r="GC1660" s="284"/>
      <c r="GD1660" s="284"/>
      <c r="GE1660" s="284"/>
      <c r="GF1660" s="284"/>
      <c r="GG1660" s="284"/>
      <c r="GH1660" s="284"/>
      <c r="GI1660" s="284"/>
      <c r="GJ1660" s="284"/>
      <c r="GK1660" s="284"/>
      <c r="GL1660" s="284"/>
      <c r="GM1660" s="284"/>
      <c r="GN1660" s="284"/>
      <c r="GO1660" s="284"/>
      <c r="GP1660" s="284"/>
      <c r="GQ1660" s="284"/>
      <c r="GR1660" s="284"/>
      <c r="GS1660" s="284"/>
      <c r="GT1660" s="284"/>
      <c r="GU1660" s="284"/>
      <c r="GV1660" s="284"/>
      <c r="GW1660" s="284"/>
      <c r="GX1660" s="284"/>
      <c r="GY1660" s="284"/>
      <c r="GZ1660" s="284"/>
      <c r="HA1660" s="284"/>
      <c r="HB1660" s="284"/>
      <c r="HC1660" s="284"/>
      <c r="HD1660" s="284"/>
      <c r="HE1660" s="284"/>
      <c r="HF1660" s="284"/>
      <c r="HG1660" s="284"/>
      <c r="HH1660" s="284"/>
      <c r="HI1660" s="284"/>
      <c r="HJ1660" s="284"/>
      <c r="HK1660" s="284"/>
      <c r="HL1660" s="284"/>
      <c r="HM1660" s="284"/>
      <c r="HN1660" s="284"/>
      <c r="HO1660" s="284"/>
      <c r="HP1660" s="284"/>
      <c r="HQ1660" s="284"/>
      <c r="HR1660" s="284"/>
      <c r="HS1660" s="284"/>
      <c r="HT1660" s="284"/>
      <c r="HU1660" s="284"/>
      <c r="HV1660" s="284"/>
      <c r="HW1660" s="284"/>
      <c r="HX1660" s="284"/>
      <c r="HY1660" s="284"/>
      <c r="HZ1660" s="284"/>
      <c r="IA1660" s="284"/>
      <c r="IB1660" s="284"/>
      <c r="IC1660" s="284"/>
      <c r="ID1660" s="284"/>
      <c r="IE1660" s="284"/>
      <c r="IF1660" s="284"/>
      <c r="IG1660" s="284"/>
      <c r="IH1660" s="284"/>
      <c r="II1660" s="284"/>
      <c r="IJ1660" s="284"/>
      <c r="IK1660" s="284"/>
    </row>
    <row r="1661" spans="1:245" s="322" customFormat="1" x14ac:dyDescent="0.25">
      <c r="A1661" s="27">
        <v>1</v>
      </c>
      <c r="B1661" s="27">
        <v>1</v>
      </c>
      <c r="C1661" s="455" t="s">
        <v>197</v>
      </c>
      <c r="D1661" s="455"/>
      <c r="E1661" s="279"/>
      <c r="F1661" s="146">
        <f>F1600+F1589</f>
        <v>0</v>
      </c>
      <c r="G1661" s="146">
        <f>G1600+G1589</f>
        <v>0</v>
      </c>
      <c r="H1661" s="146">
        <f>H1600+H1589</f>
        <v>0</v>
      </c>
      <c r="I1661" s="750" t="e">
        <f t="shared" ref="I1661:I1670" si="401">H1661/G1661*100</f>
        <v>#DIV/0!</v>
      </c>
      <c r="J1661" s="455"/>
      <c r="K1661" s="455"/>
      <c r="L1661" s="357"/>
      <c r="M1661" s="357"/>
      <c r="N1661" s="357"/>
      <c r="O1661" s="357"/>
      <c r="P1661" s="357"/>
      <c r="Q1661" s="357"/>
      <c r="R1661" s="501"/>
      <c r="S1661" s="294"/>
      <c r="T1661" s="294"/>
      <c r="U1661" s="294"/>
      <c r="V1661" s="294"/>
      <c r="W1661" s="456"/>
      <c r="X1661" s="294"/>
      <c r="Y1661" s="284"/>
      <c r="Z1661" s="284"/>
      <c r="AA1661" s="284"/>
      <c r="AB1661" s="284"/>
      <c r="AC1661" s="284"/>
      <c r="AD1661" s="284"/>
      <c r="AE1661" s="284"/>
      <c r="AF1661" s="284"/>
      <c r="AG1661" s="284"/>
      <c r="AH1661" s="284"/>
      <c r="AI1661" s="284"/>
      <c r="AJ1661" s="284"/>
      <c r="AK1661" s="284"/>
      <c r="AL1661" s="284"/>
      <c r="AM1661" s="284"/>
      <c r="AN1661" s="284"/>
      <c r="AO1661" s="284"/>
      <c r="AP1661" s="284"/>
      <c r="AQ1661" s="284"/>
      <c r="AR1661" s="284"/>
      <c r="AS1661" s="284"/>
      <c r="AT1661" s="284"/>
      <c r="AU1661" s="284"/>
      <c r="AV1661" s="284"/>
      <c r="AW1661" s="284"/>
      <c r="AX1661" s="284"/>
      <c r="AY1661" s="284"/>
      <c r="AZ1661" s="284"/>
      <c r="BA1661" s="284"/>
      <c r="BB1661" s="284"/>
      <c r="BC1661" s="284"/>
      <c r="BD1661" s="284"/>
      <c r="BE1661" s="284"/>
      <c r="BF1661" s="284"/>
      <c r="BG1661" s="284"/>
      <c r="BH1661" s="284"/>
      <c r="BI1661" s="284"/>
      <c r="BJ1661" s="284"/>
      <c r="BK1661" s="284"/>
      <c r="BL1661" s="284"/>
      <c r="BM1661" s="284"/>
      <c r="BN1661" s="284"/>
      <c r="BO1661" s="284"/>
      <c r="BP1661" s="284"/>
      <c r="BQ1661" s="284"/>
      <c r="BR1661" s="284"/>
      <c r="BS1661" s="284"/>
      <c r="BT1661" s="284"/>
      <c r="BU1661" s="284"/>
      <c r="BV1661" s="284"/>
      <c r="BW1661" s="284"/>
      <c r="BX1661" s="284"/>
      <c r="BY1661" s="284"/>
      <c r="BZ1661" s="284"/>
      <c r="CA1661" s="284"/>
      <c r="CB1661" s="284"/>
      <c r="CC1661" s="284"/>
      <c r="CD1661" s="284"/>
      <c r="CE1661" s="284"/>
      <c r="CF1661" s="284"/>
      <c r="CG1661" s="284"/>
      <c r="CH1661" s="284"/>
      <c r="CI1661" s="284"/>
      <c r="CJ1661" s="284"/>
      <c r="CK1661" s="284"/>
      <c r="CL1661" s="284"/>
      <c r="CM1661" s="284"/>
      <c r="CN1661" s="284"/>
      <c r="CO1661" s="284"/>
      <c r="CP1661" s="284"/>
      <c r="CQ1661" s="284"/>
      <c r="CR1661" s="284"/>
      <c r="CS1661" s="284"/>
      <c r="CT1661" s="284"/>
      <c r="CU1661" s="284"/>
      <c r="CV1661" s="284"/>
      <c r="CW1661" s="284"/>
      <c r="CX1661" s="284"/>
      <c r="CY1661" s="284"/>
      <c r="CZ1661" s="284"/>
      <c r="DA1661" s="284"/>
      <c r="DB1661" s="284"/>
      <c r="DC1661" s="284"/>
      <c r="DD1661" s="284"/>
      <c r="DE1661" s="284"/>
      <c r="DF1661" s="284"/>
      <c r="DG1661" s="284"/>
      <c r="DH1661" s="284"/>
      <c r="DI1661" s="284"/>
      <c r="DJ1661" s="284"/>
      <c r="DK1661" s="284"/>
      <c r="DL1661" s="284"/>
      <c r="DM1661" s="284"/>
      <c r="DN1661" s="284"/>
      <c r="DO1661" s="284"/>
      <c r="DP1661" s="284"/>
      <c r="DQ1661" s="284"/>
      <c r="DR1661" s="284"/>
      <c r="DS1661" s="284"/>
      <c r="DT1661" s="284"/>
      <c r="DU1661" s="284"/>
      <c r="DV1661" s="284"/>
      <c r="DW1661" s="284"/>
      <c r="DX1661" s="284"/>
      <c r="DY1661" s="284"/>
      <c r="DZ1661" s="284"/>
      <c r="EA1661" s="284"/>
      <c r="EB1661" s="284"/>
      <c r="EC1661" s="284"/>
      <c r="ED1661" s="284"/>
      <c r="EE1661" s="284"/>
      <c r="EF1661" s="284"/>
      <c r="EG1661" s="284"/>
      <c r="EH1661" s="284"/>
      <c r="EI1661" s="284"/>
      <c r="EJ1661" s="284"/>
      <c r="EK1661" s="284"/>
      <c r="EL1661" s="284"/>
      <c r="EM1661" s="284"/>
      <c r="EN1661" s="284"/>
      <c r="EO1661" s="284"/>
      <c r="EP1661" s="284"/>
      <c r="EQ1661" s="284"/>
      <c r="ER1661" s="284"/>
      <c r="ES1661" s="284"/>
      <c r="ET1661" s="284"/>
      <c r="EU1661" s="284"/>
      <c r="EV1661" s="284"/>
      <c r="EW1661" s="284"/>
      <c r="EX1661" s="284"/>
      <c r="EY1661" s="284"/>
      <c r="EZ1661" s="284"/>
      <c r="FA1661" s="284"/>
      <c r="FB1661" s="284"/>
      <c r="FC1661" s="284"/>
      <c r="FD1661" s="284"/>
      <c r="FE1661" s="284"/>
      <c r="FF1661" s="284"/>
      <c r="FG1661" s="284"/>
      <c r="FH1661" s="284"/>
      <c r="FI1661" s="284"/>
      <c r="FJ1661" s="284"/>
      <c r="FK1661" s="284"/>
      <c r="FL1661" s="284"/>
      <c r="FM1661" s="284"/>
      <c r="FN1661" s="284"/>
      <c r="FO1661" s="284"/>
      <c r="FP1661" s="284"/>
      <c r="FQ1661" s="284"/>
      <c r="FR1661" s="284"/>
      <c r="FS1661" s="284"/>
      <c r="FT1661" s="284"/>
      <c r="FU1661" s="284"/>
      <c r="FV1661" s="284"/>
      <c r="FW1661" s="284"/>
      <c r="FX1661" s="284"/>
      <c r="FY1661" s="284"/>
      <c r="FZ1661" s="284"/>
      <c r="GA1661" s="284"/>
      <c r="GB1661" s="284"/>
      <c r="GC1661" s="284"/>
      <c r="GD1661" s="284"/>
      <c r="GE1661" s="284"/>
      <c r="GF1661" s="284"/>
      <c r="GG1661" s="284"/>
      <c r="GH1661" s="284"/>
      <c r="GI1661" s="284"/>
      <c r="GJ1661" s="284"/>
      <c r="GK1661" s="284"/>
      <c r="GL1661" s="284"/>
      <c r="GM1661" s="284"/>
      <c r="GN1661" s="284"/>
      <c r="GO1661" s="284"/>
      <c r="GP1661" s="284"/>
      <c r="GQ1661" s="284"/>
      <c r="GR1661" s="284"/>
      <c r="GS1661" s="284"/>
      <c r="GT1661" s="284"/>
      <c r="GU1661" s="284"/>
      <c r="GV1661" s="284"/>
      <c r="GW1661" s="284"/>
      <c r="GX1661" s="284"/>
      <c r="GY1661" s="284"/>
      <c r="GZ1661" s="284"/>
      <c r="HA1661" s="284"/>
      <c r="HB1661" s="284"/>
      <c r="HC1661" s="284"/>
      <c r="HD1661" s="284"/>
      <c r="HE1661" s="284"/>
      <c r="HF1661" s="284"/>
      <c r="HG1661" s="284"/>
      <c r="HH1661" s="284"/>
      <c r="HI1661" s="284"/>
      <c r="HJ1661" s="284"/>
      <c r="HK1661" s="284"/>
      <c r="HL1661" s="284"/>
      <c r="HM1661" s="284"/>
      <c r="HN1661" s="284"/>
      <c r="HO1661" s="284"/>
      <c r="HP1661" s="284"/>
      <c r="HQ1661" s="284"/>
      <c r="HR1661" s="284"/>
      <c r="HS1661" s="284"/>
      <c r="HT1661" s="284"/>
      <c r="HU1661" s="284"/>
      <c r="HV1661" s="284"/>
      <c r="HW1661" s="284"/>
      <c r="HX1661" s="284"/>
      <c r="HY1661" s="284"/>
      <c r="HZ1661" s="284"/>
      <c r="IA1661" s="284"/>
      <c r="IB1661" s="284"/>
      <c r="IC1661" s="284"/>
      <c r="ID1661" s="284"/>
      <c r="IE1661" s="284"/>
      <c r="IF1661" s="284"/>
      <c r="IG1661" s="284"/>
      <c r="IH1661" s="284"/>
      <c r="II1661" s="284"/>
      <c r="IJ1661" s="284"/>
      <c r="IK1661" s="284"/>
    </row>
    <row r="1662" spans="1:245" s="322" customFormat="1" x14ac:dyDescent="0.25">
      <c r="A1662" s="27">
        <v>1</v>
      </c>
      <c r="B1662" s="27">
        <v>1</v>
      </c>
      <c r="C1662" s="455" t="s">
        <v>157</v>
      </c>
      <c r="D1662" s="455"/>
      <c r="E1662" s="279"/>
      <c r="F1662" s="146">
        <f>F1640</f>
        <v>0</v>
      </c>
      <c r="G1662" s="146">
        <f>G1640</f>
        <v>0</v>
      </c>
      <c r="H1662" s="146">
        <f>H1640</f>
        <v>1</v>
      </c>
      <c r="I1662" s="750" t="e">
        <f t="shared" si="401"/>
        <v>#DIV/0!</v>
      </c>
      <c r="J1662" s="455"/>
      <c r="K1662" s="455"/>
      <c r="L1662" s="357"/>
      <c r="M1662" s="357"/>
      <c r="N1662" s="357"/>
      <c r="O1662" s="357"/>
      <c r="P1662" s="357"/>
      <c r="Q1662" s="357"/>
      <c r="R1662" s="501"/>
      <c r="S1662" s="294"/>
      <c r="T1662" s="294"/>
      <c r="U1662" s="294"/>
      <c r="V1662" s="294"/>
      <c r="W1662" s="456"/>
      <c r="X1662" s="294"/>
      <c r="Y1662" s="284"/>
      <c r="Z1662" s="284"/>
      <c r="AA1662" s="284"/>
      <c r="AB1662" s="284"/>
      <c r="AC1662" s="284"/>
      <c r="AD1662" s="284"/>
      <c r="AE1662" s="284"/>
      <c r="AF1662" s="284"/>
      <c r="AG1662" s="284"/>
      <c r="AH1662" s="284"/>
      <c r="AI1662" s="284"/>
      <c r="AJ1662" s="284"/>
      <c r="AK1662" s="284"/>
      <c r="AL1662" s="284"/>
      <c r="AM1662" s="284"/>
      <c r="AN1662" s="284"/>
      <c r="AO1662" s="284"/>
      <c r="AP1662" s="284"/>
      <c r="AQ1662" s="284"/>
      <c r="AR1662" s="284"/>
      <c r="AS1662" s="284"/>
      <c r="AT1662" s="284"/>
      <c r="AU1662" s="284"/>
      <c r="AV1662" s="284"/>
      <c r="AW1662" s="284"/>
      <c r="AX1662" s="284"/>
      <c r="AY1662" s="284"/>
      <c r="AZ1662" s="284"/>
      <c r="BA1662" s="284"/>
      <c r="BB1662" s="284"/>
      <c r="BC1662" s="284"/>
      <c r="BD1662" s="284"/>
      <c r="BE1662" s="284"/>
      <c r="BF1662" s="284"/>
      <c r="BG1662" s="284"/>
      <c r="BH1662" s="284"/>
      <c r="BI1662" s="284"/>
      <c r="BJ1662" s="284"/>
      <c r="BK1662" s="284"/>
      <c r="BL1662" s="284"/>
      <c r="BM1662" s="284"/>
      <c r="BN1662" s="284"/>
      <c r="BO1662" s="284"/>
      <c r="BP1662" s="284"/>
      <c r="BQ1662" s="284"/>
      <c r="BR1662" s="284"/>
      <c r="BS1662" s="284"/>
      <c r="BT1662" s="284"/>
      <c r="BU1662" s="284"/>
      <c r="BV1662" s="284"/>
      <c r="BW1662" s="284"/>
      <c r="BX1662" s="284"/>
      <c r="BY1662" s="284"/>
      <c r="BZ1662" s="284"/>
      <c r="CA1662" s="284"/>
      <c r="CB1662" s="284"/>
      <c r="CC1662" s="284"/>
      <c r="CD1662" s="284"/>
      <c r="CE1662" s="284"/>
      <c r="CF1662" s="284"/>
      <c r="CG1662" s="284"/>
      <c r="CH1662" s="284"/>
      <c r="CI1662" s="284"/>
      <c r="CJ1662" s="284"/>
      <c r="CK1662" s="284"/>
      <c r="CL1662" s="284"/>
      <c r="CM1662" s="284"/>
      <c r="CN1662" s="284"/>
      <c r="CO1662" s="284"/>
      <c r="CP1662" s="284"/>
      <c r="CQ1662" s="284"/>
      <c r="CR1662" s="284"/>
      <c r="CS1662" s="284"/>
      <c r="CT1662" s="284"/>
      <c r="CU1662" s="284"/>
      <c r="CV1662" s="284"/>
      <c r="CW1662" s="284"/>
      <c r="CX1662" s="284"/>
      <c r="CY1662" s="284"/>
      <c r="CZ1662" s="284"/>
      <c r="DA1662" s="284"/>
      <c r="DB1662" s="284"/>
      <c r="DC1662" s="284"/>
      <c r="DD1662" s="284"/>
      <c r="DE1662" s="284"/>
      <c r="DF1662" s="284"/>
      <c r="DG1662" s="284"/>
      <c r="DH1662" s="284"/>
      <c r="DI1662" s="284"/>
      <c r="DJ1662" s="284"/>
      <c r="DK1662" s="284"/>
      <c r="DL1662" s="284"/>
      <c r="DM1662" s="284"/>
      <c r="DN1662" s="284"/>
      <c r="DO1662" s="284"/>
      <c r="DP1662" s="284"/>
      <c r="DQ1662" s="284"/>
      <c r="DR1662" s="284"/>
      <c r="DS1662" s="284"/>
      <c r="DT1662" s="284"/>
      <c r="DU1662" s="284"/>
      <c r="DV1662" s="284"/>
      <c r="DW1662" s="284"/>
      <c r="DX1662" s="284"/>
      <c r="DY1662" s="284"/>
      <c r="DZ1662" s="284"/>
      <c r="EA1662" s="284"/>
      <c r="EB1662" s="284"/>
      <c r="EC1662" s="284"/>
      <c r="ED1662" s="284"/>
      <c r="EE1662" s="284"/>
      <c r="EF1662" s="284"/>
      <c r="EG1662" s="284"/>
      <c r="EH1662" s="284"/>
      <c r="EI1662" s="284"/>
      <c r="EJ1662" s="284"/>
      <c r="EK1662" s="284"/>
      <c r="EL1662" s="284"/>
      <c r="EM1662" s="284"/>
      <c r="EN1662" s="284"/>
      <c r="EO1662" s="284"/>
      <c r="EP1662" s="284"/>
      <c r="EQ1662" s="284"/>
      <c r="ER1662" s="284"/>
      <c r="ES1662" s="284"/>
      <c r="ET1662" s="284"/>
      <c r="EU1662" s="284"/>
      <c r="EV1662" s="284"/>
      <c r="EW1662" s="284"/>
      <c r="EX1662" s="284"/>
      <c r="EY1662" s="284"/>
      <c r="EZ1662" s="284"/>
      <c r="FA1662" s="284"/>
      <c r="FB1662" s="284"/>
      <c r="FC1662" s="284"/>
      <c r="FD1662" s="284"/>
      <c r="FE1662" s="284"/>
      <c r="FF1662" s="284"/>
      <c r="FG1662" s="284"/>
      <c r="FH1662" s="284"/>
      <c r="FI1662" s="284"/>
      <c r="FJ1662" s="284"/>
      <c r="FK1662" s="284"/>
      <c r="FL1662" s="284"/>
      <c r="FM1662" s="284"/>
      <c r="FN1662" s="284"/>
      <c r="FO1662" s="284"/>
      <c r="FP1662" s="284"/>
      <c r="FQ1662" s="284"/>
      <c r="FR1662" s="284"/>
      <c r="FS1662" s="284"/>
      <c r="FT1662" s="284"/>
      <c r="FU1662" s="284"/>
      <c r="FV1662" s="284"/>
      <c r="FW1662" s="284"/>
      <c r="FX1662" s="284"/>
      <c r="FY1662" s="284"/>
      <c r="FZ1662" s="284"/>
      <c r="GA1662" s="284"/>
      <c r="GB1662" s="284"/>
      <c r="GC1662" s="284"/>
      <c r="GD1662" s="284"/>
      <c r="GE1662" s="284"/>
      <c r="GF1662" s="284"/>
      <c r="GG1662" s="284"/>
      <c r="GH1662" s="284"/>
      <c r="GI1662" s="284"/>
      <c r="GJ1662" s="284"/>
      <c r="GK1662" s="284"/>
      <c r="GL1662" s="284"/>
      <c r="GM1662" s="284"/>
      <c r="GN1662" s="284"/>
      <c r="GO1662" s="284"/>
      <c r="GP1662" s="284"/>
      <c r="GQ1662" s="284"/>
      <c r="GR1662" s="284"/>
      <c r="GS1662" s="284"/>
      <c r="GT1662" s="284"/>
      <c r="GU1662" s="284"/>
      <c r="GV1662" s="284"/>
      <c r="GW1662" s="284"/>
      <c r="GX1662" s="284"/>
      <c r="GY1662" s="284"/>
      <c r="GZ1662" s="284"/>
      <c r="HA1662" s="284"/>
      <c r="HB1662" s="284"/>
      <c r="HC1662" s="284"/>
      <c r="HD1662" s="284"/>
      <c r="HE1662" s="284"/>
      <c r="HF1662" s="284"/>
      <c r="HG1662" s="284"/>
      <c r="HH1662" s="284"/>
      <c r="HI1662" s="284"/>
      <c r="HJ1662" s="284"/>
      <c r="HK1662" s="284"/>
      <c r="HL1662" s="284"/>
      <c r="HM1662" s="284"/>
      <c r="HN1662" s="284"/>
      <c r="HO1662" s="284"/>
      <c r="HP1662" s="284"/>
      <c r="HQ1662" s="284"/>
      <c r="HR1662" s="284"/>
      <c r="HS1662" s="284"/>
      <c r="HT1662" s="284"/>
      <c r="HU1662" s="284"/>
      <c r="HV1662" s="284"/>
      <c r="HW1662" s="284"/>
      <c r="HX1662" s="284"/>
      <c r="HY1662" s="284"/>
      <c r="HZ1662" s="284"/>
      <c r="IA1662" s="284"/>
      <c r="IB1662" s="284"/>
      <c r="IC1662" s="284"/>
      <c r="ID1662" s="284"/>
      <c r="IE1662" s="284"/>
      <c r="IF1662" s="284"/>
      <c r="IG1662" s="284"/>
      <c r="IH1662" s="284"/>
      <c r="II1662" s="284"/>
      <c r="IJ1662" s="284"/>
      <c r="IK1662" s="284"/>
    </row>
    <row r="1663" spans="1:245" s="322" customFormat="1" ht="29.25" x14ac:dyDescent="0.25">
      <c r="A1663" s="27">
        <v>1</v>
      </c>
      <c r="B1663" s="27">
        <v>1</v>
      </c>
      <c r="C1663" s="1410" t="s">
        <v>158</v>
      </c>
      <c r="D1663" s="1410"/>
      <c r="E1663" s="279"/>
      <c r="F1663" s="146">
        <f>F1612</f>
        <v>2</v>
      </c>
      <c r="G1663" s="146">
        <f>G1612</f>
        <v>1</v>
      </c>
      <c r="H1663" s="146">
        <f>H1612</f>
        <v>0</v>
      </c>
      <c r="I1663" s="750">
        <f t="shared" si="401"/>
        <v>0</v>
      </c>
      <c r="J1663" s="455"/>
      <c r="K1663" s="455"/>
      <c r="L1663" s="357"/>
      <c r="M1663" s="357"/>
      <c r="N1663" s="357"/>
      <c r="O1663" s="357"/>
      <c r="P1663" s="357"/>
      <c r="Q1663" s="357"/>
      <c r="R1663" s="501"/>
      <c r="S1663" s="294"/>
      <c r="T1663" s="294"/>
      <c r="U1663" s="294"/>
      <c r="V1663" s="294"/>
      <c r="W1663" s="456"/>
      <c r="X1663" s="294"/>
      <c r="Y1663" s="284"/>
      <c r="Z1663" s="284"/>
      <c r="AA1663" s="284"/>
      <c r="AB1663" s="284"/>
      <c r="AC1663" s="284"/>
      <c r="AD1663" s="284"/>
      <c r="AE1663" s="284"/>
      <c r="AF1663" s="284"/>
      <c r="AG1663" s="284"/>
      <c r="AH1663" s="284"/>
      <c r="AI1663" s="284"/>
      <c r="AJ1663" s="284"/>
      <c r="AK1663" s="284"/>
      <c r="AL1663" s="284"/>
      <c r="AM1663" s="284"/>
      <c r="AN1663" s="284"/>
      <c r="AO1663" s="284"/>
      <c r="AP1663" s="284"/>
      <c r="AQ1663" s="284"/>
      <c r="AR1663" s="284"/>
      <c r="AS1663" s="284"/>
      <c r="AT1663" s="284"/>
      <c r="AU1663" s="284"/>
      <c r="AV1663" s="284"/>
      <c r="AW1663" s="284"/>
      <c r="AX1663" s="284"/>
      <c r="AY1663" s="284"/>
      <c r="AZ1663" s="284"/>
      <c r="BA1663" s="284"/>
      <c r="BB1663" s="284"/>
      <c r="BC1663" s="284"/>
      <c r="BD1663" s="284"/>
      <c r="BE1663" s="284"/>
      <c r="BF1663" s="284"/>
      <c r="BG1663" s="284"/>
      <c r="BH1663" s="284"/>
      <c r="BI1663" s="284"/>
      <c r="BJ1663" s="284"/>
      <c r="BK1663" s="284"/>
      <c r="BL1663" s="284"/>
      <c r="BM1663" s="284"/>
      <c r="BN1663" s="284"/>
      <c r="BO1663" s="284"/>
      <c r="BP1663" s="284"/>
      <c r="BQ1663" s="284"/>
      <c r="BR1663" s="284"/>
      <c r="BS1663" s="284"/>
      <c r="BT1663" s="284"/>
      <c r="BU1663" s="284"/>
      <c r="BV1663" s="284"/>
      <c r="BW1663" s="284"/>
      <c r="BX1663" s="284"/>
      <c r="BY1663" s="284"/>
      <c r="BZ1663" s="284"/>
      <c r="CA1663" s="284"/>
      <c r="CB1663" s="284"/>
      <c r="CC1663" s="284"/>
      <c r="CD1663" s="284"/>
      <c r="CE1663" s="284"/>
      <c r="CF1663" s="284"/>
      <c r="CG1663" s="284"/>
      <c r="CH1663" s="284"/>
      <c r="CI1663" s="284"/>
      <c r="CJ1663" s="284"/>
      <c r="CK1663" s="284"/>
      <c r="CL1663" s="284"/>
      <c r="CM1663" s="284"/>
      <c r="CN1663" s="284"/>
      <c r="CO1663" s="284"/>
      <c r="CP1663" s="284"/>
      <c r="CQ1663" s="284"/>
      <c r="CR1663" s="284"/>
      <c r="CS1663" s="284"/>
      <c r="CT1663" s="284"/>
      <c r="CU1663" s="284"/>
      <c r="CV1663" s="284"/>
      <c r="CW1663" s="284"/>
      <c r="CX1663" s="284"/>
      <c r="CY1663" s="284"/>
      <c r="CZ1663" s="284"/>
      <c r="DA1663" s="284"/>
      <c r="DB1663" s="284"/>
      <c r="DC1663" s="284"/>
      <c r="DD1663" s="284"/>
      <c r="DE1663" s="284"/>
      <c r="DF1663" s="284"/>
      <c r="DG1663" s="284"/>
      <c r="DH1663" s="284"/>
      <c r="DI1663" s="284"/>
      <c r="DJ1663" s="284"/>
      <c r="DK1663" s="284"/>
      <c r="DL1663" s="284"/>
      <c r="DM1663" s="284"/>
      <c r="DN1663" s="284"/>
      <c r="DO1663" s="284"/>
      <c r="DP1663" s="284"/>
      <c r="DQ1663" s="284"/>
      <c r="DR1663" s="284"/>
      <c r="DS1663" s="284"/>
      <c r="DT1663" s="284"/>
      <c r="DU1663" s="284"/>
      <c r="DV1663" s="284"/>
      <c r="DW1663" s="284"/>
      <c r="DX1663" s="284"/>
      <c r="DY1663" s="284"/>
      <c r="DZ1663" s="284"/>
      <c r="EA1663" s="284"/>
      <c r="EB1663" s="284"/>
      <c r="EC1663" s="284"/>
      <c r="ED1663" s="284"/>
      <c r="EE1663" s="284"/>
      <c r="EF1663" s="284"/>
      <c r="EG1663" s="284"/>
      <c r="EH1663" s="284"/>
      <c r="EI1663" s="284"/>
      <c r="EJ1663" s="284"/>
      <c r="EK1663" s="284"/>
      <c r="EL1663" s="284"/>
      <c r="EM1663" s="284"/>
      <c r="EN1663" s="284"/>
      <c r="EO1663" s="284"/>
      <c r="EP1663" s="284"/>
      <c r="EQ1663" s="284"/>
      <c r="ER1663" s="284"/>
      <c r="ES1663" s="284"/>
      <c r="ET1663" s="284"/>
      <c r="EU1663" s="284"/>
      <c r="EV1663" s="284"/>
      <c r="EW1663" s="284"/>
      <c r="EX1663" s="284"/>
      <c r="EY1663" s="284"/>
      <c r="EZ1663" s="284"/>
      <c r="FA1663" s="284"/>
      <c r="FB1663" s="284"/>
      <c r="FC1663" s="284"/>
      <c r="FD1663" s="284"/>
      <c r="FE1663" s="284"/>
      <c r="FF1663" s="284"/>
      <c r="FG1663" s="284"/>
      <c r="FH1663" s="284"/>
      <c r="FI1663" s="284"/>
      <c r="FJ1663" s="284"/>
      <c r="FK1663" s="284"/>
      <c r="FL1663" s="284"/>
      <c r="FM1663" s="284"/>
      <c r="FN1663" s="284"/>
      <c r="FO1663" s="284"/>
      <c r="FP1663" s="284"/>
      <c r="FQ1663" s="284"/>
      <c r="FR1663" s="284"/>
      <c r="FS1663" s="284"/>
      <c r="FT1663" s="284"/>
      <c r="FU1663" s="284"/>
      <c r="FV1663" s="284"/>
      <c r="FW1663" s="284"/>
      <c r="FX1663" s="284"/>
      <c r="FY1663" s="284"/>
      <c r="FZ1663" s="284"/>
      <c r="GA1663" s="284"/>
      <c r="GB1663" s="284"/>
      <c r="GC1663" s="284"/>
      <c r="GD1663" s="284"/>
      <c r="GE1663" s="284"/>
      <c r="GF1663" s="284"/>
      <c r="GG1663" s="284"/>
      <c r="GH1663" s="284"/>
      <c r="GI1663" s="284"/>
      <c r="GJ1663" s="284"/>
      <c r="GK1663" s="284"/>
      <c r="GL1663" s="284"/>
      <c r="GM1663" s="284"/>
      <c r="GN1663" s="284"/>
      <c r="GO1663" s="284"/>
      <c r="GP1663" s="284"/>
      <c r="GQ1663" s="284"/>
      <c r="GR1663" s="284"/>
      <c r="GS1663" s="284"/>
      <c r="GT1663" s="284"/>
      <c r="GU1663" s="284"/>
      <c r="GV1663" s="284"/>
      <c r="GW1663" s="284"/>
      <c r="GX1663" s="284"/>
      <c r="GY1663" s="284"/>
      <c r="GZ1663" s="284"/>
      <c r="HA1663" s="284"/>
      <c r="HB1663" s="284"/>
      <c r="HC1663" s="284"/>
      <c r="HD1663" s="284"/>
      <c r="HE1663" s="284"/>
      <c r="HF1663" s="284"/>
      <c r="HG1663" s="284"/>
      <c r="HH1663" s="284"/>
      <c r="HI1663" s="284"/>
      <c r="HJ1663" s="284"/>
      <c r="HK1663" s="284"/>
      <c r="HL1663" s="284"/>
      <c r="HM1663" s="284"/>
      <c r="HN1663" s="284"/>
      <c r="HO1663" s="284"/>
      <c r="HP1663" s="284"/>
      <c r="HQ1663" s="284"/>
      <c r="HR1663" s="284"/>
      <c r="HS1663" s="284"/>
      <c r="HT1663" s="284"/>
      <c r="HU1663" s="284"/>
      <c r="HV1663" s="284"/>
      <c r="HW1663" s="284"/>
      <c r="HX1663" s="284"/>
      <c r="HY1663" s="284"/>
      <c r="HZ1663" s="284"/>
      <c r="IA1663" s="284"/>
      <c r="IB1663" s="284"/>
      <c r="IC1663" s="284"/>
      <c r="ID1663" s="284"/>
      <c r="IE1663" s="284"/>
      <c r="IF1663" s="284"/>
      <c r="IG1663" s="284"/>
      <c r="IH1663" s="284"/>
      <c r="II1663" s="284"/>
      <c r="IJ1663" s="284"/>
      <c r="IK1663" s="284"/>
    </row>
    <row r="1664" spans="1:245" x14ac:dyDescent="0.25">
      <c r="A1664" s="27">
        <v>1</v>
      </c>
      <c r="B1664" s="27">
        <v>1</v>
      </c>
      <c r="C1664" s="327" t="s">
        <v>88</v>
      </c>
      <c r="D1664" s="327"/>
      <c r="E1664" s="327"/>
      <c r="F1664" s="752">
        <f>F1598+F1614</f>
        <v>66</v>
      </c>
      <c r="G1664" s="752">
        <f>G1598+G1614</f>
        <v>1</v>
      </c>
      <c r="H1664" s="752">
        <f>H1598+H1614</f>
        <v>3.2</v>
      </c>
      <c r="I1664" s="752">
        <f t="shared" si="401"/>
        <v>320</v>
      </c>
      <c r="J1664" s="265"/>
      <c r="K1664" s="265"/>
      <c r="L1664" s="265"/>
      <c r="M1664" s="265"/>
      <c r="N1664" s="265"/>
      <c r="O1664" s="265"/>
      <c r="P1664" s="265"/>
      <c r="Q1664" s="265"/>
      <c r="R1664" s="502">
        <f t="shared" ref="R1664:X1664" si="402">R1615</f>
        <v>39.910119999999999</v>
      </c>
      <c r="S1664" s="752">
        <f t="shared" si="402"/>
        <v>13.303373333333333</v>
      </c>
      <c r="T1664" s="752">
        <f t="shared" si="402"/>
        <v>1.9874400000000001</v>
      </c>
      <c r="U1664" s="752">
        <f t="shared" si="402"/>
        <v>0</v>
      </c>
      <c r="V1664" s="752">
        <f t="shared" si="402"/>
        <v>-11.315933333333334</v>
      </c>
      <c r="W1664" s="752">
        <f t="shared" si="402"/>
        <v>0</v>
      </c>
      <c r="X1664" s="752">
        <f t="shared" si="402"/>
        <v>1.9874400000000001</v>
      </c>
    </row>
    <row r="1665" spans="1:267" x14ac:dyDescent="0.25">
      <c r="A1665" s="27">
        <v>1</v>
      </c>
      <c r="B1665" s="27">
        <v>1</v>
      </c>
      <c r="C1665" s="753" t="s">
        <v>79</v>
      </c>
      <c r="D1665" s="753"/>
      <c r="E1665" s="753"/>
      <c r="F1665" s="754">
        <f>SUM(F1618)</f>
        <v>0</v>
      </c>
      <c r="G1665" s="754">
        <f>SUM(G1618)</f>
        <v>0</v>
      </c>
      <c r="H1665" s="754">
        <f>SUM(H1618)</f>
        <v>0</v>
      </c>
      <c r="I1665" s="754" t="e">
        <f t="shared" si="401"/>
        <v>#DIV/0!</v>
      </c>
      <c r="J1665" s="673" t="e">
        <f t="shared" ref="J1665:K1667" si="403">M1665/G1665</f>
        <v>#DIV/0!</v>
      </c>
      <c r="K1665" s="673" t="e">
        <f t="shared" si="403"/>
        <v>#DIV/0!</v>
      </c>
      <c r="L1665" s="754">
        <f>SUM(L1618)</f>
        <v>0</v>
      </c>
      <c r="M1665" s="754">
        <f>SUM(M1618)</f>
        <v>0</v>
      </c>
      <c r="N1665" s="754">
        <f>SUM(N1618)</f>
        <v>0</v>
      </c>
      <c r="O1665" s="226" t="e">
        <f>N1665/M1665*100</f>
        <v>#DIV/0!</v>
      </c>
      <c r="P1665" s="754">
        <f>SUM(P1618)</f>
        <v>0</v>
      </c>
      <c r="Q1665" s="226" t="e">
        <f>N1665/$C$3*12/P1665</f>
        <v>#DIV/0!</v>
      </c>
      <c r="R1665" s="755"/>
      <c r="S1665" s="754"/>
      <c r="T1665" s="754"/>
      <c r="U1665" s="754"/>
      <c r="V1665" s="754"/>
      <c r="W1665" s="754"/>
      <c r="X1665" s="754"/>
    </row>
    <row r="1666" spans="1:267" x14ac:dyDescent="0.25">
      <c r="A1666" s="27">
        <v>1</v>
      </c>
      <c r="B1666" s="27">
        <v>1</v>
      </c>
      <c r="C1666" s="399" t="s">
        <v>16</v>
      </c>
      <c r="D1666" s="399"/>
      <c r="E1666" s="399"/>
      <c r="F1666" s="6">
        <f t="shared" ref="F1666:H1667" si="404">SUM(F1622)</f>
        <v>0</v>
      </c>
      <c r="G1666" s="6">
        <f t="shared" si="404"/>
        <v>0</v>
      </c>
      <c r="H1666" s="6">
        <f t="shared" si="404"/>
        <v>0</v>
      </c>
      <c r="I1666" s="6" t="e">
        <f t="shared" si="401"/>
        <v>#DIV/0!</v>
      </c>
      <c r="J1666" s="756" t="e">
        <f t="shared" si="403"/>
        <v>#DIV/0!</v>
      </c>
      <c r="K1666" s="756" t="e">
        <f t="shared" si="403"/>
        <v>#DIV/0!</v>
      </c>
      <c r="L1666" s="6">
        <f t="shared" ref="L1666:N1667" si="405">SUM(L1622)</f>
        <v>0</v>
      </c>
      <c r="M1666" s="6">
        <f t="shared" si="405"/>
        <v>0</v>
      </c>
      <c r="N1666" s="6">
        <f t="shared" si="405"/>
        <v>0</v>
      </c>
      <c r="O1666" s="300" t="e">
        <f>N1666/M1666*100</f>
        <v>#DIV/0!</v>
      </c>
      <c r="P1666" s="6">
        <f>SUM(P1622)</f>
        <v>0</v>
      </c>
      <c r="Q1666" s="300" t="e">
        <f>N1666/$C$3*12/P1666</f>
        <v>#DIV/0!</v>
      </c>
      <c r="R1666" s="757"/>
      <c r="S1666" s="6"/>
      <c r="T1666" s="6"/>
      <c r="U1666" s="6"/>
      <c r="V1666" s="6"/>
      <c r="W1666" s="6"/>
      <c r="X1666" s="6"/>
    </row>
    <row r="1667" spans="1:267" ht="29.25" x14ac:dyDescent="0.25">
      <c r="A1667" s="27">
        <v>1</v>
      </c>
      <c r="B1667" s="27">
        <v>1</v>
      </c>
      <c r="C1667" s="1653" t="s">
        <v>173</v>
      </c>
      <c r="D1667" s="1411"/>
      <c r="E1667" s="758"/>
      <c r="F1667" s="759">
        <f t="shared" si="404"/>
        <v>0</v>
      </c>
      <c r="G1667" s="759">
        <f t="shared" si="404"/>
        <v>0</v>
      </c>
      <c r="H1667" s="759">
        <f t="shared" si="404"/>
        <v>0</v>
      </c>
      <c r="I1667" s="759" t="e">
        <f t="shared" si="401"/>
        <v>#DIV/0!</v>
      </c>
      <c r="J1667" s="760" t="e">
        <f t="shared" si="403"/>
        <v>#DIV/0!</v>
      </c>
      <c r="K1667" s="760" t="e">
        <f t="shared" si="403"/>
        <v>#DIV/0!</v>
      </c>
      <c r="L1667" s="759">
        <f t="shared" si="405"/>
        <v>0</v>
      </c>
      <c r="M1667" s="759">
        <f t="shared" si="405"/>
        <v>0</v>
      </c>
      <c r="N1667" s="759">
        <f t="shared" si="405"/>
        <v>0</v>
      </c>
      <c r="O1667" s="233" t="e">
        <f>N1667/M1667*100</f>
        <v>#DIV/0!</v>
      </c>
      <c r="P1667" s="759">
        <f>SUM(P1623)</f>
        <v>0</v>
      </c>
      <c r="Q1667" s="233" t="e">
        <f>N1667/$C$3*12/P1667</f>
        <v>#DIV/0!</v>
      </c>
      <c r="R1667" s="761">
        <f>SUM(R1623)</f>
        <v>0</v>
      </c>
      <c r="S1667" s="759">
        <f>SUM(S1623)</f>
        <v>0</v>
      </c>
      <c r="T1667" s="759">
        <f>SUM(T1623)</f>
        <v>0</v>
      </c>
      <c r="U1667" s="759"/>
      <c r="V1667" s="759">
        <f>SUM(V1623)</f>
        <v>0</v>
      </c>
      <c r="W1667" s="759">
        <f>SUM(W1623)</f>
        <v>0</v>
      </c>
      <c r="X1667" s="762">
        <f>SUM(X1623)</f>
        <v>0</v>
      </c>
    </row>
    <row r="1668" spans="1:267" x14ac:dyDescent="0.25">
      <c r="A1668" s="27">
        <v>1</v>
      </c>
      <c r="B1668" s="27">
        <v>1</v>
      </c>
      <c r="C1668" s="20" t="s">
        <v>325</v>
      </c>
      <c r="D1668" s="20"/>
      <c r="E1668" s="398"/>
      <c r="F1668" s="763">
        <f t="shared" ref="F1668:H1672" si="406">F1624</f>
        <v>18</v>
      </c>
      <c r="G1668" s="763">
        <f t="shared" si="406"/>
        <v>6</v>
      </c>
      <c r="H1668" s="389">
        <f t="shared" si="406"/>
        <v>2</v>
      </c>
      <c r="I1668" s="283">
        <f t="shared" si="401"/>
        <v>33.333333333333329</v>
      </c>
      <c r="J1668" s="756"/>
      <c r="K1668" s="756"/>
      <c r="L1668" s="298"/>
      <c r="M1668" s="566"/>
      <c r="N1668" s="566"/>
      <c r="O1668" s="332"/>
      <c r="P1668" s="566"/>
      <c r="Q1668" s="764"/>
      <c r="R1668" s="765"/>
      <c r="S1668" s="566"/>
      <c r="T1668" s="766"/>
      <c r="U1668" s="566"/>
      <c r="V1668" s="566"/>
      <c r="W1668" s="566"/>
      <c r="X1668" s="766"/>
    </row>
    <row r="1669" spans="1:267" x14ac:dyDescent="0.25">
      <c r="A1669" s="27">
        <v>1</v>
      </c>
      <c r="B1669" s="27">
        <v>1</v>
      </c>
      <c r="C1669" s="301" t="s">
        <v>326</v>
      </c>
      <c r="D1669" s="301"/>
      <c r="E1669" s="398"/>
      <c r="F1669" s="767">
        <f t="shared" si="406"/>
        <v>18</v>
      </c>
      <c r="G1669" s="767">
        <f t="shared" si="406"/>
        <v>6</v>
      </c>
      <c r="H1669" s="673">
        <f t="shared" si="406"/>
        <v>2</v>
      </c>
      <c r="I1669" s="303">
        <f t="shared" si="401"/>
        <v>33.333333333333329</v>
      </c>
      <c r="J1669" s="768"/>
      <c r="K1669" s="768"/>
      <c r="L1669" s="607"/>
      <c r="M1669" s="303"/>
      <c r="N1669" s="303"/>
      <c r="O1669" s="226"/>
      <c r="P1669" s="607"/>
      <c r="Q1669" s="300"/>
      <c r="R1669" s="769"/>
      <c r="S1669" s="607"/>
      <c r="T1669" s="348"/>
      <c r="U1669" s="303"/>
      <c r="V1669" s="303"/>
      <c r="W1669" s="607"/>
      <c r="X1669" s="348"/>
    </row>
    <row r="1670" spans="1:267" x14ac:dyDescent="0.25">
      <c r="A1670" s="27">
        <v>1</v>
      </c>
      <c r="B1670" s="27">
        <v>1</v>
      </c>
      <c r="C1670" s="20" t="s">
        <v>327</v>
      </c>
      <c r="D1670" s="20"/>
      <c r="E1670" s="398"/>
      <c r="F1670" s="763">
        <f t="shared" si="406"/>
        <v>0</v>
      </c>
      <c r="G1670" s="763">
        <f t="shared" si="406"/>
        <v>0</v>
      </c>
      <c r="H1670" s="389">
        <f t="shared" si="406"/>
        <v>0</v>
      </c>
      <c r="I1670" s="283" t="e">
        <f t="shared" si="401"/>
        <v>#DIV/0!</v>
      </c>
      <c r="J1670" s="756"/>
      <c r="K1670" s="756"/>
      <c r="L1670" s="298"/>
      <c r="M1670" s="298"/>
      <c r="N1670" s="283"/>
      <c r="O1670" s="226"/>
      <c r="P1670" s="298"/>
      <c r="Q1670" s="226"/>
      <c r="R1670" s="770"/>
      <c r="S1670" s="298"/>
      <c r="T1670" s="283"/>
      <c r="U1670" s="566"/>
      <c r="V1670" s="283"/>
      <c r="W1670" s="283"/>
      <c r="X1670" s="283"/>
    </row>
    <row r="1671" spans="1:267" ht="29.25" x14ac:dyDescent="0.25">
      <c r="C1671" s="20" t="s">
        <v>328</v>
      </c>
      <c r="D1671" s="20"/>
      <c r="E1671" s="399"/>
      <c r="F1671" s="771">
        <f t="shared" si="406"/>
        <v>0</v>
      </c>
      <c r="G1671" s="771">
        <f t="shared" si="406"/>
        <v>0</v>
      </c>
      <c r="H1671" s="756">
        <f t="shared" si="406"/>
        <v>0</v>
      </c>
      <c r="I1671" s="298"/>
      <c r="J1671" s="756"/>
      <c r="K1671" s="756"/>
      <c r="L1671" s="298"/>
      <c r="M1671" s="298"/>
      <c r="N1671" s="283"/>
      <c r="O1671" s="226"/>
      <c r="P1671" s="283"/>
      <c r="Q1671" s="226"/>
      <c r="R1671" s="772"/>
      <c r="S1671" s="283"/>
      <c r="T1671" s="283"/>
      <c r="U1671" s="283"/>
      <c r="V1671" s="773"/>
      <c r="W1671" s="283"/>
      <c r="X1671" s="566"/>
    </row>
    <row r="1672" spans="1:267" ht="15.75" thickBot="1" x14ac:dyDescent="0.3">
      <c r="A1672" s="27">
        <v>1</v>
      </c>
      <c r="B1672" s="27">
        <v>1</v>
      </c>
      <c r="C1672" s="334" t="s">
        <v>343</v>
      </c>
      <c r="D1672" s="334"/>
      <c r="E1672" s="774"/>
      <c r="F1672" s="775">
        <f t="shared" si="406"/>
        <v>18</v>
      </c>
      <c r="G1672" s="775">
        <f t="shared" si="406"/>
        <v>6</v>
      </c>
      <c r="H1672" s="776">
        <f t="shared" si="406"/>
        <v>2</v>
      </c>
      <c r="I1672" s="668">
        <f>H1672/G1672*100</f>
        <v>33.333333333333329</v>
      </c>
      <c r="J1672" s="776"/>
      <c r="K1672" s="776"/>
      <c r="L1672" s="668"/>
      <c r="M1672" s="668"/>
      <c r="N1672" s="777"/>
      <c r="O1672" s="778"/>
      <c r="P1672" s="777"/>
      <c r="Q1672" s="778"/>
      <c r="R1672" s="779">
        <f t="shared" ref="R1672:X1672" si="407">R1628</f>
        <v>43.68</v>
      </c>
      <c r="S1672" s="777">
        <f t="shared" si="407"/>
        <v>14.56</v>
      </c>
      <c r="T1672" s="777">
        <f t="shared" si="407"/>
        <v>6.1815200000000008</v>
      </c>
      <c r="U1672" s="777">
        <f t="shared" si="407"/>
        <v>0</v>
      </c>
      <c r="V1672" s="777">
        <f t="shared" si="407"/>
        <v>-8.3784799999999997</v>
      </c>
      <c r="W1672" s="668">
        <f t="shared" si="407"/>
        <v>0</v>
      </c>
      <c r="X1672" s="668">
        <f t="shared" si="407"/>
        <v>6.1815200000000008</v>
      </c>
    </row>
    <row r="1673" spans="1:267" hidden="1" x14ac:dyDescent="0.25"/>
    <row r="1674" spans="1:267" hidden="1" x14ac:dyDescent="0.25"/>
    <row r="1675" spans="1:267" hidden="1" x14ac:dyDescent="0.25"/>
    <row r="1676" spans="1:267" ht="15.75" hidden="1" x14ac:dyDescent="0.25">
      <c r="C1676" s="1685" t="s">
        <v>486</v>
      </c>
      <c r="D1676" s="1686"/>
      <c r="E1676" s="1686"/>
      <c r="F1676" s="1687">
        <f>F193+F666+F800+F955+F1150+F1387+F1488</f>
        <v>0</v>
      </c>
      <c r="G1676" s="1687">
        <f>G193+G666+G800+G955+G1150+G1387+G1488</f>
        <v>0</v>
      </c>
      <c r="H1676" s="1687">
        <f>H193+H666+H800+H955+H1150+H1387+H1488</f>
        <v>1</v>
      </c>
      <c r="I1676" s="1687"/>
      <c r="J1676" s="1687"/>
      <c r="K1676" s="1687"/>
      <c r="L1676" s="1687">
        <f t="shared" ref="L1676:N1676" si="408">L193+L666+L800+L955+L1150+L1387+L1488</f>
        <v>0</v>
      </c>
      <c r="M1676" s="1687">
        <f t="shared" si="408"/>
        <v>0</v>
      </c>
      <c r="N1676" s="1687">
        <f t="shared" si="408"/>
        <v>3</v>
      </c>
      <c r="Y1676" s="377"/>
      <c r="Z1676" s="377"/>
      <c r="AA1676" s="377"/>
      <c r="AB1676" s="1688"/>
      <c r="AC1676" s="1689"/>
      <c r="AD1676" s="1689"/>
      <c r="AF1676" s="1690"/>
      <c r="IL1676" s="259"/>
      <c r="IM1676" s="259"/>
      <c r="IN1676" s="259"/>
      <c r="IO1676" s="259"/>
      <c r="IP1676" s="259"/>
      <c r="IQ1676" s="259"/>
      <c r="IR1676" s="259"/>
      <c r="IS1676" s="259"/>
      <c r="IT1676" s="259"/>
      <c r="IU1676" s="259"/>
      <c r="IV1676" s="259"/>
      <c r="IW1676" s="259"/>
      <c r="IX1676" s="259"/>
      <c r="IY1676" s="259"/>
      <c r="IZ1676" s="259"/>
      <c r="JA1676" s="259"/>
      <c r="JB1676" s="259"/>
      <c r="JC1676" s="259"/>
      <c r="JD1676" s="259"/>
      <c r="JE1676" s="259"/>
      <c r="JF1676" s="259"/>
      <c r="JG1676" s="259"/>
    </row>
    <row r="1677" spans="1:267" ht="15.75" hidden="1" x14ac:dyDescent="0.25">
      <c r="C1677" s="1685" t="s">
        <v>487</v>
      </c>
      <c r="D1677" s="1686"/>
      <c r="E1677" s="1686"/>
      <c r="F1677" s="1687">
        <f>F251+F487+F673+F801+F954+F1054+F1158+F1260+F1386+F1584+F1487+F192+F194+F249+F250+F671+F672+F798+F799+F952+F953+F1155+F1157+F1261+F1262+F1384+F1385+F1486+F1585</f>
        <v>68.599999999999994</v>
      </c>
      <c r="G1677" s="1687">
        <f>G251+G487+G673+G801+G954+G1054+G1158+G1260+G1386+G1584+G1487+G192+G194+G249+G250+G671+G672+G798+G799+G952+G953+G1155+G1157+G1261+G1262+G1384+G1385+G1486+G1585</f>
        <v>22.866666666666664</v>
      </c>
      <c r="H1677" s="1687">
        <f>H251+H487+H673+H801+H954+H1054+H1158+H1260+H1386+H1584+H1487+H192+H194+H249+H250+H671+H672+H798+H799+H952+H953+H1155+H1157+H1261+H1262+H1384+H1385+H1486+H1585</f>
        <v>14</v>
      </c>
      <c r="I1677" s="1687"/>
      <c r="J1677" s="1687"/>
      <c r="K1677" s="1687"/>
      <c r="L1677" s="1687">
        <f t="shared" ref="L1677:N1677" si="409">L251+L487+L673+L801+L954+L1054+L1158+L1260+L1386+L1584+L1487+L192+L194+L249+L250+L671+L672+L798+L799+L952+L953+L1155+L1157+L1261+L1262+L1384+L1385+L1486+L1585</f>
        <v>436</v>
      </c>
      <c r="M1677" s="1687">
        <f t="shared" si="409"/>
        <v>143.33333333333334</v>
      </c>
      <c r="N1677" s="1687">
        <f t="shared" si="409"/>
        <v>102</v>
      </c>
      <c r="Y1677" s="377"/>
      <c r="Z1677" s="377"/>
      <c r="AA1677" s="377"/>
      <c r="AB1677" s="1688"/>
      <c r="AC1677" s="1689"/>
      <c r="AD1677" s="1689"/>
      <c r="AF1677" s="1690"/>
      <c r="IL1677" s="259"/>
      <c r="IM1677" s="259"/>
      <c r="IN1677" s="259"/>
      <c r="IO1677" s="259"/>
      <c r="IP1677" s="259"/>
      <c r="IQ1677" s="259"/>
      <c r="IR1677" s="259"/>
      <c r="IS1677" s="259"/>
      <c r="IT1677" s="259"/>
      <c r="IU1677" s="259"/>
      <c r="IV1677" s="259"/>
      <c r="IW1677" s="259"/>
      <c r="IX1677" s="259"/>
      <c r="IY1677" s="259"/>
      <c r="IZ1677" s="259"/>
      <c r="JA1677" s="259"/>
      <c r="JB1677" s="259"/>
      <c r="JC1677" s="259"/>
      <c r="JD1677" s="259"/>
      <c r="JE1677" s="259"/>
      <c r="JF1677" s="259"/>
      <c r="JG1677" s="259"/>
    </row>
    <row r="1678" spans="1:267" ht="15.75" hidden="1" x14ac:dyDescent="0.25">
      <c r="C1678" s="1685" t="s">
        <v>488</v>
      </c>
      <c r="D1678" s="1686"/>
      <c r="E1678" s="1686"/>
      <c r="F1678" s="1687"/>
      <c r="G1678" s="1687"/>
      <c r="H1678" s="1687"/>
      <c r="I1678" s="1687"/>
      <c r="J1678" s="1687"/>
      <c r="K1678" s="1687"/>
      <c r="L1678" s="1687"/>
      <c r="M1678" s="1687"/>
      <c r="N1678" s="1687"/>
      <c r="Y1678" s="377"/>
      <c r="Z1678" s="377"/>
      <c r="AA1678" s="377"/>
      <c r="AB1678" s="1688"/>
      <c r="AC1678" s="1689"/>
      <c r="AD1678" s="1689"/>
      <c r="AF1678" s="1690"/>
      <c r="IL1678" s="259"/>
      <c r="IM1678" s="259"/>
      <c r="IN1678" s="259"/>
      <c r="IO1678" s="259"/>
      <c r="IP1678" s="259"/>
      <c r="IQ1678" s="259"/>
      <c r="IR1678" s="259"/>
      <c r="IS1678" s="259"/>
      <c r="IT1678" s="259"/>
      <c r="IU1678" s="259"/>
      <c r="IV1678" s="259"/>
      <c r="IW1678" s="259"/>
      <c r="IX1678" s="259"/>
      <c r="IY1678" s="259"/>
      <c r="IZ1678" s="259"/>
      <c r="JA1678" s="259"/>
      <c r="JB1678" s="259"/>
      <c r="JC1678" s="259"/>
      <c r="JD1678" s="259"/>
      <c r="JE1678" s="259"/>
      <c r="JF1678" s="259"/>
      <c r="JG1678" s="259"/>
    </row>
    <row r="1679" spans="1:267" ht="15.75" hidden="1" x14ac:dyDescent="0.25">
      <c r="C1679" s="1685" t="s">
        <v>489</v>
      </c>
      <c r="D1679" s="1686"/>
      <c r="E1679" s="1686"/>
      <c r="F1679" s="1687">
        <f>F15+F311</f>
        <v>8</v>
      </c>
      <c r="G1679" s="1687">
        <f>G15+G311</f>
        <v>2.6666666666666665</v>
      </c>
      <c r="H1679" s="1687">
        <f>H15+H311</f>
        <v>1</v>
      </c>
      <c r="I1679" s="1687"/>
      <c r="J1679" s="1687"/>
      <c r="K1679" s="1687"/>
      <c r="L1679" s="1687">
        <f>L15+L311</f>
        <v>94</v>
      </c>
      <c r="M1679" s="1687">
        <f>M15+M311</f>
        <v>31.333333333333332</v>
      </c>
      <c r="N1679" s="1687">
        <f>N15+N311</f>
        <v>28</v>
      </c>
      <c r="Y1679" s="377"/>
      <c r="Z1679" s="377"/>
      <c r="AA1679" s="377"/>
      <c r="AB1679" s="1688"/>
      <c r="AC1679" s="1689"/>
      <c r="AD1679" s="1689"/>
      <c r="AF1679" s="1690"/>
      <c r="IL1679" s="259"/>
      <c r="IM1679" s="259"/>
      <c r="IN1679" s="259"/>
      <c r="IO1679" s="259"/>
      <c r="IP1679" s="259"/>
      <c r="IQ1679" s="259"/>
      <c r="IR1679" s="259"/>
      <c r="IS1679" s="259"/>
      <c r="IT1679" s="259"/>
      <c r="IU1679" s="259"/>
      <c r="IV1679" s="259"/>
      <c r="IW1679" s="259"/>
      <c r="IX1679" s="259"/>
      <c r="IY1679" s="259"/>
      <c r="IZ1679" s="259"/>
      <c r="JA1679" s="259"/>
      <c r="JB1679" s="259"/>
      <c r="JC1679" s="259"/>
      <c r="JD1679" s="259"/>
      <c r="JE1679" s="259"/>
      <c r="JF1679" s="259"/>
      <c r="JG1679" s="259"/>
    </row>
    <row r="1680" spans="1:267" ht="15.75" hidden="1" x14ac:dyDescent="0.25">
      <c r="C1680" s="1685" t="s">
        <v>490</v>
      </c>
      <c r="D1680" s="1686"/>
      <c r="E1680" s="1686"/>
      <c r="F1680" s="1687">
        <f>F184</f>
        <v>0</v>
      </c>
      <c r="G1680" s="1687">
        <f>G184</f>
        <v>0</v>
      </c>
      <c r="H1680" s="1687">
        <f>H184</f>
        <v>0</v>
      </c>
      <c r="I1680" s="1687"/>
      <c r="J1680" s="1687"/>
      <c r="K1680" s="1687"/>
      <c r="L1680" s="1687">
        <f>L184</f>
        <v>0</v>
      </c>
      <c r="M1680" s="1687">
        <f>M184</f>
        <v>0</v>
      </c>
      <c r="N1680" s="1687">
        <f>N184</f>
        <v>0</v>
      </c>
      <c r="Y1680" s="377"/>
      <c r="Z1680" s="377"/>
      <c r="AA1680" s="377"/>
      <c r="AB1680" s="1688"/>
      <c r="AC1680" s="1689"/>
      <c r="AD1680" s="1689"/>
      <c r="AF1680" s="1690"/>
      <c r="IL1680" s="259"/>
      <c r="IM1680" s="259"/>
      <c r="IN1680" s="259"/>
      <c r="IO1680" s="259"/>
      <c r="IP1680" s="259"/>
      <c r="IQ1680" s="259"/>
      <c r="IR1680" s="259"/>
      <c r="IS1680" s="259"/>
      <c r="IT1680" s="259"/>
      <c r="IU1680" s="259"/>
      <c r="IV1680" s="259"/>
      <c r="IW1680" s="259"/>
      <c r="IX1680" s="259"/>
      <c r="IY1680" s="259"/>
      <c r="IZ1680" s="259"/>
      <c r="JA1680" s="259"/>
      <c r="JB1680" s="259"/>
      <c r="JC1680" s="259"/>
      <c r="JD1680" s="259"/>
      <c r="JE1680" s="259"/>
      <c r="JF1680" s="259"/>
      <c r="JG1680" s="259"/>
    </row>
    <row r="1681" spans="3:267" ht="15.75" hidden="1" x14ac:dyDescent="0.25">
      <c r="C1681" s="1685" t="s">
        <v>491</v>
      </c>
      <c r="D1681" s="1686"/>
      <c r="E1681" s="1686"/>
      <c r="F1681" s="1687"/>
      <c r="G1681" s="1687"/>
      <c r="H1681" s="1687"/>
      <c r="I1681" s="1687"/>
      <c r="J1681" s="1687"/>
      <c r="K1681" s="1687"/>
      <c r="L1681" s="1687"/>
      <c r="M1681" s="1687"/>
      <c r="N1681" s="1687"/>
      <c r="Y1681" s="377"/>
      <c r="Z1681" s="377"/>
      <c r="AA1681" s="377"/>
      <c r="AB1681" s="1688"/>
      <c r="AC1681" s="1689"/>
      <c r="AD1681" s="1689"/>
      <c r="AF1681" s="1690"/>
      <c r="IL1681" s="259"/>
      <c r="IM1681" s="259"/>
      <c r="IN1681" s="259"/>
      <c r="IO1681" s="259"/>
      <c r="IP1681" s="259"/>
      <c r="IQ1681" s="259"/>
      <c r="IR1681" s="259"/>
      <c r="IS1681" s="259"/>
      <c r="IT1681" s="259"/>
      <c r="IU1681" s="259"/>
      <c r="IV1681" s="259"/>
      <c r="IW1681" s="259"/>
      <c r="IX1681" s="259"/>
      <c r="IY1681" s="259"/>
      <c r="IZ1681" s="259"/>
      <c r="JA1681" s="259"/>
      <c r="JB1681" s="259"/>
      <c r="JC1681" s="259"/>
      <c r="JD1681" s="259"/>
      <c r="JE1681" s="259"/>
      <c r="JF1681" s="259"/>
      <c r="JG1681" s="259"/>
    </row>
    <row r="1682" spans="3:267" ht="31.5" hidden="1" x14ac:dyDescent="0.25">
      <c r="C1682" s="1685" t="s">
        <v>492</v>
      </c>
      <c r="D1682" s="1686"/>
      <c r="E1682" s="1686"/>
      <c r="F1682" s="1687"/>
      <c r="G1682" s="1687"/>
      <c r="H1682" s="1687"/>
      <c r="I1682" s="1687"/>
      <c r="J1682" s="1687"/>
      <c r="K1682" s="1687"/>
      <c r="L1682" s="1687"/>
      <c r="M1682" s="1687"/>
      <c r="N1682" s="1687"/>
      <c r="Y1682" s="377"/>
      <c r="Z1682" s="377"/>
      <c r="AA1682" s="377"/>
      <c r="AB1682" s="1688"/>
      <c r="AC1682" s="1689"/>
      <c r="AD1682" s="1689"/>
      <c r="AF1682" s="1690"/>
      <c r="IL1682" s="259"/>
      <c r="IM1682" s="259"/>
      <c r="IN1682" s="259"/>
      <c r="IO1682" s="259"/>
      <c r="IP1682" s="259"/>
      <c r="IQ1682" s="259"/>
      <c r="IR1682" s="259"/>
      <c r="IS1682" s="259"/>
      <c r="IT1682" s="259"/>
      <c r="IU1682" s="259"/>
      <c r="IV1682" s="259"/>
      <c r="IW1682" s="259"/>
      <c r="IX1682" s="259"/>
      <c r="IY1682" s="259"/>
      <c r="IZ1682" s="259"/>
      <c r="JA1682" s="259"/>
      <c r="JB1682" s="259"/>
      <c r="JC1682" s="259"/>
      <c r="JD1682" s="259"/>
      <c r="JE1682" s="259"/>
      <c r="JF1682" s="259"/>
      <c r="JG1682" s="259"/>
    </row>
    <row r="1683" spans="3:267" ht="15.75" hidden="1" x14ac:dyDescent="0.25">
      <c r="C1683" s="1685" t="s">
        <v>493</v>
      </c>
      <c r="D1683" s="1686"/>
      <c r="E1683" s="1686"/>
      <c r="F1683" s="1687">
        <f>F23+F668+F860+F956+F1154+F1265+F1383+F1485</f>
        <v>74</v>
      </c>
      <c r="G1683" s="1687">
        <f>G23+G668+G860+G956+G1154+G1265+G1383+G1485</f>
        <v>24.666666666666668</v>
      </c>
      <c r="H1683" s="1687">
        <f>H23+H668+H860+H956+H1154+H1265+H1383+H1485</f>
        <v>23</v>
      </c>
      <c r="I1683" s="1687"/>
      <c r="J1683" s="1687"/>
      <c r="K1683" s="1687"/>
      <c r="L1683" s="1687">
        <f>L23+L668+L860+L956+L1154+L1265+L1383+L1485</f>
        <v>543</v>
      </c>
      <c r="M1683" s="1687">
        <f>M23+M668+M860+M956+M1154+M1265+M1383+M1485</f>
        <v>181</v>
      </c>
      <c r="N1683" s="1687">
        <f>N23+N668+N860+N956+N1154+N1265+N1383+N1485</f>
        <v>144</v>
      </c>
      <c r="Y1683" s="377"/>
      <c r="Z1683" s="377"/>
      <c r="AA1683" s="377"/>
      <c r="AB1683" s="1688"/>
      <c r="AC1683" s="1689"/>
      <c r="AD1683" s="1689"/>
      <c r="AF1683" s="1690"/>
      <c r="IL1683" s="259"/>
      <c r="IM1683" s="259"/>
      <c r="IN1683" s="259"/>
      <c r="IO1683" s="259"/>
      <c r="IP1683" s="259"/>
      <c r="IQ1683" s="259"/>
      <c r="IR1683" s="259"/>
      <c r="IS1683" s="259"/>
      <c r="IT1683" s="259"/>
      <c r="IU1683" s="259"/>
      <c r="IV1683" s="259"/>
      <c r="IW1683" s="259"/>
      <c r="IX1683" s="259"/>
      <c r="IY1683" s="259"/>
      <c r="IZ1683" s="259"/>
      <c r="JA1683" s="259"/>
      <c r="JB1683" s="259"/>
      <c r="JC1683" s="259"/>
      <c r="JD1683" s="259"/>
      <c r="JE1683" s="259"/>
      <c r="JF1683" s="259"/>
      <c r="JG1683" s="259"/>
    </row>
    <row r="1684" spans="3:267" ht="15.75" hidden="1" x14ac:dyDescent="0.25">
      <c r="C1684" s="1685" t="s">
        <v>494</v>
      </c>
      <c r="D1684" s="1686"/>
      <c r="E1684" s="1686"/>
      <c r="F1684" s="1687">
        <f>F12+F183+F667+F794+F1152</f>
        <v>35</v>
      </c>
      <c r="G1684" s="1687">
        <f>G12+G183+G667+G794+G1152</f>
        <v>11.666666666666668</v>
      </c>
      <c r="H1684" s="1687">
        <f>H12+H183+H667+H794+H1152</f>
        <v>7</v>
      </c>
      <c r="I1684" s="1687"/>
      <c r="J1684" s="1687"/>
      <c r="K1684" s="1687"/>
      <c r="L1684" s="1687">
        <f>L12+L183+L667+L794+L1152</f>
        <v>380</v>
      </c>
      <c r="M1684" s="1687">
        <f>M12+M183+M667+M794+M1152</f>
        <v>127.66666666666666</v>
      </c>
      <c r="N1684" s="1687">
        <f>N12+N183+N667+N794+N1152</f>
        <v>59</v>
      </c>
      <c r="Y1684" s="377"/>
      <c r="Z1684" s="377"/>
      <c r="AA1684" s="377"/>
      <c r="AB1684" s="1688"/>
      <c r="AC1684" s="1689"/>
      <c r="AD1684" s="1689"/>
      <c r="AF1684" s="1690"/>
      <c r="IL1684" s="259"/>
      <c r="IM1684" s="259"/>
      <c r="IN1684" s="259"/>
      <c r="IO1684" s="259"/>
      <c r="IP1684" s="259"/>
      <c r="IQ1684" s="259"/>
      <c r="IR1684" s="259"/>
      <c r="IS1684" s="259"/>
      <c r="IT1684" s="259"/>
      <c r="IU1684" s="259"/>
      <c r="IV1684" s="259"/>
      <c r="IW1684" s="259"/>
      <c r="IX1684" s="259"/>
      <c r="IY1684" s="259"/>
      <c r="IZ1684" s="259"/>
      <c r="JA1684" s="259"/>
      <c r="JB1684" s="259"/>
      <c r="JC1684" s="259"/>
      <c r="JD1684" s="259"/>
      <c r="JE1684" s="259"/>
      <c r="JF1684" s="259"/>
      <c r="JG1684" s="259"/>
    </row>
    <row r="1685" spans="3:267" ht="15.75" hidden="1" x14ac:dyDescent="0.25">
      <c r="C1685" s="1685" t="s">
        <v>495</v>
      </c>
      <c r="D1685" s="1686"/>
      <c r="E1685" s="1686"/>
      <c r="F1685" s="1687"/>
      <c r="G1685" s="1687"/>
      <c r="H1685" s="1687"/>
      <c r="I1685" s="1687"/>
      <c r="J1685" s="1687"/>
      <c r="K1685" s="1687"/>
      <c r="L1685" s="1687"/>
      <c r="M1685" s="1687"/>
      <c r="N1685" s="1687"/>
      <c r="Y1685" s="377"/>
      <c r="Z1685" s="377"/>
      <c r="AA1685" s="377"/>
      <c r="AB1685" s="1688"/>
      <c r="AC1685" s="1689"/>
      <c r="AD1685" s="1689"/>
      <c r="AF1685" s="1690"/>
      <c r="IL1685" s="259"/>
      <c r="IM1685" s="259"/>
      <c r="IN1685" s="259"/>
      <c r="IO1685" s="259"/>
      <c r="IP1685" s="259"/>
      <c r="IQ1685" s="259"/>
      <c r="IR1685" s="259"/>
      <c r="IS1685" s="259"/>
      <c r="IT1685" s="259"/>
      <c r="IU1685" s="259"/>
      <c r="IV1685" s="259"/>
      <c r="IW1685" s="259"/>
      <c r="IX1685" s="259"/>
      <c r="IY1685" s="259"/>
      <c r="IZ1685" s="259"/>
      <c r="JA1685" s="259"/>
      <c r="JB1685" s="259"/>
      <c r="JC1685" s="259"/>
      <c r="JD1685" s="259"/>
      <c r="JE1685" s="259"/>
      <c r="JF1685" s="259"/>
      <c r="JG1685" s="259"/>
    </row>
    <row r="1686" spans="3:267" ht="15.75" hidden="1" x14ac:dyDescent="0.25">
      <c r="C1686" s="1685" t="s">
        <v>496</v>
      </c>
      <c r="D1686" s="1686"/>
      <c r="E1686" s="1686"/>
      <c r="F1686" s="1687">
        <f>F859</f>
        <v>0</v>
      </c>
      <c r="G1686" s="1687">
        <f>G859</f>
        <v>0</v>
      </c>
      <c r="H1686" s="1687">
        <f>H859</f>
        <v>0</v>
      </c>
      <c r="I1686" s="1687"/>
      <c r="J1686" s="1687"/>
      <c r="K1686" s="1687"/>
      <c r="L1686" s="1687">
        <f>L859</f>
        <v>0</v>
      </c>
      <c r="M1686" s="1687">
        <f>M859</f>
        <v>0</v>
      </c>
      <c r="N1686" s="1687">
        <f>N859</f>
        <v>0</v>
      </c>
      <c r="Y1686" s="377"/>
      <c r="Z1686" s="377"/>
      <c r="AA1686" s="377"/>
      <c r="AB1686" s="1688"/>
      <c r="AC1686" s="1689"/>
      <c r="AD1686" s="1689"/>
      <c r="AF1686" s="1690"/>
      <c r="IL1686" s="259"/>
      <c r="IM1686" s="259"/>
      <c r="IN1686" s="259"/>
      <c r="IO1686" s="259"/>
      <c r="IP1686" s="259"/>
      <c r="IQ1686" s="259"/>
      <c r="IR1686" s="259"/>
      <c r="IS1686" s="259"/>
      <c r="IT1686" s="259"/>
      <c r="IU1686" s="259"/>
      <c r="IV1686" s="259"/>
      <c r="IW1686" s="259"/>
      <c r="IX1686" s="259"/>
      <c r="IY1686" s="259"/>
      <c r="IZ1686" s="259"/>
      <c r="JA1686" s="259"/>
      <c r="JB1686" s="259"/>
      <c r="JC1686" s="259"/>
      <c r="JD1686" s="259"/>
      <c r="JE1686" s="259"/>
      <c r="JF1686" s="259"/>
      <c r="JG1686" s="259"/>
    </row>
    <row r="1687" spans="3:267" ht="15.75" hidden="1" x14ac:dyDescent="0.25">
      <c r="C1687" s="1685" t="s">
        <v>497</v>
      </c>
      <c r="D1687" s="1686"/>
      <c r="E1687" s="1686"/>
      <c r="F1687" s="1687">
        <f>F16+F77+F186+F310+F674+F856+F1151+F1263</f>
        <v>29</v>
      </c>
      <c r="G1687" s="1687">
        <f>G16+G77+G186+G310+G674+G856+G1151+G1263</f>
        <v>9.6666666666666643</v>
      </c>
      <c r="H1687" s="1687">
        <f>H16+H77+H186+H310+H674+H856+H1151+H1263</f>
        <v>13</v>
      </c>
      <c r="I1687" s="1687"/>
      <c r="J1687" s="1687"/>
      <c r="K1687" s="1687"/>
      <c r="L1687" s="1687">
        <f>L16+L77+L186+L310+L674+L856+L1151+L1263</f>
        <v>301</v>
      </c>
      <c r="M1687" s="1687">
        <f>M16+M77+M186+M310+M674+M856+M1151+M1263</f>
        <v>100</v>
      </c>
      <c r="N1687" s="1687">
        <f>N16+N77+N186+N310+N674+N856+N1151+N1263</f>
        <v>138</v>
      </c>
      <c r="Y1687" s="377"/>
      <c r="Z1687" s="377"/>
      <c r="AA1687" s="377"/>
      <c r="AB1687" s="1688"/>
      <c r="AC1687" s="1689"/>
      <c r="AD1687" s="1689"/>
      <c r="AF1687" s="1690"/>
      <c r="IL1687" s="259"/>
      <c r="IM1687" s="259"/>
      <c r="IN1687" s="259"/>
      <c r="IO1687" s="259"/>
      <c r="IP1687" s="259"/>
      <c r="IQ1687" s="259"/>
      <c r="IR1687" s="259"/>
      <c r="IS1687" s="259"/>
      <c r="IT1687" s="259"/>
      <c r="IU1687" s="259"/>
      <c r="IV1687" s="259"/>
      <c r="IW1687" s="259"/>
      <c r="IX1687" s="259"/>
      <c r="IY1687" s="259"/>
      <c r="IZ1687" s="259"/>
      <c r="JA1687" s="259"/>
      <c r="JB1687" s="259"/>
      <c r="JC1687" s="259"/>
      <c r="JD1687" s="259"/>
      <c r="JE1687" s="259"/>
      <c r="JF1687" s="259"/>
      <c r="JG1687" s="259"/>
    </row>
    <row r="1688" spans="3:267" ht="15.75" hidden="1" x14ac:dyDescent="0.25">
      <c r="C1688" s="1685" t="s">
        <v>498</v>
      </c>
      <c r="D1688" s="1686"/>
      <c r="E1688" s="1686"/>
      <c r="F1688" s="1687">
        <f>F190</f>
        <v>15</v>
      </c>
      <c r="G1688" s="1687">
        <f>G190</f>
        <v>5</v>
      </c>
      <c r="H1688" s="1687">
        <f>H190</f>
        <v>6</v>
      </c>
      <c r="I1688" s="1687"/>
      <c r="J1688" s="1687"/>
      <c r="K1688" s="1687"/>
      <c r="L1688" s="1687">
        <f>L190</f>
        <v>150</v>
      </c>
      <c r="M1688" s="1687">
        <f>M190</f>
        <v>50</v>
      </c>
      <c r="N1688" s="1687">
        <f>N190</f>
        <v>78</v>
      </c>
      <c r="Y1688" s="377"/>
      <c r="Z1688" s="377"/>
      <c r="AA1688" s="377"/>
      <c r="AB1688" s="1688"/>
      <c r="AC1688" s="1689"/>
      <c r="AD1688" s="1689"/>
      <c r="AF1688" s="1690"/>
      <c r="IL1688" s="259"/>
      <c r="IM1688" s="259"/>
      <c r="IN1688" s="259"/>
      <c r="IO1688" s="259"/>
      <c r="IP1688" s="259"/>
      <c r="IQ1688" s="259"/>
      <c r="IR1688" s="259"/>
      <c r="IS1688" s="259"/>
      <c r="IT1688" s="259"/>
      <c r="IU1688" s="259"/>
      <c r="IV1688" s="259"/>
      <c r="IW1688" s="259"/>
      <c r="IX1688" s="259"/>
      <c r="IY1688" s="259"/>
      <c r="IZ1688" s="259"/>
      <c r="JA1688" s="259"/>
      <c r="JB1688" s="259"/>
      <c r="JC1688" s="259"/>
      <c r="JD1688" s="259"/>
      <c r="JE1688" s="259"/>
      <c r="JF1688" s="259"/>
      <c r="JG1688" s="259"/>
    </row>
    <row r="1689" spans="3:267" ht="15.75" hidden="1" x14ac:dyDescent="0.25">
      <c r="C1689" s="1685" t="s">
        <v>499</v>
      </c>
      <c r="D1689" s="1686"/>
      <c r="E1689" s="1686"/>
      <c r="F1689" s="1687">
        <f>F191+F308+F1156</f>
        <v>1.2000000000000002</v>
      </c>
      <c r="G1689" s="1687">
        <f>G191+G308+G1156</f>
        <v>0.40000000000000008</v>
      </c>
      <c r="H1689" s="1687">
        <f>H191+H308+H1156</f>
        <v>1</v>
      </c>
      <c r="I1689" s="1687"/>
      <c r="J1689" s="1687"/>
      <c r="K1689" s="1687"/>
      <c r="L1689" s="1687">
        <f>L191+L308+L1156</f>
        <v>13</v>
      </c>
      <c r="M1689" s="1687">
        <f>M191+M308+M1156</f>
        <v>4.333333333333333</v>
      </c>
      <c r="N1689" s="1687">
        <f>N191+N308+N1156</f>
        <v>12</v>
      </c>
      <c r="Y1689" s="377"/>
      <c r="Z1689" s="377"/>
      <c r="AA1689" s="377"/>
      <c r="AB1689" s="1688"/>
      <c r="AC1689" s="1689"/>
      <c r="AD1689" s="1689"/>
      <c r="AF1689" s="1690"/>
      <c r="IL1689" s="259"/>
      <c r="IM1689" s="259"/>
      <c r="IN1689" s="259"/>
      <c r="IO1689" s="259"/>
      <c r="IP1689" s="259"/>
      <c r="IQ1689" s="259"/>
      <c r="IR1689" s="259"/>
      <c r="IS1689" s="259"/>
      <c r="IT1689" s="259"/>
      <c r="IU1689" s="259"/>
      <c r="IV1689" s="259"/>
      <c r="IW1689" s="259"/>
      <c r="IX1689" s="259"/>
      <c r="IY1689" s="259"/>
      <c r="IZ1689" s="259"/>
      <c r="JA1689" s="259"/>
      <c r="JB1689" s="259"/>
      <c r="JC1689" s="259"/>
      <c r="JD1689" s="259"/>
      <c r="JE1689" s="259"/>
      <c r="JF1689" s="259"/>
      <c r="JG1689" s="259"/>
    </row>
    <row r="1690" spans="3:267" ht="15.75" hidden="1" x14ac:dyDescent="0.25">
      <c r="C1690" s="1685" t="s">
        <v>500</v>
      </c>
      <c r="D1690" s="1686"/>
      <c r="E1690" s="1686"/>
      <c r="F1690" s="1687">
        <f>F76+F307</f>
        <v>3</v>
      </c>
      <c r="G1690" s="1687">
        <f>G76+G307</f>
        <v>1</v>
      </c>
      <c r="H1690" s="1687">
        <f>H76+H307</f>
        <v>0</v>
      </c>
      <c r="I1690" s="1687"/>
      <c r="J1690" s="1687"/>
      <c r="K1690" s="1687"/>
      <c r="L1690" s="1687">
        <f>L76+L307</f>
        <v>32</v>
      </c>
      <c r="M1690" s="1687">
        <f>M76+M307</f>
        <v>10.666666666666666</v>
      </c>
      <c r="N1690" s="1687">
        <f>N76+N307</f>
        <v>0</v>
      </c>
      <c r="Y1690" s="377"/>
      <c r="Z1690" s="377"/>
      <c r="AA1690" s="377"/>
      <c r="AB1690" s="1688"/>
      <c r="AC1690" s="1689"/>
      <c r="AD1690" s="1689"/>
      <c r="AF1690" s="1690"/>
      <c r="IL1690" s="259"/>
      <c r="IM1690" s="259"/>
      <c r="IN1690" s="259"/>
      <c r="IO1690" s="259"/>
      <c r="IP1690" s="259"/>
      <c r="IQ1690" s="259"/>
      <c r="IR1690" s="259"/>
      <c r="IS1690" s="259"/>
      <c r="IT1690" s="259"/>
      <c r="IU1690" s="259"/>
      <c r="IV1690" s="259"/>
      <c r="IW1690" s="259"/>
      <c r="IX1690" s="259"/>
      <c r="IY1690" s="259"/>
      <c r="IZ1690" s="259"/>
      <c r="JA1690" s="259"/>
      <c r="JB1690" s="259"/>
      <c r="JC1690" s="259"/>
      <c r="JD1690" s="259"/>
      <c r="JE1690" s="259"/>
      <c r="JF1690" s="259"/>
      <c r="JG1690" s="259"/>
    </row>
    <row r="1691" spans="3:267" ht="15.75" hidden="1" x14ac:dyDescent="0.25">
      <c r="C1691" s="1685" t="s">
        <v>501</v>
      </c>
      <c r="D1691" s="1686"/>
      <c r="E1691" s="1686"/>
      <c r="F1691" s="1687">
        <f>F275+F276</f>
        <v>1</v>
      </c>
      <c r="G1691" s="1687">
        <f>G275+G276</f>
        <v>0.33333333333333331</v>
      </c>
      <c r="H1691" s="1687">
        <f>H275+H276</f>
        <v>0</v>
      </c>
      <c r="I1691" s="1687"/>
      <c r="J1691" s="1687"/>
      <c r="K1691" s="1687"/>
      <c r="L1691" s="1687">
        <f>L275+L276</f>
        <v>15</v>
      </c>
      <c r="M1691" s="1687">
        <f>M275+M276</f>
        <v>5</v>
      </c>
      <c r="N1691" s="1687">
        <f>N275+N276</f>
        <v>0</v>
      </c>
      <c r="Y1691" s="377"/>
      <c r="Z1691" s="377"/>
      <c r="AA1691" s="377"/>
      <c r="AB1691" s="1688"/>
      <c r="AC1691" s="1689"/>
      <c r="AD1691" s="1689"/>
      <c r="AF1691" s="1690"/>
      <c r="IL1691" s="259"/>
      <c r="IM1691" s="259"/>
      <c r="IN1691" s="259"/>
      <c r="IO1691" s="259"/>
      <c r="IP1691" s="259"/>
      <c r="IQ1691" s="259"/>
      <c r="IR1691" s="259"/>
      <c r="IS1691" s="259"/>
      <c r="IT1691" s="259"/>
      <c r="IU1691" s="259"/>
      <c r="IV1691" s="259"/>
      <c r="IW1691" s="259"/>
      <c r="IX1691" s="259"/>
      <c r="IY1691" s="259"/>
      <c r="IZ1691" s="259"/>
      <c r="JA1691" s="259"/>
      <c r="JB1691" s="259"/>
      <c r="JC1691" s="259"/>
      <c r="JD1691" s="259"/>
      <c r="JE1691" s="259"/>
      <c r="JF1691" s="259"/>
      <c r="JG1691" s="259"/>
    </row>
    <row r="1692" spans="3:267" ht="15.75" hidden="1" x14ac:dyDescent="0.25">
      <c r="C1692" s="1685" t="s">
        <v>502</v>
      </c>
      <c r="D1692" s="1686"/>
      <c r="E1692" s="1686"/>
      <c r="F1692" s="1687">
        <f t="shared" ref="F1692:H1693" si="410">F132</f>
        <v>9</v>
      </c>
      <c r="G1692" s="1687">
        <f t="shared" si="410"/>
        <v>3</v>
      </c>
      <c r="H1692" s="1687">
        <f t="shared" si="410"/>
        <v>7</v>
      </c>
      <c r="I1692" s="1687"/>
      <c r="J1692" s="1687"/>
      <c r="K1692" s="1687"/>
      <c r="L1692" s="1687">
        <f t="shared" ref="L1692:N1693" si="411">L132</f>
        <v>68</v>
      </c>
      <c r="M1692" s="1687">
        <f t="shared" si="411"/>
        <v>22.666666666666668</v>
      </c>
      <c r="N1692" s="1687">
        <f t="shared" si="411"/>
        <v>50</v>
      </c>
      <c r="Y1692" s="377"/>
      <c r="Z1692" s="377"/>
      <c r="AA1692" s="377"/>
      <c r="AB1692" s="1688"/>
      <c r="AC1692" s="1689"/>
      <c r="AD1692" s="1689"/>
      <c r="AF1692" s="1690"/>
      <c r="IL1692" s="259"/>
      <c r="IM1692" s="259"/>
      <c r="IN1692" s="259"/>
      <c r="IO1692" s="259"/>
      <c r="IP1692" s="259"/>
      <c r="IQ1692" s="259"/>
      <c r="IR1692" s="259"/>
      <c r="IS1692" s="259"/>
      <c r="IT1692" s="259"/>
      <c r="IU1692" s="259"/>
      <c r="IV1692" s="259"/>
      <c r="IW1692" s="259"/>
      <c r="IX1692" s="259"/>
      <c r="IY1692" s="259"/>
      <c r="IZ1692" s="259"/>
      <c r="JA1692" s="259"/>
      <c r="JB1692" s="259"/>
      <c r="JC1692" s="259"/>
      <c r="JD1692" s="259"/>
      <c r="JE1692" s="259"/>
      <c r="JF1692" s="259"/>
      <c r="JG1692" s="259"/>
    </row>
    <row r="1693" spans="3:267" ht="15.75" hidden="1" x14ac:dyDescent="0.25">
      <c r="C1693" s="1685" t="s">
        <v>503</v>
      </c>
      <c r="D1693" s="1686"/>
      <c r="E1693" s="1686"/>
      <c r="F1693" s="1687">
        <f t="shared" si="410"/>
        <v>7</v>
      </c>
      <c r="G1693" s="1687">
        <f t="shared" si="410"/>
        <v>2.3333333333333335</v>
      </c>
      <c r="H1693" s="1687">
        <f t="shared" si="410"/>
        <v>3</v>
      </c>
      <c r="I1693" s="1687"/>
      <c r="J1693" s="1687"/>
      <c r="K1693" s="1687"/>
      <c r="L1693" s="1687">
        <f t="shared" si="411"/>
        <v>70</v>
      </c>
      <c r="M1693" s="1687">
        <f t="shared" si="411"/>
        <v>23.333333333333332</v>
      </c>
      <c r="N1693" s="1687">
        <f t="shared" si="411"/>
        <v>25</v>
      </c>
      <c r="Y1693" s="377"/>
      <c r="Z1693" s="377"/>
      <c r="AA1693" s="377"/>
      <c r="AB1693" s="1688"/>
      <c r="AC1693" s="1689"/>
      <c r="AD1693" s="1689"/>
      <c r="AF1693" s="1690"/>
      <c r="IL1693" s="259"/>
      <c r="IM1693" s="259"/>
      <c r="IN1693" s="259"/>
      <c r="IO1693" s="259"/>
      <c r="IP1693" s="259"/>
      <c r="IQ1693" s="259"/>
      <c r="IR1693" s="259"/>
      <c r="IS1693" s="259"/>
      <c r="IT1693" s="259"/>
      <c r="IU1693" s="259"/>
      <c r="IV1693" s="259"/>
      <c r="IW1693" s="259"/>
      <c r="IX1693" s="259"/>
      <c r="IY1693" s="259"/>
      <c r="IZ1693" s="259"/>
      <c r="JA1693" s="259"/>
      <c r="JB1693" s="259"/>
      <c r="JC1693" s="259"/>
      <c r="JD1693" s="259"/>
      <c r="JE1693" s="259"/>
      <c r="JF1693" s="259"/>
      <c r="JG1693" s="259"/>
    </row>
    <row r="1694" spans="3:267" ht="15.75" hidden="1" x14ac:dyDescent="0.25">
      <c r="C1694" s="1685" t="s">
        <v>504</v>
      </c>
      <c r="D1694" s="1686"/>
      <c r="E1694" s="1686"/>
      <c r="F1694" s="1687">
        <f>F22+F306+F485+F675+F797+F951+F1055+F1159+F1264+F1388+F1489+F1583</f>
        <v>28</v>
      </c>
      <c r="G1694" s="1687">
        <f>G22+G306+G485+G675+G797+G951+G1055+G1159+G1264+G1388+G1489+G1583</f>
        <v>9.3333333333333339</v>
      </c>
      <c r="H1694" s="1687">
        <f>H22+H306+H485+H675+H797+H951+H1055+H1159+H1264+H1388+H1489+H1583</f>
        <v>4</v>
      </c>
      <c r="I1694" s="1687"/>
      <c r="J1694" s="1687"/>
      <c r="K1694" s="1687"/>
      <c r="L1694" s="1687">
        <f>L22+L306+L485+L675+L797+L951+L1055+L1159+L1264+L1388+L1489+L1583</f>
        <v>258</v>
      </c>
      <c r="M1694" s="1687">
        <f>M22+M306+M485+M675+M797+M951+M1055+M1159+M1264+M1388+M1489+M1583</f>
        <v>86</v>
      </c>
      <c r="N1694" s="1687">
        <f>N22+N306+N485+N675+N797+N951+N1055+N1159+N1264+N1388+N1489+N1583</f>
        <v>42</v>
      </c>
      <c r="Y1694" s="377"/>
      <c r="Z1694" s="377"/>
      <c r="AA1694" s="377"/>
      <c r="AB1694" s="1688"/>
      <c r="AC1694" s="1689"/>
      <c r="AD1694" s="1689"/>
      <c r="AF1694" s="1690"/>
      <c r="IL1694" s="259"/>
      <c r="IM1694" s="259"/>
      <c r="IN1694" s="259"/>
      <c r="IO1694" s="259"/>
      <c r="IP1694" s="259"/>
      <c r="IQ1694" s="259"/>
      <c r="IR1694" s="259"/>
      <c r="IS1694" s="259"/>
      <c r="IT1694" s="259"/>
      <c r="IU1694" s="259"/>
      <c r="IV1694" s="259"/>
      <c r="IW1694" s="259"/>
      <c r="IX1694" s="259"/>
      <c r="IY1694" s="259"/>
      <c r="IZ1694" s="259"/>
      <c r="JA1694" s="259"/>
      <c r="JB1694" s="259"/>
      <c r="JC1694" s="259"/>
      <c r="JD1694" s="259"/>
      <c r="JE1694" s="259"/>
      <c r="JF1694" s="259"/>
      <c r="JG1694" s="259"/>
    </row>
    <row r="1695" spans="3:267" ht="15.75" hidden="1" x14ac:dyDescent="0.25">
      <c r="C1695" s="1685" t="s">
        <v>505</v>
      </c>
      <c r="D1695" s="1686"/>
      <c r="E1695" s="1686"/>
      <c r="F1695" s="1687">
        <f>F14+F309</f>
        <v>5</v>
      </c>
      <c r="G1695" s="1687">
        <f>G14+G309</f>
        <v>1.6666666666666665</v>
      </c>
      <c r="H1695" s="1687">
        <f>H14+H309</f>
        <v>1</v>
      </c>
      <c r="I1695" s="1687"/>
      <c r="J1695" s="1687"/>
      <c r="K1695" s="1687"/>
      <c r="L1695" s="1687">
        <f>L14+L309</f>
        <v>60</v>
      </c>
      <c r="M1695" s="1687">
        <f>M14+M309</f>
        <v>20</v>
      </c>
      <c r="N1695" s="1687">
        <f>N14+N309</f>
        <v>6</v>
      </c>
      <c r="Y1695" s="377"/>
      <c r="Z1695" s="377"/>
      <c r="AA1695" s="377"/>
      <c r="AB1695" s="1688"/>
      <c r="AC1695" s="1689"/>
      <c r="AD1695" s="1689"/>
      <c r="AF1695" s="1690"/>
      <c r="IL1695" s="259"/>
      <c r="IM1695" s="259"/>
      <c r="IN1695" s="259"/>
      <c r="IO1695" s="259"/>
      <c r="IP1695" s="259"/>
      <c r="IQ1695" s="259"/>
      <c r="IR1695" s="259"/>
      <c r="IS1695" s="259"/>
      <c r="IT1695" s="259"/>
      <c r="IU1695" s="259"/>
      <c r="IV1695" s="259"/>
      <c r="IW1695" s="259"/>
      <c r="IX1695" s="259"/>
      <c r="IY1695" s="259"/>
      <c r="IZ1695" s="259"/>
      <c r="JA1695" s="259"/>
      <c r="JB1695" s="259"/>
      <c r="JC1695" s="259"/>
      <c r="JD1695" s="259"/>
      <c r="JE1695" s="259"/>
      <c r="JF1695" s="259"/>
      <c r="JG1695" s="259"/>
    </row>
    <row r="1696" spans="3:267" ht="15.75" hidden="1" x14ac:dyDescent="0.25">
      <c r="C1696" s="1685" t="s">
        <v>506</v>
      </c>
      <c r="D1696" s="1686"/>
      <c r="E1696" s="1686"/>
      <c r="F1696" s="1687">
        <f>F131</f>
        <v>1</v>
      </c>
      <c r="G1696" s="1687">
        <f>G131</f>
        <v>0.33333333333333331</v>
      </c>
      <c r="H1696" s="1687">
        <f>H131</f>
        <v>0</v>
      </c>
      <c r="I1696" s="1687"/>
      <c r="J1696" s="1687"/>
      <c r="K1696" s="1687"/>
      <c r="L1696" s="1687">
        <f>L131</f>
        <v>11</v>
      </c>
      <c r="M1696" s="1687">
        <f>M131</f>
        <v>3.6666666666666665</v>
      </c>
      <c r="N1696" s="1687">
        <f>N131</f>
        <v>0</v>
      </c>
      <c r="Y1696" s="377"/>
      <c r="Z1696" s="377"/>
      <c r="AA1696" s="377"/>
      <c r="AB1696" s="1688"/>
      <c r="AC1696" s="1689"/>
      <c r="AD1696" s="1689"/>
      <c r="AF1696" s="1690"/>
      <c r="IL1696" s="259"/>
      <c r="IM1696" s="259"/>
      <c r="IN1696" s="259"/>
      <c r="IO1696" s="259"/>
      <c r="IP1696" s="259"/>
      <c r="IQ1696" s="259"/>
      <c r="IR1696" s="259"/>
      <c r="IS1696" s="259"/>
      <c r="IT1696" s="259"/>
      <c r="IU1696" s="259"/>
      <c r="IV1696" s="259"/>
      <c r="IW1696" s="259"/>
      <c r="IX1696" s="259"/>
      <c r="IY1696" s="259"/>
      <c r="IZ1696" s="259"/>
      <c r="JA1696" s="259"/>
      <c r="JB1696" s="259"/>
      <c r="JC1696" s="259"/>
      <c r="JD1696" s="259"/>
      <c r="JE1696" s="259"/>
      <c r="JF1696" s="259"/>
      <c r="JG1696" s="259"/>
    </row>
    <row r="1697" spans="3:267" ht="31.5" hidden="1" x14ac:dyDescent="0.25">
      <c r="C1697" s="1685" t="s">
        <v>507</v>
      </c>
      <c r="D1697" s="1686"/>
      <c r="E1697" s="1686"/>
      <c r="F1697" s="1687"/>
      <c r="G1697" s="1687"/>
      <c r="H1697" s="1687"/>
      <c r="I1697" s="1687"/>
      <c r="J1697" s="1687"/>
      <c r="K1697" s="1687"/>
      <c r="L1697" s="1687"/>
      <c r="M1697" s="1687"/>
      <c r="N1697" s="1687"/>
      <c r="Y1697" s="377"/>
      <c r="Z1697" s="377"/>
      <c r="AA1697" s="377"/>
      <c r="AB1697" s="1688"/>
      <c r="AC1697" s="1689"/>
      <c r="AD1697" s="1689"/>
      <c r="AF1697" s="1690"/>
      <c r="IL1697" s="259"/>
      <c r="IM1697" s="259"/>
      <c r="IN1697" s="259"/>
      <c r="IO1697" s="259"/>
      <c r="IP1697" s="259"/>
      <c r="IQ1697" s="259"/>
      <c r="IR1697" s="259"/>
      <c r="IS1697" s="259"/>
      <c r="IT1697" s="259"/>
      <c r="IU1697" s="259"/>
      <c r="IV1697" s="259"/>
      <c r="IW1697" s="259"/>
      <c r="IX1697" s="259"/>
      <c r="IY1697" s="259"/>
      <c r="IZ1697" s="259"/>
      <c r="JA1697" s="259"/>
      <c r="JB1697" s="259"/>
      <c r="JC1697" s="259"/>
      <c r="JD1697" s="259"/>
      <c r="JE1697" s="259"/>
      <c r="JF1697" s="259"/>
      <c r="JG1697" s="259"/>
    </row>
    <row r="1698" spans="3:267" ht="31.5" hidden="1" x14ac:dyDescent="0.25">
      <c r="C1698" s="1685" t="s">
        <v>508</v>
      </c>
      <c r="D1698" s="1686"/>
      <c r="E1698" s="1686"/>
      <c r="F1698" s="1687"/>
      <c r="G1698" s="1687"/>
      <c r="H1698" s="1687"/>
      <c r="I1698" s="1687"/>
      <c r="J1698" s="1687"/>
      <c r="K1698" s="1687"/>
      <c r="L1698" s="1687"/>
      <c r="M1698" s="1687"/>
      <c r="N1698" s="1687"/>
      <c r="Y1698" s="377"/>
      <c r="Z1698" s="377"/>
      <c r="AA1698" s="377"/>
      <c r="AB1698" s="1688"/>
      <c r="AC1698" s="1689"/>
      <c r="AD1698" s="1689"/>
      <c r="AF1698" s="1690"/>
      <c r="IL1698" s="259"/>
      <c r="IM1698" s="259"/>
      <c r="IN1698" s="259"/>
      <c r="IO1698" s="259"/>
      <c r="IP1698" s="259"/>
      <c r="IQ1698" s="259"/>
      <c r="IR1698" s="259"/>
      <c r="IS1698" s="259"/>
      <c r="IT1698" s="259"/>
      <c r="IU1698" s="259"/>
      <c r="IV1698" s="259"/>
      <c r="IW1698" s="259"/>
      <c r="IX1698" s="259"/>
      <c r="IY1698" s="259"/>
      <c r="IZ1698" s="259"/>
      <c r="JA1698" s="259"/>
      <c r="JB1698" s="259"/>
      <c r="JC1698" s="259"/>
      <c r="JD1698" s="259"/>
      <c r="JE1698" s="259"/>
      <c r="JF1698" s="259"/>
      <c r="JG1698" s="259"/>
    </row>
    <row r="1699" spans="3:267" ht="15.75" hidden="1" x14ac:dyDescent="0.25">
      <c r="C1699" s="1685" t="s">
        <v>509</v>
      </c>
      <c r="D1699" s="1686"/>
      <c r="E1699" s="1686"/>
      <c r="F1699" s="1687">
        <f>F13+F75+F130+F182+F484+F532+F665+F793+F858+F949+F1052+F1149+F1258+F1381+F1483+F1582</f>
        <v>112</v>
      </c>
      <c r="G1699" s="1687">
        <f>G13+G75+G130+G182+G484+G532+G665+G793+G858+G949+G1052+G1149+G1258+G1381+G1483+G1582</f>
        <v>37.666666666666664</v>
      </c>
      <c r="H1699" s="1687">
        <f>H13+H75+H130+H182+H484+H532+H665+H793+H858+H949+H1052+H1149+H1258+H1381+H1483+H1582</f>
        <v>20</v>
      </c>
      <c r="I1699" s="1687"/>
      <c r="J1699" s="1687"/>
      <c r="K1699" s="1687"/>
      <c r="L1699" s="1687">
        <f>L13+L75+L130+L182+L484+L532+L665+L793+L858+L949+L1052+L1149+L1258+L1381+L1483+L1582</f>
        <v>1199</v>
      </c>
      <c r="M1699" s="1687">
        <f>M13+M75+M130+M182+M484+M532+M665+M793+M858+M949+M1052+M1149+M1258+M1381+M1483+M1582</f>
        <v>400</v>
      </c>
      <c r="N1699" s="1687">
        <f>N13+N75+N130+N182+N484+N532+N665+N793+N858+N949+N1052+N1149+N1258+N1381+N1483+N1582</f>
        <v>215</v>
      </c>
      <c r="Y1699" s="377"/>
      <c r="Z1699" s="377"/>
      <c r="AA1699" s="377"/>
      <c r="AB1699" s="1688"/>
      <c r="AC1699" s="1689"/>
      <c r="AD1699" s="1689"/>
      <c r="AF1699" s="1690"/>
      <c r="IL1699" s="259"/>
      <c r="IM1699" s="259"/>
      <c r="IN1699" s="259"/>
      <c r="IO1699" s="259"/>
      <c r="IP1699" s="259"/>
      <c r="IQ1699" s="259"/>
      <c r="IR1699" s="259"/>
      <c r="IS1699" s="259"/>
      <c r="IT1699" s="259"/>
      <c r="IU1699" s="259"/>
      <c r="IV1699" s="259"/>
      <c r="IW1699" s="259"/>
      <c r="IX1699" s="259"/>
      <c r="IY1699" s="259"/>
      <c r="IZ1699" s="259"/>
      <c r="JA1699" s="259"/>
      <c r="JB1699" s="259"/>
      <c r="JC1699" s="259"/>
      <c r="JD1699" s="259"/>
      <c r="JE1699" s="259"/>
      <c r="JF1699" s="259"/>
      <c r="JG1699" s="259"/>
    </row>
    <row r="1700" spans="3:267" ht="15.75" hidden="1" x14ac:dyDescent="0.25">
      <c r="C1700" s="1685" t="s">
        <v>510</v>
      </c>
      <c r="D1700" s="1686"/>
      <c r="E1700" s="1686"/>
      <c r="F1700" s="1687">
        <f>F18+F20+F188+F189+F670+F796+F1266</f>
        <v>27.2</v>
      </c>
      <c r="G1700" s="1687">
        <f>G18+G20+G188+G189+G670+G796+G1266</f>
        <v>9.0666666666666682</v>
      </c>
      <c r="H1700" s="1687">
        <f>H18+H20+H188+H189+H670+H796+H1266</f>
        <v>7</v>
      </c>
      <c r="I1700" s="1687"/>
      <c r="J1700" s="1687"/>
      <c r="K1700" s="1687"/>
      <c r="L1700" s="1687">
        <f>L18+L20+L188+L189+L670+L796+L1266</f>
        <v>334</v>
      </c>
      <c r="M1700" s="1687">
        <f>M18+M20+M188+M189+M670+M796+M1266</f>
        <v>111.33333333333333</v>
      </c>
      <c r="N1700" s="1687">
        <f>N18+N20+N188+N189+N670+N796+N1266</f>
        <v>84</v>
      </c>
      <c r="Y1700" s="377"/>
      <c r="Z1700" s="377"/>
      <c r="AA1700" s="377"/>
      <c r="AB1700" s="1688"/>
      <c r="AC1700" s="1689"/>
      <c r="AD1700" s="1689"/>
      <c r="AF1700" s="1690"/>
      <c r="IL1700" s="259"/>
      <c r="IM1700" s="259"/>
      <c r="IN1700" s="259"/>
      <c r="IO1700" s="259"/>
      <c r="IP1700" s="259"/>
      <c r="IQ1700" s="259"/>
      <c r="IR1700" s="259"/>
      <c r="IS1700" s="259"/>
      <c r="IT1700" s="259"/>
      <c r="IU1700" s="259"/>
      <c r="IV1700" s="259"/>
      <c r="IW1700" s="259"/>
      <c r="IX1700" s="259"/>
      <c r="IY1700" s="259"/>
      <c r="IZ1700" s="259"/>
      <c r="JA1700" s="259"/>
      <c r="JB1700" s="259"/>
      <c r="JC1700" s="259"/>
      <c r="JD1700" s="259"/>
      <c r="JE1700" s="259"/>
      <c r="JF1700" s="259"/>
      <c r="JG1700" s="259"/>
    </row>
    <row r="1701" spans="3:267" ht="31.5" hidden="1" x14ac:dyDescent="0.25">
      <c r="C1701" s="1685" t="s">
        <v>511</v>
      </c>
      <c r="D1701" s="1686"/>
      <c r="E1701" s="1686"/>
      <c r="F1701" s="1687">
        <f>F21</f>
        <v>9</v>
      </c>
      <c r="G1701" s="1687">
        <f>G21</f>
        <v>3</v>
      </c>
      <c r="H1701" s="1687">
        <f>H21</f>
        <v>1</v>
      </c>
      <c r="I1701" s="1687"/>
      <c r="J1701" s="1687"/>
      <c r="K1701" s="1687"/>
      <c r="L1701" s="1687">
        <f>L21</f>
        <v>86</v>
      </c>
      <c r="M1701" s="1687">
        <f>M21</f>
        <v>28.666666666666668</v>
      </c>
      <c r="N1701" s="1687">
        <f>N21</f>
        <v>12</v>
      </c>
      <c r="Y1701" s="377"/>
      <c r="Z1701" s="377"/>
      <c r="AA1701" s="377"/>
      <c r="AB1701" s="1688"/>
      <c r="AC1701" s="1689"/>
      <c r="AD1701" s="1689"/>
      <c r="AF1701" s="1690"/>
      <c r="IL1701" s="259"/>
      <c r="IM1701" s="259"/>
      <c r="IN1701" s="259"/>
      <c r="IO1701" s="259"/>
      <c r="IP1701" s="259"/>
      <c r="IQ1701" s="259"/>
      <c r="IR1701" s="259"/>
      <c r="IS1701" s="259"/>
      <c r="IT1701" s="259"/>
      <c r="IU1701" s="259"/>
      <c r="IV1701" s="259"/>
      <c r="IW1701" s="259"/>
      <c r="IX1701" s="259"/>
      <c r="IY1701" s="259"/>
      <c r="IZ1701" s="259"/>
      <c r="JA1701" s="259"/>
      <c r="JB1701" s="259"/>
      <c r="JC1701" s="259"/>
      <c r="JD1701" s="259"/>
      <c r="JE1701" s="259"/>
      <c r="JF1701" s="259"/>
      <c r="JG1701" s="259"/>
    </row>
    <row r="1702" spans="3:267" ht="15.75" hidden="1" x14ac:dyDescent="0.25">
      <c r="C1702" s="1685" t="s">
        <v>512</v>
      </c>
      <c r="D1702" s="1686"/>
      <c r="E1702" s="1686"/>
      <c r="F1702" s="1687">
        <f>F19+F181</f>
        <v>1</v>
      </c>
      <c r="G1702" s="1687">
        <f>G19+G181</f>
        <v>0.33333333333333331</v>
      </c>
      <c r="H1702" s="1687">
        <f>H19+H181</f>
        <v>0</v>
      </c>
      <c r="I1702" s="1687"/>
      <c r="J1702" s="1687"/>
      <c r="K1702" s="1687"/>
      <c r="L1702" s="1687">
        <f>L19+L181</f>
        <v>17</v>
      </c>
      <c r="M1702" s="1687">
        <f>M19+M181</f>
        <v>5.666666666666667</v>
      </c>
      <c r="N1702" s="1687">
        <f>N19+N181</f>
        <v>0</v>
      </c>
      <c r="Y1702" s="377"/>
      <c r="Z1702" s="377"/>
      <c r="AA1702" s="377"/>
      <c r="AB1702" s="1688"/>
      <c r="AC1702" s="1689"/>
      <c r="AD1702" s="1689"/>
      <c r="AF1702" s="1690"/>
      <c r="IL1702" s="259"/>
      <c r="IM1702" s="259"/>
      <c r="IN1702" s="259"/>
      <c r="IO1702" s="259"/>
      <c r="IP1702" s="259"/>
      <c r="IQ1702" s="259"/>
      <c r="IR1702" s="259"/>
      <c r="IS1702" s="259"/>
      <c r="IT1702" s="259"/>
      <c r="IU1702" s="259"/>
      <c r="IV1702" s="259"/>
      <c r="IW1702" s="259"/>
      <c r="IX1702" s="259"/>
      <c r="IY1702" s="259"/>
      <c r="IZ1702" s="259"/>
      <c r="JA1702" s="259"/>
      <c r="JB1702" s="259"/>
      <c r="JC1702" s="259"/>
      <c r="JD1702" s="259"/>
      <c r="JE1702" s="259"/>
      <c r="JF1702" s="259"/>
      <c r="JG1702" s="259"/>
    </row>
    <row r="1703" spans="3:267" ht="15.75" hidden="1" x14ac:dyDescent="0.25">
      <c r="C1703" s="1685" t="s">
        <v>513</v>
      </c>
      <c r="D1703" s="1686"/>
      <c r="E1703" s="1686"/>
      <c r="F1703" s="1687"/>
      <c r="G1703" s="1687"/>
      <c r="H1703" s="1687"/>
      <c r="I1703" s="1687"/>
      <c r="J1703" s="1687"/>
      <c r="K1703" s="1687"/>
      <c r="L1703" s="1687"/>
      <c r="M1703" s="1687"/>
      <c r="N1703" s="1687"/>
      <c r="Y1703" s="377"/>
      <c r="Z1703" s="377"/>
      <c r="AA1703" s="377"/>
      <c r="AB1703" s="1688"/>
      <c r="AC1703" s="1689"/>
      <c r="AD1703" s="1689"/>
      <c r="AF1703" s="1690"/>
      <c r="IL1703" s="259"/>
      <c r="IM1703" s="259"/>
      <c r="IN1703" s="259"/>
      <c r="IO1703" s="259"/>
      <c r="IP1703" s="259"/>
      <c r="IQ1703" s="259"/>
      <c r="IR1703" s="259"/>
      <c r="IS1703" s="259"/>
      <c r="IT1703" s="259"/>
      <c r="IU1703" s="259"/>
      <c r="IV1703" s="259"/>
      <c r="IW1703" s="259"/>
      <c r="IX1703" s="259"/>
      <c r="IY1703" s="259"/>
      <c r="IZ1703" s="259"/>
      <c r="JA1703" s="259"/>
      <c r="JB1703" s="259"/>
      <c r="JC1703" s="259"/>
      <c r="JD1703" s="259"/>
      <c r="JE1703" s="259"/>
      <c r="JF1703" s="259"/>
      <c r="JG1703" s="259"/>
    </row>
    <row r="1704" spans="3:267" ht="78.75" hidden="1" x14ac:dyDescent="0.25">
      <c r="C1704" s="1685" t="s">
        <v>514</v>
      </c>
      <c r="D1704" s="1686"/>
      <c r="E1704" s="1686"/>
      <c r="F1704" s="1687">
        <f>F17+F179+F180+F486+F669+F795+F857+F950+F1053+F1153+F1259+F1382+F1484+F1581</f>
        <v>127</v>
      </c>
      <c r="G1704" s="1687">
        <f>G17+G179+G180+G486+G669+G795+G857+G950+G1053+G1153+G1259+G1382+G1484+G1581</f>
        <v>41.999999999999993</v>
      </c>
      <c r="H1704" s="1687">
        <f>H17+H179+H180+H486+H669+H795+H857+H950+H1053+H1153+H1259+H1382+H1484+H1581</f>
        <v>43</v>
      </c>
      <c r="I1704" s="1687"/>
      <c r="J1704" s="1687"/>
      <c r="K1704" s="1687"/>
      <c r="L1704" s="1687">
        <f>L17+L179+L180+L486+L669+L795+L857+L950+L1053+L1153+L1259+L1382+L1484+L1581</f>
        <v>1184</v>
      </c>
      <c r="M1704" s="1687">
        <f>M17+M179+M180+M486+M669+M795+M857+M950+M1053+M1153+M1259+M1382+M1484+M1581</f>
        <v>395</v>
      </c>
      <c r="N1704" s="1687">
        <f>N17+N179+N180+N486+N669+N795+N857+N950+N1053+N1153+N1259+N1382+N1484+N1581</f>
        <v>394</v>
      </c>
      <c r="Y1704" s="377"/>
      <c r="Z1704" s="377"/>
      <c r="AA1704" s="377"/>
      <c r="AB1704" s="1688"/>
      <c r="AC1704" s="1689"/>
      <c r="AD1704" s="1689"/>
      <c r="AF1704" s="1690"/>
      <c r="IL1704" s="259"/>
      <c r="IM1704" s="259"/>
      <c r="IN1704" s="259"/>
      <c r="IO1704" s="259"/>
      <c r="IP1704" s="259"/>
      <c r="IQ1704" s="259"/>
      <c r="IR1704" s="259"/>
      <c r="IS1704" s="259"/>
      <c r="IT1704" s="259"/>
      <c r="IU1704" s="259"/>
      <c r="IV1704" s="259"/>
      <c r="IW1704" s="259"/>
      <c r="IX1704" s="259"/>
      <c r="IY1704" s="259"/>
      <c r="IZ1704" s="259"/>
      <c r="JA1704" s="259"/>
      <c r="JB1704" s="259"/>
      <c r="JC1704" s="259"/>
      <c r="JD1704" s="259"/>
      <c r="JE1704" s="259"/>
      <c r="JF1704" s="259"/>
      <c r="JG1704" s="259"/>
    </row>
    <row r="1705" spans="3:267" ht="31.5" hidden="1" x14ac:dyDescent="0.25">
      <c r="C1705" s="1685" t="s">
        <v>515</v>
      </c>
      <c r="D1705" s="1686"/>
      <c r="E1705" s="1686"/>
      <c r="F1705" s="1687">
        <f>F187</f>
        <v>10</v>
      </c>
      <c r="G1705" s="1687">
        <f>G187</f>
        <v>3.3333333333333335</v>
      </c>
      <c r="H1705" s="1687">
        <f>H187</f>
        <v>1</v>
      </c>
      <c r="I1705" s="1687"/>
      <c r="J1705" s="1687"/>
      <c r="K1705" s="1687"/>
      <c r="L1705" s="1687">
        <f>L187</f>
        <v>75</v>
      </c>
      <c r="M1705" s="1687">
        <f>M187</f>
        <v>25</v>
      </c>
      <c r="N1705" s="1687">
        <f>N187</f>
        <v>7</v>
      </c>
      <c r="Y1705" s="377"/>
      <c r="Z1705" s="377"/>
      <c r="AA1705" s="377"/>
      <c r="AB1705" s="1688"/>
      <c r="AC1705" s="1689"/>
      <c r="AD1705" s="1689"/>
      <c r="AF1705" s="1690"/>
      <c r="IL1705" s="259"/>
      <c r="IM1705" s="259"/>
      <c r="IN1705" s="259"/>
      <c r="IO1705" s="259"/>
      <c r="IP1705" s="259"/>
      <c r="IQ1705" s="259"/>
      <c r="IR1705" s="259"/>
      <c r="IS1705" s="259"/>
      <c r="IT1705" s="259"/>
      <c r="IU1705" s="259"/>
      <c r="IV1705" s="259"/>
      <c r="IW1705" s="259"/>
      <c r="IX1705" s="259"/>
      <c r="IY1705" s="259"/>
      <c r="IZ1705" s="259"/>
      <c r="JA1705" s="259"/>
      <c r="JB1705" s="259"/>
      <c r="JC1705" s="259"/>
      <c r="JD1705" s="259"/>
      <c r="JE1705" s="259"/>
      <c r="JF1705" s="259"/>
      <c r="JG1705" s="259"/>
    </row>
    <row r="1706" spans="3:267" ht="15.75" hidden="1" x14ac:dyDescent="0.25">
      <c r="C1706" s="1685" t="s">
        <v>516</v>
      </c>
      <c r="D1706" s="1686"/>
      <c r="E1706" s="1686"/>
      <c r="F1706" s="1687">
        <f>F185</f>
        <v>3</v>
      </c>
      <c r="G1706" s="1687">
        <f>G185</f>
        <v>1</v>
      </c>
      <c r="H1706" s="1687">
        <f>H185</f>
        <v>1</v>
      </c>
      <c r="I1706" s="1687"/>
      <c r="J1706" s="1687"/>
      <c r="K1706" s="1687"/>
      <c r="L1706" s="1687">
        <f>L185</f>
        <v>36</v>
      </c>
      <c r="M1706" s="1687">
        <f>M185</f>
        <v>12</v>
      </c>
      <c r="N1706" s="1687">
        <f>N185</f>
        <v>12</v>
      </c>
      <c r="Y1706" s="377"/>
      <c r="Z1706" s="377"/>
      <c r="AA1706" s="377"/>
      <c r="AB1706" s="1688"/>
      <c r="AC1706" s="1689"/>
      <c r="AD1706" s="1689"/>
      <c r="AF1706" s="1690"/>
      <c r="IL1706" s="259"/>
      <c r="IM1706" s="259"/>
      <c r="IN1706" s="259"/>
      <c r="IO1706" s="259"/>
      <c r="IP1706" s="259"/>
      <c r="IQ1706" s="259"/>
      <c r="IR1706" s="259"/>
      <c r="IS1706" s="259"/>
      <c r="IT1706" s="259"/>
      <c r="IU1706" s="259"/>
      <c r="IV1706" s="259"/>
      <c r="IW1706" s="259"/>
      <c r="IX1706" s="259"/>
      <c r="IY1706" s="259"/>
      <c r="IZ1706" s="259"/>
      <c r="JA1706" s="259"/>
      <c r="JB1706" s="259"/>
      <c r="JC1706" s="259"/>
      <c r="JD1706" s="259"/>
      <c r="JE1706" s="259"/>
      <c r="JF1706" s="259"/>
      <c r="JG1706" s="259"/>
    </row>
    <row r="1707" spans="3:267" ht="15.75" hidden="1" x14ac:dyDescent="0.25">
      <c r="C1707" s="1685" t="s">
        <v>517</v>
      </c>
      <c r="D1707" s="1686"/>
      <c r="E1707" s="1686"/>
      <c r="F1707" s="1687"/>
      <c r="G1707" s="1687"/>
      <c r="H1707" s="1687"/>
      <c r="I1707" s="1687"/>
      <c r="J1707" s="1687"/>
      <c r="K1707" s="1687"/>
      <c r="L1707" s="1687"/>
      <c r="M1707" s="1687"/>
      <c r="N1707" s="1687"/>
      <c r="Y1707" s="377"/>
      <c r="Z1707" s="377"/>
      <c r="AA1707" s="377"/>
      <c r="AB1707" s="1688"/>
      <c r="AC1707" s="1689"/>
      <c r="AD1707" s="1689"/>
      <c r="AF1707" s="1690"/>
      <c r="IL1707" s="259"/>
      <c r="IM1707" s="259"/>
      <c r="IN1707" s="259"/>
      <c r="IO1707" s="259"/>
      <c r="IP1707" s="259"/>
      <c r="IQ1707" s="259"/>
      <c r="IR1707" s="259"/>
      <c r="IS1707" s="259"/>
      <c r="IT1707" s="259"/>
      <c r="IU1707" s="259"/>
      <c r="IV1707" s="259"/>
      <c r="IW1707" s="259"/>
      <c r="IX1707" s="259"/>
      <c r="IY1707" s="259"/>
      <c r="IZ1707" s="259"/>
      <c r="JA1707" s="259"/>
      <c r="JB1707" s="259"/>
      <c r="JC1707" s="259"/>
      <c r="JD1707" s="259"/>
      <c r="JE1707" s="259"/>
      <c r="JF1707" s="259"/>
      <c r="JG1707" s="259"/>
    </row>
    <row r="1708" spans="3:267" ht="15.75" hidden="1" x14ac:dyDescent="0.25">
      <c r="C1708" s="1511" t="s">
        <v>518</v>
      </c>
      <c r="D1708" s="1691"/>
      <c r="E1708" s="1691"/>
      <c r="F1708" s="1687">
        <f>SUBTOTAL(9,F1676:F1707)</f>
        <v>574</v>
      </c>
      <c r="G1708" s="1687">
        <f t="shared" ref="G1708:H1708" si="412">SUBTOTAL(9,G1676:G1707)</f>
        <v>191.33333333333334</v>
      </c>
      <c r="H1708" s="1687">
        <f t="shared" si="412"/>
        <v>154</v>
      </c>
      <c r="I1708" s="1687"/>
      <c r="J1708" s="1687"/>
      <c r="K1708" s="1687"/>
      <c r="L1708" s="1687">
        <f t="shared" ref="L1708:N1708" si="413">SUBTOTAL(9,L1676:L1707)</f>
        <v>5362</v>
      </c>
      <c r="M1708" s="1687">
        <f t="shared" si="413"/>
        <v>1786.6666666666667</v>
      </c>
      <c r="N1708" s="1687">
        <f t="shared" si="413"/>
        <v>1411</v>
      </c>
      <c r="Y1708" s="377"/>
      <c r="Z1708" s="377"/>
      <c r="AA1708" s="377"/>
      <c r="AB1708" s="1688"/>
      <c r="AC1708" s="1689"/>
      <c r="AD1708" s="1689"/>
      <c r="AF1708" s="1690"/>
      <c r="IL1708" s="259"/>
      <c r="IM1708" s="259"/>
      <c r="IN1708" s="259"/>
      <c r="IO1708" s="259"/>
      <c r="IP1708" s="259"/>
      <c r="IQ1708" s="259"/>
      <c r="IR1708" s="259"/>
      <c r="IS1708" s="259"/>
      <c r="IT1708" s="259"/>
      <c r="IU1708" s="259"/>
      <c r="IV1708" s="259"/>
      <c r="IW1708" s="259"/>
      <c r="IX1708" s="259"/>
      <c r="IY1708" s="259"/>
      <c r="IZ1708" s="259"/>
      <c r="JA1708" s="259"/>
      <c r="JB1708" s="259"/>
      <c r="JC1708" s="259"/>
      <c r="JD1708" s="259"/>
      <c r="JE1708" s="259"/>
      <c r="JF1708" s="259"/>
      <c r="JG1708" s="259"/>
    </row>
    <row r="1709" spans="3:267" hidden="1" x14ac:dyDescent="0.25">
      <c r="F1709" s="1687">
        <f>F1708-F603-F743-F901-F1006-F1103-F1211-F1332-F1437-F1537-F1631</f>
        <v>0</v>
      </c>
      <c r="G1709" s="1687">
        <f>G1708-G603-G743-G901-G1006-G1103-G1211-G1332-G1437-G1537-G1631</f>
        <v>5.3290705182007514E-15</v>
      </c>
      <c r="H1709" s="1687">
        <f>H1708-H603-H743-H901-H1006-H1103-H1211-H1332-H1437-H1537-H1631</f>
        <v>0</v>
      </c>
      <c r="L1709" s="1687">
        <f>L1708-L603-L743-L901-L1006-L1103-L1211-L1332-L1437-L1537-L1631</f>
        <v>0</v>
      </c>
      <c r="M1709" s="1687">
        <f>M1708-M603-M743-M901-M1006-M1103-M1211-M1332-M1437-M1537-M1631</f>
        <v>1.1368683772161603E-13</v>
      </c>
      <c r="N1709" s="1687">
        <f>N1708-N603-N743-N901-N1006-N1103-N1211-N1332-N1437-N1537-N1631</f>
        <v>0</v>
      </c>
      <c r="Y1709" s="377"/>
      <c r="Z1709" s="377"/>
      <c r="AA1709" s="377"/>
      <c r="AB1709" s="1688"/>
      <c r="AC1709" s="1689"/>
      <c r="AD1709" s="1689"/>
      <c r="AF1709" s="1690"/>
      <c r="IL1709" s="259"/>
      <c r="IM1709" s="259"/>
      <c r="IN1709" s="259"/>
      <c r="IO1709" s="259"/>
      <c r="IP1709" s="259"/>
      <c r="IQ1709" s="259"/>
      <c r="IR1709" s="259"/>
      <c r="IS1709" s="259"/>
      <c r="IT1709" s="259"/>
      <c r="IU1709" s="259"/>
      <c r="IV1709" s="259"/>
      <c r="IW1709" s="259"/>
      <c r="IX1709" s="259"/>
      <c r="IY1709" s="259"/>
      <c r="IZ1709" s="259"/>
      <c r="JA1709" s="259"/>
      <c r="JB1709" s="259"/>
      <c r="JC1709" s="259"/>
      <c r="JD1709" s="259"/>
      <c r="JE1709" s="259"/>
      <c r="JF1709" s="259"/>
      <c r="JG1709" s="259"/>
    </row>
  </sheetData>
  <autoFilter ref="A8:IK1672"/>
  <mergeCells count="14">
    <mergeCell ref="X5:X7"/>
    <mergeCell ref="R5:R7"/>
    <mergeCell ref="C1:X2"/>
    <mergeCell ref="F5:I6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U137"/>
  <sheetViews>
    <sheetView zoomScale="90" zoomScaleNormal="90" zoomScaleSheetLayoutView="8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G21" sqref="G21"/>
    </sheetView>
  </sheetViews>
  <sheetFormatPr defaultColWidth="9.140625" defaultRowHeight="15" x14ac:dyDescent="0.25"/>
  <cols>
    <col min="1" max="1" width="42" style="27" customWidth="1"/>
    <col min="2" max="2" width="9.140625" style="27" customWidth="1"/>
    <col min="3" max="3" width="10.42578125" style="27" customWidth="1"/>
    <col min="4" max="4" width="12.28515625" style="27" customWidth="1"/>
    <col min="5" max="5" width="12.140625" style="27" customWidth="1"/>
    <col min="6" max="6" width="10.42578125" style="27" customWidth="1"/>
    <col min="7" max="7" width="10" style="27" customWidth="1" collapsed="1"/>
    <col min="8" max="8" width="11.42578125" style="27" customWidth="1"/>
    <col min="9" max="9" width="11.85546875" style="27" customWidth="1"/>
    <col min="10" max="10" width="12.28515625" style="27" customWidth="1"/>
    <col min="11" max="14" width="11.85546875" style="27" customWidth="1"/>
    <col min="15" max="15" width="16.85546875" style="27" customWidth="1"/>
    <col min="16" max="16" width="15" style="27" customWidth="1"/>
    <col min="17" max="21" width="11.85546875" style="27" customWidth="1"/>
    <col min="22" max="16384" width="9.140625" style="27"/>
  </cols>
  <sheetData>
    <row r="1" spans="1:21" s="1710" customFormat="1" ht="19.5" customHeight="1" x14ac:dyDescent="0.2">
      <c r="A1" s="185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январь-апрель 2018 года</v>
      </c>
      <c r="B1" s="1857"/>
      <c r="C1" s="1857"/>
      <c r="D1" s="1857"/>
      <c r="E1" s="1857"/>
      <c r="F1" s="1857"/>
      <c r="G1" s="1857"/>
      <c r="H1" s="1857"/>
      <c r="I1" s="1857"/>
      <c r="J1" s="1857"/>
      <c r="K1" s="1857"/>
      <c r="L1" s="1857"/>
      <c r="M1" s="1857"/>
      <c r="N1" s="1857"/>
      <c r="O1" s="1857"/>
      <c r="P1" s="1857"/>
      <c r="Q1" s="1857"/>
      <c r="R1" s="1857"/>
      <c r="S1" s="1857"/>
      <c r="T1" s="1857"/>
      <c r="U1" s="1857"/>
    </row>
    <row r="2" spans="1:21" ht="3.75" customHeight="1" x14ac:dyDescent="0.25">
      <c r="A2" s="1350">
        <v>4</v>
      </c>
    </row>
    <row r="3" spans="1:21" ht="15.75" thickBot="1" x14ac:dyDescent="0.3">
      <c r="A3" s="1350"/>
    </row>
    <row r="4" spans="1:21" ht="30" customHeight="1" x14ac:dyDescent="0.25">
      <c r="A4" s="1351" t="s">
        <v>3</v>
      </c>
      <c r="B4" s="1853" t="s">
        <v>179</v>
      </c>
      <c r="C4" s="1839" t="s">
        <v>175</v>
      </c>
      <c r="D4" s="1840"/>
      <c r="E4" s="1840"/>
      <c r="F4" s="1841"/>
      <c r="G4" s="1845" t="s">
        <v>437</v>
      </c>
      <c r="H4" s="1846"/>
      <c r="I4" s="1845" t="s">
        <v>439</v>
      </c>
      <c r="J4" s="1849"/>
      <c r="K4" s="1849"/>
      <c r="L4" s="1846"/>
      <c r="M4" s="1834" t="s">
        <v>180</v>
      </c>
      <c r="N4" s="1834" t="s">
        <v>181</v>
      </c>
      <c r="O4" s="1831" t="s">
        <v>524</v>
      </c>
      <c r="P4" s="1831" t="s">
        <v>527</v>
      </c>
      <c r="Q4" s="1831" t="s">
        <v>525</v>
      </c>
      <c r="R4" s="1831" t="s">
        <v>393</v>
      </c>
      <c r="S4" s="1831" t="s">
        <v>51</v>
      </c>
      <c r="T4" s="1831" t="s">
        <v>174</v>
      </c>
      <c r="U4" s="1831" t="s">
        <v>526</v>
      </c>
    </row>
    <row r="5" spans="1:21" ht="18.75" customHeight="1" thickBot="1" x14ac:dyDescent="0.3">
      <c r="A5" s="1174"/>
      <c r="B5" s="1858"/>
      <c r="C5" s="1842"/>
      <c r="D5" s="1843"/>
      <c r="E5" s="1843"/>
      <c r="F5" s="1844"/>
      <c r="G5" s="1847"/>
      <c r="H5" s="1848"/>
      <c r="I5" s="1847"/>
      <c r="J5" s="1850"/>
      <c r="K5" s="1850"/>
      <c r="L5" s="1848"/>
      <c r="M5" s="1851"/>
      <c r="N5" s="1860"/>
      <c r="O5" s="1832"/>
      <c r="P5" s="1832"/>
      <c r="Q5" s="1832"/>
      <c r="R5" s="1832"/>
      <c r="S5" s="1832"/>
      <c r="T5" s="1832"/>
      <c r="U5" s="1832"/>
    </row>
    <row r="6" spans="1:21" s="1413" customFormat="1" ht="39.75" customHeight="1" thickBot="1" x14ac:dyDescent="0.3">
      <c r="A6" s="1525" t="s">
        <v>4</v>
      </c>
      <c r="B6" s="1859"/>
      <c r="C6" s="1754" t="str">
        <f>'1 уровень'!E8</f>
        <v>Прогноз объемов на 2018 г.</v>
      </c>
      <c r="D6" s="1754" t="str">
        <f>'1 уровень'!F8</f>
        <v>Прогноз объемов на 4 мес. 2018 г.</v>
      </c>
      <c r="E6" s="1754" t="s">
        <v>176</v>
      </c>
      <c r="F6" s="1754" t="s">
        <v>177</v>
      </c>
      <c r="G6" s="1754" t="str">
        <f>'1 уровень'!I8</f>
        <v>Прогноз</v>
      </c>
      <c r="H6" s="85" t="s">
        <v>176</v>
      </c>
      <c r="I6" s="1754" t="str">
        <f>'1 уровень'!K8</f>
        <v>Прогноз объемов на 2018 г.</v>
      </c>
      <c r="J6" s="1754" t="str">
        <f>'1 уровень'!L8</f>
        <v>Прогноз объемов на 4 мес. 2018 г.</v>
      </c>
      <c r="K6" s="1754" t="s">
        <v>176</v>
      </c>
      <c r="L6" s="1754" t="s">
        <v>177</v>
      </c>
      <c r="M6" s="1852"/>
      <c r="N6" s="1861"/>
      <c r="O6" s="1833"/>
      <c r="P6" s="1833"/>
      <c r="Q6" s="1833"/>
      <c r="R6" s="1833"/>
      <c r="S6" s="1833"/>
      <c r="T6" s="1833"/>
      <c r="U6" s="1833"/>
    </row>
    <row r="7" spans="1:21" s="259" customFormat="1" ht="15.75" thickBot="1" x14ac:dyDescent="0.3">
      <c r="A7" s="257">
        <v>1</v>
      </c>
      <c r="B7" s="257">
        <v>2</v>
      </c>
      <c r="C7" s="258">
        <v>3</v>
      </c>
      <c r="D7" s="258">
        <v>4</v>
      </c>
      <c r="E7" s="258">
        <v>5</v>
      </c>
      <c r="F7" s="258">
        <v>6</v>
      </c>
      <c r="G7" s="85">
        <v>7</v>
      </c>
      <c r="H7" s="85">
        <v>8</v>
      </c>
      <c r="I7" s="85">
        <v>9</v>
      </c>
      <c r="J7" s="85">
        <v>10</v>
      </c>
      <c r="K7" s="85">
        <v>11</v>
      </c>
      <c r="L7" s="85">
        <v>12</v>
      </c>
      <c r="M7" s="85">
        <v>13</v>
      </c>
      <c r="N7" s="85">
        <v>14</v>
      </c>
      <c r="O7" s="45"/>
      <c r="P7" s="45">
        <v>15</v>
      </c>
      <c r="Q7" s="45">
        <v>16</v>
      </c>
      <c r="R7" s="45">
        <v>17</v>
      </c>
      <c r="S7" s="45">
        <v>18</v>
      </c>
      <c r="T7" s="45">
        <v>19</v>
      </c>
      <c r="U7" s="45">
        <v>20</v>
      </c>
    </row>
    <row r="8" spans="1:21" ht="17.25" customHeight="1" thickBot="1" x14ac:dyDescent="0.3">
      <c r="A8" s="1711"/>
      <c r="B8" s="263"/>
      <c r="C8" s="263"/>
      <c r="D8" s="263"/>
      <c r="E8" s="263"/>
      <c r="F8" s="263"/>
      <c r="G8" s="263"/>
      <c r="H8" s="263"/>
      <c r="I8" s="337"/>
      <c r="J8" s="337"/>
      <c r="K8" s="337"/>
      <c r="L8" s="337"/>
      <c r="M8" s="337"/>
      <c r="N8" s="337"/>
      <c r="O8" s="263"/>
      <c r="P8" s="263"/>
      <c r="Q8" s="263"/>
      <c r="R8" s="263"/>
      <c r="S8" s="263"/>
      <c r="T8" s="263"/>
      <c r="U8" s="263"/>
    </row>
    <row r="9" spans="1:21" ht="43.5" customHeight="1" x14ac:dyDescent="0.25">
      <c r="A9" s="1404" t="s">
        <v>241</v>
      </c>
      <c r="B9" s="265"/>
      <c r="C9" s="265"/>
      <c r="D9" s="265"/>
      <c r="E9" s="265"/>
      <c r="F9" s="265"/>
      <c r="G9" s="265"/>
      <c r="H9" s="265"/>
      <c r="I9" s="117"/>
      <c r="J9" s="117"/>
      <c r="K9" s="117"/>
      <c r="L9" s="117"/>
      <c r="M9" s="117"/>
      <c r="N9" s="117"/>
      <c r="O9" s="265"/>
      <c r="P9" s="265"/>
      <c r="Q9" s="265"/>
      <c r="R9" s="265"/>
      <c r="S9" s="265"/>
      <c r="T9" s="265"/>
      <c r="U9" s="265"/>
    </row>
    <row r="10" spans="1:21" s="254" customFormat="1" ht="15" customHeight="1" x14ac:dyDescent="0.25">
      <c r="A10" s="266" t="s">
        <v>5</v>
      </c>
      <c r="B10" s="266"/>
      <c r="C10" s="267"/>
      <c r="D10" s="267"/>
      <c r="E10" s="338"/>
      <c r="F10" s="267"/>
      <c r="G10" s="267"/>
      <c r="H10" s="267"/>
      <c r="I10" s="268"/>
      <c r="J10" s="268"/>
      <c r="K10" s="268"/>
      <c r="L10" s="268"/>
      <c r="M10" s="268"/>
      <c r="N10" s="268"/>
      <c r="O10" s="267"/>
      <c r="P10" s="267"/>
      <c r="Q10" s="267"/>
      <c r="R10" s="267"/>
      <c r="S10" s="267"/>
      <c r="T10" s="267"/>
      <c r="U10" s="267"/>
    </row>
    <row r="11" spans="1:21" s="254" customFormat="1" ht="15" customHeight="1" x14ac:dyDescent="0.25">
      <c r="A11" s="329" t="s">
        <v>10</v>
      </c>
      <c r="B11" s="5">
        <v>340</v>
      </c>
      <c r="C11" s="250">
        <v>2</v>
      </c>
      <c r="D11" s="29">
        <f>ROUND(C11/12*$A$2,0)</f>
        <v>1</v>
      </c>
      <c r="E11" s="338"/>
      <c r="F11" s="269">
        <f t="shared" ref="F11:F16" si="0">E11/D11*100</f>
        <v>0</v>
      </c>
      <c r="G11" s="339">
        <v>11</v>
      </c>
      <c r="H11" s="32" t="e">
        <f t="shared" ref="H11:H16" si="1">K11/E11</f>
        <v>#DIV/0!</v>
      </c>
      <c r="I11" s="226">
        <f>ROUND(C11*G11,0)</f>
        <v>22</v>
      </c>
      <c r="J11" s="226">
        <f t="shared" ref="J11:J15" si="2">ROUND(I11/12*$A$2,0)</f>
        <v>7</v>
      </c>
      <c r="K11" s="268"/>
      <c r="L11" s="226">
        <f t="shared" ref="L11:L16" si="3">K11/J11*100</f>
        <v>0</v>
      </c>
      <c r="M11" s="226">
        <f>ROUND(I11/B11,0)</f>
        <v>0</v>
      </c>
      <c r="N11" s="226" t="e">
        <f t="shared" ref="N11:N16" si="4">K11/$A$2*12/M11</f>
        <v>#DIV/0!</v>
      </c>
      <c r="O11" s="267"/>
      <c r="P11" s="267"/>
      <c r="Q11" s="267"/>
      <c r="R11" s="267"/>
      <c r="S11" s="267"/>
      <c r="T11" s="267"/>
      <c r="U11" s="267"/>
    </row>
    <row r="12" spans="1:21" s="254" customFormat="1" ht="15" customHeight="1" x14ac:dyDescent="0.25">
      <c r="A12" s="329" t="s">
        <v>6</v>
      </c>
      <c r="B12" s="5">
        <v>340</v>
      </c>
      <c r="C12" s="250">
        <v>2</v>
      </c>
      <c r="D12" s="29">
        <f>ROUND(C12/12*$A$2,0)</f>
        <v>1</v>
      </c>
      <c r="E12" s="338"/>
      <c r="F12" s="269">
        <f t="shared" si="0"/>
        <v>0</v>
      </c>
      <c r="G12" s="339">
        <v>11</v>
      </c>
      <c r="H12" s="32" t="e">
        <f t="shared" si="1"/>
        <v>#DIV/0!</v>
      </c>
      <c r="I12" s="226">
        <f>ROUND(C12*G12,0)</f>
        <v>22</v>
      </c>
      <c r="J12" s="226">
        <f t="shared" si="2"/>
        <v>7</v>
      </c>
      <c r="K12" s="268"/>
      <c r="L12" s="226">
        <f t="shared" si="3"/>
        <v>0</v>
      </c>
      <c r="M12" s="226">
        <f>ROUND(I12/B12,0)</f>
        <v>0</v>
      </c>
      <c r="N12" s="226" t="e">
        <f t="shared" si="4"/>
        <v>#DIV/0!</v>
      </c>
      <c r="O12" s="267"/>
      <c r="P12" s="267"/>
      <c r="Q12" s="267"/>
      <c r="R12" s="267"/>
      <c r="S12" s="267"/>
      <c r="T12" s="267"/>
      <c r="U12" s="267"/>
    </row>
    <row r="13" spans="1:21" s="254" customFormat="1" ht="15" customHeight="1" x14ac:dyDescent="0.25">
      <c r="A13" s="329" t="s">
        <v>77</v>
      </c>
      <c r="B13" s="5">
        <v>320</v>
      </c>
      <c r="C13" s="250"/>
      <c r="D13" s="29">
        <f>ROUND(C13/12*$A$2,0)</f>
        <v>0</v>
      </c>
      <c r="E13" s="338"/>
      <c r="F13" s="269" t="e">
        <f t="shared" si="0"/>
        <v>#DIV/0!</v>
      </c>
      <c r="G13" s="339">
        <v>10</v>
      </c>
      <c r="H13" s="32" t="e">
        <f t="shared" si="1"/>
        <v>#DIV/0!</v>
      </c>
      <c r="I13" s="226">
        <f>ROUND(C13*G13,0)</f>
        <v>0</v>
      </c>
      <c r="J13" s="226">
        <f t="shared" si="2"/>
        <v>0</v>
      </c>
      <c r="K13" s="268"/>
      <c r="L13" s="226" t="e">
        <f t="shared" si="3"/>
        <v>#DIV/0!</v>
      </c>
      <c r="M13" s="226">
        <f>ROUND(I13/B13,0)</f>
        <v>0</v>
      </c>
      <c r="N13" s="226" t="e">
        <f t="shared" si="4"/>
        <v>#DIV/0!</v>
      </c>
      <c r="O13" s="267"/>
      <c r="P13" s="267"/>
      <c r="Q13" s="267"/>
      <c r="R13" s="267"/>
      <c r="S13" s="267"/>
      <c r="T13" s="267"/>
      <c r="U13" s="267"/>
    </row>
    <row r="14" spans="1:21" s="254" customFormat="1" ht="15" customHeight="1" x14ac:dyDescent="0.25">
      <c r="A14" s="329" t="s">
        <v>27</v>
      </c>
      <c r="B14" s="5">
        <v>300</v>
      </c>
      <c r="C14" s="250"/>
      <c r="D14" s="29">
        <f>ROUND(C14/12*$A$2,0)</f>
        <v>0</v>
      </c>
      <c r="E14" s="338"/>
      <c r="F14" s="269" t="e">
        <f t="shared" si="0"/>
        <v>#DIV/0!</v>
      </c>
      <c r="G14" s="339">
        <v>6</v>
      </c>
      <c r="H14" s="32" t="e">
        <f t="shared" si="1"/>
        <v>#DIV/0!</v>
      </c>
      <c r="I14" s="226">
        <f>ROUND(C14*G14,0)</f>
        <v>0</v>
      </c>
      <c r="J14" s="226">
        <f t="shared" si="2"/>
        <v>0</v>
      </c>
      <c r="K14" s="268"/>
      <c r="L14" s="226" t="e">
        <f t="shared" si="3"/>
        <v>#DIV/0!</v>
      </c>
      <c r="M14" s="226">
        <f>ROUND(I14/B14,0)</f>
        <v>0</v>
      </c>
      <c r="N14" s="226" t="e">
        <f t="shared" si="4"/>
        <v>#DIV/0!</v>
      </c>
      <c r="O14" s="267"/>
      <c r="P14" s="267"/>
      <c r="Q14" s="267"/>
      <c r="R14" s="267"/>
      <c r="S14" s="267"/>
      <c r="T14" s="267"/>
      <c r="U14" s="267"/>
    </row>
    <row r="15" spans="1:21" s="254" customFormat="1" ht="15" customHeight="1" x14ac:dyDescent="0.25">
      <c r="A15" s="329" t="s">
        <v>26</v>
      </c>
      <c r="B15" s="5">
        <v>340</v>
      </c>
      <c r="C15" s="250">
        <v>1</v>
      </c>
      <c r="D15" s="29">
        <f>ROUND(C15/12*$A$2,0)</f>
        <v>0</v>
      </c>
      <c r="E15" s="338"/>
      <c r="F15" s="269" t="e">
        <f t="shared" si="0"/>
        <v>#DIV/0!</v>
      </c>
      <c r="G15" s="339">
        <v>7</v>
      </c>
      <c r="H15" s="32" t="e">
        <f t="shared" si="1"/>
        <v>#DIV/0!</v>
      </c>
      <c r="I15" s="226">
        <f>ROUND(C15*G15,0)</f>
        <v>7</v>
      </c>
      <c r="J15" s="226">
        <f t="shared" si="2"/>
        <v>2</v>
      </c>
      <c r="K15" s="268"/>
      <c r="L15" s="226">
        <f t="shared" si="3"/>
        <v>0</v>
      </c>
      <c r="M15" s="226">
        <f>ROUND(I15/B15,0)</f>
        <v>0</v>
      </c>
      <c r="N15" s="226" t="e">
        <f t="shared" si="4"/>
        <v>#DIV/0!</v>
      </c>
      <c r="O15" s="267"/>
      <c r="P15" s="270"/>
      <c r="Q15" s="267"/>
      <c r="R15" s="267"/>
      <c r="S15" s="267"/>
      <c r="T15" s="267"/>
      <c r="U15" s="267"/>
    </row>
    <row r="16" spans="1:21" s="297" customFormat="1" ht="15" customHeight="1" x14ac:dyDescent="0.2">
      <c r="A16" s="271" t="s">
        <v>7</v>
      </c>
      <c r="B16" s="271"/>
      <c r="C16" s="272">
        <f>SUM(C11:C15)</f>
        <v>5</v>
      </c>
      <c r="D16" s="272">
        <f>SUM(D11:D15)</f>
        <v>2</v>
      </c>
      <c r="E16" s="272">
        <f>SUM(E11:E15)</f>
        <v>0</v>
      </c>
      <c r="F16" s="340">
        <f t="shared" si="0"/>
        <v>0</v>
      </c>
      <c r="G16" s="273">
        <f>IF(C16=0,0,I16/C16)</f>
        <v>10.199999999999999</v>
      </c>
      <c r="H16" s="274" t="e">
        <f t="shared" si="1"/>
        <v>#DIV/0!</v>
      </c>
      <c r="I16" s="272">
        <f>SUM(I11:I15)</f>
        <v>51</v>
      </c>
      <c r="J16" s="272">
        <f>SUM(J11:J15)</f>
        <v>16</v>
      </c>
      <c r="K16" s="272">
        <f>SUM(K11:K15)</f>
        <v>0</v>
      </c>
      <c r="L16" s="294">
        <f t="shared" si="3"/>
        <v>0</v>
      </c>
      <c r="M16" s="272">
        <f>SUM(M11:M15)</f>
        <v>0</v>
      </c>
      <c r="N16" s="294" t="e">
        <f t="shared" si="4"/>
        <v>#DIV/0!</v>
      </c>
      <c r="O16" s="272">
        <v>350</v>
      </c>
      <c r="P16" s="79">
        <f>O16/12*$A$2</f>
        <v>116.66666666666667</v>
      </c>
      <c r="Q16" s="272">
        <f>U16-T16-R16</f>
        <v>0</v>
      </c>
      <c r="R16" s="272"/>
      <c r="S16" s="272">
        <f>Q16-P16</f>
        <v>-116.66666666666667</v>
      </c>
      <c r="T16" s="272"/>
      <c r="U16" s="272"/>
    </row>
    <row r="17" spans="1:21" s="254" customFormat="1" ht="15" customHeight="1" x14ac:dyDescent="0.25">
      <c r="A17" s="391" t="s">
        <v>14</v>
      </c>
      <c r="B17" s="275"/>
      <c r="C17" s="272"/>
      <c r="D17" s="272"/>
      <c r="E17" s="272"/>
      <c r="F17" s="272"/>
      <c r="G17" s="276"/>
      <c r="H17" s="276"/>
      <c r="I17" s="272"/>
      <c r="J17" s="272"/>
      <c r="K17" s="272"/>
      <c r="L17" s="272"/>
      <c r="M17" s="272"/>
      <c r="N17" s="272"/>
      <c r="O17" s="267"/>
      <c r="P17" s="303"/>
      <c r="Q17" s="267"/>
      <c r="R17" s="267"/>
      <c r="S17" s="267"/>
      <c r="T17" s="267"/>
      <c r="U17" s="267"/>
    </row>
    <row r="18" spans="1:21" s="254" customFormat="1" ht="16.5" customHeight="1" x14ac:dyDescent="0.25">
      <c r="A18" s="392" t="s">
        <v>301</v>
      </c>
      <c r="B18" s="277"/>
      <c r="C18" s="182"/>
      <c r="D18" s="182"/>
      <c r="E18" s="182"/>
      <c r="F18" s="182"/>
      <c r="G18" s="278"/>
      <c r="H18" s="278"/>
      <c r="I18" s="169"/>
      <c r="J18" s="169"/>
      <c r="K18" s="169"/>
      <c r="L18" s="169"/>
      <c r="M18" s="169"/>
      <c r="N18" s="169"/>
      <c r="O18" s="146"/>
      <c r="P18" s="146"/>
      <c r="Q18" s="146"/>
      <c r="R18" s="146"/>
      <c r="S18" s="146"/>
      <c r="T18" s="146"/>
      <c r="U18" s="146"/>
    </row>
    <row r="19" spans="1:21" s="254" customFormat="1" ht="15" customHeight="1" x14ac:dyDescent="0.25">
      <c r="A19" s="279" t="s">
        <v>197</v>
      </c>
      <c r="B19" s="279"/>
      <c r="C19" s="146">
        <f t="shared" ref="C19:D19" si="5">SUM(C21:C24)+C20/2.7</f>
        <v>78</v>
      </c>
      <c r="D19" s="146">
        <f t="shared" si="5"/>
        <v>26</v>
      </c>
      <c r="E19" s="146">
        <f>SUM(E21:E24)+E20/2.7</f>
        <v>2</v>
      </c>
      <c r="F19" s="146">
        <f>E19/D19*100</f>
        <v>7.6923076923076925</v>
      </c>
      <c r="G19" s="280"/>
      <c r="H19" s="280"/>
      <c r="I19" s="120"/>
      <c r="J19" s="120"/>
      <c r="K19" s="120"/>
      <c r="L19" s="120"/>
      <c r="M19" s="120"/>
      <c r="N19" s="120"/>
      <c r="O19" s="252"/>
      <c r="P19" s="252"/>
      <c r="Q19" s="252"/>
      <c r="R19" s="252"/>
      <c r="S19" s="252"/>
      <c r="T19" s="252"/>
      <c r="U19" s="252"/>
    </row>
    <row r="20" spans="1:21" s="254" customFormat="1" ht="15" customHeight="1" x14ac:dyDescent="0.25">
      <c r="A20" s="279" t="s">
        <v>297</v>
      </c>
      <c r="B20" s="279"/>
      <c r="C20" s="146"/>
      <c r="D20" s="146"/>
      <c r="E20" s="146"/>
      <c r="F20" s="146"/>
      <c r="G20" s="280"/>
      <c r="H20" s="280"/>
      <c r="I20" s="120"/>
      <c r="J20" s="120"/>
      <c r="K20" s="120"/>
      <c r="L20" s="120"/>
      <c r="M20" s="120"/>
      <c r="N20" s="120"/>
      <c r="O20" s="252"/>
      <c r="P20" s="252"/>
      <c r="Q20" s="252"/>
      <c r="R20" s="252"/>
      <c r="S20" s="252"/>
      <c r="T20" s="252"/>
      <c r="U20" s="252"/>
    </row>
    <row r="21" spans="1:21" s="254" customFormat="1" ht="30" x14ac:dyDescent="0.25">
      <c r="A21" s="279" t="s">
        <v>302</v>
      </c>
      <c r="B21" s="279"/>
      <c r="C21" s="146"/>
      <c r="D21" s="29">
        <f t="shared" ref="D21:D27" si="6">ROUND(C21/12*$A$2,0)</f>
        <v>0</v>
      </c>
      <c r="E21" s="146"/>
      <c r="F21" s="146"/>
      <c r="G21" s="280"/>
      <c r="H21" s="280"/>
      <c r="I21" s="120"/>
      <c r="J21" s="120"/>
      <c r="K21" s="120"/>
      <c r="L21" s="120"/>
      <c r="M21" s="120"/>
      <c r="N21" s="120"/>
      <c r="O21" s="252"/>
      <c r="P21" s="252"/>
      <c r="Q21" s="252"/>
      <c r="R21" s="252"/>
      <c r="S21" s="252"/>
      <c r="T21" s="252"/>
      <c r="U21" s="252"/>
    </row>
    <row r="22" spans="1:21" s="254" customFormat="1" ht="30" x14ac:dyDescent="0.25">
      <c r="A22" s="279" t="s">
        <v>303</v>
      </c>
      <c r="B22" s="279"/>
      <c r="C22" s="146"/>
      <c r="D22" s="29">
        <f t="shared" si="6"/>
        <v>0</v>
      </c>
      <c r="E22" s="146"/>
      <c r="F22" s="146"/>
      <c r="G22" s="280"/>
      <c r="H22" s="280"/>
      <c r="I22" s="120"/>
      <c r="J22" s="120"/>
      <c r="K22" s="120"/>
      <c r="L22" s="120"/>
      <c r="M22" s="120"/>
      <c r="N22" s="120"/>
      <c r="O22" s="252"/>
      <c r="P22" s="252"/>
      <c r="Q22" s="252"/>
      <c r="R22" s="252"/>
      <c r="S22" s="252"/>
      <c r="T22" s="252"/>
      <c r="U22" s="252"/>
    </row>
    <row r="23" spans="1:21" s="254" customFormat="1" ht="38.1" customHeight="1" x14ac:dyDescent="0.25">
      <c r="A23" s="279" t="s">
        <v>304</v>
      </c>
      <c r="B23" s="279"/>
      <c r="C23" s="146"/>
      <c r="D23" s="29">
        <f t="shared" si="6"/>
        <v>0</v>
      </c>
      <c r="E23" s="146"/>
      <c r="F23" s="146" t="e">
        <f t="shared" ref="F23:F28" si="7">E23/D23*100</f>
        <v>#DIV/0!</v>
      </c>
      <c r="G23" s="280"/>
      <c r="H23" s="280"/>
      <c r="I23" s="120"/>
      <c r="J23" s="120"/>
      <c r="K23" s="120"/>
      <c r="L23" s="120"/>
      <c r="M23" s="120"/>
      <c r="N23" s="120"/>
      <c r="O23" s="252"/>
      <c r="P23" s="252"/>
      <c r="Q23" s="252"/>
      <c r="R23" s="252"/>
      <c r="S23" s="252"/>
      <c r="T23" s="252"/>
      <c r="U23" s="252"/>
    </row>
    <row r="24" spans="1:21" s="254" customFormat="1" ht="23.25" customHeight="1" x14ac:dyDescent="0.25">
      <c r="A24" s="279" t="s">
        <v>305</v>
      </c>
      <c r="B24" s="279"/>
      <c r="C24" s="146">
        <v>78</v>
      </c>
      <c r="D24" s="29">
        <f t="shared" si="6"/>
        <v>26</v>
      </c>
      <c r="E24" s="146">
        <v>2</v>
      </c>
      <c r="F24" s="146">
        <f t="shared" si="7"/>
        <v>7.6923076923076925</v>
      </c>
      <c r="G24" s="280"/>
      <c r="H24" s="280"/>
      <c r="I24" s="120"/>
      <c r="J24" s="120"/>
      <c r="K24" s="120"/>
      <c r="L24" s="120"/>
      <c r="M24" s="120"/>
      <c r="N24" s="120"/>
      <c r="O24" s="252"/>
      <c r="P24" s="252"/>
      <c r="Q24" s="252"/>
      <c r="R24" s="252"/>
      <c r="S24" s="252"/>
      <c r="T24" s="252"/>
      <c r="U24" s="252"/>
    </row>
    <row r="25" spans="1:21" s="254" customFormat="1" ht="16.5" customHeight="1" x14ac:dyDescent="0.25">
      <c r="A25" s="279" t="s">
        <v>157</v>
      </c>
      <c r="B25" s="279"/>
      <c r="C25" s="146">
        <f>C26+C27/8.5</f>
        <v>34.82352941176471</v>
      </c>
      <c r="D25" s="29">
        <f t="shared" ref="D25:E25" si="8">D26+D27/8.5</f>
        <v>11.647058823529413</v>
      </c>
      <c r="E25" s="29">
        <f t="shared" si="8"/>
        <v>5</v>
      </c>
      <c r="F25" s="146">
        <f t="shared" si="7"/>
        <v>42.92929292929292</v>
      </c>
      <c r="G25" s="280"/>
      <c r="H25" s="280"/>
      <c r="I25" s="120"/>
      <c r="J25" s="120"/>
      <c r="K25" s="120"/>
      <c r="L25" s="120"/>
      <c r="M25" s="120"/>
      <c r="N25" s="120"/>
      <c r="O25" s="252"/>
      <c r="P25" s="252"/>
      <c r="Q25" s="252"/>
      <c r="R25" s="252"/>
      <c r="S25" s="252"/>
      <c r="T25" s="252"/>
      <c r="U25" s="252"/>
    </row>
    <row r="26" spans="1:21" s="254" customFormat="1" ht="16.5" customHeight="1" x14ac:dyDescent="0.25">
      <c r="A26" s="279" t="s">
        <v>442</v>
      </c>
      <c r="B26" s="279"/>
      <c r="C26" s="146">
        <v>18</v>
      </c>
      <c r="D26" s="29">
        <f t="shared" si="6"/>
        <v>6</v>
      </c>
      <c r="E26" s="29">
        <v>5</v>
      </c>
      <c r="F26" s="146">
        <f t="shared" si="7"/>
        <v>83.333333333333343</v>
      </c>
      <c r="G26" s="280"/>
      <c r="H26" s="280"/>
      <c r="I26" s="120"/>
      <c r="J26" s="120"/>
      <c r="K26" s="120"/>
      <c r="L26" s="120"/>
      <c r="M26" s="120"/>
      <c r="N26" s="120"/>
      <c r="O26" s="252"/>
      <c r="P26" s="252"/>
      <c r="Q26" s="252"/>
      <c r="R26" s="252"/>
      <c r="S26" s="252"/>
      <c r="T26" s="252"/>
      <c r="U26" s="252"/>
    </row>
    <row r="27" spans="1:21" s="254" customFormat="1" ht="22.5" customHeight="1" x14ac:dyDescent="0.25">
      <c r="A27" s="279" t="s">
        <v>446</v>
      </c>
      <c r="B27" s="279"/>
      <c r="C27" s="146">
        <v>143</v>
      </c>
      <c r="D27" s="29">
        <f t="shared" si="6"/>
        <v>48</v>
      </c>
      <c r="E27" s="341"/>
      <c r="F27" s="146">
        <f t="shared" si="7"/>
        <v>0</v>
      </c>
      <c r="G27" s="280"/>
      <c r="H27" s="280"/>
      <c r="I27" s="120"/>
      <c r="J27" s="120"/>
      <c r="K27" s="120"/>
      <c r="L27" s="120"/>
      <c r="M27" s="120"/>
      <c r="N27" s="120"/>
      <c r="O27" s="252"/>
      <c r="P27" s="252"/>
      <c r="Q27" s="252"/>
      <c r="R27" s="252"/>
      <c r="S27" s="252"/>
      <c r="T27" s="252"/>
      <c r="U27" s="252"/>
    </row>
    <row r="28" spans="1:21" s="254" customFormat="1" ht="15" customHeight="1" x14ac:dyDescent="0.25">
      <c r="A28" s="845" t="s">
        <v>168</v>
      </c>
      <c r="B28" s="279"/>
      <c r="C28" s="147">
        <f>C19+C26*3.2+C27/3.9</f>
        <v>172.26666666666665</v>
      </c>
      <c r="D28" s="147">
        <f t="shared" ref="D28:E28" si="9">D19+D26*3.2+D27/3.9</f>
        <v>57.507692307692309</v>
      </c>
      <c r="E28" s="147">
        <f t="shared" si="9"/>
        <v>18</v>
      </c>
      <c r="F28" s="147">
        <f t="shared" si="7"/>
        <v>31.300160513643661</v>
      </c>
      <c r="G28" s="280"/>
      <c r="H28" s="280"/>
      <c r="I28" s="120"/>
      <c r="J28" s="120"/>
      <c r="K28" s="120"/>
      <c r="L28" s="120"/>
      <c r="M28" s="120"/>
      <c r="N28" s="120"/>
      <c r="O28" s="342"/>
      <c r="P28" s="79">
        <f>O28/12*$A$2</f>
        <v>0</v>
      </c>
      <c r="Q28" s="390">
        <f>U28-T28</f>
        <v>15.073690000000001</v>
      </c>
      <c r="R28" s="342"/>
      <c r="S28" s="343">
        <f>Q28-P28</f>
        <v>15.073690000000001</v>
      </c>
      <c r="T28" s="342">
        <v>0</v>
      </c>
      <c r="U28" s="390">
        <v>15.073690000000001</v>
      </c>
    </row>
    <row r="29" spans="1:21" s="254" customFormat="1" ht="15" customHeight="1" x14ac:dyDescent="0.25">
      <c r="A29" s="392" t="s">
        <v>306</v>
      </c>
      <c r="B29" s="279"/>
      <c r="C29" s="146"/>
      <c r="D29" s="146"/>
      <c r="E29" s="146"/>
      <c r="F29" s="147"/>
      <c r="G29" s="280"/>
      <c r="H29" s="280"/>
      <c r="I29" s="120"/>
      <c r="J29" s="120"/>
      <c r="K29" s="120"/>
      <c r="L29" s="120"/>
      <c r="M29" s="120"/>
      <c r="N29" s="120"/>
      <c r="O29" s="252"/>
      <c r="P29" s="252"/>
      <c r="Q29" s="396"/>
      <c r="R29" s="252"/>
      <c r="S29" s="252"/>
      <c r="T29" s="252"/>
      <c r="U29" s="252"/>
    </row>
    <row r="30" spans="1:21" s="254" customFormat="1" ht="21.6" customHeight="1" x14ac:dyDescent="0.25">
      <c r="A30" s="279" t="s">
        <v>197</v>
      </c>
      <c r="B30" s="279"/>
      <c r="C30" s="146">
        <f>SUM(C32,C37)</f>
        <v>9</v>
      </c>
      <c r="D30" s="146">
        <f>SUM(D32,D37)</f>
        <v>3</v>
      </c>
      <c r="E30" s="146">
        <f>SUM(E32,E37)</f>
        <v>0</v>
      </c>
      <c r="F30" s="147">
        <f>E30/D30*100</f>
        <v>0</v>
      </c>
      <c r="G30" s="280"/>
      <c r="H30" s="280"/>
      <c r="I30" s="120"/>
      <c r="J30" s="120"/>
      <c r="K30" s="120"/>
      <c r="L30" s="120"/>
      <c r="M30" s="120"/>
      <c r="N30" s="120"/>
      <c r="O30" s="252"/>
      <c r="P30" s="252"/>
      <c r="Q30" s="396"/>
      <c r="R30" s="252"/>
      <c r="S30" s="252"/>
      <c r="T30" s="252"/>
      <c r="U30" s="252"/>
    </row>
    <row r="31" spans="1:21" s="254" customFormat="1" ht="38.1" customHeight="1" x14ac:dyDescent="0.25">
      <c r="A31" s="279" t="s">
        <v>302</v>
      </c>
      <c r="B31" s="279"/>
      <c r="C31" s="146"/>
      <c r="D31" s="29">
        <f>ROUND(C31/12*$B$3,0)</f>
        <v>0</v>
      </c>
      <c r="E31" s="146"/>
      <c r="F31" s="147"/>
      <c r="G31" s="280"/>
      <c r="H31" s="280"/>
      <c r="I31" s="120"/>
      <c r="J31" s="120"/>
      <c r="K31" s="120"/>
      <c r="L31" s="120"/>
      <c r="M31" s="120"/>
      <c r="N31" s="120"/>
      <c r="O31" s="252"/>
      <c r="P31" s="252"/>
      <c r="Q31" s="396"/>
      <c r="R31" s="252"/>
      <c r="S31" s="252"/>
      <c r="T31" s="252"/>
      <c r="U31" s="252"/>
    </row>
    <row r="32" spans="1:21" s="254" customFormat="1" ht="55.5" customHeight="1" x14ac:dyDescent="0.25">
      <c r="A32" s="279" t="s">
        <v>307</v>
      </c>
      <c r="B32" s="279"/>
      <c r="C32" s="146">
        <f>SUM(C33:C36)</f>
        <v>3</v>
      </c>
      <c r="D32" s="146">
        <f>SUM(D33:D36)</f>
        <v>1</v>
      </c>
      <c r="E32" s="146">
        <f>SUM(E33:E36)</f>
        <v>0</v>
      </c>
      <c r="F32" s="147">
        <f>E32/D32*100</f>
        <v>0</v>
      </c>
      <c r="G32" s="280"/>
      <c r="H32" s="280"/>
      <c r="I32" s="120"/>
      <c r="J32" s="120"/>
      <c r="K32" s="120"/>
      <c r="L32" s="120"/>
      <c r="M32" s="120"/>
      <c r="N32" s="120"/>
      <c r="O32" s="252"/>
      <c r="P32" s="252"/>
      <c r="Q32" s="396"/>
      <c r="R32" s="252"/>
      <c r="S32" s="252"/>
      <c r="T32" s="252"/>
      <c r="U32" s="252"/>
    </row>
    <row r="33" spans="1:21" s="254" customFormat="1" ht="38.1" customHeight="1" x14ac:dyDescent="0.25">
      <c r="A33" s="279" t="s">
        <v>308</v>
      </c>
      <c r="B33" s="279"/>
      <c r="C33" s="146">
        <v>2</v>
      </c>
      <c r="D33" s="29">
        <f>ROUND(C33/12*$A$2,0)</f>
        <v>1</v>
      </c>
      <c r="E33" s="146"/>
      <c r="F33" s="147">
        <f>E33/D33*100</f>
        <v>0</v>
      </c>
      <c r="G33" s="280"/>
      <c r="H33" s="280"/>
      <c r="I33" s="120"/>
      <c r="J33" s="120"/>
      <c r="K33" s="120"/>
      <c r="L33" s="120"/>
      <c r="M33" s="120"/>
      <c r="N33" s="120"/>
      <c r="O33" s="252"/>
      <c r="P33" s="252"/>
      <c r="Q33" s="396"/>
      <c r="R33" s="252"/>
      <c r="S33" s="252"/>
      <c r="T33" s="252"/>
      <c r="U33" s="252"/>
    </row>
    <row r="34" spans="1:21" s="254" customFormat="1" ht="38.1" customHeight="1" x14ac:dyDescent="0.25">
      <c r="A34" s="279" t="s">
        <v>309</v>
      </c>
      <c r="B34" s="279"/>
      <c r="C34" s="146">
        <v>1</v>
      </c>
      <c r="D34" s="29">
        <f>ROUND(C34/12*$A$2,0)</f>
        <v>0</v>
      </c>
      <c r="E34" s="146"/>
      <c r="F34" s="147" t="e">
        <f>E34/D34*100</f>
        <v>#DIV/0!</v>
      </c>
      <c r="G34" s="280"/>
      <c r="H34" s="280"/>
      <c r="I34" s="120"/>
      <c r="J34" s="120"/>
      <c r="K34" s="120"/>
      <c r="L34" s="120"/>
      <c r="M34" s="120"/>
      <c r="N34" s="120"/>
      <c r="O34" s="252"/>
      <c r="P34" s="252"/>
      <c r="Q34" s="396"/>
      <c r="R34" s="252"/>
      <c r="S34" s="252"/>
      <c r="T34" s="252"/>
      <c r="U34" s="252"/>
    </row>
    <row r="35" spans="1:21" s="254" customFormat="1" ht="43.5" customHeight="1" x14ac:dyDescent="0.25">
      <c r="A35" s="279" t="s">
        <v>354</v>
      </c>
      <c r="B35" s="279"/>
      <c r="C35" s="146"/>
      <c r="D35" s="29">
        <f>ROUND(C35/12*$A$2,0)</f>
        <v>0</v>
      </c>
      <c r="E35" s="146"/>
      <c r="F35" s="147" t="e">
        <f>E35/D35*100</f>
        <v>#DIV/0!</v>
      </c>
      <c r="G35" s="280"/>
      <c r="H35" s="280"/>
      <c r="I35" s="120"/>
      <c r="J35" s="120"/>
      <c r="K35" s="120"/>
      <c r="L35" s="120"/>
      <c r="M35" s="120"/>
      <c r="N35" s="120"/>
      <c r="O35" s="252"/>
      <c r="P35" s="252"/>
      <c r="Q35" s="396"/>
      <c r="R35" s="252"/>
      <c r="S35" s="252"/>
      <c r="T35" s="252"/>
      <c r="U35" s="252"/>
    </row>
    <row r="36" spans="1:21" s="254" customFormat="1" ht="51.75" customHeight="1" x14ac:dyDescent="0.25">
      <c r="A36" s="279" t="s">
        <v>355</v>
      </c>
      <c r="B36" s="279"/>
      <c r="C36" s="146"/>
      <c r="D36" s="29">
        <f>ROUND(C36/12*$A$2,0)</f>
        <v>0</v>
      </c>
      <c r="E36" s="146"/>
      <c r="F36" s="147" t="e">
        <f>E36/D36*100</f>
        <v>#DIV/0!</v>
      </c>
      <c r="G36" s="280"/>
      <c r="H36" s="280"/>
      <c r="I36" s="120"/>
      <c r="J36" s="120"/>
      <c r="K36" s="120"/>
      <c r="L36" s="120"/>
      <c r="M36" s="120"/>
      <c r="N36" s="120"/>
      <c r="O36" s="252"/>
      <c r="P36" s="252"/>
      <c r="Q36" s="396"/>
      <c r="R36" s="252"/>
      <c r="S36" s="252"/>
      <c r="T36" s="252"/>
      <c r="U36" s="252"/>
    </row>
    <row r="37" spans="1:21" s="254" customFormat="1" ht="48.75" customHeight="1" x14ac:dyDescent="0.25">
      <c r="A37" s="279" t="s">
        <v>310</v>
      </c>
      <c r="B37" s="279"/>
      <c r="C37" s="146">
        <f>SUM(C38:C40)</f>
        <v>6</v>
      </c>
      <c r="D37" s="146">
        <f>SUM(D38:D40)</f>
        <v>2</v>
      </c>
      <c r="E37" s="146">
        <f>SUM(E38:E40)</f>
        <v>0</v>
      </c>
      <c r="F37" s="147">
        <f t="shared" ref="F37:F40" si="10">E37/D37*100</f>
        <v>0</v>
      </c>
      <c r="G37" s="280"/>
      <c r="H37" s="280"/>
      <c r="I37" s="120"/>
      <c r="J37" s="120"/>
      <c r="K37" s="120"/>
      <c r="L37" s="120"/>
      <c r="M37" s="120"/>
      <c r="N37" s="120"/>
      <c r="O37" s="252"/>
      <c r="P37" s="252"/>
      <c r="Q37" s="396"/>
      <c r="R37" s="252"/>
      <c r="S37" s="252"/>
      <c r="T37" s="252"/>
      <c r="U37" s="252"/>
    </row>
    <row r="38" spans="1:21" s="254" customFormat="1" ht="38.1" customHeight="1" x14ac:dyDescent="0.25">
      <c r="A38" s="279" t="s">
        <v>311</v>
      </c>
      <c r="B38" s="279"/>
      <c r="C38" s="146">
        <v>6</v>
      </c>
      <c r="D38" s="29">
        <f t="shared" ref="D38:D43" si="11">ROUND(C38/12*$A$2,0)</f>
        <v>2</v>
      </c>
      <c r="E38" s="146"/>
      <c r="F38" s="147">
        <f t="shared" si="10"/>
        <v>0</v>
      </c>
      <c r="G38" s="280"/>
      <c r="H38" s="280"/>
      <c r="I38" s="120"/>
      <c r="J38" s="120"/>
      <c r="K38" s="120"/>
      <c r="L38" s="120"/>
      <c r="M38" s="120"/>
      <c r="N38" s="120"/>
      <c r="O38" s="252"/>
      <c r="P38" s="252"/>
      <c r="Q38" s="396"/>
      <c r="R38" s="252"/>
      <c r="S38" s="252"/>
      <c r="T38" s="252"/>
      <c r="U38" s="252"/>
    </row>
    <row r="39" spans="1:21" s="254" customFormat="1" ht="65.25" customHeight="1" x14ac:dyDescent="0.25">
      <c r="A39" s="279" t="s">
        <v>320</v>
      </c>
      <c r="B39" s="279"/>
      <c r="C39" s="146"/>
      <c r="D39" s="29">
        <f t="shared" si="11"/>
        <v>0</v>
      </c>
      <c r="E39" s="146"/>
      <c r="F39" s="147" t="e">
        <f t="shared" si="10"/>
        <v>#DIV/0!</v>
      </c>
      <c r="G39" s="280"/>
      <c r="H39" s="280"/>
      <c r="I39" s="120"/>
      <c r="J39" s="120"/>
      <c r="K39" s="120"/>
      <c r="L39" s="120"/>
      <c r="M39" s="120"/>
      <c r="N39" s="120"/>
      <c r="O39" s="252"/>
      <c r="P39" s="252"/>
      <c r="Q39" s="396"/>
      <c r="R39" s="252"/>
      <c r="S39" s="252"/>
      <c r="T39" s="252"/>
      <c r="U39" s="252"/>
    </row>
    <row r="40" spans="1:21" s="254" customFormat="1" ht="51.75" customHeight="1" x14ac:dyDescent="0.25">
      <c r="A40" s="279" t="s">
        <v>321</v>
      </c>
      <c r="B40" s="279"/>
      <c r="C40" s="146"/>
      <c r="D40" s="29">
        <f t="shared" si="11"/>
        <v>0</v>
      </c>
      <c r="E40" s="146"/>
      <c r="F40" s="147" t="e">
        <f t="shared" si="10"/>
        <v>#DIV/0!</v>
      </c>
      <c r="G40" s="280"/>
      <c r="H40" s="280"/>
      <c r="I40" s="120"/>
      <c r="J40" s="120"/>
      <c r="K40" s="120"/>
      <c r="L40" s="120"/>
      <c r="M40" s="120"/>
      <c r="N40" s="120"/>
      <c r="O40" s="252"/>
      <c r="P40" s="252"/>
      <c r="Q40" s="396"/>
      <c r="R40" s="252"/>
      <c r="S40" s="252"/>
      <c r="T40" s="252"/>
      <c r="U40" s="252"/>
    </row>
    <row r="41" spans="1:21" s="254" customFormat="1" ht="38.1" customHeight="1" x14ac:dyDescent="0.25">
      <c r="A41" s="279" t="s">
        <v>157</v>
      </c>
      <c r="B41" s="279"/>
      <c r="C41" s="146"/>
      <c r="D41" s="29">
        <f t="shared" si="11"/>
        <v>0</v>
      </c>
      <c r="E41" s="146"/>
      <c r="F41" s="147"/>
      <c r="G41" s="280"/>
      <c r="H41" s="280"/>
      <c r="I41" s="120"/>
      <c r="J41" s="120"/>
      <c r="K41" s="120"/>
      <c r="L41" s="120"/>
      <c r="M41" s="120"/>
      <c r="N41" s="120"/>
      <c r="O41" s="252"/>
      <c r="P41" s="252"/>
      <c r="Q41" s="396"/>
      <c r="R41" s="252"/>
      <c r="S41" s="252"/>
      <c r="T41" s="252"/>
      <c r="U41" s="252"/>
    </row>
    <row r="42" spans="1:21" s="254" customFormat="1" ht="38.1" customHeight="1" x14ac:dyDescent="0.25">
      <c r="A42" s="279" t="s">
        <v>158</v>
      </c>
      <c r="B42" s="279"/>
      <c r="C42" s="146">
        <v>5</v>
      </c>
      <c r="D42" s="29">
        <f t="shared" si="11"/>
        <v>2</v>
      </c>
      <c r="E42" s="29">
        <v>1</v>
      </c>
      <c r="F42" s="147">
        <f>E42/D42*100</f>
        <v>50</v>
      </c>
      <c r="G42" s="280"/>
      <c r="H42" s="280"/>
      <c r="I42" s="120"/>
      <c r="J42" s="120"/>
      <c r="K42" s="120"/>
      <c r="L42" s="120"/>
      <c r="M42" s="120"/>
      <c r="N42" s="120"/>
      <c r="O42" s="252"/>
      <c r="P42" s="252"/>
      <c r="Q42" s="396"/>
      <c r="R42" s="252"/>
      <c r="S42" s="252"/>
      <c r="T42" s="252"/>
      <c r="U42" s="252"/>
    </row>
    <row r="43" spans="1:21" s="254" customFormat="1" ht="38.1" customHeight="1" x14ac:dyDescent="0.25">
      <c r="A43" s="279" t="s">
        <v>319</v>
      </c>
      <c r="B43" s="279"/>
      <c r="C43" s="146"/>
      <c r="D43" s="29">
        <f t="shared" si="11"/>
        <v>0</v>
      </c>
      <c r="E43" s="29"/>
      <c r="F43" s="147"/>
      <c r="G43" s="280"/>
      <c r="H43" s="280"/>
      <c r="I43" s="120"/>
      <c r="J43" s="120"/>
      <c r="K43" s="120"/>
      <c r="L43" s="120"/>
      <c r="M43" s="120"/>
      <c r="N43" s="120"/>
      <c r="O43" s="252"/>
      <c r="P43" s="252"/>
      <c r="Q43" s="396"/>
      <c r="R43" s="252"/>
      <c r="S43" s="252"/>
      <c r="T43" s="252"/>
      <c r="U43" s="252"/>
    </row>
    <row r="44" spans="1:21" s="254" customFormat="1" ht="15" customHeight="1" x14ac:dyDescent="0.25">
      <c r="A44" s="845" t="s">
        <v>165</v>
      </c>
      <c r="B44" s="282"/>
      <c r="C44" s="147">
        <f>C30+C42</f>
        <v>14</v>
      </c>
      <c r="D44" s="147">
        <f>D30+D42</f>
        <v>5</v>
      </c>
      <c r="E44" s="147">
        <f>E30+E42</f>
        <v>1</v>
      </c>
      <c r="F44" s="147">
        <f>E44/D44*100</f>
        <v>20</v>
      </c>
      <c r="G44" s="280"/>
      <c r="H44" s="280"/>
      <c r="I44" s="120"/>
      <c r="J44" s="120"/>
      <c r="K44" s="120"/>
      <c r="L44" s="120"/>
      <c r="M44" s="120"/>
      <c r="N44" s="120"/>
      <c r="O44" s="342">
        <v>185.60689000000002</v>
      </c>
      <c r="P44" s="79">
        <f>O44/12*$A$2</f>
        <v>61.86896333333334</v>
      </c>
      <c r="Q44" s="390">
        <f>U44-T44</f>
        <v>1.2918399999999999</v>
      </c>
      <c r="R44" s="342"/>
      <c r="S44" s="342">
        <f>Q44-P44</f>
        <v>-60.57712333333334</v>
      </c>
      <c r="T44" s="342"/>
      <c r="U44" s="390">
        <v>1.2918399999999999</v>
      </c>
    </row>
    <row r="45" spans="1:21" s="284" customFormat="1" ht="15" customHeight="1" x14ac:dyDescent="0.2">
      <c r="A45" s="285" t="s">
        <v>342</v>
      </c>
      <c r="B45" s="285"/>
      <c r="C45" s="340">
        <f>SUM(C44,C28)</f>
        <v>186.26666666666665</v>
      </c>
      <c r="D45" s="340">
        <f>SUM(D44,D28)</f>
        <v>62.507692307692309</v>
      </c>
      <c r="E45" s="340">
        <f>SUM(E44,E28)</f>
        <v>19</v>
      </c>
      <c r="F45" s="340">
        <f>E45/D45*100</f>
        <v>30.396258921978831</v>
      </c>
      <c r="G45" s="344"/>
      <c r="H45" s="344"/>
      <c r="I45" s="340"/>
      <c r="J45" s="340"/>
      <c r="K45" s="340"/>
      <c r="L45" s="340"/>
      <c r="M45" s="340"/>
      <c r="N45" s="340"/>
      <c r="O45" s="342">
        <f t="shared" ref="O45" si="12">SUM(O44,O28)</f>
        <v>185.60689000000002</v>
      </c>
      <c r="P45" s="342">
        <f t="shared" ref="P45:U45" si="13">SUM(P44,P28)</f>
        <v>61.86896333333334</v>
      </c>
      <c r="Q45" s="390">
        <f t="shared" si="13"/>
        <v>16.36553</v>
      </c>
      <c r="R45" s="342">
        <f t="shared" si="13"/>
        <v>0</v>
      </c>
      <c r="S45" s="342">
        <f t="shared" si="13"/>
        <v>-45.503433333333341</v>
      </c>
      <c r="T45" s="342">
        <f t="shared" si="13"/>
        <v>0</v>
      </c>
      <c r="U45" s="1442">
        <f t="shared" si="13"/>
        <v>16.36553</v>
      </c>
    </row>
    <row r="46" spans="1:21" s="254" customFormat="1" ht="15" customHeight="1" x14ac:dyDescent="0.25">
      <c r="A46" s="10" t="s">
        <v>31</v>
      </c>
      <c r="B46" s="10"/>
      <c r="C46" s="286"/>
      <c r="D46" s="286"/>
      <c r="E46" s="286"/>
      <c r="F46" s="286"/>
      <c r="G46" s="276"/>
      <c r="H46" s="276"/>
      <c r="I46" s="272"/>
      <c r="J46" s="272"/>
      <c r="K46" s="272"/>
      <c r="L46" s="272"/>
      <c r="M46" s="272"/>
      <c r="N46" s="272"/>
      <c r="O46" s="117"/>
      <c r="P46" s="117"/>
      <c r="Q46" s="395"/>
      <c r="R46" s="117"/>
      <c r="S46" s="117"/>
      <c r="T46" s="117"/>
      <c r="U46" s="117"/>
    </row>
    <row r="47" spans="1:21" s="254" customFormat="1" ht="15" customHeight="1" x14ac:dyDescent="0.25">
      <c r="A47" s="329" t="s">
        <v>10</v>
      </c>
      <c r="B47" s="287">
        <v>300</v>
      </c>
      <c r="C47" s="288">
        <v>2</v>
      </c>
      <c r="D47" s="29">
        <f>ROUND(C47/12*$A$2,0)</f>
        <v>1</v>
      </c>
      <c r="E47" s="29">
        <v>1</v>
      </c>
      <c r="F47" s="29">
        <f>E47/D47*100</f>
        <v>100</v>
      </c>
      <c r="G47" s="278">
        <v>11</v>
      </c>
      <c r="H47" s="32">
        <f>K47/E47</f>
        <v>10</v>
      </c>
      <c r="I47" s="226">
        <f>ROUND(C47*G47,0)</f>
        <v>22</v>
      </c>
      <c r="J47" s="226">
        <f t="shared" ref="J47:J48" si="14">ROUND(I47/12*$A$2,0)</f>
        <v>7</v>
      </c>
      <c r="K47" s="226">
        <v>10</v>
      </c>
      <c r="L47" s="226">
        <f>K47/J47*100</f>
        <v>142.85714285714286</v>
      </c>
      <c r="M47" s="226">
        <f>I47/B47</f>
        <v>7.3333333333333334E-2</v>
      </c>
      <c r="N47" s="226">
        <f t="shared" ref="N47:N52" si="15">K47/$A$2*12/M47</f>
        <v>409.09090909090907</v>
      </c>
      <c r="O47" s="252"/>
      <c r="P47" s="252"/>
      <c r="Q47" s="396"/>
      <c r="R47" s="252"/>
      <c r="S47" s="252"/>
      <c r="T47" s="252"/>
      <c r="U47" s="252"/>
    </row>
    <row r="48" spans="1:21" s="254" customFormat="1" ht="15" customHeight="1" x14ac:dyDescent="0.25">
      <c r="A48" s="329" t="s">
        <v>6</v>
      </c>
      <c r="B48" s="287">
        <v>300</v>
      </c>
      <c r="C48" s="288">
        <v>0</v>
      </c>
      <c r="D48" s="29">
        <f>ROUND(C48/12*$A$2,0)</f>
        <v>0</v>
      </c>
      <c r="E48" s="29"/>
      <c r="F48" s="29" t="e">
        <f>E48/D48*100</f>
        <v>#DIV/0!</v>
      </c>
      <c r="G48" s="278">
        <v>9</v>
      </c>
      <c r="H48" s="32" t="e">
        <f>K48/E48</f>
        <v>#DIV/0!</v>
      </c>
      <c r="I48" s="226">
        <f>ROUND(C48*G48,0)</f>
        <v>0</v>
      </c>
      <c r="J48" s="226">
        <f t="shared" si="14"/>
        <v>0</v>
      </c>
      <c r="K48" s="226"/>
      <c r="L48" s="226" t="e">
        <f>K48/J48*100</f>
        <v>#DIV/0!</v>
      </c>
      <c r="M48" s="226">
        <f>I48/B48</f>
        <v>0</v>
      </c>
      <c r="N48" s="226" t="e">
        <f t="shared" si="15"/>
        <v>#DIV/0!</v>
      </c>
      <c r="O48" s="252"/>
      <c r="P48" s="252"/>
      <c r="Q48" s="396"/>
      <c r="R48" s="252"/>
      <c r="S48" s="252"/>
      <c r="T48" s="252"/>
      <c r="U48" s="252"/>
    </row>
    <row r="49" spans="1:21" s="254" customFormat="1" ht="15" customHeight="1" x14ac:dyDescent="0.25">
      <c r="A49" s="282" t="s">
        <v>13</v>
      </c>
      <c r="B49" s="282"/>
      <c r="C49" s="289">
        <f>SUM(C47:C48)</f>
        <v>2</v>
      </c>
      <c r="D49" s="289">
        <f>SUM(D47:D48)</f>
        <v>1</v>
      </c>
      <c r="E49" s="289">
        <f>SUM(E47:E48)</f>
        <v>1</v>
      </c>
      <c r="F49" s="289">
        <f>E49/D49*100</f>
        <v>100</v>
      </c>
      <c r="G49" s="273">
        <f>IF(C49=0,0,I49/C49)</f>
        <v>11</v>
      </c>
      <c r="H49" s="274">
        <f>K49/E49</f>
        <v>10</v>
      </c>
      <c r="I49" s="289">
        <f>SUM(I47:I48)</f>
        <v>22</v>
      </c>
      <c r="J49" s="289">
        <f>SUM(J47:J48)</f>
        <v>7</v>
      </c>
      <c r="K49" s="289">
        <f>SUM(K47:K48)</f>
        <v>10</v>
      </c>
      <c r="L49" s="226">
        <f>K49/J49*100</f>
        <v>142.85714285714286</v>
      </c>
      <c r="M49" s="139">
        <f>SUM(M47:M48)</f>
        <v>7.3333333333333334E-2</v>
      </c>
      <c r="N49" s="226">
        <f t="shared" si="15"/>
        <v>409.09090909090907</v>
      </c>
      <c r="O49" s="289"/>
      <c r="P49" s="289"/>
      <c r="Q49" s="1457"/>
      <c r="R49" s="289"/>
      <c r="S49" s="289"/>
      <c r="T49" s="289"/>
      <c r="U49" s="1443">
        <v>24.06438</v>
      </c>
    </row>
    <row r="50" spans="1:21" s="254" customFormat="1" ht="15" customHeight="1" x14ac:dyDescent="0.25">
      <c r="A50" s="10" t="s">
        <v>148</v>
      </c>
      <c r="B50" s="282"/>
      <c r="C50" s="289"/>
      <c r="D50" s="289"/>
      <c r="E50" s="289"/>
      <c r="F50" s="289"/>
      <c r="G50" s="273"/>
      <c r="H50" s="274"/>
      <c r="I50" s="289"/>
      <c r="J50" s="289"/>
      <c r="K50" s="289"/>
      <c r="L50" s="226"/>
      <c r="M50" s="226"/>
      <c r="N50" s="226"/>
      <c r="O50" s="289"/>
      <c r="P50" s="289"/>
      <c r="Q50" s="1457"/>
      <c r="R50" s="289"/>
      <c r="S50" s="289"/>
      <c r="T50" s="289"/>
      <c r="U50" s="1443"/>
    </row>
    <row r="51" spans="1:21" s="254" customFormat="1" ht="15" customHeight="1" x14ac:dyDescent="0.25">
      <c r="A51" s="3" t="s">
        <v>183</v>
      </c>
      <c r="B51" s="290">
        <v>240</v>
      </c>
      <c r="C51" s="250">
        <v>0</v>
      </c>
      <c r="D51" s="29">
        <f>ROUND(C51/12*$A$2,0)</f>
        <v>0</v>
      </c>
      <c r="E51" s="29"/>
      <c r="F51" s="29" t="e">
        <f t="shared" ref="F51:F57" si="16">E51/D51*100</f>
        <v>#DIV/0!</v>
      </c>
      <c r="G51" s="291">
        <v>8</v>
      </c>
      <c r="H51" s="32" t="e">
        <f>K51/E51</f>
        <v>#DIV/0!</v>
      </c>
      <c r="I51" s="226">
        <f>ROUND(C51*G51,0)</f>
        <v>0</v>
      </c>
      <c r="J51" s="226">
        <f>ROUND(I51/12*$A$2,0)</f>
        <v>0</v>
      </c>
      <c r="K51" s="226"/>
      <c r="L51" s="226" t="e">
        <f>K51/J51*100</f>
        <v>#DIV/0!</v>
      </c>
      <c r="M51" s="226">
        <f>I51/B51</f>
        <v>0</v>
      </c>
      <c r="N51" s="226" t="e">
        <f t="shared" si="15"/>
        <v>#DIV/0!</v>
      </c>
      <c r="O51" s="252"/>
      <c r="P51" s="289"/>
      <c r="Q51" s="1457"/>
      <c r="R51" s="289"/>
      <c r="S51" s="289"/>
      <c r="T51" s="252"/>
      <c r="U51" s="1444"/>
    </row>
    <row r="52" spans="1:21" s="297" customFormat="1" ht="15" customHeight="1" x14ac:dyDescent="0.25">
      <c r="A52" s="271" t="s">
        <v>186</v>
      </c>
      <c r="B52" s="292"/>
      <c r="C52" s="289">
        <f>SUM(C51)</f>
        <v>0</v>
      </c>
      <c r="D52" s="182">
        <f>SUM(D51)</f>
        <v>0</v>
      </c>
      <c r="E52" s="182">
        <f>SUM(E51)</f>
        <v>0</v>
      </c>
      <c r="F52" s="182" t="e">
        <f t="shared" si="16"/>
        <v>#DIV/0!</v>
      </c>
      <c r="G52" s="293" t="e">
        <f>I52/C52</f>
        <v>#DIV/0!</v>
      </c>
      <c r="H52" s="345" t="e">
        <f>K52/E52</f>
        <v>#DIV/0!</v>
      </c>
      <c r="I52" s="294">
        <f>SUM(I51)</f>
        <v>0</v>
      </c>
      <c r="J52" s="294">
        <f>SUM(J51)</f>
        <v>0</v>
      </c>
      <c r="K52" s="294">
        <f>SUM(K51)</f>
        <v>0</v>
      </c>
      <c r="L52" s="294" t="e">
        <f>K52/J52*100</f>
        <v>#DIV/0!</v>
      </c>
      <c r="M52" s="294">
        <f>SUM(M51)</f>
        <v>0</v>
      </c>
      <c r="N52" s="226" t="e">
        <f t="shared" si="15"/>
        <v>#DIV/0!</v>
      </c>
      <c r="O52" s="295"/>
      <c r="P52" s="289"/>
      <c r="Q52" s="1457"/>
      <c r="R52" s="289"/>
      <c r="S52" s="289"/>
      <c r="T52" s="294"/>
      <c r="U52" s="1445"/>
    </row>
    <row r="53" spans="1:21" s="297" customFormat="1" ht="29.25" customHeight="1" x14ac:dyDescent="0.2">
      <c r="A53" s="20" t="s">
        <v>172</v>
      </c>
      <c r="B53" s="20"/>
      <c r="C53" s="283">
        <f>SUM(C52,C49)</f>
        <v>2</v>
      </c>
      <c r="D53" s="283">
        <f>SUM(D52,D49)</f>
        <v>1</v>
      </c>
      <c r="E53" s="283">
        <f>SUM(E52,E49)</f>
        <v>1</v>
      </c>
      <c r="F53" s="283">
        <f t="shared" si="16"/>
        <v>100</v>
      </c>
      <c r="G53" s="293">
        <f>I53/C53</f>
        <v>11</v>
      </c>
      <c r="H53" s="345">
        <f>K53/E53</f>
        <v>10</v>
      </c>
      <c r="I53" s="283">
        <f>SUM(I52,I49)</f>
        <v>22</v>
      </c>
      <c r="J53" s="283">
        <f>SUM(J52,J49)</f>
        <v>7</v>
      </c>
      <c r="K53" s="283">
        <f>SUM(K52,K49)</f>
        <v>10</v>
      </c>
      <c r="L53" s="294">
        <f>K53/J53*100</f>
        <v>142.85714285714286</v>
      </c>
      <c r="M53" s="283">
        <f>SUM(M52,M49)</f>
        <v>7.3333333333333334E-2</v>
      </c>
      <c r="N53" s="294">
        <f>K53/$A$2*12/M53</f>
        <v>409.09090909090907</v>
      </c>
      <c r="O53" s="283">
        <v>90.358360000000005</v>
      </c>
      <c r="P53" s="79">
        <f>O53/12*$A$2</f>
        <v>30.119453333333336</v>
      </c>
      <c r="Q53" s="1457">
        <f>U53-T53-R53</f>
        <v>24.06438</v>
      </c>
      <c r="R53" s="289"/>
      <c r="S53" s="289">
        <f>Q53-P53</f>
        <v>-6.0550733333333362</v>
      </c>
      <c r="T53" s="283">
        <f>T51+T49</f>
        <v>0</v>
      </c>
      <c r="U53" s="401">
        <f>U51+U49</f>
        <v>24.06438</v>
      </c>
    </row>
    <row r="54" spans="1:21" s="254" customFormat="1" ht="29.25" customHeight="1" x14ac:dyDescent="0.25">
      <c r="A54" s="20" t="s">
        <v>325</v>
      </c>
      <c r="B54" s="20"/>
      <c r="C54" s="298">
        <f>C55</f>
        <v>0</v>
      </c>
      <c r="D54" s="283">
        <f>D55</f>
        <v>0</v>
      </c>
      <c r="E54" s="283">
        <f>E55</f>
        <v>0</v>
      </c>
      <c r="F54" s="283" t="e">
        <f t="shared" si="16"/>
        <v>#DIV/0!</v>
      </c>
      <c r="G54" s="299"/>
      <c r="H54" s="270"/>
      <c r="I54" s="298"/>
      <c r="J54" s="298"/>
      <c r="K54" s="298"/>
      <c r="L54" s="300"/>
      <c r="M54" s="298"/>
      <c r="N54" s="300"/>
      <c r="O54" s="298"/>
      <c r="P54" s="248"/>
      <c r="Q54" s="1490"/>
      <c r="R54" s="296"/>
      <c r="S54" s="296"/>
      <c r="T54" s="298"/>
      <c r="U54" s="1446"/>
    </row>
    <row r="55" spans="1:21" s="254" customFormat="1" ht="29.25" customHeight="1" x14ac:dyDescent="0.25">
      <c r="A55" s="301" t="s">
        <v>326</v>
      </c>
      <c r="B55" s="301"/>
      <c r="C55" s="302"/>
      <c r="D55" s="29">
        <f>ROUND(C55/12*$A$2,0)</f>
        <v>0</v>
      </c>
      <c r="E55" s="303"/>
      <c r="F55" s="303" t="e">
        <f t="shared" si="16"/>
        <v>#DIV/0!</v>
      </c>
      <c r="G55" s="299"/>
      <c r="H55" s="270"/>
      <c r="I55" s="298"/>
      <c r="J55" s="298"/>
      <c r="K55" s="298"/>
      <c r="L55" s="300"/>
      <c r="M55" s="298"/>
      <c r="N55" s="300"/>
      <c r="O55" s="298"/>
      <c r="P55" s="248"/>
      <c r="Q55" s="1490"/>
      <c r="R55" s="296"/>
      <c r="S55" s="296"/>
      <c r="T55" s="298"/>
      <c r="U55" s="1446"/>
    </row>
    <row r="56" spans="1:21" s="254" customFormat="1" ht="29.25" customHeight="1" x14ac:dyDescent="0.25">
      <c r="A56" s="20" t="s">
        <v>327</v>
      </c>
      <c r="B56" s="20"/>
      <c r="C56" s="298">
        <f>C57</f>
        <v>0</v>
      </c>
      <c r="D56" s="298">
        <f t="shared" ref="D56:E56" si="17">D57</f>
        <v>0</v>
      </c>
      <c r="E56" s="298">
        <f t="shared" si="17"/>
        <v>0</v>
      </c>
      <c r="F56" s="283" t="e">
        <f t="shared" si="16"/>
        <v>#DIV/0!</v>
      </c>
      <c r="G56" s="299"/>
      <c r="H56" s="270"/>
      <c r="I56" s="298"/>
      <c r="J56" s="298"/>
      <c r="K56" s="298"/>
      <c r="L56" s="300"/>
      <c r="M56" s="298"/>
      <c r="N56" s="300"/>
      <c r="O56" s="298"/>
      <c r="P56" s="248"/>
      <c r="Q56" s="1490"/>
      <c r="R56" s="296"/>
      <c r="S56" s="296"/>
      <c r="T56" s="298"/>
      <c r="U56" s="1446"/>
    </row>
    <row r="57" spans="1:21" s="254" customFormat="1" ht="29.25" customHeight="1" x14ac:dyDescent="0.25">
      <c r="A57" s="301" t="s">
        <v>328</v>
      </c>
      <c r="B57" s="301"/>
      <c r="C57" s="302"/>
      <c r="D57" s="29">
        <f>ROUND(C57/12*$A$2,0)</f>
        <v>0</v>
      </c>
      <c r="E57" s="303"/>
      <c r="F57" s="303" t="e">
        <f t="shared" si="16"/>
        <v>#DIV/0!</v>
      </c>
      <c r="G57" s="293"/>
      <c r="H57" s="267"/>
      <c r="I57" s="298"/>
      <c r="J57" s="298"/>
      <c r="K57" s="283"/>
      <c r="L57" s="300"/>
      <c r="M57" s="283"/>
      <c r="N57" s="226"/>
      <c r="O57" s="283"/>
      <c r="P57" s="248"/>
      <c r="Q57" s="1457"/>
      <c r="R57" s="289"/>
      <c r="S57" s="296"/>
      <c r="T57" s="283"/>
      <c r="U57" s="1446"/>
    </row>
    <row r="58" spans="1:21" s="254" customFormat="1" ht="29.25" customHeight="1" x14ac:dyDescent="0.25">
      <c r="A58" s="20" t="s">
        <v>343</v>
      </c>
      <c r="B58" s="346"/>
      <c r="C58" s="347">
        <f>SUM(C57,C54)</f>
        <v>0</v>
      </c>
      <c r="D58" s="185">
        <f>SUM(D57,D54)</f>
        <v>0</v>
      </c>
      <c r="E58" s="348"/>
      <c r="F58" s="348"/>
      <c r="G58" s="304"/>
      <c r="H58" s="305"/>
      <c r="I58" s="308"/>
      <c r="J58" s="308"/>
      <c r="K58" s="306"/>
      <c r="L58" s="307"/>
      <c r="M58" s="306"/>
      <c r="N58" s="309"/>
      <c r="O58" s="306">
        <v>0</v>
      </c>
      <c r="P58" s="310">
        <f>O58/12*$A$2</f>
        <v>0</v>
      </c>
      <c r="Q58" s="1495">
        <f>U58-T58-R58</f>
        <v>0</v>
      </c>
      <c r="R58" s="312"/>
      <c r="S58" s="311">
        <f>Q58-P58</f>
        <v>0</v>
      </c>
      <c r="T58" s="306"/>
      <c r="U58" s="1447"/>
    </row>
    <row r="59" spans="1:21" s="254" customFormat="1" ht="15" customHeight="1" thickBot="1" x14ac:dyDescent="0.3">
      <c r="A59" s="1674" t="s">
        <v>17</v>
      </c>
      <c r="B59" s="349"/>
      <c r="C59" s="350"/>
      <c r="D59" s="350"/>
      <c r="E59" s="351"/>
      <c r="F59" s="351"/>
      <c r="G59" s="315"/>
      <c r="H59" s="315"/>
      <c r="I59" s="316"/>
      <c r="J59" s="316"/>
      <c r="K59" s="316">
        <f>SUM(K53,K16)</f>
        <v>10</v>
      </c>
      <c r="L59" s="316"/>
      <c r="M59" s="316"/>
      <c r="N59" s="316"/>
      <c r="O59" s="316">
        <f>SUM(O58,O53,O45,O16)</f>
        <v>625.96524999999997</v>
      </c>
      <c r="P59" s="316">
        <f t="shared" ref="P59:U59" si="18">SUM(P58,P53,P45,P16)</f>
        <v>208.65508333333335</v>
      </c>
      <c r="Q59" s="1493">
        <f t="shared" si="18"/>
        <v>40.42991</v>
      </c>
      <c r="R59" s="316">
        <f t="shared" si="18"/>
        <v>0</v>
      </c>
      <c r="S59" s="316">
        <f t="shared" si="18"/>
        <v>-168.22517333333334</v>
      </c>
      <c r="T59" s="316">
        <f t="shared" si="18"/>
        <v>0</v>
      </c>
      <c r="U59" s="317">
        <f t="shared" si="18"/>
        <v>40.42991</v>
      </c>
    </row>
    <row r="60" spans="1:21" x14ac:dyDescent="0.25">
      <c r="A60" s="318" t="s">
        <v>87</v>
      </c>
      <c r="B60" s="65"/>
      <c r="C60" s="65"/>
      <c r="D60" s="65"/>
      <c r="E60" s="65"/>
      <c r="F60" s="65"/>
      <c r="G60" s="352"/>
      <c r="H60" s="65"/>
      <c r="I60" s="353"/>
      <c r="J60" s="353"/>
      <c r="K60" s="353"/>
      <c r="L60" s="353"/>
      <c r="M60" s="353"/>
      <c r="N60" s="353"/>
      <c r="O60" s="65">
        <f t="shared" ref="O60" si="19">SUM(O59)</f>
        <v>625.96524999999997</v>
      </c>
      <c r="P60" s="65">
        <f t="shared" ref="P60:U60" si="20">SUM(P59)</f>
        <v>208.65508333333335</v>
      </c>
      <c r="Q60" s="1476">
        <f t="shared" si="20"/>
        <v>40.42991</v>
      </c>
      <c r="R60" s="65"/>
      <c r="S60" s="65">
        <f t="shared" si="20"/>
        <v>-168.22517333333334</v>
      </c>
      <c r="T60" s="65">
        <f t="shared" si="20"/>
        <v>0</v>
      </c>
      <c r="U60" s="354">
        <f t="shared" si="20"/>
        <v>40.42991</v>
      </c>
    </row>
    <row r="61" spans="1:21" x14ac:dyDescent="0.25">
      <c r="A61" s="323" t="s">
        <v>93</v>
      </c>
      <c r="B61" s="355"/>
      <c r="C61" s="355">
        <f>SUM(C16)</f>
        <v>5</v>
      </c>
      <c r="D61" s="355">
        <f>SUM(D16)</f>
        <v>2</v>
      </c>
      <c r="E61" s="355">
        <f>SUM(E16)</f>
        <v>0</v>
      </c>
      <c r="F61" s="355">
        <f t="shared" ref="F61:F101" si="21">E61/D61*100</f>
        <v>0</v>
      </c>
      <c r="G61" s="356">
        <f>IF(C61=0,0,I61/C61)</f>
        <v>10.199999999999999</v>
      </c>
      <c r="H61" s="345" t="e">
        <f>K61/E61</f>
        <v>#DIV/0!</v>
      </c>
      <c r="I61" s="355">
        <f>SUM(I16)</f>
        <v>51</v>
      </c>
      <c r="J61" s="355">
        <f>SUM(J16)</f>
        <v>16</v>
      </c>
      <c r="K61" s="355">
        <f>SUM(K16)</f>
        <v>0</v>
      </c>
      <c r="L61" s="226">
        <f>K61/J61*100</f>
        <v>0</v>
      </c>
      <c r="M61" s="355">
        <f>SUM(M16)</f>
        <v>0</v>
      </c>
      <c r="N61" s="226" t="e">
        <f>K61/$A$2*12/M61</f>
        <v>#DIV/0!</v>
      </c>
      <c r="O61" s="355">
        <f>SUM(O16)</f>
        <v>350</v>
      </c>
      <c r="P61" s="355">
        <f>SUM(P16)</f>
        <v>116.66666666666667</v>
      </c>
      <c r="Q61" s="397">
        <f>SUM(Q16)</f>
        <v>0</v>
      </c>
      <c r="R61" s="355"/>
      <c r="S61" s="355">
        <f t="shared" ref="S61:U61" si="22">SUM(S16)</f>
        <v>-116.66666666666667</v>
      </c>
      <c r="T61" s="355">
        <f t="shared" si="22"/>
        <v>0</v>
      </c>
      <c r="U61" s="355">
        <f t="shared" si="22"/>
        <v>0</v>
      </c>
    </row>
    <row r="62" spans="1:21" s="322" customFormat="1" x14ac:dyDescent="0.25">
      <c r="A62" s="392" t="s">
        <v>301</v>
      </c>
      <c r="B62" s="357"/>
      <c r="C62" s="146"/>
      <c r="D62" s="146"/>
      <c r="E62" s="146">
        <f>SUM(E19)</f>
        <v>2</v>
      </c>
      <c r="F62" s="146"/>
      <c r="G62" s="357"/>
      <c r="H62" s="357"/>
      <c r="I62" s="294"/>
      <c r="J62" s="294"/>
      <c r="K62" s="294"/>
      <c r="L62" s="294"/>
      <c r="M62" s="294"/>
      <c r="N62" s="294"/>
      <c r="O62" s="117"/>
      <c r="P62" s="117"/>
      <c r="Q62" s="395"/>
      <c r="R62" s="117"/>
      <c r="S62" s="117"/>
      <c r="T62" s="117"/>
      <c r="U62" s="117"/>
    </row>
    <row r="63" spans="1:21" s="322" customFormat="1" ht="30" x14ac:dyDescent="0.25">
      <c r="A63" s="279" t="s">
        <v>197</v>
      </c>
      <c r="B63" s="357"/>
      <c r="C63" s="146">
        <f>C19</f>
        <v>78</v>
      </c>
      <c r="D63" s="146">
        <f>D19</f>
        <v>26</v>
      </c>
      <c r="E63" s="146">
        <f>E19</f>
        <v>2</v>
      </c>
      <c r="F63" s="355">
        <f t="shared" si="21"/>
        <v>7.6923076923076925</v>
      </c>
      <c r="G63" s="357"/>
      <c r="H63" s="357"/>
      <c r="I63" s="294"/>
      <c r="J63" s="294"/>
      <c r="K63" s="294"/>
      <c r="L63" s="294"/>
      <c r="M63" s="294"/>
      <c r="N63" s="294"/>
      <c r="O63" s="117"/>
      <c r="P63" s="117"/>
      <c r="Q63" s="395"/>
      <c r="R63" s="117"/>
      <c r="S63" s="117"/>
      <c r="T63" s="117"/>
      <c r="U63" s="117"/>
    </row>
    <row r="64" spans="1:21" s="322" customFormat="1" x14ac:dyDescent="0.25">
      <c r="A64" s="279" t="s">
        <v>297</v>
      </c>
      <c r="B64" s="357"/>
      <c r="C64" s="146">
        <f t="shared" ref="C64:D64" si="23">C20</f>
        <v>0</v>
      </c>
      <c r="D64" s="146">
        <f t="shared" si="23"/>
        <v>0</v>
      </c>
      <c r="E64" s="146">
        <f t="shared" ref="E64:E72" si="24">E20</f>
        <v>0</v>
      </c>
      <c r="F64" s="355"/>
      <c r="G64" s="357"/>
      <c r="H64" s="357"/>
      <c r="I64" s="294"/>
      <c r="J64" s="294"/>
      <c r="K64" s="294"/>
      <c r="L64" s="294"/>
      <c r="M64" s="294"/>
      <c r="N64" s="294"/>
      <c r="O64" s="117"/>
      <c r="P64" s="117"/>
      <c r="Q64" s="395"/>
      <c r="R64" s="117"/>
      <c r="S64" s="117"/>
      <c r="T64" s="117"/>
      <c r="U64" s="117"/>
    </row>
    <row r="65" spans="1:21" s="322" customFormat="1" ht="30" x14ac:dyDescent="0.25">
      <c r="A65" s="279" t="s">
        <v>302</v>
      </c>
      <c r="B65" s="357"/>
      <c r="C65" s="146">
        <f t="shared" ref="C65:D72" si="25">C21</f>
        <v>0</v>
      </c>
      <c r="D65" s="146">
        <f t="shared" si="25"/>
        <v>0</v>
      </c>
      <c r="E65" s="146">
        <f t="shared" si="24"/>
        <v>0</v>
      </c>
      <c r="F65" s="355"/>
      <c r="G65" s="357"/>
      <c r="H65" s="357"/>
      <c r="I65" s="294"/>
      <c r="J65" s="294"/>
      <c r="K65" s="294"/>
      <c r="L65" s="294"/>
      <c r="M65" s="294"/>
      <c r="N65" s="294"/>
      <c r="O65" s="117"/>
      <c r="P65" s="117"/>
      <c r="Q65" s="395"/>
      <c r="R65" s="117"/>
      <c r="S65" s="117"/>
      <c r="T65" s="117"/>
      <c r="U65" s="117"/>
    </row>
    <row r="66" spans="1:21" s="322" customFormat="1" ht="30" x14ac:dyDescent="0.25">
      <c r="A66" s="279" t="s">
        <v>303</v>
      </c>
      <c r="B66" s="357"/>
      <c r="C66" s="146">
        <f t="shared" si="25"/>
        <v>0</v>
      </c>
      <c r="D66" s="146">
        <f t="shared" si="25"/>
        <v>0</v>
      </c>
      <c r="E66" s="146">
        <f t="shared" si="24"/>
        <v>0</v>
      </c>
      <c r="F66" s="355"/>
      <c r="G66" s="357"/>
      <c r="H66" s="357"/>
      <c r="I66" s="294"/>
      <c r="J66" s="294"/>
      <c r="K66" s="294"/>
      <c r="L66" s="294"/>
      <c r="M66" s="294"/>
      <c r="N66" s="294"/>
      <c r="O66" s="117"/>
      <c r="P66" s="117"/>
      <c r="Q66" s="395"/>
      <c r="R66" s="117"/>
      <c r="S66" s="117"/>
      <c r="T66" s="117"/>
      <c r="U66" s="117"/>
    </row>
    <row r="67" spans="1:21" s="322" customFormat="1" ht="30" x14ac:dyDescent="0.25">
      <c r="A67" s="279" t="s">
        <v>304</v>
      </c>
      <c r="B67" s="357"/>
      <c r="C67" s="146">
        <f t="shared" si="25"/>
        <v>0</v>
      </c>
      <c r="D67" s="146">
        <f t="shared" si="25"/>
        <v>0</v>
      </c>
      <c r="E67" s="146">
        <f t="shared" si="24"/>
        <v>0</v>
      </c>
      <c r="F67" s="355" t="e">
        <f t="shared" si="21"/>
        <v>#DIV/0!</v>
      </c>
      <c r="G67" s="357"/>
      <c r="H67" s="357"/>
      <c r="I67" s="294"/>
      <c r="J67" s="294"/>
      <c r="K67" s="294"/>
      <c r="L67" s="294"/>
      <c r="M67" s="294"/>
      <c r="N67" s="294"/>
      <c r="O67" s="117"/>
      <c r="P67" s="117"/>
      <c r="Q67" s="395"/>
      <c r="R67" s="117"/>
      <c r="S67" s="117"/>
      <c r="T67" s="117"/>
      <c r="U67" s="117"/>
    </row>
    <row r="68" spans="1:21" s="322" customFormat="1" x14ac:dyDescent="0.25">
      <c r="A68" s="279" t="s">
        <v>305</v>
      </c>
      <c r="B68" s="357"/>
      <c r="C68" s="146">
        <f t="shared" si="25"/>
        <v>78</v>
      </c>
      <c r="D68" s="146">
        <f t="shared" si="25"/>
        <v>26</v>
      </c>
      <c r="E68" s="146">
        <f t="shared" si="24"/>
        <v>2</v>
      </c>
      <c r="F68" s="355">
        <f t="shared" si="21"/>
        <v>7.6923076923076925</v>
      </c>
      <c r="G68" s="357"/>
      <c r="H68" s="357"/>
      <c r="I68" s="294"/>
      <c r="J68" s="294"/>
      <c r="K68" s="294"/>
      <c r="L68" s="294"/>
      <c r="M68" s="294"/>
      <c r="N68" s="294"/>
      <c r="O68" s="117"/>
      <c r="P68" s="117"/>
      <c r="Q68" s="395"/>
      <c r="R68" s="117"/>
      <c r="S68" s="117"/>
      <c r="T68" s="117"/>
      <c r="U68" s="117"/>
    </row>
    <row r="69" spans="1:21" s="322" customFormat="1" x14ac:dyDescent="0.25">
      <c r="A69" s="279" t="s">
        <v>157</v>
      </c>
      <c r="B69" s="357"/>
      <c r="C69" s="146">
        <f t="shared" si="25"/>
        <v>34.82352941176471</v>
      </c>
      <c r="D69" s="146">
        <f t="shared" si="25"/>
        <v>11.647058823529413</v>
      </c>
      <c r="E69" s="146">
        <f t="shared" si="24"/>
        <v>5</v>
      </c>
      <c r="F69" s="355">
        <f t="shared" si="21"/>
        <v>42.92929292929292</v>
      </c>
      <c r="G69" s="357"/>
      <c r="H69" s="357"/>
      <c r="I69" s="294"/>
      <c r="J69" s="294"/>
      <c r="K69" s="294"/>
      <c r="L69" s="294"/>
      <c r="M69" s="294"/>
      <c r="N69" s="294"/>
      <c r="O69" s="117"/>
      <c r="P69" s="117"/>
      <c r="Q69" s="395"/>
      <c r="R69" s="117"/>
      <c r="S69" s="117"/>
      <c r="T69" s="117"/>
      <c r="U69" s="117"/>
    </row>
    <row r="70" spans="1:21" s="322" customFormat="1" x14ac:dyDescent="0.25">
      <c r="A70" s="279" t="s">
        <v>442</v>
      </c>
      <c r="B70" s="357"/>
      <c r="C70" s="146">
        <f t="shared" si="25"/>
        <v>18</v>
      </c>
      <c r="D70" s="146">
        <f t="shared" si="25"/>
        <v>6</v>
      </c>
      <c r="E70" s="146">
        <f t="shared" si="24"/>
        <v>5</v>
      </c>
      <c r="F70" s="355">
        <f t="shared" si="21"/>
        <v>83.333333333333343</v>
      </c>
      <c r="G70" s="357"/>
      <c r="H70" s="357"/>
      <c r="I70" s="294"/>
      <c r="J70" s="294"/>
      <c r="K70" s="294"/>
      <c r="L70" s="294"/>
      <c r="M70" s="294"/>
      <c r="N70" s="294"/>
      <c r="O70" s="117"/>
      <c r="P70" s="117"/>
      <c r="Q70" s="395"/>
      <c r="R70" s="117"/>
      <c r="S70" s="117"/>
      <c r="T70" s="117"/>
      <c r="U70" s="117"/>
    </row>
    <row r="71" spans="1:21" s="322" customFormat="1" x14ac:dyDescent="0.25">
      <c r="A71" s="279" t="s">
        <v>446</v>
      </c>
      <c r="B71" s="357"/>
      <c r="C71" s="146">
        <f t="shared" si="25"/>
        <v>143</v>
      </c>
      <c r="D71" s="146">
        <f t="shared" si="25"/>
        <v>48</v>
      </c>
      <c r="E71" s="146">
        <f t="shared" si="24"/>
        <v>0</v>
      </c>
      <c r="F71" s="355">
        <f t="shared" si="21"/>
        <v>0</v>
      </c>
      <c r="G71" s="357"/>
      <c r="H71" s="357"/>
      <c r="I71" s="294"/>
      <c r="J71" s="294"/>
      <c r="K71" s="294"/>
      <c r="L71" s="294"/>
      <c r="M71" s="294"/>
      <c r="N71" s="294"/>
      <c r="O71" s="117"/>
      <c r="P71" s="117"/>
      <c r="Q71" s="395"/>
      <c r="R71" s="117"/>
      <c r="S71" s="117"/>
      <c r="T71" s="117"/>
      <c r="U71" s="117"/>
    </row>
    <row r="72" spans="1:21" s="322" customFormat="1" x14ac:dyDescent="0.25">
      <c r="A72" s="845" t="s">
        <v>168</v>
      </c>
      <c r="B72" s="357"/>
      <c r="C72" s="146">
        <f t="shared" si="25"/>
        <v>172.26666666666665</v>
      </c>
      <c r="D72" s="146">
        <f t="shared" si="25"/>
        <v>57.507692307692309</v>
      </c>
      <c r="E72" s="146">
        <f t="shared" si="24"/>
        <v>18</v>
      </c>
      <c r="F72" s="355">
        <f t="shared" si="21"/>
        <v>31.300160513643661</v>
      </c>
      <c r="G72" s="357"/>
      <c r="H72" s="357"/>
      <c r="I72" s="294"/>
      <c r="J72" s="294"/>
      <c r="K72" s="294"/>
      <c r="L72" s="294"/>
      <c r="M72" s="294"/>
      <c r="N72" s="294"/>
      <c r="O72" s="117">
        <f t="shared" ref="O72:U72" si="26">O28</f>
        <v>0</v>
      </c>
      <c r="P72" s="117">
        <f t="shared" si="26"/>
        <v>0</v>
      </c>
      <c r="Q72" s="395">
        <f t="shared" si="26"/>
        <v>15.073690000000001</v>
      </c>
      <c r="R72" s="117">
        <f t="shared" si="26"/>
        <v>0</v>
      </c>
      <c r="S72" s="117">
        <f t="shared" si="26"/>
        <v>15.073690000000001</v>
      </c>
      <c r="T72" s="117">
        <f t="shared" si="26"/>
        <v>0</v>
      </c>
      <c r="U72" s="117">
        <f t="shared" si="26"/>
        <v>15.073690000000001</v>
      </c>
    </row>
    <row r="73" spans="1:21" s="322" customFormat="1" x14ac:dyDescent="0.25">
      <c r="A73" s="392" t="s">
        <v>306</v>
      </c>
      <c r="B73" s="357"/>
      <c r="C73" s="146"/>
      <c r="D73" s="146"/>
      <c r="E73" s="146"/>
      <c r="F73" s="355"/>
      <c r="G73" s="357"/>
      <c r="H73" s="357"/>
      <c r="I73" s="294"/>
      <c r="J73" s="294"/>
      <c r="K73" s="294"/>
      <c r="L73" s="294"/>
      <c r="M73" s="294"/>
      <c r="N73" s="294"/>
      <c r="O73" s="117"/>
      <c r="P73" s="117"/>
      <c r="Q73" s="395"/>
      <c r="R73" s="117"/>
      <c r="S73" s="117"/>
      <c r="T73" s="117"/>
      <c r="U73" s="117"/>
    </row>
    <row r="74" spans="1:21" s="322" customFormat="1" ht="30" x14ac:dyDescent="0.25">
      <c r="A74" s="279" t="s">
        <v>197</v>
      </c>
      <c r="B74" s="357"/>
      <c r="C74" s="146">
        <f t="shared" ref="C74:E88" si="27">C30</f>
        <v>9</v>
      </c>
      <c r="D74" s="146">
        <f t="shared" si="27"/>
        <v>3</v>
      </c>
      <c r="E74" s="146">
        <f t="shared" si="27"/>
        <v>0</v>
      </c>
      <c r="F74" s="355">
        <f t="shared" si="21"/>
        <v>0</v>
      </c>
      <c r="G74" s="357"/>
      <c r="H74" s="357"/>
      <c r="I74" s="294"/>
      <c r="J74" s="294"/>
      <c r="K74" s="294"/>
      <c r="L74" s="294"/>
      <c r="M74" s="294"/>
      <c r="N74" s="294"/>
      <c r="O74" s="117"/>
      <c r="P74" s="117"/>
      <c r="Q74" s="395"/>
      <c r="R74" s="117"/>
      <c r="S74" s="117"/>
      <c r="T74" s="117"/>
      <c r="U74" s="117"/>
    </row>
    <row r="75" spans="1:21" s="322" customFormat="1" ht="30" x14ac:dyDescent="0.25">
      <c r="A75" s="279" t="s">
        <v>302</v>
      </c>
      <c r="B75" s="357"/>
      <c r="C75" s="146">
        <f t="shared" si="27"/>
        <v>0</v>
      </c>
      <c r="D75" s="146">
        <f t="shared" si="27"/>
        <v>0</v>
      </c>
      <c r="E75" s="146">
        <f t="shared" si="27"/>
        <v>0</v>
      </c>
      <c r="F75" s="355"/>
      <c r="G75" s="357"/>
      <c r="H75" s="357"/>
      <c r="I75" s="294"/>
      <c r="J75" s="294"/>
      <c r="K75" s="294"/>
      <c r="L75" s="294"/>
      <c r="M75" s="294"/>
      <c r="N75" s="294"/>
      <c r="O75" s="117"/>
      <c r="P75" s="117"/>
      <c r="Q75" s="395"/>
      <c r="R75" s="117"/>
      <c r="S75" s="117"/>
      <c r="T75" s="117"/>
      <c r="U75" s="117"/>
    </row>
    <row r="76" spans="1:21" s="322" customFormat="1" ht="45" x14ac:dyDescent="0.25">
      <c r="A76" s="279" t="s">
        <v>307</v>
      </c>
      <c r="B76" s="357"/>
      <c r="C76" s="146">
        <f t="shared" si="27"/>
        <v>3</v>
      </c>
      <c r="D76" s="146">
        <f t="shared" si="27"/>
        <v>1</v>
      </c>
      <c r="E76" s="146">
        <f t="shared" si="27"/>
        <v>0</v>
      </c>
      <c r="F76" s="355">
        <f t="shared" si="21"/>
        <v>0</v>
      </c>
      <c r="G76" s="357"/>
      <c r="H76" s="357"/>
      <c r="I76" s="294"/>
      <c r="J76" s="294"/>
      <c r="K76" s="294"/>
      <c r="L76" s="294"/>
      <c r="M76" s="294"/>
      <c r="N76" s="294"/>
      <c r="O76" s="117"/>
      <c r="P76" s="117"/>
      <c r="Q76" s="395"/>
      <c r="R76" s="117"/>
      <c r="S76" s="117"/>
      <c r="T76" s="117"/>
      <c r="U76" s="117"/>
    </row>
    <row r="77" spans="1:21" s="322" customFormat="1" ht="30" x14ac:dyDescent="0.25">
      <c r="A77" s="279" t="s">
        <v>308</v>
      </c>
      <c r="B77" s="357"/>
      <c r="C77" s="146">
        <f t="shared" si="27"/>
        <v>2</v>
      </c>
      <c r="D77" s="146">
        <f t="shared" si="27"/>
        <v>1</v>
      </c>
      <c r="E77" s="146">
        <f t="shared" si="27"/>
        <v>0</v>
      </c>
      <c r="F77" s="355">
        <f t="shared" si="21"/>
        <v>0</v>
      </c>
      <c r="G77" s="357"/>
      <c r="H77" s="357"/>
      <c r="I77" s="294"/>
      <c r="J77" s="294"/>
      <c r="K77" s="294"/>
      <c r="L77" s="294"/>
      <c r="M77" s="294"/>
      <c r="N77" s="294"/>
      <c r="O77" s="117"/>
      <c r="P77" s="117"/>
      <c r="Q77" s="395"/>
      <c r="R77" s="117"/>
      <c r="S77" s="117"/>
      <c r="T77" s="117"/>
      <c r="U77" s="117"/>
    </row>
    <row r="78" spans="1:21" s="322" customFormat="1" ht="30" x14ac:dyDescent="0.25">
      <c r="A78" s="279" t="s">
        <v>309</v>
      </c>
      <c r="B78" s="357"/>
      <c r="C78" s="146">
        <f t="shared" si="27"/>
        <v>1</v>
      </c>
      <c r="D78" s="146">
        <f t="shared" si="27"/>
        <v>0</v>
      </c>
      <c r="E78" s="146">
        <f t="shared" si="27"/>
        <v>0</v>
      </c>
      <c r="F78" s="355" t="e">
        <f t="shared" si="21"/>
        <v>#DIV/0!</v>
      </c>
      <c r="G78" s="357"/>
      <c r="H78" s="357"/>
      <c r="I78" s="294"/>
      <c r="J78" s="294"/>
      <c r="K78" s="294"/>
      <c r="L78" s="294"/>
      <c r="M78" s="294"/>
      <c r="N78" s="294"/>
      <c r="O78" s="117"/>
      <c r="P78" s="117"/>
      <c r="Q78" s="395"/>
      <c r="R78" s="117"/>
      <c r="S78" s="117"/>
      <c r="T78" s="117"/>
      <c r="U78" s="117"/>
    </row>
    <row r="79" spans="1:21" s="322" customFormat="1" ht="45" x14ac:dyDescent="0.25">
      <c r="A79" s="279" t="s">
        <v>354</v>
      </c>
      <c r="B79" s="357"/>
      <c r="C79" s="146">
        <f t="shared" si="27"/>
        <v>0</v>
      </c>
      <c r="D79" s="146">
        <f t="shared" si="27"/>
        <v>0</v>
      </c>
      <c r="E79" s="146">
        <f t="shared" si="27"/>
        <v>0</v>
      </c>
      <c r="F79" s="355"/>
      <c r="G79" s="357"/>
      <c r="H79" s="357"/>
      <c r="I79" s="294"/>
      <c r="J79" s="294"/>
      <c r="K79" s="294"/>
      <c r="L79" s="294"/>
      <c r="M79" s="294"/>
      <c r="N79" s="294"/>
      <c r="O79" s="117"/>
      <c r="P79" s="117"/>
      <c r="Q79" s="395"/>
      <c r="R79" s="117"/>
      <c r="S79" s="117"/>
      <c r="T79" s="117"/>
      <c r="U79" s="117"/>
    </row>
    <row r="80" spans="1:21" s="322" customFormat="1" ht="30" x14ac:dyDescent="0.25">
      <c r="A80" s="279" t="s">
        <v>355</v>
      </c>
      <c r="B80" s="357"/>
      <c r="C80" s="146">
        <f t="shared" si="27"/>
        <v>0</v>
      </c>
      <c r="D80" s="146">
        <f t="shared" si="27"/>
        <v>0</v>
      </c>
      <c r="E80" s="146">
        <f t="shared" si="27"/>
        <v>0</v>
      </c>
      <c r="F80" s="355" t="e">
        <f t="shared" si="21"/>
        <v>#DIV/0!</v>
      </c>
      <c r="G80" s="357"/>
      <c r="H80" s="357"/>
      <c r="I80" s="294"/>
      <c r="J80" s="294"/>
      <c r="K80" s="294"/>
      <c r="L80" s="294"/>
      <c r="M80" s="294"/>
      <c r="N80" s="294"/>
      <c r="O80" s="117"/>
      <c r="P80" s="117"/>
      <c r="Q80" s="395"/>
      <c r="R80" s="117"/>
      <c r="S80" s="117"/>
      <c r="T80" s="117"/>
      <c r="U80" s="117"/>
    </row>
    <row r="81" spans="1:21" s="322" customFormat="1" ht="45" x14ac:dyDescent="0.25">
      <c r="A81" s="279" t="s">
        <v>310</v>
      </c>
      <c r="B81" s="357"/>
      <c r="C81" s="146">
        <f t="shared" si="27"/>
        <v>6</v>
      </c>
      <c r="D81" s="146">
        <f t="shared" si="27"/>
        <v>2</v>
      </c>
      <c r="E81" s="146">
        <f t="shared" si="27"/>
        <v>0</v>
      </c>
      <c r="F81" s="355">
        <f t="shared" si="21"/>
        <v>0</v>
      </c>
      <c r="G81" s="357"/>
      <c r="H81" s="357"/>
      <c r="I81" s="294"/>
      <c r="J81" s="294"/>
      <c r="K81" s="294"/>
      <c r="L81" s="294"/>
      <c r="M81" s="294"/>
      <c r="N81" s="294"/>
      <c r="O81" s="117"/>
      <c r="P81" s="117"/>
      <c r="Q81" s="395"/>
      <c r="R81" s="117"/>
      <c r="S81" s="117"/>
      <c r="T81" s="117"/>
      <c r="U81" s="117"/>
    </row>
    <row r="82" spans="1:21" s="322" customFormat="1" ht="30" x14ac:dyDescent="0.25">
      <c r="A82" s="279" t="s">
        <v>311</v>
      </c>
      <c r="B82" s="357"/>
      <c r="C82" s="146">
        <f t="shared" si="27"/>
        <v>6</v>
      </c>
      <c r="D82" s="146">
        <f t="shared" si="27"/>
        <v>2</v>
      </c>
      <c r="E82" s="146">
        <f t="shared" si="27"/>
        <v>0</v>
      </c>
      <c r="F82" s="355">
        <f t="shared" si="21"/>
        <v>0</v>
      </c>
      <c r="G82" s="357"/>
      <c r="H82" s="357"/>
      <c r="I82" s="294"/>
      <c r="J82" s="294"/>
      <c r="K82" s="294"/>
      <c r="L82" s="294"/>
      <c r="M82" s="294"/>
      <c r="N82" s="294"/>
      <c r="O82" s="117"/>
      <c r="P82" s="117"/>
      <c r="Q82" s="395"/>
      <c r="R82" s="117"/>
      <c r="S82" s="117"/>
      <c r="T82" s="117"/>
      <c r="U82" s="117"/>
    </row>
    <row r="83" spans="1:21" s="322" customFormat="1" ht="60" x14ac:dyDescent="0.25">
      <c r="A83" s="279" t="s">
        <v>320</v>
      </c>
      <c r="B83" s="357"/>
      <c r="C83" s="146">
        <f t="shared" si="27"/>
        <v>0</v>
      </c>
      <c r="D83" s="146">
        <f t="shared" si="27"/>
        <v>0</v>
      </c>
      <c r="E83" s="146">
        <f t="shared" si="27"/>
        <v>0</v>
      </c>
      <c r="F83" s="355" t="e">
        <f t="shared" si="21"/>
        <v>#DIV/0!</v>
      </c>
      <c r="G83" s="357"/>
      <c r="H83" s="357"/>
      <c r="I83" s="294"/>
      <c r="J83" s="294"/>
      <c r="K83" s="294"/>
      <c r="L83" s="294"/>
      <c r="M83" s="294"/>
      <c r="N83" s="294"/>
      <c r="O83" s="117"/>
      <c r="P83" s="117"/>
      <c r="Q83" s="395"/>
      <c r="R83" s="117"/>
      <c r="S83" s="117"/>
      <c r="T83" s="117"/>
      <c r="U83" s="117"/>
    </row>
    <row r="84" spans="1:21" s="322" customFormat="1" ht="45" x14ac:dyDescent="0.25">
      <c r="A84" s="279" t="s">
        <v>321</v>
      </c>
      <c r="B84" s="357"/>
      <c r="C84" s="146">
        <f t="shared" si="27"/>
        <v>0</v>
      </c>
      <c r="D84" s="146">
        <f t="shared" si="27"/>
        <v>0</v>
      </c>
      <c r="E84" s="146">
        <f t="shared" si="27"/>
        <v>0</v>
      </c>
      <c r="F84" s="355" t="e">
        <f t="shared" si="21"/>
        <v>#DIV/0!</v>
      </c>
      <c r="G84" s="357"/>
      <c r="H84" s="357"/>
      <c r="I84" s="294"/>
      <c r="J84" s="294"/>
      <c r="K84" s="294"/>
      <c r="L84" s="294"/>
      <c r="M84" s="294"/>
      <c r="N84" s="294"/>
      <c r="O84" s="117"/>
      <c r="P84" s="117"/>
      <c r="Q84" s="395"/>
      <c r="R84" s="117"/>
      <c r="S84" s="117"/>
      <c r="T84" s="117"/>
      <c r="U84" s="117"/>
    </row>
    <row r="85" spans="1:21" s="322" customFormat="1" x14ac:dyDescent="0.25">
      <c r="A85" s="279" t="s">
        <v>157</v>
      </c>
      <c r="B85" s="357"/>
      <c r="C85" s="146">
        <f t="shared" si="27"/>
        <v>0</v>
      </c>
      <c r="D85" s="146">
        <f t="shared" si="27"/>
        <v>0</v>
      </c>
      <c r="E85" s="146">
        <f t="shared" si="27"/>
        <v>0</v>
      </c>
      <c r="F85" s="355"/>
      <c r="G85" s="357"/>
      <c r="H85" s="357"/>
      <c r="I85" s="294"/>
      <c r="J85" s="294"/>
      <c r="K85" s="294"/>
      <c r="L85" s="294"/>
      <c r="M85" s="294"/>
      <c r="N85" s="294"/>
      <c r="O85" s="117"/>
      <c r="P85" s="117"/>
      <c r="Q85" s="395"/>
      <c r="R85" s="117"/>
      <c r="S85" s="117"/>
      <c r="T85" s="117"/>
      <c r="U85" s="117"/>
    </row>
    <row r="86" spans="1:21" s="322" customFormat="1" ht="30" x14ac:dyDescent="0.25">
      <c r="A86" s="279" t="s">
        <v>158</v>
      </c>
      <c r="B86" s="357"/>
      <c r="C86" s="146">
        <f t="shared" si="27"/>
        <v>5</v>
      </c>
      <c r="D86" s="146">
        <f t="shared" si="27"/>
        <v>2</v>
      </c>
      <c r="E86" s="146">
        <f t="shared" si="27"/>
        <v>1</v>
      </c>
      <c r="F86" s="355">
        <f t="shared" si="21"/>
        <v>50</v>
      </c>
      <c r="G86" s="357"/>
      <c r="H86" s="357"/>
      <c r="I86" s="294"/>
      <c r="J86" s="294"/>
      <c r="K86" s="294"/>
      <c r="L86" s="294"/>
      <c r="M86" s="294"/>
      <c r="N86" s="294"/>
      <c r="O86" s="117"/>
      <c r="P86" s="117"/>
      <c r="Q86" s="395"/>
      <c r="R86" s="117"/>
      <c r="S86" s="117"/>
      <c r="T86" s="117"/>
      <c r="U86" s="117"/>
    </row>
    <row r="87" spans="1:21" s="322" customFormat="1" ht="30" x14ac:dyDescent="0.25">
      <c r="A87" s="279" t="s">
        <v>319</v>
      </c>
      <c r="B87" s="357"/>
      <c r="C87" s="146">
        <f t="shared" si="27"/>
        <v>0</v>
      </c>
      <c r="D87" s="146">
        <f t="shared" si="27"/>
        <v>0</v>
      </c>
      <c r="E87" s="146">
        <f t="shared" si="27"/>
        <v>0</v>
      </c>
      <c r="F87" s="355"/>
      <c r="G87" s="357"/>
      <c r="H87" s="357"/>
      <c r="I87" s="294"/>
      <c r="J87" s="294"/>
      <c r="K87" s="294"/>
      <c r="L87" s="294"/>
      <c r="M87" s="294"/>
      <c r="N87" s="294"/>
      <c r="O87" s="117"/>
      <c r="P87" s="117"/>
      <c r="Q87" s="395"/>
      <c r="R87" s="117"/>
      <c r="S87" s="117"/>
      <c r="T87" s="117"/>
      <c r="U87" s="117"/>
    </row>
    <row r="88" spans="1:21" s="322" customFormat="1" x14ac:dyDescent="0.25">
      <c r="A88" s="845" t="s">
        <v>165</v>
      </c>
      <c r="B88" s="357"/>
      <c r="C88" s="147">
        <f t="shared" si="27"/>
        <v>14</v>
      </c>
      <c r="D88" s="147">
        <f t="shared" si="27"/>
        <v>5</v>
      </c>
      <c r="E88" s="147">
        <f t="shared" si="27"/>
        <v>1</v>
      </c>
      <c r="F88" s="355">
        <f t="shared" si="21"/>
        <v>20</v>
      </c>
      <c r="G88" s="357"/>
      <c r="H88" s="357"/>
      <c r="I88" s="294"/>
      <c r="J88" s="294"/>
      <c r="K88" s="294"/>
      <c r="L88" s="294"/>
      <c r="M88" s="294"/>
      <c r="N88" s="294"/>
      <c r="O88" s="117">
        <f t="shared" ref="O88:U88" si="28">O44</f>
        <v>185.60689000000002</v>
      </c>
      <c r="P88" s="117">
        <f t="shared" si="28"/>
        <v>61.86896333333334</v>
      </c>
      <c r="Q88" s="395">
        <f t="shared" si="28"/>
        <v>1.2918399999999999</v>
      </c>
      <c r="R88" s="117">
        <f t="shared" si="28"/>
        <v>0</v>
      </c>
      <c r="S88" s="117">
        <f t="shared" si="28"/>
        <v>-60.57712333333334</v>
      </c>
      <c r="T88" s="117">
        <f t="shared" si="28"/>
        <v>0</v>
      </c>
      <c r="U88" s="117">
        <f t="shared" si="28"/>
        <v>1.2918399999999999</v>
      </c>
    </row>
    <row r="89" spans="1:21" s="322" customFormat="1" x14ac:dyDescent="0.25">
      <c r="A89" s="455" t="s">
        <v>14</v>
      </c>
      <c r="B89" s="357"/>
      <c r="C89" s="146"/>
      <c r="D89" s="146"/>
      <c r="E89" s="146"/>
      <c r="F89" s="355"/>
      <c r="G89" s="357"/>
      <c r="H89" s="357"/>
      <c r="I89" s="294"/>
      <c r="J89" s="294"/>
      <c r="K89" s="294"/>
      <c r="L89" s="294"/>
      <c r="M89" s="294"/>
      <c r="N89" s="294"/>
      <c r="O89" s="117"/>
      <c r="P89" s="117"/>
      <c r="Q89" s="395"/>
      <c r="R89" s="117"/>
      <c r="S89" s="117"/>
      <c r="T89" s="117"/>
      <c r="U89" s="117"/>
    </row>
    <row r="90" spans="1:21" s="322" customFormat="1" x14ac:dyDescent="0.25">
      <c r="A90" s="455" t="s">
        <v>197</v>
      </c>
      <c r="B90" s="357"/>
      <c r="C90" s="146">
        <f>C30+C19</f>
        <v>87</v>
      </c>
      <c r="D90" s="146">
        <f>D30+D19</f>
        <v>29</v>
      </c>
      <c r="E90" s="146">
        <f>E30+E19</f>
        <v>2</v>
      </c>
      <c r="F90" s="355">
        <f t="shared" si="21"/>
        <v>6.8965517241379306</v>
      </c>
      <c r="G90" s="357"/>
      <c r="H90" s="357"/>
      <c r="I90" s="294"/>
      <c r="J90" s="294"/>
      <c r="K90" s="294"/>
      <c r="L90" s="294"/>
      <c r="M90" s="294"/>
      <c r="N90" s="294"/>
      <c r="O90" s="117"/>
      <c r="P90" s="117"/>
      <c r="Q90" s="395"/>
      <c r="R90" s="117"/>
      <c r="S90" s="117"/>
      <c r="T90" s="117"/>
      <c r="U90" s="117"/>
    </row>
    <row r="91" spans="1:21" s="322" customFormat="1" x14ac:dyDescent="0.25">
      <c r="A91" s="455" t="s">
        <v>157</v>
      </c>
      <c r="B91" s="357"/>
      <c r="C91" s="146">
        <f>C25</f>
        <v>34.82352941176471</v>
      </c>
      <c r="D91" s="146">
        <f>D25</f>
        <v>11.647058823529413</v>
      </c>
      <c r="E91" s="146">
        <f>E25</f>
        <v>5</v>
      </c>
      <c r="F91" s="355">
        <f t="shared" si="21"/>
        <v>42.92929292929292</v>
      </c>
      <c r="G91" s="357"/>
      <c r="H91" s="357"/>
      <c r="I91" s="294"/>
      <c r="J91" s="294"/>
      <c r="K91" s="294"/>
      <c r="L91" s="294"/>
      <c r="M91" s="294"/>
      <c r="N91" s="294"/>
      <c r="O91" s="117"/>
      <c r="P91" s="117"/>
      <c r="Q91" s="395"/>
      <c r="R91" s="117"/>
      <c r="S91" s="117"/>
      <c r="T91" s="117"/>
      <c r="U91" s="117"/>
    </row>
    <row r="92" spans="1:21" s="322" customFormat="1" ht="29.25" x14ac:dyDescent="0.25">
      <c r="A92" s="1410" t="s">
        <v>158</v>
      </c>
      <c r="B92" s="357"/>
      <c r="C92" s="146">
        <f>C42</f>
        <v>5</v>
      </c>
      <c r="D92" s="146">
        <f>D42</f>
        <v>2</v>
      </c>
      <c r="E92" s="146">
        <f>E42</f>
        <v>1</v>
      </c>
      <c r="F92" s="355">
        <f t="shared" si="21"/>
        <v>50</v>
      </c>
      <c r="G92" s="357"/>
      <c r="H92" s="357"/>
      <c r="I92" s="294"/>
      <c r="J92" s="294"/>
      <c r="K92" s="294"/>
      <c r="L92" s="294"/>
      <c r="M92" s="294"/>
      <c r="N92" s="294"/>
      <c r="O92" s="117"/>
      <c r="P92" s="117"/>
      <c r="Q92" s="395"/>
      <c r="R92" s="117"/>
      <c r="S92" s="117"/>
      <c r="T92" s="117"/>
      <c r="U92" s="117"/>
    </row>
    <row r="93" spans="1:21" x14ac:dyDescent="0.25">
      <c r="A93" s="327" t="s">
        <v>88</v>
      </c>
      <c r="B93" s="358"/>
      <c r="C93" s="359">
        <f>C44+C28</f>
        <v>186.26666666666665</v>
      </c>
      <c r="D93" s="359">
        <f>D44+D28</f>
        <v>62.507692307692309</v>
      </c>
      <c r="E93" s="359">
        <f>E44+E28</f>
        <v>19</v>
      </c>
      <c r="F93" s="359">
        <f t="shared" si="21"/>
        <v>30.396258921978831</v>
      </c>
      <c r="G93" s="265"/>
      <c r="H93" s="265"/>
      <c r="I93" s="265"/>
      <c r="J93" s="265"/>
      <c r="K93" s="265"/>
      <c r="L93" s="265"/>
      <c r="M93" s="265"/>
      <c r="N93" s="265"/>
      <c r="O93" s="359">
        <f>SUM(O45)</f>
        <v>185.60689000000002</v>
      </c>
      <c r="P93" s="359">
        <f>SUM(P45)</f>
        <v>61.86896333333334</v>
      </c>
      <c r="Q93" s="1457">
        <f>SUM(Q45)</f>
        <v>16.36553</v>
      </c>
      <c r="R93" s="359"/>
      <c r="S93" s="359">
        <f>SUM(S45)</f>
        <v>-45.503433333333341</v>
      </c>
      <c r="T93" s="359">
        <f>SUM(T45)</f>
        <v>0</v>
      </c>
      <c r="U93" s="359">
        <f>SUM(U45)</f>
        <v>16.36553</v>
      </c>
    </row>
    <row r="94" spans="1:21" x14ac:dyDescent="0.25">
      <c r="A94" s="394" t="s">
        <v>92</v>
      </c>
      <c r="B94" s="358"/>
      <c r="C94" s="359">
        <f>SUM(C49)</f>
        <v>2</v>
      </c>
      <c r="D94" s="359">
        <f>SUM(D49)</f>
        <v>1</v>
      </c>
      <c r="E94" s="359">
        <f>SUM(E49)</f>
        <v>1</v>
      </c>
      <c r="F94" s="359">
        <f t="shared" si="21"/>
        <v>100</v>
      </c>
      <c r="G94" s="356">
        <f>IF(C94=0,0,I94/C94)</f>
        <v>11</v>
      </c>
      <c r="H94" s="345">
        <f>K94/E94</f>
        <v>10</v>
      </c>
      <c r="I94" s="359">
        <f>SUM(I49)</f>
        <v>22</v>
      </c>
      <c r="J94" s="359">
        <f>SUM(J49)</f>
        <v>7</v>
      </c>
      <c r="K94" s="359">
        <f>SUM(K49)</f>
        <v>10</v>
      </c>
      <c r="L94" s="226">
        <f>K94/J94*100</f>
        <v>142.85714285714286</v>
      </c>
      <c r="M94" s="359">
        <f>SUM(M49)</f>
        <v>7.3333333333333334E-2</v>
      </c>
      <c r="N94" s="226">
        <f>K94/$A$2*12/M94</f>
        <v>409.09090909090907</v>
      </c>
      <c r="O94" s="359"/>
      <c r="P94" s="359"/>
      <c r="Q94" s="1457"/>
      <c r="R94" s="359"/>
      <c r="S94" s="359"/>
      <c r="T94" s="359"/>
      <c r="U94" s="359"/>
    </row>
    <row r="95" spans="1:21" x14ac:dyDescent="0.25">
      <c r="A95" s="329" t="s">
        <v>16</v>
      </c>
      <c r="B95" s="268"/>
      <c r="C95" s="360">
        <f t="shared" ref="C95:E96" si="29">SUM(C52)</f>
        <v>0</v>
      </c>
      <c r="D95" s="360">
        <f t="shared" si="29"/>
        <v>0</v>
      </c>
      <c r="E95" s="360">
        <f t="shared" si="29"/>
        <v>0</v>
      </c>
      <c r="F95" s="360" t="e">
        <f t="shared" si="21"/>
        <v>#DIV/0!</v>
      </c>
      <c r="G95" s="356">
        <f>IF(C95=0,0,I95/C95)</f>
        <v>0</v>
      </c>
      <c r="H95" s="345" t="e">
        <f>K95/E95</f>
        <v>#DIV/0!</v>
      </c>
      <c r="I95" s="360">
        <f t="shared" ref="I95:K96" si="30">SUM(I52)</f>
        <v>0</v>
      </c>
      <c r="J95" s="360">
        <f t="shared" si="30"/>
        <v>0</v>
      </c>
      <c r="K95" s="360">
        <f t="shared" si="30"/>
        <v>0</v>
      </c>
      <c r="L95" s="226" t="e">
        <f>K95/J95*100</f>
        <v>#DIV/0!</v>
      </c>
      <c r="M95" s="360">
        <f>SUM(M52)</f>
        <v>0</v>
      </c>
      <c r="N95" s="226" t="e">
        <f>K95/$A$2*12/M95</f>
        <v>#DIV/0!</v>
      </c>
      <c r="O95" s="360"/>
      <c r="P95" s="360"/>
      <c r="Q95" s="1418"/>
      <c r="R95" s="360"/>
      <c r="S95" s="360"/>
      <c r="T95" s="360"/>
      <c r="U95" s="360"/>
    </row>
    <row r="96" spans="1:21" ht="29.25" x14ac:dyDescent="0.25">
      <c r="A96" s="264" t="s">
        <v>89</v>
      </c>
      <c r="B96" s="361"/>
      <c r="C96" s="342">
        <f t="shared" si="29"/>
        <v>2</v>
      </c>
      <c r="D96" s="342">
        <f t="shared" si="29"/>
        <v>1</v>
      </c>
      <c r="E96" s="342">
        <f t="shared" si="29"/>
        <v>1</v>
      </c>
      <c r="F96" s="342">
        <f t="shared" si="21"/>
        <v>100</v>
      </c>
      <c r="G96" s="356">
        <f>IF(C96=0,0,I96/C96)</f>
        <v>11</v>
      </c>
      <c r="H96" s="345">
        <f>K96/E96</f>
        <v>10</v>
      </c>
      <c r="I96" s="342">
        <f t="shared" si="30"/>
        <v>22</v>
      </c>
      <c r="J96" s="342">
        <f t="shared" si="30"/>
        <v>7</v>
      </c>
      <c r="K96" s="342">
        <f t="shared" si="30"/>
        <v>10</v>
      </c>
      <c r="L96" s="226">
        <f>K96/J96*100</f>
        <v>142.85714285714286</v>
      </c>
      <c r="M96" s="342">
        <f>SUM(M53)</f>
        <v>7.3333333333333334E-2</v>
      </c>
      <c r="N96" s="226">
        <f>K96/$A$2*12/M96</f>
        <v>409.09090909090907</v>
      </c>
      <c r="O96" s="342">
        <f>SUM(O53)</f>
        <v>90.358360000000005</v>
      </c>
      <c r="P96" s="342">
        <f>SUM(P53)</f>
        <v>30.119453333333336</v>
      </c>
      <c r="Q96" s="390">
        <f>SUM(Q53)</f>
        <v>24.06438</v>
      </c>
      <c r="R96" s="342"/>
      <c r="S96" s="342">
        <f>SUM(S53)</f>
        <v>-6.0550733333333362</v>
      </c>
      <c r="T96" s="342">
        <f>SUM(T53)</f>
        <v>0</v>
      </c>
      <c r="U96" s="342">
        <f>SUM(U53)</f>
        <v>24.06438</v>
      </c>
    </row>
    <row r="97" spans="1:21" x14ac:dyDescent="0.25">
      <c r="A97" s="1712" t="s">
        <v>325</v>
      </c>
      <c r="B97" s="362"/>
      <c r="C97" s="363">
        <f>C98</f>
        <v>1878</v>
      </c>
      <c r="D97" s="363">
        <f>D98</f>
        <v>626</v>
      </c>
      <c r="E97" s="363">
        <f>E98</f>
        <v>0</v>
      </c>
      <c r="F97" s="364">
        <f t="shared" si="21"/>
        <v>0</v>
      </c>
      <c r="G97" s="365"/>
      <c r="H97" s="366"/>
      <c r="I97" s="363"/>
      <c r="J97" s="363"/>
      <c r="K97" s="363"/>
      <c r="L97" s="332"/>
      <c r="M97" s="363"/>
      <c r="N97" s="332"/>
      <c r="O97" s="363"/>
      <c r="P97" s="363"/>
      <c r="Q97" s="1458"/>
      <c r="R97" s="363"/>
      <c r="S97" s="363"/>
      <c r="T97" s="363"/>
      <c r="U97" s="363"/>
    </row>
    <row r="98" spans="1:21" x14ac:dyDescent="0.25">
      <c r="A98" s="1631" t="s">
        <v>326</v>
      </c>
      <c r="B98" s="367"/>
      <c r="C98" s="302">
        <v>1878</v>
      </c>
      <c r="D98" s="302">
        <f>ROUND(C98/12*$A$2,0)</f>
        <v>626</v>
      </c>
      <c r="E98" s="302">
        <f>E101-E99</f>
        <v>0</v>
      </c>
      <c r="F98" s="342">
        <f t="shared" si="21"/>
        <v>0</v>
      </c>
      <c r="G98" s="368"/>
      <c r="H98" s="369"/>
      <c r="I98" s="370"/>
      <c r="J98" s="370"/>
      <c r="K98" s="370"/>
      <c r="L98" s="300"/>
      <c r="M98" s="370"/>
      <c r="N98" s="300"/>
      <c r="O98" s="370"/>
      <c r="P98" s="370"/>
      <c r="Q98" s="1496"/>
      <c r="R98" s="370"/>
      <c r="S98" s="370"/>
      <c r="T98" s="370"/>
      <c r="U98" s="370"/>
    </row>
    <row r="99" spans="1:21" x14ac:dyDescent="0.25">
      <c r="A99" s="1713" t="s">
        <v>327</v>
      </c>
      <c r="B99" s="367"/>
      <c r="C99" s="370">
        <f>C100</f>
        <v>2</v>
      </c>
      <c r="D99" s="370">
        <f t="shared" ref="D99:E99" si="31">D100</f>
        <v>1</v>
      </c>
      <c r="E99" s="370">
        <f t="shared" si="31"/>
        <v>0</v>
      </c>
      <c r="F99" s="342">
        <f t="shared" si="21"/>
        <v>0</v>
      </c>
      <c r="G99" s="368"/>
      <c r="H99" s="369"/>
      <c r="I99" s="370"/>
      <c r="J99" s="370"/>
      <c r="K99" s="370"/>
      <c r="L99" s="300"/>
      <c r="M99" s="370"/>
      <c r="N99" s="300"/>
      <c r="O99" s="370"/>
      <c r="P99" s="370"/>
      <c r="Q99" s="1496"/>
      <c r="R99" s="370"/>
      <c r="S99" s="370"/>
      <c r="T99" s="370"/>
      <c r="U99" s="370"/>
    </row>
    <row r="100" spans="1:21" x14ac:dyDescent="0.25">
      <c r="A100" s="1714" t="s">
        <v>328</v>
      </c>
      <c r="B100" s="367"/>
      <c r="C100" s="370">
        <v>2</v>
      </c>
      <c r="D100" s="370">
        <f>ROUND(C100/12*$A$2,0)</f>
        <v>1</v>
      </c>
      <c r="E100" s="370"/>
      <c r="F100" s="370"/>
      <c r="G100" s="368"/>
      <c r="H100" s="369"/>
      <c r="I100" s="370"/>
      <c r="J100" s="370"/>
      <c r="K100" s="370"/>
      <c r="L100" s="300"/>
      <c r="M100" s="370"/>
      <c r="N100" s="300"/>
      <c r="O100" s="370"/>
      <c r="P100" s="370"/>
      <c r="Q100" s="1496"/>
      <c r="R100" s="370"/>
      <c r="S100" s="370"/>
      <c r="T100" s="370"/>
      <c r="U100" s="370"/>
    </row>
    <row r="101" spans="1:21" ht="29.25" thickBot="1" x14ac:dyDescent="0.3">
      <c r="A101" s="1645" t="s">
        <v>343</v>
      </c>
      <c r="B101" s="371"/>
      <c r="C101" s="372">
        <f>SUM(C100,C97)</f>
        <v>1880</v>
      </c>
      <c r="D101" s="372">
        <f>SUM(D100,D97)</f>
        <v>627</v>
      </c>
      <c r="E101" s="372"/>
      <c r="F101" s="373">
        <f t="shared" si="21"/>
        <v>0</v>
      </c>
      <c r="G101" s="374"/>
      <c r="H101" s="375"/>
      <c r="I101" s="373"/>
      <c r="J101" s="373"/>
      <c r="K101" s="373"/>
      <c r="L101" s="336"/>
      <c r="M101" s="373"/>
      <c r="N101" s="336"/>
      <c r="O101" s="373">
        <f>O58</f>
        <v>0</v>
      </c>
      <c r="P101" s="373">
        <f t="shared" ref="P101:U101" si="32">P58</f>
        <v>0</v>
      </c>
      <c r="Q101" s="1497">
        <f t="shared" si="32"/>
        <v>0</v>
      </c>
      <c r="R101" s="373">
        <f t="shared" si="32"/>
        <v>0</v>
      </c>
      <c r="S101" s="373">
        <f t="shared" si="32"/>
        <v>0</v>
      </c>
      <c r="T101" s="373">
        <f t="shared" si="32"/>
        <v>0</v>
      </c>
      <c r="U101" s="373">
        <f t="shared" si="32"/>
        <v>0</v>
      </c>
    </row>
    <row r="102" spans="1:21" ht="29.25" customHeight="1" x14ac:dyDescent="0.25">
      <c r="Q102" s="1498"/>
    </row>
    <row r="103" spans="1:21" hidden="1" x14ac:dyDescent="0.25">
      <c r="Q103" s="1498"/>
    </row>
    <row r="104" spans="1:21" ht="15.75" hidden="1" x14ac:dyDescent="0.25">
      <c r="A104" s="1685" t="s">
        <v>486</v>
      </c>
      <c r="C104" s="1715">
        <f>C14</f>
        <v>0</v>
      </c>
      <c r="D104" s="1715">
        <f t="shared" ref="D104:K105" si="33">D14</f>
        <v>0</v>
      </c>
      <c r="E104" s="1715">
        <f t="shared" si="33"/>
        <v>0</v>
      </c>
      <c r="F104" s="1715"/>
      <c r="G104" s="1715"/>
      <c r="H104" s="1715"/>
      <c r="I104" s="1715">
        <f t="shared" si="33"/>
        <v>0</v>
      </c>
      <c r="J104" s="1715">
        <f t="shared" si="33"/>
        <v>0</v>
      </c>
      <c r="K104" s="1715">
        <f t="shared" si="33"/>
        <v>0</v>
      </c>
      <c r="Q104" s="1498"/>
    </row>
    <row r="105" spans="1:21" ht="15.75" hidden="1" x14ac:dyDescent="0.25">
      <c r="A105" s="1685" t="s">
        <v>487</v>
      </c>
      <c r="C105" s="1715">
        <f>C15</f>
        <v>1</v>
      </c>
      <c r="D105" s="1715">
        <f t="shared" si="33"/>
        <v>0</v>
      </c>
      <c r="E105" s="1715">
        <f t="shared" si="33"/>
        <v>0</v>
      </c>
      <c r="F105" s="1715"/>
      <c r="G105" s="1715"/>
      <c r="H105" s="1715"/>
      <c r="I105" s="1715">
        <f t="shared" si="33"/>
        <v>7</v>
      </c>
      <c r="J105" s="1715">
        <f t="shared" si="33"/>
        <v>2</v>
      </c>
      <c r="K105" s="1715">
        <f t="shared" si="33"/>
        <v>0</v>
      </c>
      <c r="Q105" s="1498"/>
    </row>
    <row r="106" spans="1:21" ht="15.75" hidden="1" x14ac:dyDescent="0.25">
      <c r="A106" s="1685" t="s">
        <v>488</v>
      </c>
      <c r="Q106" s="1498"/>
    </row>
    <row r="107" spans="1:21" ht="15.75" hidden="1" x14ac:dyDescent="0.25">
      <c r="A107" s="1685" t="s">
        <v>489</v>
      </c>
      <c r="Q107" s="1498"/>
    </row>
    <row r="108" spans="1:21" ht="15.75" hidden="1" x14ac:dyDescent="0.25">
      <c r="A108" s="1685" t="s">
        <v>490</v>
      </c>
      <c r="Q108" s="1498"/>
    </row>
    <row r="109" spans="1:21" ht="15.75" hidden="1" x14ac:dyDescent="0.25">
      <c r="A109" s="1685" t="s">
        <v>491</v>
      </c>
      <c r="Q109" s="1498"/>
    </row>
    <row r="110" spans="1:21" ht="31.5" hidden="1" x14ac:dyDescent="0.25">
      <c r="A110" s="1685" t="s">
        <v>492</v>
      </c>
      <c r="Q110" s="1498"/>
    </row>
    <row r="111" spans="1:21" ht="15.75" hidden="1" x14ac:dyDescent="0.25">
      <c r="A111" s="1685" t="s">
        <v>493</v>
      </c>
      <c r="Q111" s="1498"/>
    </row>
    <row r="112" spans="1:21" ht="15.75" hidden="1" x14ac:dyDescent="0.25">
      <c r="A112" s="1685" t="s">
        <v>494</v>
      </c>
      <c r="Q112" s="1498"/>
    </row>
    <row r="113" spans="1:17" ht="15.75" hidden="1" x14ac:dyDescent="0.25">
      <c r="A113" s="1685" t="s">
        <v>495</v>
      </c>
      <c r="Q113" s="1498"/>
    </row>
    <row r="114" spans="1:17" ht="15.75" hidden="1" x14ac:dyDescent="0.25">
      <c r="A114" s="1685" t="s">
        <v>496</v>
      </c>
      <c r="Q114" s="1498"/>
    </row>
    <row r="115" spans="1:17" ht="15.75" hidden="1" x14ac:dyDescent="0.25">
      <c r="A115" s="1685" t="s">
        <v>497</v>
      </c>
      <c r="Q115" s="1498"/>
    </row>
    <row r="116" spans="1:17" ht="15.75" hidden="1" x14ac:dyDescent="0.25">
      <c r="A116" s="1685" t="s">
        <v>498</v>
      </c>
      <c r="Q116" s="1498"/>
    </row>
    <row r="117" spans="1:17" ht="15.75" hidden="1" x14ac:dyDescent="0.25">
      <c r="A117" s="1685" t="s">
        <v>499</v>
      </c>
      <c r="Q117" s="1498"/>
    </row>
    <row r="118" spans="1:17" ht="15.75" hidden="1" x14ac:dyDescent="0.25">
      <c r="A118" s="1685" t="s">
        <v>500</v>
      </c>
      <c r="Q118" s="1498"/>
    </row>
    <row r="119" spans="1:17" ht="15.75" hidden="1" x14ac:dyDescent="0.25">
      <c r="A119" s="1685" t="s">
        <v>501</v>
      </c>
      <c r="Q119" s="1498"/>
    </row>
    <row r="120" spans="1:17" ht="15.75" hidden="1" x14ac:dyDescent="0.25">
      <c r="A120" s="1685" t="s">
        <v>502</v>
      </c>
      <c r="Q120" s="1498"/>
    </row>
    <row r="121" spans="1:17" ht="15.75" hidden="1" x14ac:dyDescent="0.25">
      <c r="A121" s="1685" t="s">
        <v>503</v>
      </c>
      <c r="Q121" s="1498"/>
    </row>
    <row r="122" spans="1:17" ht="15.75" hidden="1" x14ac:dyDescent="0.25">
      <c r="A122" s="1685" t="s">
        <v>504</v>
      </c>
      <c r="C122" s="1715">
        <f>C13</f>
        <v>0</v>
      </c>
      <c r="D122" s="1715">
        <f t="shared" ref="D122:K122" si="34">D13</f>
        <v>0</v>
      </c>
      <c r="E122" s="1715">
        <f t="shared" si="34"/>
        <v>0</v>
      </c>
      <c r="F122" s="1715"/>
      <c r="G122" s="1715"/>
      <c r="H122" s="1715"/>
      <c r="I122" s="1715">
        <f t="shared" si="34"/>
        <v>0</v>
      </c>
      <c r="J122" s="1715">
        <f t="shared" si="34"/>
        <v>0</v>
      </c>
      <c r="K122" s="1715">
        <f t="shared" si="34"/>
        <v>0</v>
      </c>
      <c r="Q122" s="1498"/>
    </row>
    <row r="123" spans="1:17" ht="15.75" hidden="1" x14ac:dyDescent="0.25">
      <c r="A123" s="1685" t="s">
        <v>505</v>
      </c>
      <c r="Q123" s="1498"/>
    </row>
    <row r="124" spans="1:17" ht="15.75" hidden="1" x14ac:dyDescent="0.25">
      <c r="A124" s="1685" t="s">
        <v>506</v>
      </c>
      <c r="Q124" s="1498"/>
    </row>
    <row r="125" spans="1:17" ht="31.5" hidden="1" x14ac:dyDescent="0.25">
      <c r="A125" s="1685" t="s">
        <v>507</v>
      </c>
      <c r="Q125" s="1498"/>
    </row>
    <row r="126" spans="1:17" ht="31.5" hidden="1" x14ac:dyDescent="0.25">
      <c r="A126" s="1685" t="s">
        <v>508</v>
      </c>
      <c r="Q126" s="1498"/>
    </row>
    <row r="127" spans="1:17" ht="15.75" hidden="1" x14ac:dyDescent="0.25">
      <c r="A127" s="1685" t="s">
        <v>509</v>
      </c>
      <c r="C127" s="1715">
        <f>C11</f>
        <v>2</v>
      </c>
      <c r="D127" s="1715">
        <f t="shared" ref="D127:K127" si="35">D11</f>
        <v>1</v>
      </c>
      <c r="E127" s="1715">
        <f t="shared" si="35"/>
        <v>0</v>
      </c>
      <c r="F127" s="1715"/>
      <c r="G127" s="1715"/>
      <c r="H127" s="1715"/>
      <c r="I127" s="1715">
        <f t="shared" si="35"/>
        <v>22</v>
      </c>
      <c r="J127" s="1715">
        <f t="shared" si="35"/>
        <v>7</v>
      </c>
      <c r="K127" s="1715">
        <f t="shared" si="35"/>
        <v>0</v>
      </c>
      <c r="Q127" s="1498"/>
    </row>
    <row r="128" spans="1:17" ht="15.75" hidden="1" x14ac:dyDescent="0.25">
      <c r="A128" s="1685" t="s">
        <v>510</v>
      </c>
      <c r="Q128" s="1498"/>
    </row>
    <row r="129" spans="1:17" ht="31.5" hidden="1" x14ac:dyDescent="0.25">
      <c r="A129" s="1685" t="s">
        <v>511</v>
      </c>
      <c r="Q129" s="1498"/>
    </row>
    <row r="130" spans="1:17" ht="15.75" hidden="1" x14ac:dyDescent="0.25">
      <c r="A130" s="1685" t="s">
        <v>512</v>
      </c>
    </row>
    <row r="131" spans="1:17" ht="15.75" hidden="1" x14ac:dyDescent="0.25">
      <c r="A131" s="1685" t="s">
        <v>513</v>
      </c>
    </row>
    <row r="132" spans="1:17" ht="78.75" hidden="1" x14ac:dyDescent="0.25">
      <c r="A132" s="1685" t="s">
        <v>514</v>
      </c>
      <c r="C132" s="1715">
        <f>C12</f>
        <v>2</v>
      </c>
      <c r="D132" s="1715">
        <f t="shared" ref="D132:K132" si="36">D12</f>
        <v>1</v>
      </c>
      <c r="E132" s="1715">
        <f t="shared" si="36"/>
        <v>0</v>
      </c>
      <c r="F132" s="1715"/>
      <c r="G132" s="1715"/>
      <c r="H132" s="1715"/>
      <c r="I132" s="1715">
        <f t="shared" si="36"/>
        <v>22</v>
      </c>
      <c r="J132" s="1715">
        <f t="shared" si="36"/>
        <v>7</v>
      </c>
      <c r="K132" s="1715">
        <f t="shared" si="36"/>
        <v>0</v>
      </c>
    </row>
    <row r="133" spans="1:17" ht="31.5" hidden="1" x14ac:dyDescent="0.25">
      <c r="A133" s="1685" t="s">
        <v>515</v>
      </c>
    </row>
    <row r="134" spans="1:17" ht="15.75" hidden="1" x14ac:dyDescent="0.25">
      <c r="A134" s="1685" t="s">
        <v>516</v>
      </c>
    </row>
    <row r="135" spans="1:17" ht="15.75" hidden="1" x14ac:dyDescent="0.25">
      <c r="A135" s="1685" t="s">
        <v>517</v>
      </c>
    </row>
    <row r="136" spans="1:17" ht="15.75" hidden="1" x14ac:dyDescent="0.25">
      <c r="A136" s="1511" t="s">
        <v>518</v>
      </c>
      <c r="C136" s="1715">
        <f>SUM(C104:C135)</f>
        <v>5</v>
      </c>
      <c r="D136" s="1715">
        <f t="shared" ref="D136:K136" si="37">SUM(D104:D135)</f>
        <v>2</v>
      </c>
      <c r="E136" s="1715">
        <f t="shared" si="37"/>
        <v>0</v>
      </c>
      <c r="F136" s="1715"/>
      <c r="G136" s="1715"/>
      <c r="H136" s="1715"/>
      <c r="I136" s="1715">
        <f t="shared" si="37"/>
        <v>51</v>
      </c>
      <c r="J136" s="1715">
        <f t="shared" si="37"/>
        <v>16</v>
      </c>
      <c r="K136" s="1715">
        <f t="shared" si="37"/>
        <v>0</v>
      </c>
    </row>
    <row r="137" spans="1:17" hidden="1" x14ac:dyDescent="0.25">
      <c r="C137" s="1715">
        <f>C136-C61</f>
        <v>0</v>
      </c>
      <c r="D137" s="1715">
        <f t="shared" ref="D137:E137" si="38">D136-D61</f>
        <v>0</v>
      </c>
      <c r="E137" s="1715">
        <f t="shared" si="38"/>
        <v>0</v>
      </c>
      <c r="I137" s="1715">
        <f t="shared" ref="I137:K137" si="39">I136-I61</f>
        <v>0</v>
      </c>
      <c r="J137" s="1715">
        <f t="shared" si="39"/>
        <v>0</v>
      </c>
      <c r="K137" s="1715">
        <f t="shared" si="39"/>
        <v>0</v>
      </c>
    </row>
  </sheetData>
  <autoFilter ref="A7:U101"/>
  <mergeCells count="14"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GM143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11" sqref="C11"/>
    </sheetView>
  </sheetViews>
  <sheetFormatPr defaultColWidth="11.42578125" defaultRowHeight="15" x14ac:dyDescent="0.25"/>
  <cols>
    <col min="1" max="1" width="42.7109375" style="27" customWidth="1"/>
    <col min="2" max="2" width="11.140625" style="27" customWidth="1"/>
    <col min="3" max="3" width="11.28515625" style="27" customWidth="1"/>
    <col min="4" max="4" width="12.85546875" style="27" customWidth="1"/>
    <col min="5" max="5" width="13.28515625" style="27" customWidth="1"/>
    <col min="6" max="6" width="11.28515625" style="27" customWidth="1"/>
    <col min="7" max="8" width="12.7109375" style="27" customWidth="1"/>
    <col min="9" max="14" width="12.140625" style="27" customWidth="1"/>
    <col min="15" max="15" width="15.5703125" style="27" customWidth="1"/>
    <col min="16" max="16" width="15.85546875" style="27" customWidth="1"/>
    <col min="17" max="21" width="12.140625" style="27" customWidth="1"/>
    <col min="22" max="27" width="11.42578125" style="27" customWidth="1"/>
    <col min="28" max="16384" width="11.42578125" style="27"/>
  </cols>
  <sheetData>
    <row r="1" spans="1:21" ht="42" customHeight="1" x14ac:dyDescent="0.25">
      <c r="A1" s="1862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январь-апрель 2018 года</v>
      </c>
      <c r="B1" s="1862"/>
      <c r="C1" s="1862"/>
      <c r="D1" s="1862"/>
      <c r="E1" s="1862"/>
      <c r="F1" s="1862"/>
      <c r="G1" s="1862"/>
      <c r="H1" s="1862"/>
      <c r="I1" s="1862"/>
      <c r="J1" s="1862"/>
      <c r="K1" s="1862"/>
      <c r="L1" s="1862"/>
      <c r="M1" s="1862"/>
      <c r="N1" s="1862"/>
      <c r="O1" s="1862"/>
      <c r="P1" s="1862"/>
      <c r="Q1" s="1862"/>
      <c r="R1" s="1862"/>
      <c r="S1" s="1862"/>
      <c r="T1" s="1862"/>
      <c r="U1" s="1862"/>
    </row>
    <row r="2" spans="1:21" ht="3.75" customHeight="1" x14ac:dyDescent="0.25">
      <c r="A2" s="1350">
        <v>4</v>
      </c>
    </row>
    <row r="3" spans="1:21" ht="15.75" thickBot="1" x14ac:dyDescent="0.3">
      <c r="A3" s="1350"/>
    </row>
    <row r="4" spans="1:21" ht="29.45" customHeight="1" x14ac:dyDescent="0.25">
      <c r="A4" s="1351" t="s">
        <v>3</v>
      </c>
      <c r="B4" s="1853" t="s">
        <v>179</v>
      </c>
      <c r="C4" s="1839" t="s">
        <v>175</v>
      </c>
      <c r="D4" s="1840"/>
      <c r="E4" s="1840"/>
      <c r="F4" s="1841"/>
      <c r="G4" s="1845" t="s">
        <v>437</v>
      </c>
      <c r="H4" s="1846"/>
      <c r="I4" s="1845" t="s">
        <v>439</v>
      </c>
      <c r="J4" s="1849"/>
      <c r="K4" s="1849"/>
      <c r="L4" s="1846"/>
      <c r="M4" s="1834" t="s">
        <v>180</v>
      </c>
      <c r="N4" s="1834" t="s">
        <v>181</v>
      </c>
      <c r="O4" s="1831" t="s">
        <v>524</v>
      </c>
      <c r="P4" s="1831" t="s">
        <v>527</v>
      </c>
      <c r="Q4" s="1831" t="s">
        <v>525</v>
      </c>
      <c r="R4" s="1831" t="s">
        <v>393</v>
      </c>
      <c r="S4" s="1831" t="s">
        <v>51</v>
      </c>
      <c r="T4" s="1831" t="s">
        <v>174</v>
      </c>
      <c r="U4" s="1831" t="s">
        <v>526</v>
      </c>
    </row>
    <row r="5" spans="1:21" ht="18.75" customHeight="1" thickBot="1" x14ac:dyDescent="0.3">
      <c r="A5" s="1174"/>
      <c r="B5" s="1854"/>
      <c r="C5" s="1842"/>
      <c r="D5" s="1843"/>
      <c r="E5" s="1843"/>
      <c r="F5" s="1844"/>
      <c r="G5" s="1847"/>
      <c r="H5" s="1848"/>
      <c r="I5" s="1847"/>
      <c r="J5" s="1850"/>
      <c r="K5" s="1850"/>
      <c r="L5" s="1848"/>
      <c r="M5" s="1851"/>
      <c r="N5" s="1835"/>
      <c r="O5" s="1832"/>
      <c r="P5" s="1832"/>
      <c r="Q5" s="1832"/>
      <c r="R5" s="1832"/>
      <c r="S5" s="1832"/>
      <c r="T5" s="1832"/>
      <c r="U5" s="1832"/>
    </row>
    <row r="6" spans="1:21" s="1413" customFormat="1" ht="40.5" customHeight="1" thickBot="1" x14ac:dyDescent="0.3">
      <c r="A6" s="1525" t="s">
        <v>4</v>
      </c>
      <c r="B6" s="1855"/>
      <c r="C6" s="1754" t="str">
        <f>'1 уровень'!E8</f>
        <v>Прогноз объемов на 2018 г.</v>
      </c>
      <c r="D6" s="1754" t="str">
        <f>'1 уровень'!F8</f>
        <v>Прогноз объемов на 4 мес. 2018 г.</v>
      </c>
      <c r="E6" s="1754" t="s">
        <v>176</v>
      </c>
      <c r="F6" s="1754" t="s">
        <v>177</v>
      </c>
      <c r="G6" s="1754" t="str">
        <f>'1 уровень'!I8</f>
        <v>Прогноз</v>
      </c>
      <c r="H6" s="85" t="s">
        <v>176</v>
      </c>
      <c r="I6" s="1754" t="str">
        <f>'1 уровень'!K8</f>
        <v>Прогноз объемов на 2018 г.</v>
      </c>
      <c r="J6" s="1754" t="str">
        <f>'1 уровень'!L8</f>
        <v>Прогноз объемов на 4 мес. 2018 г.</v>
      </c>
      <c r="K6" s="1754" t="s">
        <v>176</v>
      </c>
      <c r="L6" s="1754" t="s">
        <v>177</v>
      </c>
      <c r="M6" s="1852"/>
      <c r="N6" s="1836"/>
      <c r="O6" s="1833"/>
      <c r="P6" s="1833"/>
      <c r="Q6" s="1833"/>
      <c r="R6" s="1833"/>
      <c r="S6" s="1833"/>
      <c r="T6" s="1833"/>
      <c r="U6" s="1833"/>
    </row>
    <row r="7" spans="1:21" s="259" customFormat="1" ht="15.75" thickBot="1" x14ac:dyDescent="0.3">
      <c r="A7" s="257">
        <v>1</v>
      </c>
      <c r="B7" s="257">
        <v>2</v>
      </c>
      <c r="C7" s="258">
        <v>3</v>
      </c>
      <c r="D7" s="258">
        <v>4</v>
      </c>
      <c r="E7" s="258">
        <v>5</v>
      </c>
      <c r="F7" s="258">
        <v>6</v>
      </c>
      <c r="G7" s="85">
        <v>7</v>
      </c>
      <c r="H7" s="85">
        <v>8</v>
      </c>
      <c r="I7" s="85">
        <v>9</v>
      </c>
      <c r="J7" s="85">
        <v>10</v>
      </c>
      <c r="K7" s="85">
        <v>11</v>
      </c>
      <c r="L7" s="85">
        <v>12</v>
      </c>
      <c r="M7" s="85">
        <v>13</v>
      </c>
      <c r="N7" s="85">
        <v>14</v>
      </c>
      <c r="O7" s="45"/>
      <c r="P7" s="45">
        <v>15</v>
      </c>
      <c r="Q7" s="45">
        <v>16</v>
      </c>
      <c r="R7" s="45">
        <v>17</v>
      </c>
      <c r="S7" s="45">
        <v>18</v>
      </c>
      <c r="T7" s="45">
        <v>19</v>
      </c>
      <c r="U7" s="45">
        <v>20</v>
      </c>
    </row>
    <row r="8" spans="1:21" s="259" customFormat="1" ht="13.9" customHeight="1" x14ac:dyDescent="0.25">
      <c r="A8" s="260"/>
      <c r="B8" s="260"/>
      <c r="C8" s="261"/>
      <c r="D8" s="261"/>
      <c r="E8" s="261"/>
      <c r="F8" s="261"/>
      <c r="G8" s="261"/>
      <c r="H8" s="261"/>
      <c r="I8" s="261"/>
      <c r="J8" s="262"/>
      <c r="K8" s="262"/>
      <c r="L8" s="262"/>
      <c r="M8" s="262"/>
      <c r="N8" s="262"/>
      <c r="O8" s="263"/>
      <c r="P8" s="263"/>
      <c r="Q8" s="263"/>
      <c r="R8" s="263"/>
      <c r="S8" s="263"/>
      <c r="T8" s="263"/>
      <c r="U8" s="263"/>
    </row>
    <row r="9" spans="1:21" ht="42.6" customHeight="1" x14ac:dyDescent="0.25">
      <c r="A9" s="575" t="s">
        <v>239</v>
      </c>
      <c r="B9" s="264"/>
      <c r="C9" s="265"/>
      <c r="D9" s="265"/>
      <c r="E9" s="265"/>
      <c r="F9" s="265"/>
      <c r="G9" s="265"/>
      <c r="H9" s="265"/>
      <c r="I9" s="265"/>
      <c r="J9" s="265"/>
      <c r="K9" s="265"/>
      <c r="L9" s="265"/>
      <c r="M9" s="265"/>
      <c r="N9" s="265"/>
      <c r="O9" s="265"/>
      <c r="P9" s="265"/>
      <c r="Q9" s="265"/>
      <c r="R9" s="265"/>
      <c r="S9" s="265"/>
      <c r="T9" s="265"/>
      <c r="U9" s="265"/>
    </row>
    <row r="10" spans="1:21" s="254" customFormat="1" ht="15" customHeight="1" x14ac:dyDescent="0.25">
      <c r="A10" s="266" t="s">
        <v>5</v>
      </c>
      <c r="B10" s="266"/>
      <c r="C10" s="267"/>
      <c r="D10" s="267"/>
      <c r="E10" s="267"/>
      <c r="F10" s="267"/>
      <c r="G10" s="267"/>
      <c r="H10" s="267"/>
      <c r="I10" s="268"/>
      <c r="J10" s="268"/>
      <c r="K10" s="268"/>
      <c r="L10" s="268"/>
      <c r="M10" s="268"/>
      <c r="N10" s="268"/>
      <c r="O10" s="267"/>
      <c r="P10" s="267"/>
      <c r="Q10" s="267"/>
      <c r="R10" s="267"/>
      <c r="S10" s="267"/>
      <c r="T10" s="267"/>
      <c r="U10" s="267"/>
    </row>
    <row r="11" spans="1:21" s="254" customFormat="1" ht="15" customHeight="1" x14ac:dyDescent="0.25">
      <c r="A11" s="329" t="s">
        <v>10</v>
      </c>
      <c r="B11" s="5">
        <v>340</v>
      </c>
      <c r="C11" s="250">
        <v>7</v>
      </c>
      <c r="D11" s="29">
        <f t="shared" ref="D11:D16" si="0">ROUND(C11/12*$A$2,0)</f>
        <v>2</v>
      </c>
      <c r="E11" s="29">
        <v>3</v>
      </c>
      <c r="F11" s="269">
        <f t="shared" ref="F11:F16" si="1">E11/D11*100</f>
        <v>150</v>
      </c>
      <c r="G11" s="251">
        <v>11</v>
      </c>
      <c r="H11" s="32">
        <f t="shared" ref="H11:H17" si="2">K11/E11</f>
        <v>8.6666666666666661</v>
      </c>
      <c r="I11" s="226">
        <f t="shared" ref="I11:I16" si="3">ROUND(C11*G11,0)</f>
        <v>77</v>
      </c>
      <c r="J11" s="226">
        <f t="shared" ref="J11:J16" si="4">ROUND(I11/12*$A$2,0)</f>
        <v>26</v>
      </c>
      <c r="K11" s="268">
        <v>26</v>
      </c>
      <c r="L11" s="226">
        <f t="shared" ref="L11:L17" si="5">K11/J11*100</f>
        <v>100</v>
      </c>
      <c r="M11" s="226">
        <f t="shared" ref="M11:M16" si="6">ROUND(I11/B11,0)</f>
        <v>0</v>
      </c>
      <c r="N11" s="226" t="e">
        <f>K11/$A$2*12/M11</f>
        <v>#DIV/0!</v>
      </c>
      <c r="O11" s="267"/>
      <c r="P11" s="267"/>
      <c r="Q11" s="267"/>
      <c r="R11" s="267"/>
      <c r="S11" s="267"/>
      <c r="T11" s="267"/>
      <c r="U11" s="267"/>
    </row>
    <row r="12" spans="1:21" s="254" customFormat="1" ht="15" customHeight="1" x14ac:dyDescent="0.25">
      <c r="A12" s="329" t="s">
        <v>6</v>
      </c>
      <c r="B12" s="5">
        <v>340</v>
      </c>
      <c r="C12" s="250">
        <v>10</v>
      </c>
      <c r="D12" s="29">
        <f t="shared" si="0"/>
        <v>3</v>
      </c>
      <c r="E12" s="29">
        <v>14</v>
      </c>
      <c r="F12" s="269">
        <f t="shared" si="1"/>
        <v>466.66666666666669</v>
      </c>
      <c r="G12" s="251">
        <v>8.4</v>
      </c>
      <c r="H12" s="32">
        <f t="shared" si="2"/>
        <v>11.642857142857142</v>
      </c>
      <c r="I12" s="226">
        <f t="shared" si="3"/>
        <v>84</v>
      </c>
      <c r="J12" s="226">
        <f t="shared" si="4"/>
        <v>28</v>
      </c>
      <c r="K12" s="268">
        <v>163</v>
      </c>
      <c r="L12" s="226">
        <f t="shared" si="5"/>
        <v>582.14285714285711</v>
      </c>
      <c r="M12" s="226">
        <f t="shared" si="6"/>
        <v>0</v>
      </c>
      <c r="N12" s="226" t="e">
        <f t="shared" ref="N12:N17" si="7">K12/$A$2*12/M12</f>
        <v>#DIV/0!</v>
      </c>
      <c r="O12" s="267"/>
      <c r="P12" s="267"/>
      <c r="Q12" s="267"/>
      <c r="R12" s="267"/>
      <c r="S12" s="267"/>
      <c r="T12" s="267"/>
      <c r="U12" s="267"/>
    </row>
    <row r="13" spans="1:21" s="254" customFormat="1" ht="15" customHeight="1" x14ac:dyDescent="0.25">
      <c r="A13" s="329" t="s">
        <v>212</v>
      </c>
      <c r="B13" s="5">
        <v>270</v>
      </c>
      <c r="C13" s="250">
        <v>0</v>
      </c>
      <c r="D13" s="29">
        <f t="shared" si="0"/>
        <v>0</v>
      </c>
      <c r="E13" s="29">
        <v>2</v>
      </c>
      <c r="F13" s="269" t="e">
        <f t="shared" si="1"/>
        <v>#DIV/0!</v>
      </c>
      <c r="G13" s="251">
        <v>7</v>
      </c>
      <c r="H13" s="32">
        <f t="shared" si="2"/>
        <v>14</v>
      </c>
      <c r="I13" s="226">
        <f t="shared" si="3"/>
        <v>0</v>
      </c>
      <c r="J13" s="226">
        <f t="shared" si="4"/>
        <v>0</v>
      </c>
      <c r="K13" s="268">
        <v>28</v>
      </c>
      <c r="L13" s="226" t="e">
        <f t="shared" si="5"/>
        <v>#DIV/0!</v>
      </c>
      <c r="M13" s="226">
        <f t="shared" si="6"/>
        <v>0</v>
      </c>
      <c r="N13" s="226" t="e">
        <f t="shared" si="7"/>
        <v>#DIV/0!</v>
      </c>
      <c r="O13" s="267"/>
      <c r="P13" s="267"/>
      <c r="Q13" s="267"/>
      <c r="R13" s="267"/>
      <c r="S13" s="267"/>
      <c r="T13" s="267"/>
      <c r="U13" s="267"/>
    </row>
    <row r="14" spans="1:21" s="254" customFormat="1" ht="15" customHeight="1" x14ac:dyDescent="0.25">
      <c r="A14" s="329" t="s">
        <v>28</v>
      </c>
      <c r="B14" s="5">
        <v>340</v>
      </c>
      <c r="C14" s="250">
        <v>0</v>
      </c>
      <c r="D14" s="29">
        <f t="shared" si="0"/>
        <v>0</v>
      </c>
      <c r="E14" s="29">
        <v>0</v>
      </c>
      <c r="F14" s="269" t="e">
        <f t="shared" si="1"/>
        <v>#DIV/0!</v>
      </c>
      <c r="G14" s="251">
        <v>8</v>
      </c>
      <c r="H14" s="32" t="e">
        <f t="shared" si="2"/>
        <v>#DIV/0!</v>
      </c>
      <c r="I14" s="226">
        <f t="shared" si="3"/>
        <v>0</v>
      </c>
      <c r="J14" s="226">
        <f t="shared" si="4"/>
        <v>0</v>
      </c>
      <c r="K14" s="268"/>
      <c r="L14" s="226" t="e">
        <f t="shared" si="5"/>
        <v>#DIV/0!</v>
      </c>
      <c r="M14" s="226">
        <f t="shared" si="6"/>
        <v>0</v>
      </c>
      <c r="N14" s="226" t="e">
        <f t="shared" si="7"/>
        <v>#DIV/0!</v>
      </c>
      <c r="O14" s="267"/>
      <c r="P14" s="267"/>
      <c r="Q14" s="267"/>
      <c r="R14" s="267"/>
      <c r="S14" s="267"/>
      <c r="T14" s="267"/>
      <c r="U14" s="267"/>
    </row>
    <row r="15" spans="1:21" s="254" customFormat="1" ht="15" customHeight="1" x14ac:dyDescent="0.25">
      <c r="A15" s="329" t="s">
        <v>27</v>
      </c>
      <c r="B15" s="5">
        <v>300</v>
      </c>
      <c r="C15" s="250">
        <v>0</v>
      </c>
      <c r="D15" s="29">
        <f t="shared" si="0"/>
        <v>0</v>
      </c>
      <c r="E15" s="29">
        <v>0</v>
      </c>
      <c r="F15" s="269" t="e">
        <f t="shared" si="1"/>
        <v>#DIV/0!</v>
      </c>
      <c r="G15" s="251">
        <v>5.2</v>
      </c>
      <c r="H15" s="32" t="e">
        <f t="shared" si="2"/>
        <v>#DIV/0!</v>
      </c>
      <c r="I15" s="226">
        <f t="shared" si="3"/>
        <v>0</v>
      </c>
      <c r="J15" s="226">
        <f t="shared" si="4"/>
        <v>0</v>
      </c>
      <c r="K15" s="268"/>
      <c r="L15" s="226" t="e">
        <f t="shared" si="5"/>
        <v>#DIV/0!</v>
      </c>
      <c r="M15" s="226">
        <f t="shared" si="6"/>
        <v>0</v>
      </c>
      <c r="N15" s="226" t="e">
        <f t="shared" si="7"/>
        <v>#DIV/0!</v>
      </c>
      <c r="O15" s="267"/>
      <c r="P15" s="267"/>
      <c r="Q15" s="267"/>
      <c r="R15" s="267"/>
      <c r="S15" s="267"/>
      <c r="T15" s="267"/>
      <c r="U15" s="267"/>
    </row>
    <row r="16" spans="1:21" s="254" customFormat="1" ht="15" customHeight="1" x14ac:dyDescent="0.25">
      <c r="A16" s="329" t="s">
        <v>77</v>
      </c>
      <c r="B16" s="5">
        <v>320</v>
      </c>
      <c r="C16" s="250">
        <v>0</v>
      </c>
      <c r="D16" s="29">
        <f t="shared" si="0"/>
        <v>0</v>
      </c>
      <c r="E16" s="29">
        <v>0</v>
      </c>
      <c r="F16" s="269" t="e">
        <f t="shared" si="1"/>
        <v>#DIV/0!</v>
      </c>
      <c r="G16" s="251">
        <v>10</v>
      </c>
      <c r="H16" s="32" t="e">
        <f t="shared" si="2"/>
        <v>#DIV/0!</v>
      </c>
      <c r="I16" s="226">
        <f t="shared" si="3"/>
        <v>0</v>
      </c>
      <c r="J16" s="226">
        <f t="shared" si="4"/>
        <v>0</v>
      </c>
      <c r="K16" s="268"/>
      <c r="L16" s="226" t="e">
        <f t="shared" si="5"/>
        <v>#DIV/0!</v>
      </c>
      <c r="M16" s="226">
        <f t="shared" si="6"/>
        <v>0</v>
      </c>
      <c r="N16" s="226" t="e">
        <f t="shared" si="7"/>
        <v>#DIV/0!</v>
      </c>
      <c r="O16" s="267"/>
      <c r="P16" s="270"/>
      <c r="Q16" s="267"/>
      <c r="R16" s="267"/>
      <c r="S16" s="267"/>
      <c r="T16" s="267"/>
      <c r="U16" s="267"/>
    </row>
    <row r="17" spans="1:21" s="254" customFormat="1" ht="15" customHeight="1" x14ac:dyDescent="0.25">
      <c r="A17" s="271" t="s">
        <v>7</v>
      </c>
      <c r="B17" s="271"/>
      <c r="C17" s="272">
        <f>SUM(C11:C16)</f>
        <v>17</v>
      </c>
      <c r="D17" s="272">
        <f>SUM(D11:D16)</f>
        <v>5</v>
      </c>
      <c r="E17" s="272">
        <f>SUM(E11:E16)</f>
        <v>19</v>
      </c>
      <c r="F17" s="272">
        <f>E17/D17*100</f>
        <v>380</v>
      </c>
      <c r="G17" s="273">
        <f>IF(C17=0,0,I17/C17)</f>
        <v>9.4705882352941178</v>
      </c>
      <c r="H17" s="274">
        <f t="shared" si="2"/>
        <v>11.421052631578947</v>
      </c>
      <c r="I17" s="272">
        <f>SUM(I11:I16)</f>
        <v>161</v>
      </c>
      <c r="J17" s="272">
        <f>SUM(J11:J16)</f>
        <v>54</v>
      </c>
      <c r="K17" s="272">
        <f>SUM(K11:K16)</f>
        <v>217</v>
      </c>
      <c r="L17" s="226">
        <f t="shared" si="5"/>
        <v>401.85185185185179</v>
      </c>
      <c r="M17" s="272">
        <f>SUM(M11:M16)</f>
        <v>0</v>
      </c>
      <c r="N17" s="226" t="e">
        <f t="shared" si="7"/>
        <v>#DIV/0!</v>
      </c>
      <c r="O17" s="272">
        <v>970</v>
      </c>
      <c r="P17" s="79">
        <f>O17/12*$A$2</f>
        <v>323.33333333333331</v>
      </c>
      <c r="Q17" s="272">
        <f>U17-T17-R17</f>
        <v>989.73090999999988</v>
      </c>
      <c r="R17" s="272"/>
      <c r="S17" s="272">
        <f>Q17-P17</f>
        <v>666.39757666666651</v>
      </c>
      <c r="T17" s="272">
        <v>0</v>
      </c>
      <c r="U17" s="1423">
        <v>989.73090999999988</v>
      </c>
    </row>
    <row r="18" spans="1:21" s="254" customFormat="1" ht="15" customHeight="1" x14ac:dyDescent="0.25">
      <c r="A18" s="391" t="s">
        <v>14</v>
      </c>
      <c r="B18" s="275"/>
      <c r="C18" s="272"/>
      <c r="D18" s="272"/>
      <c r="E18" s="272"/>
      <c r="F18" s="272"/>
      <c r="G18" s="276"/>
      <c r="H18" s="276"/>
      <c r="I18" s="272"/>
      <c r="J18" s="272"/>
      <c r="K18" s="272"/>
      <c r="L18" s="272"/>
      <c r="M18" s="272"/>
      <c r="N18" s="272"/>
      <c r="O18" s="267"/>
      <c r="P18" s="267"/>
      <c r="Q18" s="267"/>
      <c r="R18" s="267"/>
      <c r="S18" s="267"/>
      <c r="T18" s="267"/>
      <c r="U18" s="267"/>
    </row>
    <row r="19" spans="1:21" s="254" customFormat="1" ht="16.5" customHeight="1" x14ac:dyDescent="0.25">
      <c r="A19" s="392" t="s">
        <v>467</v>
      </c>
      <c r="B19" s="277"/>
      <c r="C19" s="182"/>
      <c r="D19" s="182"/>
      <c r="E19" s="182"/>
      <c r="F19" s="182"/>
      <c r="G19" s="278"/>
      <c r="H19" s="278"/>
      <c r="I19" s="169"/>
      <c r="J19" s="169"/>
      <c r="K19" s="169"/>
      <c r="L19" s="169"/>
      <c r="M19" s="169"/>
      <c r="N19" s="169"/>
      <c r="O19" s="146"/>
      <c r="P19" s="146"/>
      <c r="Q19" s="146"/>
      <c r="R19" s="146"/>
      <c r="S19" s="146"/>
      <c r="T19" s="146"/>
      <c r="U19" s="146"/>
    </row>
    <row r="20" spans="1:21" s="254" customFormat="1" ht="15" customHeight="1" x14ac:dyDescent="0.25">
      <c r="A20" s="279" t="s">
        <v>197</v>
      </c>
      <c r="B20" s="279"/>
      <c r="C20" s="146">
        <f t="shared" ref="C20:D20" si="8">SUM(C22:C25)+C21/2.7</f>
        <v>5</v>
      </c>
      <c r="D20" s="146">
        <f t="shared" si="8"/>
        <v>2</v>
      </c>
      <c r="E20" s="146">
        <f>SUM(E22:E25)+E21/2.7</f>
        <v>3</v>
      </c>
      <c r="F20" s="146">
        <f>E20/D20*100</f>
        <v>150</v>
      </c>
      <c r="G20" s="280"/>
      <c r="H20" s="280"/>
      <c r="I20" s="120"/>
      <c r="J20" s="120"/>
      <c r="K20" s="120"/>
      <c r="L20" s="120"/>
      <c r="M20" s="120"/>
      <c r="N20" s="120"/>
      <c r="O20" s="252"/>
      <c r="P20" s="252"/>
      <c r="Q20" s="252"/>
      <c r="R20" s="252"/>
      <c r="S20" s="252"/>
      <c r="T20" s="252"/>
      <c r="U20" s="252"/>
    </row>
    <row r="21" spans="1:21" s="254" customFormat="1" ht="15" customHeight="1" x14ac:dyDescent="0.25">
      <c r="A21" s="279" t="s">
        <v>297</v>
      </c>
      <c r="B21" s="279"/>
      <c r="C21" s="146"/>
      <c r="D21" s="29"/>
      <c r="E21" s="146"/>
      <c r="F21" s="146"/>
      <c r="G21" s="280"/>
      <c r="H21" s="280"/>
      <c r="I21" s="120"/>
      <c r="J21" s="120"/>
      <c r="K21" s="120"/>
      <c r="L21" s="120"/>
      <c r="M21" s="120"/>
      <c r="N21" s="120"/>
      <c r="O21" s="252"/>
      <c r="P21" s="252"/>
      <c r="Q21" s="252"/>
      <c r="R21" s="252"/>
      <c r="S21" s="252"/>
      <c r="T21" s="252"/>
      <c r="U21" s="252"/>
    </row>
    <row r="22" spans="1:21" s="254" customFormat="1" ht="15" customHeight="1" x14ac:dyDescent="0.25">
      <c r="A22" s="279" t="s">
        <v>302</v>
      </c>
      <c r="B22" s="279"/>
      <c r="C22" s="146"/>
      <c r="D22" s="146">
        <f t="shared" ref="D22:D28" si="9">ROUND(C22/12*$A$2,0)</f>
        <v>0</v>
      </c>
      <c r="E22" s="146"/>
      <c r="F22" s="146"/>
      <c r="G22" s="280"/>
      <c r="H22" s="280"/>
      <c r="I22" s="120"/>
      <c r="J22" s="120"/>
      <c r="K22" s="120"/>
      <c r="L22" s="120"/>
      <c r="M22" s="120"/>
      <c r="N22" s="120"/>
      <c r="O22" s="252"/>
      <c r="P22" s="252"/>
      <c r="Q22" s="252"/>
      <c r="R22" s="252"/>
      <c r="S22" s="252"/>
      <c r="T22" s="252"/>
      <c r="U22" s="252"/>
    </row>
    <row r="23" spans="1:21" s="254" customFormat="1" ht="38.1" customHeight="1" x14ac:dyDescent="0.25">
      <c r="A23" s="279" t="s">
        <v>303</v>
      </c>
      <c r="B23" s="279"/>
      <c r="C23" s="146"/>
      <c r="D23" s="146">
        <f t="shared" si="9"/>
        <v>0</v>
      </c>
      <c r="E23" s="146"/>
      <c r="F23" s="146" t="e">
        <f t="shared" ref="F23:F29" si="10">E23/D23*100</f>
        <v>#DIV/0!</v>
      </c>
      <c r="G23" s="280"/>
      <c r="H23" s="280"/>
      <c r="I23" s="120"/>
      <c r="J23" s="120"/>
      <c r="K23" s="120"/>
      <c r="L23" s="120"/>
      <c r="M23" s="120"/>
      <c r="N23" s="120"/>
      <c r="O23" s="252"/>
      <c r="P23" s="252"/>
      <c r="Q23" s="252"/>
      <c r="R23" s="252"/>
      <c r="S23" s="252"/>
      <c r="T23" s="252"/>
      <c r="U23" s="252"/>
    </row>
    <row r="24" spans="1:21" s="254" customFormat="1" ht="38.1" customHeight="1" x14ac:dyDescent="0.25">
      <c r="A24" s="279" t="s">
        <v>304</v>
      </c>
      <c r="B24" s="279"/>
      <c r="C24" s="146"/>
      <c r="D24" s="146">
        <f t="shared" si="9"/>
        <v>0</v>
      </c>
      <c r="E24" s="146"/>
      <c r="F24" s="146" t="e">
        <f t="shared" si="10"/>
        <v>#DIV/0!</v>
      </c>
      <c r="G24" s="280"/>
      <c r="H24" s="280"/>
      <c r="I24" s="120"/>
      <c r="J24" s="120"/>
      <c r="K24" s="120"/>
      <c r="L24" s="120"/>
      <c r="M24" s="120"/>
      <c r="N24" s="120"/>
      <c r="O24" s="252"/>
      <c r="P24" s="252"/>
      <c r="Q24" s="252"/>
      <c r="R24" s="252"/>
      <c r="S24" s="252"/>
      <c r="T24" s="252"/>
      <c r="U24" s="252"/>
    </row>
    <row r="25" spans="1:21" s="254" customFormat="1" ht="18" customHeight="1" x14ac:dyDescent="0.25">
      <c r="A25" s="279" t="s">
        <v>305</v>
      </c>
      <c r="B25" s="279"/>
      <c r="C25" s="146">
        <v>5</v>
      </c>
      <c r="D25" s="146">
        <f t="shared" si="9"/>
        <v>2</v>
      </c>
      <c r="E25" s="146">
        <v>3</v>
      </c>
      <c r="F25" s="146">
        <f t="shared" si="10"/>
        <v>150</v>
      </c>
      <c r="G25" s="280"/>
      <c r="H25" s="280"/>
      <c r="I25" s="120"/>
      <c r="J25" s="120"/>
      <c r="K25" s="120"/>
      <c r="L25" s="120"/>
      <c r="M25" s="120"/>
      <c r="N25" s="120"/>
      <c r="O25" s="252"/>
      <c r="P25" s="252"/>
      <c r="Q25" s="252"/>
      <c r="R25" s="252"/>
      <c r="S25" s="252"/>
      <c r="T25" s="252"/>
      <c r="U25" s="252"/>
    </row>
    <row r="26" spans="1:21" s="254" customFormat="1" ht="19.5" customHeight="1" x14ac:dyDescent="0.25">
      <c r="A26" s="279" t="s">
        <v>157</v>
      </c>
      <c r="B26" s="279"/>
      <c r="C26" s="146">
        <f>C27+C28/8.5</f>
        <v>15</v>
      </c>
      <c r="D26" s="146">
        <f t="shared" ref="D26:E26" si="11">D27+D28/8.5</f>
        <v>5</v>
      </c>
      <c r="E26" s="146">
        <f t="shared" si="11"/>
        <v>15.309411764705882</v>
      </c>
      <c r="F26" s="146">
        <f t="shared" si="10"/>
        <v>306.18823529411765</v>
      </c>
      <c r="G26" s="280"/>
      <c r="H26" s="280"/>
      <c r="I26" s="120"/>
      <c r="J26" s="120"/>
      <c r="K26" s="120"/>
      <c r="L26" s="120"/>
      <c r="M26" s="120"/>
      <c r="N26" s="120"/>
      <c r="O26" s="252"/>
      <c r="P26" s="252"/>
      <c r="Q26" s="252"/>
      <c r="R26" s="252"/>
      <c r="S26" s="252"/>
      <c r="T26" s="252"/>
      <c r="U26" s="252"/>
    </row>
    <row r="27" spans="1:21" s="254" customFormat="1" ht="19.5" customHeight="1" x14ac:dyDescent="0.25">
      <c r="A27" s="279" t="s">
        <v>442</v>
      </c>
      <c r="B27" s="279"/>
      <c r="C27" s="146">
        <v>15</v>
      </c>
      <c r="D27" s="146">
        <f t="shared" si="9"/>
        <v>5</v>
      </c>
      <c r="E27" s="146">
        <v>4</v>
      </c>
      <c r="F27" s="146">
        <f t="shared" si="10"/>
        <v>80</v>
      </c>
      <c r="G27" s="280"/>
      <c r="H27" s="280"/>
      <c r="I27" s="120"/>
      <c r="J27" s="120"/>
      <c r="K27" s="120"/>
      <c r="L27" s="120"/>
      <c r="M27" s="120"/>
      <c r="N27" s="120"/>
      <c r="O27" s="252"/>
      <c r="P27" s="252"/>
      <c r="Q27" s="252"/>
      <c r="R27" s="252"/>
      <c r="S27" s="252"/>
      <c r="T27" s="252"/>
      <c r="U27" s="252"/>
    </row>
    <row r="28" spans="1:21" s="254" customFormat="1" ht="24.75" customHeight="1" x14ac:dyDescent="0.25">
      <c r="A28" s="279" t="s">
        <v>446</v>
      </c>
      <c r="B28" s="279"/>
      <c r="C28" s="146"/>
      <c r="D28" s="146">
        <f t="shared" si="9"/>
        <v>0</v>
      </c>
      <c r="E28" s="281">
        <v>96.13</v>
      </c>
      <c r="F28" s="146" t="e">
        <f t="shared" si="10"/>
        <v>#DIV/0!</v>
      </c>
      <c r="G28" s="280"/>
      <c r="H28" s="280"/>
      <c r="I28" s="120"/>
      <c r="J28" s="120"/>
      <c r="K28" s="120"/>
      <c r="L28" s="120"/>
      <c r="M28" s="120"/>
      <c r="N28" s="120"/>
      <c r="O28" s="252"/>
      <c r="P28" s="252"/>
      <c r="Q28" s="252"/>
      <c r="R28" s="252"/>
      <c r="S28" s="252"/>
      <c r="T28" s="252"/>
      <c r="U28" s="252"/>
    </row>
    <row r="29" spans="1:21" s="284" customFormat="1" ht="15" customHeight="1" x14ac:dyDescent="0.2">
      <c r="A29" s="845" t="s">
        <v>468</v>
      </c>
      <c r="B29" s="282"/>
      <c r="C29" s="147">
        <f>C20+C27*3.2+C28/3.9</f>
        <v>53</v>
      </c>
      <c r="D29" s="147">
        <f t="shared" ref="D29" si="12">D20+D27*3.2+D28/3.9</f>
        <v>18</v>
      </c>
      <c r="E29" s="147">
        <f>E20+E27*3.2+E28/3.9</f>
        <v>40.448717948717949</v>
      </c>
      <c r="F29" s="147">
        <f t="shared" si="10"/>
        <v>224.71509971509974</v>
      </c>
      <c r="G29" s="280"/>
      <c r="H29" s="280"/>
      <c r="I29" s="120"/>
      <c r="J29" s="120"/>
      <c r="K29" s="120"/>
      <c r="L29" s="120"/>
      <c r="M29" s="120"/>
      <c r="N29" s="120"/>
      <c r="O29" s="283"/>
      <c r="P29" s="79">
        <f>O29/12*$A$2</f>
        <v>0</v>
      </c>
      <c r="Q29" s="283">
        <f>U29-T29</f>
        <v>50.40455</v>
      </c>
      <c r="R29" s="283"/>
      <c r="S29" s="283">
        <f>Q29-P29</f>
        <v>50.40455</v>
      </c>
      <c r="T29" s="283">
        <v>0</v>
      </c>
      <c r="U29" s="401">
        <v>50.40455</v>
      </c>
    </row>
    <row r="30" spans="1:21" s="254" customFormat="1" ht="15" customHeight="1" x14ac:dyDescent="0.25">
      <c r="A30" s="392" t="s">
        <v>306</v>
      </c>
      <c r="B30" s="279"/>
      <c r="C30" s="146"/>
      <c r="D30" s="146"/>
      <c r="E30" s="146"/>
      <c r="F30" s="146"/>
      <c r="G30" s="280"/>
      <c r="H30" s="280"/>
      <c r="I30" s="120"/>
      <c r="J30" s="120"/>
      <c r="K30" s="120"/>
      <c r="L30" s="120"/>
      <c r="M30" s="120"/>
      <c r="N30" s="120"/>
      <c r="O30" s="252"/>
      <c r="P30" s="252"/>
      <c r="Q30" s="252"/>
      <c r="R30" s="252"/>
      <c r="S30" s="252"/>
      <c r="T30" s="252"/>
      <c r="U30" s="252"/>
    </row>
    <row r="31" spans="1:21" s="254" customFormat="1" ht="15" customHeight="1" x14ac:dyDescent="0.25">
      <c r="A31" s="279" t="s">
        <v>197</v>
      </c>
      <c r="B31" s="279"/>
      <c r="C31" s="146"/>
      <c r="D31" s="146">
        <f>SUM(D33,D38)</f>
        <v>0</v>
      </c>
      <c r="E31" s="146">
        <f>SUM(E33,E38)</f>
        <v>0</v>
      </c>
      <c r="F31" s="146" t="e">
        <f>E31/D31*100</f>
        <v>#DIV/0!</v>
      </c>
      <c r="G31" s="280"/>
      <c r="H31" s="280"/>
      <c r="I31" s="120"/>
      <c r="J31" s="120"/>
      <c r="K31" s="120"/>
      <c r="L31" s="120"/>
      <c r="M31" s="120"/>
      <c r="N31" s="120"/>
      <c r="O31" s="252"/>
      <c r="P31" s="252"/>
      <c r="Q31" s="252"/>
      <c r="R31" s="252"/>
      <c r="S31" s="252"/>
      <c r="T31" s="252"/>
      <c r="U31" s="252"/>
    </row>
    <row r="32" spans="1:21" s="254" customFormat="1" ht="38.1" customHeight="1" x14ac:dyDescent="0.25">
      <c r="A32" s="279" t="s">
        <v>302</v>
      </c>
      <c r="B32" s="279"/>
      <c r="C32" s="146"/>
      <c r="D32" s="146">
        <f>ROUND(C32/12*$B$3,0)</f>
        <v>0</v>
      </c>
      <c r="E32" s="146"/>
      <c r="F32" s="146"/>
      <c r="G32" s="280"/>
      <c r="H32" s="280"/>
      <c r="I32" s="120"/>
      <c r="J32" s="120"/>
      <c r="K32" s="120"/>
      <c r="L32" s="120"/>
      <c r="M32" s="120"/>
      <c r="N32" s="120"/>
      <c r="O32" s="252"/>
      <c r="P32" s="252"/>
      <c r="Q32" s="252"/>
      <c r="R32" s="252"/>
      <c r="S32" s="252"/>
      <c r="T32" s="252"/>
      <c r="U32" s="252"/>
    </row>
    <row r="33" spans="1:21" s="254" customFormat="1" ht="38.1" customHeight="1" x14ac:dyDescent="0.25">
      <c r="A33" s="279" t="s">
        <v>307</v>
      </c>
      <c r="B33" s="279"/>
      <c r="C33" s="146"/>
      <c r="D33" s="146">
        <f>SUM(D34:D37)</f>
        <v>0</v>
      </c>
      <c r="E33" s="146">
        <f>SUM(E34:E37)</f>
        <v>0</v>
      </c>
      <c r="F33" s="146" t="e">
        <f>E33/D33*100</f>
        <v>#DIV/0!</v>
      </c>
      <c r="G33" s="280"/>
      <c r="H33" s="280"/>
      <c r="I33" s="120"/>
      <c r="J33" s="120"/>
      <c r="K33" s="120"/>
      <c r="L33" s="120"/>
      <c r="M33" s="120"/>
      <c r="N33" s="120"/>
      <c r="O33" s="252"/>
      <c r="P33" s="252"/>
      <c r="Q33" s="252"/>
      <c r="R33" s="252"/>
      <c r="S33" s="252"/>
      <c r="T33" s="252"/>
      <c r="U33" s="252"/>
    </row>
    <row r="34" spans="1:21" s="254" customFormat="1" ht="38.1" customHeight="1" x14ac:dyDescent="0.25">
      <c r="A34" s="279" t="s">
        <v>308</v>
      </c>
      <c r="B34" s="279"/>
      <c r="C34" s="146"/>
      <c r="D34" s="146">
        <f>ROUND(C34/12*$A$2,0)</f>
        <v>0</v>
      </c>
      <c r="E34" s="146"/>
      <c r="F34" s="146" t="e">
        <f>E34/D34*100</f>
        <v>#DIV/0!</v>
      </c>
      <c r="G34" s="280"/>
      <c r="H34" s="280"/>
      <c r="I34" s="120"/>
      <c r="J34" s="120"/>
      <c r="K34" s="120"/>
      <c r="L34" s="120"/>
      <c r="M34" s="120"/>
      <c r="N34" s="120"/>
      <c r="O34" s="252"/>
      <c r="P34" s="252"/>
      <c r="Q34" s="252"/>
      <c r="R34" s="252"/>
      <c r="S34" s="252"/>
      <c r="T34" s="252"/>
      <c r="U34" s="252"/>
    </row>
    <row r="35" spans="1:21" s="254" customFormat="1" ht="38.1" customHeight="1" x14ac:dyDescent="0.25">
      <c r="A35" s="279" t="s">
        <v>309</v>
      </c>
      <c r="B35" s="279"/>
      <c r="C35" s="146"/>
      <c r="D35" s="146">
        <f>ROUND(C35/12*$A$2,0)</f>
        <v>0</v>
      </c>
      <c r="E35" s="146"/>
      <c r="F35" s="146" t="e">
        <f>E35/D35*100</f>
        <v>#DIV/0!</v>
      </c>
      <c r="G35" s="280"/>
      <c r="H35" s="280"/>
      <c r="I35" s="120"/>
      <c r="J35" s="120"/>
      <c r="K35" s="120"/>
      <c r="L35" s="120"/>
      <c r="M35" s="120"/>
      <c r="N35" s="120"/>
      <c r="O35" s="252"/>
      <c r="P35" s="252"/>
      <c r="Q35" s="252"/>
      <c r="R35" s="252"/>
      <c r="S35" s="252"/>
      <c r="T35" s="252"/>
      <c r="U35" s="252"/>
    </row>
    <row r="36" spans="1:21" s="254" customFormat="1" ht="44.25" customHeight="1" x14ac:dyDescent="0.25">
      <c r="A36" s="279" t="s">
        <v>354</v>
      </c>
      <c r="B36" s="279"/>
      <c r="C36" s="146"/>
      <c r="D36" s="146">
        <f>ROUND(C36/12*$A$2,0)</f>
        <v>0</v>
      </c>
      <c r="E36" s="146"/>
      <c r="F36" s="146" t="e">
        <f>E36/D36*100</f>
        <v>#DIV/0!</v>
      </c>
      <c r="G36" s="280"/>
      <c r="H36" s="280"/>
      <c r="I36" s="120"/>
      <c r="J36" s="120"/>
      <c r="K36" s="120"/>
      <c r="L36" s="120"/>
      <c r="M36" s="120"/>
      <c r="N36" s="120"/>
      <c r="O36" s="252"/>
      <c r="P36" s="252"/>
      <c r="Q36" s="252"/>
      <c r="R36" s="252"/>
      <c r="S36" s="252"/>
      <c r="T36" s="252"/>
      <c r="U36" s="252"/>
    </row>
    <row r="37" spans="1:21" s="254" customFormat="1" ht="38.1" customHeight="1" x14ac:dyDescent="0.25">
      <c r="A37" s="279" t="s">
        <v>355</v>
      </c>
      <c r="B37" s="279"/>
      <c r="C37" s="146"/>
      <c r="D37" s="146">
        <f>ROUND(C37/12*$A$2,0)</f>
        <v>0</v>
      </c>
      <c r="E37" s="146"/>
      <c r="F37" s="146" t="e">
        <f>E37/D37*100</f>
        <v>#DIV/0!</v>
      </c>
      <c r="G37" s="280"/>
      <c r="H37" s="280"/>
      <c r="I37" s="120"/>
      <c r="J37" s="120"/>
      <c r="K37" s="120"/>
      <c r="L37" s="120"/>
      <c r="M37" s="120"/>
      <c r="N37" s="120"/>
      <c r="O37" s="252"/>
      <c r="P37" s="252"/>
      <c r="Q37" s="252"/>
      <c r="R37" s="252"/>
      <c r="S37" s="252"/>
      <c r="T37" s="252"/>
      <c r="U37" s="252"/>
    </row>
    <row r="38" spans="1:21" s="254" customFormat="1" ht="52.5" customHeight="1" x14ac:dyDescent="0.25">
      <c r="A38" s="279" t="s">
        <v>310</v>
      </c>
      <c r="B38" s="279"/>
      <c r="C38" s="146"/>
      <c r="D38" s="146">
        <f>SUM(D39:D41)</f>
        <v>0</v>
      </c>
      <c r="E38" s="146">
        <f>SUM(E39:E41)</f>
        <v>0</v>
      </c>
      <c r="F38" s="146" t="e">
        <f t="shared" ref="F38:F41" si="13">E38/D38*100</f>
        <v>#DIV/0!</v>
      </c>
      <c r="G38" s="280"/>
      <c r="H38" s="280"/>
      <c r="I38" s="120"/>
      <c r="J38" s="120"/>
      <c r="K38" s="120"/>
      <c r="L38" s="120"/>
      <c r="M38" s="120"/>
      <c r="N38" s="120"/>
      <c r="O38" s="252"/>
      <c r="P38" s="252"/>
      <c r="Q38" s="252"/>
      <c r="R38" s="252"/>
      <c r="S38" s="252"/>
      <c r="T38" s="252"/>
      <c r="U38" s="252"/>
    </row>
    <row r="39" spans="1:21" s="254" customFormat="1" ht="38.1" customHeight="1" x14ac:dyDescent="0.25">
      <c r="A39" s="279" t="s">
        <v>311</v>
      </c>
      <c r="B39" s="279"/>
      <c r="C39" s="146"/>
      <c r="D39" s="146">
        <f t="shared" ref="D39:D44" si="14">ROUND(C39/12*$A$2,0)</f>
        <v>0</v>
      </c>
      <c r="E39" s="146"/>
      <c r="F39" s="146" t="e">
        <f t="shared" si="13"/>
        <v>#DIV/0!</v>
      </c>
      <c r="G39" s="280"/>
      <c r="H39" s="280"/>
      <c r="I39" s="120"/>
      <c r="J39" s="120"/>
      <c r="K39" s="120"/>
      <c r="L39" s="120"/>
      <c r="M39" s="120"/>
      <c r="N39" s="120"/>
      <c r="O39" s="252"/>
      <c r="P39" s="252"/>
      <c r="Q39" s="252"/>
      <c r="R39" s="252"/>
      <c r="S39" s="252"/>
      <c r="T39" s="252"/>
      <c r="U39" s="252"/>
    </row>
    <row r="40" spans="1:21" s="254" customFormat="1" ht="66.75" customHeight="1" x14ac:dyDescent="0.25">
      <c r="A40" s="279" t="s">
        <v>320</v>
      </c>
      <c r="B40" s="279"/>
      <c r="C40" s="146"/>
      <c r="D40" s="146">
        <f t="shared" si="14"/>
        <v>0</v>
      </c>
      <c r="E40" s="146"/>
      <c r="F40" s="146" t="e">
        <f t="shared" si="13"/>
        <v>#DIV/0!</v>
      </c>
      <c r="G40" s="280"/>
      <c r="H40" s="280"/>
      <c r="I40" s="120"/>
      <c r="J40" s="120"/>
      <c r="K40" s="120"/>
      <c r="L40" s="120"/>
      <c r="M40" s="120"/>
      <c r="N40" s="120"/>
      <c r="O40" s="252"/>
      <c r="P40" s="252"/>
      <c r="Q40" s="252"/>
      <c r="R40" s="252"/>
      <c r="S40" s="252"/>
      <c r="T40" s="252"/>
      <c r="U40" s="252"/>
    </row>
    <row r="41" spans="1:21" s="254" customFormat="1" ht="54" customHeight="1" x14ac:dyDescent="0.25">
      <c r="A41" s="279" t="s">
        <v>321</v>
      </c>
      <c r="B41" s="279"/>
      <c r="C41" s="146"/>
      <c r="D41" s="146">
        <f t="shared" si="14"/>
        <v>0</v>
      </c>
      <c r="E41" s="146"/>
      <c r="F41" s="146" t="e">
        <f t="shared" si="13"/>
        <v>#DIV/0!</v>
      </c>
      <c r="G41" s="280"/>
      <c r="H41" s="280"/>
      <c r="I41" s="120"/>
      <c r="J41" s="120"/>
      <c r="K41" s="120"/>
      <c r="L41" s="120"/>
      <c r="M41" s="120"/>
      <c r="N41" s="120"/>
      <c r="O41" s="252"/>
      <c r="P41" s="252"/>
      <c r="Q41" s="252"/>
      <c r="R41" s="252"/>
      <c r="S41" s="252"/>
      <c r="T41" s="252"/>
      <c r="U41" s="252"/>
    </row>
    <row r="42" spans="1:21" s="254" customFormat="1" ht="38.1" customHeight="1" x14ac:dyDescent="0.25">
      <c r="A42" s="279" t="s">
        <v>157</v>
      </c>
      <c r="B42" s="279"/>
      <c r="C42" s="146"/>
      <c r="D42" s="146">
        <f t="shared" si="14"/>
        <v>0</v>
      </c>
      <c r="E42" s="146"/>
      <c r="F42" s="146"/>
      <c r="G42" s="280"/>
      <c r="H42" s="280"/>
      <c r="I42" s="120"/>
      <c r="J42" s="120"/>
      <c r="K42" s="120"/>
      <c r="L42" s="120"/>
      <c r="M42" s="120"/>
      <c r="N42" s="120"/>
      <c r="O42" s="252"/>
      <c r="P42" s="252"/>
      <c r="Q42" s="252"/>
      <c r="R42" s="252"/>
      <c r="S42" s="252"/>
      <c r="T42" s="252"/>
      <c r="U42" s="252"/>
    </row>
    <row r="43" spans="1:21" s="254" customFormat="1" ht="38.1" customHeight="1" x14ac:dyDescent="0.25">
      <c r="A43" s="279" t="s">
        <v>158</v>
      </c>
      <c r="B43" s="279"/>
      <c r="C43" s="146">
        <v>13</v>
      </c>
      <c r="D43" s="146">
        <f t="shared" si="14"/>
        <v>4</v>
      </c>
      <c r="E43" s="146">
        <v>5</v>
      </c>
      <c r="F43" s="146">
        <f>E43/D43*100</f>
        <v>125</v>
      </c>
      <c r="G43" s="280"/>
      <c r="H43" s="280"/>
      <c r="I43" s="120"/>
      <c r="J43" s="120"/>
      <c r="K43" s="120"/>
      <c r="L43" s="120"/>
      <c r="M43" s="120"/>
      <c r="N43" s="120"/>
      <c r="O43" s="252"/>
      <c r="P43" s="252"/>
      <c r="Q43" s="252"/>
      <c r="R43" s="252"/>
      <c r="S43" s="252"/>
      <c r="T43" s="252"/>
      <c r="U43" s="252"/>
    </row>
    <row r="44" spans="1:21" s="254" customFormat="1" ht="38.1" customHeight="1" x14ac:dyDescent="0.25">
      <c r="A44" s="279" t="s">
        <v>319</v>
      </c>
      <c r="B44" s="279"/>
      <c r="C44" s="146"/>
      <c r="D44" s="146">
        <f t="shared" si="14"/>
        <v>0</v>
      </c>
      <c r="E44" s="146"/>
      <c r="F44" s="146"/>
      <c r="G44" s="280"/>
      <c r="H44" s="280"/>
      <c r="I44" s="120"/>
      <c r="J44" s="120"/>
      <c r="K44" s="120"/>
      <c r="L44" s="120"/>
      <c r="M44" s="120"/>
      <c r="N44" s="120"/>
      <c r="O44" s="252"/>
      <c r="P44" s="252"/>
      <c r="Q44" s="252"/>
      <c r="R44" s="252"/>
      <c r="S44" s="252"/>
      <c r="T44" s="252"/>
      <c r="U44" s="252"/>
    </row>
    <row r="45" spans="1:21" s="284" customFormat="1" ht="24.75" customHeight="1" x14ac:dyDescent="0.2">
      <c r="A45" s="845" t="s">
        <v>165</v>
      </c>
      <c r="B45" s="282"/>
      <c r="C45" s="147">
        <f>C31+C43</f>
        <v>13</v>
      </c>
      <c r="D45" s="147">
        <f>D31+D43</f>
        <v>4</v>
      </c>
      <c r="E45" s="147">
        <f>E31+E43</f>
        <v>5</v>
      </c>
      <c r="F45" s="147">
        <f>E45/D45*100</f>
        <v>125</v>
      </c>
      <c r="G45" s="280"/>
      <c r="H45" s="280"/>
      <c r="I45" s="120"/>
      <c r="J45" s="120"/>
      <c r="K45" s="120"/>
      <c r="L45" s="120"/>
      <c r="M45" s="120"/>
      <c r="N45" s="120"/>
      <c r="O45" s="283">
        <v>39.454599999999999</v>
      </c>
      <c r="P45" s="79">
        <f>O45/12*$A$2</f>
        <v>13.151533333333333</v>
      </c>
      <c r="Q45" s="283">
        <f>U45-T45</f>
        <v>7.444</v>
      </c>
      <c r="R45" s="283"/>
      <c r="S45" s="283">
        <f>Q45-P45</f>
        <v>-5.7075333333333331</v>
      </c>
      <c r="T45" s="283">
        <v>0</v>
      </c>
      <c r="U45" s="1420">
        <v>7.444</v>
      </c>
    </row>
    <row r="46" spans="1:21" s="254" customFormat="1" ht="22.5" customHeight="1" x14ac:dyDescent="0.25">
      <c r="A46" s="285" t="s">
        <v>342</v>
      </c>
      <c r="B46" s="285"/>
      <c r="C46" s="272">
        <f>C45+C29</f>
        <v>66</v>
      </c>
      <c r="D46" s="272">
        <f>D45+D29</f>
        <v>22</v>
      </c>
      <c r="E46" s="272">
        <f>E45+E29</f>
        <v>45.448717948717949</v>
      </c>
      <c r="F46" s="272">
        <f>E46/D46*100</f>
        <v>206.58508158508161</v>
      </c>
      <c r="G46" s="276"/>
      <c r="H46" s="276"/>
      <c r="I46" s="272"/>
      <c r="J46" s="272"/>
      <c r="K46" s="272"/>
      <c r="L46" s="272"/>
      <c r="M46" s="272"/>
      <c r="N46" s="272"/>
      <c r="O46" s="283">
        <f t="shared" ref="O46" si="15">SUM(O45,O29)</f>
        <v>39.454599999999999</v>
      </c>
      <c r="P46" s="283">
        <f>SUM(P45,P29)</f>
        <v>13.151533333333333</v>
      </c>
      <c r="Q46" s="283">
        <f t="shared" ref="Q46:S46" si="16">SUM(Q45,Q29)</f>
        <v>57.848550000000003</v>
      </c>
      <c r="R46" s="283">
        <f t="shared" si="16"/>
        <v>0</v>
      </c>
      <c r="S46" s="283">
        <f t="shared" si="16"/>
        <v>44.69701666666667</v>
      </c>
      <c r="T46" s="283">
        <f>T45+T29</f>
        <v>0</v>
      </c>
      <c r="U46" s="1421">
        <f>U45+U29</f>
        <v>57.848550000000003</v>
      </c>
    </row>
    <row r="47" spans="1:21" s="254" customFormat="1" ht="15" customHeight="1" x14ac:dyDescent="0.25">
      <c r="A47" s="10" t="s">
        <v>31</v>
      </c>
      <c r="B47" s="10"/>
      <c r="C47" s="286"/>
      <c r="D47" s="286"/>
      <c r="E47" s="286"/>
      <c r="F47" s="286"/>
      <c r="G47" s="276"/>
      <c r="H47" s="276"/>
      <c r="I47" s="272"/>
      <c r="J47" s="272"/>
      <c r="K47" s="272"/>
      <c r="L47" s="272"/>
      <c r="M47" s="272"/>
      <c r="N47" s="272"/>
      <c r="O47" s="117"/>
      <c r="P47" s="116"/>
      <c r="Q47" s="117"/>
      <c r="R47" s="117"/>
      <c r="S47" s="117"/>
      <c r="T47" s="117"/>
      <c r="U47" s="117"/>
    </row>
    <row r="48" spans="1:21" s="254" customFormat="1" ht="15" customHeight="1" x14ac:dyDescent="0.25">
      <c r="A48" s="12" t="s">
        <v>10</v>
      </c>
      <c r="B48" s="287">
        <v>300</v>
      </c>
      <c r="C48" s="288"/>
      <c r="D48" s="29">
        <f t="shared" ref="D48:D51" si="17">ROUND(C48/12*$A$2,0)</f>
        <v>0</v>
      </c>
      <c r="E48" s="29"/>
      <c r="F48" s="29" t="e">
        <f>E48/D48*100</f>
        <v>#DIV/0!</v>
      </c>
      <c r="G48" s="278">
        <v>11</v>
      </c>
      <c r="H48" s="32" t="e">
        <f>K48/E48</f>
        <v>#DIV/0!</v>
      </c>
      <c r="I48" s="226">
        <f>ROUND(C48*G48,0)</f>
        <v>0</v>
      </c>
      <c r="J48" s="226">
        <f t="shared" ref="J48:J51" si="18">ROUND(I48/12*$A$2,0)</f>
        <v>0</v>
      </c>
      <c r="K48" s="226"/>
      <c r="L48" s="226" t="e">
        <f>K48/J48*100</f>
        <v>#DIV/0!</v>
      </c>
      <c r="M48" s="226">
        <f>ROUND(I48/B48,0)</f>
        <v>0</v>
      </c>
      <c r="N48" s="226" t="e">
        <f t="shared" ref="N48:N56" si="19">K48/$A$2*12/M48</f>
        <v>#DIV/0!</v>
      </c>
      <c r="O48" s="252"/>
      <c r="P48" s="252"/>
      <c r="Q48" s="252"/>
      <c r="R48" s="252"/>
      <c r="S48" s="252"/>
      <c r="T48" s="252"/>
      <c r="U48" s="252"/>
    </row>
    <row r="49" spans="1:195" s="254" customFormat="1" ht="15" customHeight="1" x14ac:dyDescent="0.25">
      <c r="A49" s="12" t="s">
        <v>26</v>
      </c>
      <c r="B49" s="287">
        <v>300</v>
      </c>
      <c r="C49" s="288"/>
      <c r="D49" s="29">
        <f t="shared" si="17"/>
        <v>0</v>
      </c>
      <c r="E49" s="29"/>
      <c r="F49" s="29" t="e">
        <f>E49/D49*100</f>
        <v>#DIV/0!</v>
      </c>
      <c r="G49" s="278">
        <v>6.1</v>
      </c>
      <c r="H49" s="32" t="e">
        <f>K49/E49</f>
        <v>#DIV/0!</v>
      </c>
      <c r="I49" s="226">
        <f>ROUND(C49*G49,0)</f>
        <v>0</v>
      </c>
      <c r="J49" s="226">
        <f t="shared" si="18"/>
        <v>0</v>
      </c>
      <c r="K49" s="226"/>
      <c r="L49" s="226" t="e">
        <f>K49/J49*100</f>
        <v>#DIV/0!</v>
      </c>
      <c r="M49" s="226">
        <f>ROUND(I49/B49,0)</f>
        <v>0</v>
      </c>
      <c r="N49" s="226" t="e">
        <f t="shared" si="19"/>
        <v>#DIV/0!</v>
      </c>
      <c r="O49" s="252"/>
      <c r="P49" s="252"/>
      <c r="Q49" s="252"/>
      <c r="R49" s="252"/>
      <c r="S49" s="252"/>
      <c r="T49" s="252"/>
      <c r="U49" s="252"/>
    </row>
    <row r="50" spans="1:195" s="254" customFormat="1" ht="15" customHeight="1" x14ac:dyDescent="0.25">
      <c r="A50" s="12" t="s">
        <v>77</v>
      </c>
      <c r="B50" s="287">
        <v>300</v>
      </c>
      <c r="C50" s="288"/>
      <c r="D50" s="29">
        <f t="shared" si="17"/>
        <v>0</v>
      </c>
      <c r="E50" s="29"/>
      <c r="F50" s="29" t="e">
        <f>E50/D50*100</f>
        <v>#DIV/0!</v>
      </c>
      <c r="G50" s="278">
        <v>10</v>
      </c>
      <c r="H50" s="32" t="e">
        <f>K50/E50</f>
        <v>#DIV/0!</v>
      </c>
      <c r="I50" s="226">
        <f>ROUND(C50*G50,0)</f>
        <v>0</v>
      </c>
      <c r="J50" s="226">
        <f t="shared" si="18"/>
        <v>0</v>
      </c>
      <c r="K50" s="226"/>
      <c r="L50" s="226" t="e">
        <f>K50/J50*100</f>
        <v>#DIV/0!</v>
      </c>
      <c r="M50" s="226">
        <f>ROUND(I50/B50,0)</f>
        <v>0</v>
      </c>
      <c r="N50" s="226" t="e">
        <f t="shared" si="19"/>
        <v>#DIV/0!</v>
      </c>
      <c r="O50" s="252"/>
      <c r="P50" s="252"/>
      <c r="Q50" s="252"/>
      <c r="R50" s="252"/>
      <c r="S50" s="252"/>
      <c r="T50" s="252"/>
      <c r="U50" s="252"/>
    </row>
    <row r="51" spans="1:195" s="254" customFormat="1" ht="15" customHeight="1" x14ac:dyDescent="0.25">
      <c r="A51" s="12" t="s">
        <v>6</v>
      </c>
      <c r="B51" s="287">
        <v>300</v>
      </c>
      <c r="C51" s="288">
        <v>1</v>
      </c>
      <c r="D51" s="29">
        <f t="shared" si="17"/>
        <v>0</v>
      </c>
      <c r="E51" s="29"/>
      <c r="F51" s="29" t="e">
        <f>E51/D51*100</f>
        <v>#DIV/0!</v>
      </c>
      <c r="G51" s="278">
        <v>9</v>
      </c>
      <c r="H51" s="32" t="e">
        <f>K51/E51</f>
        <v>#DIV/0!</v>
      </c>
      <c r="I51" s="226">
        <f>ROUND(C51*G51,0)</f>
        <v>9</v>
      </c>
      <c r="J51" s="226">
        <f t="shared" si="18"/>
        <v>3</v>
      </c>
      <c r="K51" s="226"/>
      <c r="L51" s="226">
        <f>K51/J51*100</f>
        <v>0</v>
      </c>
      <c r="M51" s="226">
        <f>ROUND(I51/B51,0)</f>
        <v>0</v>
      </c>
      <c r="N51" s="226" t="e">
        <f t="shared" si="19"/>
        <v>#DIV/0!</v>
      </c>
      <c r="O51" s="252"/>
      <c r="P51" s="252"/>
      <c r="Q51" s="252"/>
      <c r="R51" s="252"/>
      <c r="S51" s="252"/>
      <c r="T51" s="252"/>
      <c r="U51" s="252"/>
    </row>
    <row r="52" spans="1:195" s="254" customFormat="1" ht="15" customHeight="1" x14ac:dyDescent="0.25">
      <c r="A52" s="282" t="s">
        <v>13</v>
      </c>
      <c r="B52" s="282"/>
      <c r="C52" s="289">
        <f>SUM(C48:C51)</f>
        <v>1</v>
      </c>
      <c r="D52" s="289">
        <f>SUM(D48:D51)</f>
        <v>0</v>
      </c>
      <c r="E52" s="289">
        <f>SUM(E48:E51)</f>
        <v>0</v>
      </c>
      <c r="F52" s="289" t="e">
        <f>E52/D52*100</f>
        <v>#DIV/0!</v>
      </c>
      <c r="G52" s="273">
        <f>IF(C52=0,0,I52/C52)</f>
        <v>9</v>
      </c>
      <c r="H52" s="274" t="e">
        <f>K52/E52</f>
        <v>#DIV/0!</v>
      </c>
      <c r="I52" s="289">
        <f>SUM(I48:I51)</f>
        <v>9</v>
      </c>
      <c r="J52" s="289">
        <f>SUM(J48:J51)</f>
        <v>3</v>
      </c>
      <c r="K52" s="289">
        <f>SUM(K48:K51)</f>
        <v>0</v>
      </c>
      <c r="L52" s="226">
        <f>K52/J52*100</f>
        <v>0</v>
      </c>
      <c r="M52" s="139">
        <f>SUM(M48:M51)</f>
        <v>0</v>
      </c>
      <c r="N52" s="226" t="e">
        <f t="shared" si="19"/>
        <v>#DIV/0!</v>
      </c>
      <c r="O52" s="289"/>
      <c r="P52" s="289"/>
      <c r="Q52" s="289"/>
      <c r="R52" s="289"/>
      <c r="S52" s="289"/>
      <c r="T52" s="289"/>
      <c r="U52" s="289"/>
    </row>
    <row r="53" spans="1:195" s="254" customFormat="1" ht="15" customHeight="1" x14ac:dyDescent="0.25">
      <c r="A53" s="10" t="s">
        <v>148</v>
      </c>
      <c r="B53" s="282"/>
      <c r="C53" s="289"/>
      <c r="D53" s="289"/>
      <c r="E53" s="289"/>
      <c r="F53" s="289"/>
      <c r="G53" s="273"/>
      <c r="H53" s="274"/>
      <c r="I53" s="289"/>
      <c r="J53" s="289"/>
      <c r="K53" s="289"/>
      <c r="L53" s="226"/>
      <c r="M53" s="226"/>
      <c r="N53" s="226"/>
      <c r="O53" s="289"/>
      <c r="P53" s="289"/>
      <c r="Q53" s="289"/>
      <c r="R53" s="289"/>
      <c r="S53" s="289"/>
      <c r="T53" s="289"/>
      <c r="U53" s="289"/>
    </row>
    <row r="54" spans="1:195" s="254" customFormat="1" ht="15" customHeight="1" x14ac:dyDescent="0.25">
      <c r="A54" s="3" t="s">
        <v>183</v>
      </c>
      <c r="B54" s="290">
        <v>240</v>
      </c>
      <c r="C54" s="250"/>
      <c r="D54" s="29">
        <f t="shared" ref="D54" si="20">ROUND(C54/12*$A$2,0)</f>
        <v>0</v>
      </c>
      <c r="E54" s="29"/>
      <c r="F54" s="29" t="e">
        <f t="shared" ref="F54:F60" si="21">E54/D54*100</f>
        <v>#DIV/0!</v>
      </c>
      <c r="G54" s="291">
        <v>8</v>
      </c>
      <c r="H54" s="32" t="e">
        <f>K54/E54</f>
        <v>#DIV/0!</v>
      </c>
      <c r="I54" s="226">
        <f>ROUND(C54*G54,0)</f>
        <v>0</v>
      </c>
      <c r="J54" s="226">
        <f t="shared" ref="J54" si="22">ROUND(I54/12*$A$2,0)</f>
        <v>0</v>
      </c>
      <c r="K54" s="226"/>
      <c r="L54" s="226" t="e">
        <f>K54/J54*100</f>
        <v>#DIV/0!</v>
      </c>
      <c r="M54" s="226">
        <f>I54/B54</f>
        <v>0</v>
      </c>
      <c r="N54" s="226" t="e">
        <f t="shared" si="19"/>
        <v>#DIV/0!</v>
      </c>
      <c r="O54" s="252"/>
      <c r="P54" s="289"/>
      <c r="Q54" s="289"/>
      <c r="R54" s="289"/>
      <c r="S54" s="289"/>
      <c r="T54" s="252"/>
      <c r="U54" s="252"/>
    </row>
    <row r="55" spans="1:195" s="297" customFormat="1" ht="15" customHeight="1" x14ac:dyDescent="0.25">
      <c r="A55" s="271" t="s">
        <v>186</v>
      </c>
      <c r="B55" s="292"/>
      <c r="C55" s="289">
        <f>SUM(C54)</f>
        <v>0</v>
      </c>
      <c r="D55" s="182">
        <f>SUM(D54)</f>
        <v>0</v>
      </c>
      <c r="E55" s="182">
        <f>SUM(E54)</f>
        <v>0</v>
      </c>
      <c r="F55" s="182" t="e">
        <f t="shared" si="21"/>
        <v>#DIV/0!</v>
      </c>
      <c r="G55" s="293" t="e">
        <f>I55/C55</f>
        <v>#DIV/0!</v>
      </c>
      <c r="H55" s="32" t="e">
        <f>K55/E55</f>
        <v>#DIV/0!</v>
      </c>
      <c r="I55" s="294">
        <f>SUM(I54)</f>
        <v>0</v>
      </c>
      <c r="J55" s="294">
        <f>SUM(J54)</f>
        <v>0</v>
      </c>
      <c r="K55" s="294">
        <f>SUM(K54)</f>
        <v>0</v>
      </c>
      <c r="L55" s="294" t="e">
        <f>K55/J55*100</f>
        <v>#DIV/0!</v>
      </c>
      <c r="M55" s="294">
        <f>SUM(M54)</f>
        <v>0</v>
      </c>
      <c r="N55" s="226" t="e">
        <f t="shared" si="19"/>
        <v>#DIV/0!</v>
      </c>
      <c r="O55" s="295"/>
      <c r="P55" s="296"/>
      <c r="Q55" s="289"/>
      <c r="R55" s="289"/>
      <c r="S55" s="289"/>
      <c r="T55" s="294"/>
      <c r="U55" s="294"/>
    </row>
    <row r="56" spans="1:195" s="254" customFormat="1" ht="17.25" customHeight="1" x14ac:dyDescent="0.25">
      <c r="A56" s="20" t="s">
        <v>172</v>
      </c>
      <c r="B56" s="20"/>
      <c r="C56" s="283">
        <f>SUM(C55,C52)</f>
        <v>1</v>
      </c>
      <c r="D56" s="283">
        <f>SUM(D55,D52)</f>
        <v>0</v>
      </c>
      <c r="E56" s="283">
        <f>SUM(E55,E52)</f>
        <v>0</v>
      </c>
      <c r="F56" s="283" t="e">
        <f t="shared" si="21"/>
        <v>#DIV/0!</v>
      </c>
      <c r="G56" s="293">
        <f>I56/C56</f>
        <v>9</v>
      </c>
      <c r="H56" s="32" t="e">
        <f>K56/E56</f>
        <v>#DIV/0!</v>
      </c>
      <c r="I56" s="283">
        <f>SUM(I55,I52)</f>
        <v>9</v>
      </c>
      <c r="J56" s="283">
        <f>SUM(J55,J52)</f>
        <v>3</v>
      </c>
      <c r="K56" s="283">
        <f>SUM(K55,K52)</f>
        <v>0</v>
      </c>
      <c r="L56" s="226">
        <f>K56/J56*100</f>
        <v>0</v>
      </c>
      <c r="M56" s="283">
        <f>SUM(M55,M52)</f>
        <v>0</v>
      </c>
      <c r="N56" s="226" t="e">
        <f t="shared" si="19"/>
        <v>#DIV/0!</v>
      </c>
      <c r="O56" s="283">
        <v>25.5946</v>
      </c>
      <c r="P56" s="79">
        <f>O56/12*$A$2</f>
        <v>8.5315333333333339</v>
      </c>
      <c r="Q56" s="289">
        <f>U56-T56</f>
        <v>0</v>
      </c>
      <c r="R56" s="289"/>
      <c r="S56" s="289">
        <f>Q56-P56</f>
        <v>-8.5315333333333339</v>
      </c>
      <c r="T56" s="283"/>
      <c r="U56" s="283"/>
    </row>
    <row r="57" spans="1:195" s="254" customFormat="1" ht="17.25" customHeight="1" x14ac:dyDescent="0.25">
      <c r="A57" s="20" t="s">
        <v>325</v>
      </c>
      <c r="B57" s="20"/>
      <c r="C57" s="298">
        <f>C58</f>
        <v>14</v>
      </c>
      <c r="D57" s="283">
        <f>D58</f>
        <v>5</v>
      </c>
      <c r="E57" s="283">
        <f>E58</f>
        <v>4</v>
      </c>
      <c r="F57" s="283">
        <f t="shared" si="21"/>
        <v>80</v>
      </c>
      <c r="G57" s="299"/>
      <c r="H57" s="270"/>
      <c r="I57" s="298"/>
      <c r="J57" s="298"/>
      <c r="K57" s="298"/>
      <c r="L57" s="300"/>
      <c r="M57" s="298"/>
      <c r="N57" s="300"/>
      <c r="O57" s="298"/>
      <c r="P57" s="248"/>
      <c r="Q57" s="296"/>
      <c r="R57" s="296"/>
      <c r="S57" s="296"/>
      <c r="T57" s="298"/>
      <c r="U57" s="298"/>
    </row>
    <row r="58" spans="1:195" s="254" customFormat="1" ht="17.25" customHeight="1" x14ac:dyDescent="0.25">
      <c r="A58" s="301" t="s">
        <v>326</v>
      </c>
      <c r="B58" s="301"/>
      <c r="C58" s="302">
        <v>14</v>
      </c>
      <c r="D58" s="29">
        <f>ROUND(C58/12*$A$2,0)</f>
        <v>5</v>
      </c>
      <c r="E58" s="303">
        <v>4</v>
      </c>
      <c r="F58" s="303">
        <f t="shared" si="21"/>
        <v>80</v>
      </c>
      <c r="G58" s="299"/>
      <c r="H58" s="270"/>
      <c r="I58" s="298"/>
      <c r="J58" s="298"/>
      <c r="K58" s="298"/>
      <c r="L58" s="300"/>
      <c r="M58" s="298"/>
      <c r="N58" s="300"/>
      <c r="O58" s="298"/>
      <c r="P58" s="248"/>
      <c r="Q58" s="296"/>
      <c r="R58" s="296"/>
      <c r="S58" s="296"/>
      <c r="T58" s="298"/>
      <c r="U58" s="298"/>
    </row>
    <row r="59" spans="1:195" s="254" customFormat="1" ht="17.25" customHeight="1" x14ac:dyDescent="0.25">
      <c r="A59" s="20" t="s">
        <v>327</v>
      </c>
      <c r="B59" s="20"/>
      <c r="C59" s="298">
        <f>C60</f>
        <v>0</v>
      </c>
      <c r="D59" s="298">
        <f t="shared" ref="D59:E59" si="23">D60</f>
        <v>0</v>
      </c>
      <c r="E59" s="298">
        <f t="shared" si="23"/>
        <v>0</v>
      </c>
      <c r="F59" s="283" t="e">
        <f t="shared" si="21"/>
        <v>#DIV/0!</v>
      </c>
      <c r="G59" s="299"/>
      <c r="H59" s="270"/>
      <c r="I59" s="298"/>
      <c r="J59" s="298"/>
      <c r="K59" s="298"/>
      <c r="L59" s="300"/>
      <c r="M59" s="298"/>
      <c r="N59" s="300"/>
      <c r="O59" s="298"/>
      <c r="P59" s="248"/>
      <c r="Q59" s="296"/>
      <c r="R59" s="296"/>
      <c r="S59" s="296"/>
      <c r="T59" s="298"/>
      <c r="U59" s="298"/>
    </row>
    <row r="60" spans="1:195" s="254" customFormat="1" ht="29.25" customHeight="1" x14ac:dyDescent="0.25">
      <c r="A60" s="301" t="s">
        <v>328</v>
      </c>
      <c r="B60" s="301"/>
      <c r="C60" s="302"/>
      <c r="D60" s="29">
        <f>ROUND(C60/12*$A$2,0)</f>
        <v>0</v>
      </c>
      <c r="E60" s="303"/>
      <c r="F60" s="303" t="e">
        <f t="shared" si="21"/>
        <v>#DIV/0!</v>
      </c>
      <c r="G60" s="293"/>
      <c r="H60" s="267"/>
      <c r="I60" s="283"/>
      <c r="J60" s="283"/>
      <c r="K60" s="283"/>
      <c r="L60" s="300"/>
      <c r="M60" s="298"/>
      <c r="N60" s="226"/>
      <c r="O60" s="283"/>
      <c r="P60" s="248"/>
      <c r="Q60" s="296"/>
      <c r="R60" s="289"/>
      <c r="S60" s="289"/>
      <c r="T60" s="283"/>
      <c r="U60" s="283"/>
    </row>
    <row r="61" spans="1:195" s="254" customFormat="1" ht="18.75" customHeight="1" x14ac:dyDescent="0.25">
      <c r="A61" s="20" t="s">
        <v>343</v>
      </c>
      <c r="B61" s="20"/>
      <c r="C61" s="298">
        <f>SUM(C59,C57)</f>
        <v>14</v>
      </c>
      <c r="D61" s="283">
        <f>SUM(D59,D57)</f>
        <v>5</v>
      </c>
      <c r="E61" s="283">
        <f>E60+E57</f>
        <v>4</v>
      </c>
      <c r="F61" s="283">
        <f t="shared" ref="F61" si="24">E61/D61*100</f>
        <v>80</v>
      </c>
      <c r="G61" s="304"/>
      <c r="H61" s="305"/>
      <c r="I61" s="306"/>
      <c r="J61" s="306"/>
      <c r="K61" s="306"/>
      <c r="L61" s="307"/>
      <c r="M61" s="308"/>
      <c r="N61" s="309"/>
      <c r="O61" s="306">
        <v>55</v>
      </c>
      <c r="P61" s="310">
        <f>O61/12*$A$2</f>
        <v>18.333333333333332</v>
      </c>
      <c r="Q61" s="1499">
        <f>U61-T61</f>
        <v>18.912520000000001</v>
      </c>
      <c r="R61" s="312"/>
      <c r="S61" s="312">
        <f>Q61-P61</f>
        <v>0.57918666666666851</v>
      </c>
      <c r="T61" s="306">
        <v>0</v>
      </c>
      <c r="U61" s="1441">
        <v>18.912520000000001</v>
      </c>
    </row>
    <row r="62" spans="1:195" s="254" customFormat="1" ht="15" customHeight="1" thickBot="1" x14ac:dyDescent="0.3">
      <c r="A62" s="1674" t="s">
        <v>17</v>
      </c>
      <c r="B62" s="313"/>
      <c r="C62" s="314"/>
      <c r="D62" s="314"/>
      <c r="E62" s="314"/>
      <c r="F62" s="314"/>
      <c r="G62" s="315"/>
      <c r="H62" s="315"/>
      <c r="I62" s="316"/>
      <c r="J62" s="316"/>
      <c r="K62" s="316">
        <f t="shared" ref="K62" si="25">SUM(K61,K56,K46,K17)</f>
        <v>217</v>
      </c>
      <c r="L62" s="316"/>
      <c r="M62" s="316"/>
      <c r="N62" s="316"/>
      <c r="O62" s="316">
        <f>SUM(O61,O56,O46,O17)</f>
        <v>1090.0491999999999</v>
      </c>
      <c r="P62" s="316">
        <f t="shared" ref="P62:U62" si="26">SUM(P61,P56,P46,P17)</f>
        <v>363.34973333333329</v>
      </c>
      <c r="Q62" s="1500">
        <f t="shared" si="26"/>
        <v>1066.4919799999998</v>
      </c>
      <c r="R62" s="316">
        <f t="shared" si="26"/>
        <v>0</v>
      </c>
      <c r="S62" s="316">
        <f t="shared" si="26"/>
        <v>703.14224666666655</v>
      </c>
      <c r="T62" s="316">
        <f t="shared" si="26"/>
        <v>0</v>
      </c>
      <c r="U62" s="317">
        <f t="shared" si="26"/>
        <v>1066.4919799999998</v>
      </c>
    </row>
    <row r="63" spans="1:195" x14ac:dyDescent="0.25">
      <c r="A63" s="318" t="s">
        <v>87</v>
      </c>
      <c r="B63" s="318"/>
      <c r="C63" s="319"/>
      <c r="D63" s="319"/>
      <c r="E63" s="319"/>
      <c r="F63" s="319"/>
      <c r="G63" s="319"/>
      <c r="H63" s="319"/>
      <c r="I63" s="320"/>
      <c r="J63" s="320"/>
      <c r="K63" s="320"/>
      <c r="L63" s="320"/>
      <c r="M63" s="320"/>
      <c r="N63" s="320"/>
      <c r="O63" s="320">
        <f t="shared" ref="O63" si="27">SUM(O62)</f>
        <v>1090.0491999999999</v>
      </c>
      <c r="P63" s="320">
        <f t="shared" ref="P63:U63" si="28">SUM(P62)</f>
        <v>363.34973333333329</v>
      </c>
      <c r="Q63" s="1501">
        <f t="shared" si="28"/>
        <v>1066.4919799999998</v>
      </c>
      <c r="R63" s="320"/>
      <c r="S63" s="320">
        <f t="shared" si="28"/>
        <v>703.14224666666655</v>
      </c>
      <c r="T63" s="320">
        <f t="shared" si="28"/>
        <v>0</v>
      </c>
      <c r="U63" s="321">
        <f t="shared" si="28"/>
        <v>1066.4919799999998</v>
      </c>
      <c r="V63" s="322"/>
      <c r="W63" s="322"/>
      <c r="X63" s="322"/>
      <c r="Y63" s="322"/>
      <c r="Z63" s="322"/>
      <c r="AA63" s="322"/>
      <c r="AB63" s="322"/>
      <c r="AC63" s="322"/>
      <c r="AD63" s="322"/>
      <c r="AE63" s="322"/>
      <c r="AF63" s="322"/>
      <c r="AG63" s="322"/>
      <c r="AH63" s="322"/>
      <c r="AI63" s="322"/>
      <c r="AJ63" s="322"/>
      <c r="AK63" s="322"/>
      <c r="AL63" s="322"/>
      <c r="AM63" s="322"/>
      <c r="AN63" s="322"/>
      <c r="AO63" s="322"/>
      <c r="AP63" s="322"/>
      <c r="AQ63" s="322"/>
      <c r="AR63" s="322"/>
      <c r="AS63" s="322"/>
      <c r="AT63" s="322"/>
      <c r="AU63" s="322"/>
      <c r="AV63" s="322"/>
      <c r="AW63" s="322"/>
      <c r="AX63" s="322"/>
      <c r="AY63" s="322"/>
      <c r="AZ63" s="322"/>
      <c r="BA63" s="322"/>
      <c r="BB63" s="322"/>
      <c r="BC63" s="322"/>
      <c r="BD63" s="322"/>
      <c r="BE63" s="322"/>
      <c r="BF63" s="322"/>
      <c r="BG63" s="322"/>
      <c r="BH63" s="322"/>
      <c r="BI63" s="322"/>
      <c r="BJ63" s="322"/>
      <c r="BK63" s="322"/>
      <c r="BL63" s="322"/>
      <c r="BM63" s="322"/>
      <c r="BN63" s="322"/>
      <c r="BO63" s="322"/>
      <c r="BP63" s="322"/>
      <c r="BQ63" s="322"/>
      <c r="BR63" s="322"/>
      <c r="BS63" s="322"/>
      <c r="BT63" s="322"/>
      <c r="BU63" s="322"/>
      <c r="BV63" s="322"/>
      <c r="BW63" s="322"/>
      <c r="BX63" s="322"/>
      <c r="BY63" s="322"/>
      <c r="BZ63" s="322"/>
      <c r="CA63" s="322"/>
      <c r="CB63" s="322"/>
      <c r="CC63" s="322"/>
      <c r="CD63" s="322"/>
      <c r="CE63" s="322"/>
      <c r="CF63" s="322"/>
      <c r="CG63" s="322"/>
      <c r="CH63" s="322"/>
      <c r="CI63" s="322"/>
      <c r="CJ63" s="322"/>
      <c r="CK63" s="322"/>
      <c r="CL63" s="322"/>
      <c r="CM63" s="322"/>
      <c r="CN63" s="322"/>
      <c r="CO63" s="322"/>
      <c r="CP63" s="322"/>
      <c r="CQ63" s="322"/>
      <c r="CR63" s="322"/>
      <c r="CS63" s="322"/>
      <c r="CT63" s="322"/>
      <c r="CU63" s="322"/>
      <c r="CV63" s="322"/>
      <c r="CW63" s="322"/>
      <c r="CX63" s="322"/>
      <c r="CY63" s="322"/>
      <c r="CZ63" s="322"/>
      <c r="DA63" s="322"/>
      <c r="DB63" s="322"/>
      <c r="DC63" s="322"/>
      <c r="DD63" s="322"/>
      <c r="DE63" s="322"/>
      <c r="DF63" s="322"/>
      <c r="DG63" s="322"/>
      <c r="DH63" s="322"/>
      <c r="DI63" s="322"/>
      <c r="DJ63" s="322"/>
      <c r="DK63" s="322"/>
      <c r="DL63" s="322"/>
      <c r="DM63" s="322"/>
      <c r="DN63" s="322"/>
      <c r="DO63" s="322"/>
      <c r="DP63" s="322"/>
      <c r="DQ63" s="322"/>
      <c r="DR63" s="322"/>
      <c r="DS63" s="322"/>
      <c r="DT63" s="322"/>
      <c r="DU63" s="322"/>
      <c r="DV63" s="322"/>
      <c r="DW63" s="322"/>
      <c r="DX63" s="322"/>
      <c r="DY63" s="322"/>
      <c r="DZ63" s="322"/>
      <c r="EA63" s="322"/>
      <c r="EB63" s="322"/>
      <c r="EC63" s="322"/>
      <c r="ED63" s="322"/>
      <c r="EE63" s="322"/>
      <c r="EF63" s="322"/>
      <c r="EG63" s="322"/>
      <c r="EH63" s="322"/>
      <c r="EI63" s="322"/>
      <c r="EJ63" s="322"/>
      <c r="EK63" s="322"/>
      <c r="EL63" s="322"/>
      <c r="EM63" s="322"/>
      <c r="EN63" s="322"/>
      <c r="EO63" s="322"/>
      <c r="EP63" s="322"/>
      <c r="EQ63" s="322"/>
      <c r="ER63" s="322"/>
      <c r="ES63" s="322"/>
      <c r="ET63" s="322"/>
      <c r="EU63" s="322"/>
      <c r="EV63" s="322"/>
      <c r="EW63" s="322"/>
      <c r="EX63" s="322"/>
      <c r="EY63" s="322"/>
      <c r="EZ63" s="322"/>
      <c r="FA63" s="322"/>
      <c r="FB63" s="322"/>
      <c r="FC63" s="322"/>
      <c r="FD63" s="322"/>
      <c r="FE63" s="322"/>
      <c r="FF63" s="322"/>
      <c r="FG63" s="322"/>
      <c r="FH63" s="322"/>
      <c r="FI63" s="322"/>
      <c r="FJ63" s="322"/>
      <c r="FK63" s="322"/>
      <c r="FL63" s="322"/>
      <c r="FM63" s="322"/>
      <c r="FN63" s="322"/>
      <c r="FO63" s="322"/>
      <c r="FP63" s="322"/>
      <c r="FQ63" s="322"/>
      <c r="FR63" s="322"/>
      <c r="FS63" s="322"/>
      <c r="FT63" s="322"/>
      <c r="FU63" s="322"/>
      <c r="FV63" s="322"/>
      <c r="FW63" s="322"/>
      <c r="FX63" s="322"/>
      <c r="FY63" s="322"/>
      <c r="FZ63" s="322"/>
      <c r="GA63" s="322"/>
      <c r="GB63" s="322"/>
      <c r="GC63" s="322"/>
      <c r="GD63" s="322"/>
      <c r="GE63" s="322"/>
      <c r="GF63" s="322"/>
      <c r="GG63" s="322"/>
      <c r="GH63" s="322"/>
      <c r="GI63" s="322"/>
      <c r="GJ63" s="322"/>
      <c r="GK63" s="322"/>
      <c r="GL63" s="322"/>
      <c r="GM63" s="322"/>
    </row>
    <row r="64" spans="1:195" x14ac:dyDescent="0.25">
      <c r="A64" s="323" t="s">
        <v>93</v>
      </c>
      <c r="B64" s="323"/>
      <c r="C64" s="22">
        <f>SUM(C17)</f>
        <v>17</v>
      </c>
      <c r="D64" s="22">
        <f>SUM(D17)</f>
        <v>5</v>
      </c>
      <c r="E64" s="22">
        <f>SUM(E17)</f>
        <v>19</v>
      </c>
      <c r="F64" s="22">
        <f t="shared" ref="F64:F105" si="29">E64/D64*100</f>
        <v>380</v>
      </c>
      <c r="G64" s="324">
        <f>I64/C64</f>
        <v>9.4705882352941178</v>
      </c>
      <c r="H64" s="324"/>
      <c r="I64" s="22">
        <f>SUM(I17)</f>
        <v>161</v>
      </c>
      <c r="J64" s="22">
        <f>SUM(J17)</f>
        <v>54</v>
      </c>
      <c r="K64" s="22">
        <f>SUM(K17)</f>
        <v>217</v>
      </c>
      <c r="L64" s="22">
        <f>K64/J64*100</f>
        <v>401.85185185185179</v>
      </c>
      <c r="M64" s="22">
        <f>SUM(M17)</f>
        <v>0</v>
      </c>
      <c r="N64" s="226" t="e">
        <f>K64/$A$2*12/M64</f>
        <v>#DIV/0!</v>
      </c>
      <c r="O64" s="22">
        <f>SUM(O17)</f>
        <v>970</v>
      </c>
      <c r="P64" s="22">
        <f>SUM(P17)</f>
        <v>323.33333333333331</v>
      </c>
      <c r="Q64" s="1483">
        <f>SUM(Q17)</f>
        <v>989.73090999999988</v>
      </c>
      <c r="R64" s="22"/>
      <c r="S64" s="22">
        <f t="shared" ref="S64:U64" si="30">SUM(S17)</f>
        <v>666.39757666666651</v>
      </c>
      <c r="T64" s="22">
        <f t="shared" si="30"/>
        <v>0</v>
      </c>
      <c r="U64" s="325">
        <f t="shared" si="30"/>
        <v>989.73090999999988</v>
      </c>
      <c r="V64" s="322"/>
      <c r="W64" s="322"/>
      <c r="X64" s="322"/>
      <c r="Y64" s="322"/>
      <c r="Z64" s="322"/>
      <c r="AA64" s="322"/>
      <c r="AB64" s="322"/>
      <c r="AC64" s="322"/>
      <c r="AD64" s="322"/>
      <c r="AE64" s="322"/>
      <c r="AF64" s="322"/>
      <c r="AG64" s="322"/>
      <c r="AH64" s="322"/>
      <c r="AI64" s="322"/>
      <c r="AJ64" s="322"/>
      <c r="AK64" s="322"/>
      <c r="AL64" s="322"/>
      <c r="AM64" s="322"/>
      <c r="AN64" s="322"/>
      <c r="AO64" s="322"/>
      <c r="AP64" s="322"/>
      <c r="AQ64" s="322"/>
      <c r="AR64" s="322"/>
      <c r="AS64" s="322"/>
      <c r="AT64" s="322"/>
      <c r="AU64" s="322"/>
      <c r="AV64" s="322"/>
      <c r="AW64" s="322"/>
      <c r="AX64" s="322"/>
      <c r="AY64" s="322"/>
      <c r="AZ64" s="322"/>
      <c r="BA64" s="322"/>
      <c r="BB64" s="322"/>
      <c r="BC64" s="322"/>
      <c r="BD64" s="322"/>
      <c r="BE64" s="322"/>
      <c r="BF64" s="322"/>
      <c r="BG64" s="322"/>
      <c r="BH64" s="322"/>
      <c r="BI64" s="322"/>
      <c r="BJ64" s="322"/>
      <c r="BK64" s="322"/>
      <c r="BL64" s="322"/>
      <c r="BM64" s="322"/>
      <c r="BN64" s="322"/>
      <c r="BO64" s="322"/>
      <c r="BP64" s="322"/>
      <c r="BQ64" s="322"/>
      <c r="BR64" s="322"/>
      <c r="BS64" s="322"/>
      <c r="BT64" s="322"/>
      <c r="BU64" s="322"/>
      <c r="BV64" s="322"/>
      <c r="BW64" s="322"/>
      <c r="BX64" s="322"/>
      <c r="BY64" s="322"/>
      <c r="BZ64" s="322"/>
      <c r="CA64" s="322"/>
      <c r="CB64" s="322"/>
      <c r="CC64" s="322"/>
      <c r="CD64" s="322"/>
      <c r="CE64" s="322"/>
      <c r="CF64" s="322"/>
      <c r="CG64" s="322"/>
      <c r="CH64" s="322"/>
      <c r="CI64" s="322"/>
      <c r="CJ64" s="322"/>
      <c r="CK64" s="322"/>
      <c r="CL64" s="322"/>
      <c r="CM64" s="322"/>
      <c r="CN64" s="322"/>
      <c r="CO64" s="322"/>
      <c r="CP64" s="322"/>
      <c r="CQ64" s="322"/>
      <c r="CR64" s="322"/>
      <c r="CS64" s="322"/>
      <c r="CT64" s="322"/>
      <c r="CU64" s="322"/>
      <c r="CV64" s="322"/>
      <c r="CW64" s="322"/>
      <c r="CX64" s="322"/>
      <c r="CY64" s="322"/>
      <c r="CZ64" s="322"/>
      <c r="DA64" s="322"/>
      <c r="DB64" s="322"/>
      <c r="DC64" s="322"/>
      <c r="DD64" s="322"/>
      <c r="DE64" s="322"/>
      <c r="DF64" s="322"/>
      <c r="DG64" s="322"/>
      <c r="DH64" s="322"/>
      <c r="DI64" s="322"/>
      <c r="DJ64" s="322"/>
      <c r="DK64" s="322"/>
      <c r="DL64" s="322"/>
      <c r="DM64" s="322"/>
      <c r="DN64" s="322"/>
      <c r="DO64" s="322"/>
      <c r="DP64" s="322"/>
      <c r="DQ64" s="322"/>
      <c r="DR64" s="322"/>
      <c r="DS64" s="322"/>
      <c r="DT64" s="322"/>
      <c r="DU64" s="322"/>
      <c r="DV64" s="322"/>
      <c r="DW64" s="322"/>
      <c r="DX64" s="322"/>
      <c r="DY64" s="322"/>
      <c r="DZ64" s="322"/>
      <c r="EA64" s="322"/>
      <c r="EB64" s="322"/>
      <c r="EC64" s="322"/>
      <c r="ED64" s="322"/>
      <c r="EE64" s="322"/>
      <c r="EF64" s="322"/>
      <c r="EG64" s="322"/>
      <c r="EH64" s="322"/>
      <c r="EI64" s="322"/>
      <c r="EJ64" s="322"/>
      <c r="EK64" s="322"/>
      <c r="EL64" s="322"/>
      <c r="EM64" s="322"/>
      <c r="EN64" s="322"/>
      <c r="EO64" s="322"/>
      <c r="EP64" s="322"/>
      <c r="EQ64" s="322"/>
      <c r="ER64" s="322"/>
      <c r="ES64" s="322"/>
      <c r="ET64" s="322"/>
      <c r="EU64" s="322"/>
      <c r="EV64" s="322"/>
      <c r="EW64" s="322"/>
      <c r="EX64" s="322"/>
      <c r="EY64" s="322"/>
      <c r="EZ64" s="322"/>
      <c r="FA64" s="322"/>
      <c r="FB64" s="322"/>
      <c r="FC64" s="322"/>
      <c r="FD64" s="322"/>
      <c r="FE64" s="322"/>
      <c r="FF64" s="322"/>
      <c r="FG64" s="322"/>
      <c r="FH64" s="322"/>
      <c r="FI64" s="322"/>
      <c r="FJ64" s="322"/>
      <c r="FK64" s="322"/>
      <c r="FL64" s="322"/>
      <c r="FM64" s="322"/>
      <c r="FN64" s="322"/>
      <c r="FO64" s="322"/>
      <c r="FP64" s="322"/>
      <c r="FQ64" s="322"/>
      <c r="FR64" s="322"/>
      <c r="FS64" s="322"/>
      <c r="FT64" s="322"/>
      <c r="FU64" s="322"/>
      <c r="FV64" s="322"/>
      <c r="FW64" s="322"/>
      <c r="FX64" s="322"/>
      <c r="FY64" s="322"/>
      <c r="FZ64" s="322"/>
      <c r="GA64" s="322"/>
      <c r="GB64" s="322"/>
      <c r="GC64" s="322"/>
      <c r="GD64" s="322"/>
      <c r="GE64" s="322"/>
      <c r="GF64" s="322"/>
      <c r="GG64" s="322"/>
      <c r="GH64" s="322"/>
      <c r="GI64" s="322"/>
      <c r="GJ64" s="322"/>
      <c r="GK64" s="322"/>
      <c r="GL64" s="322"/>
      <c r="GM64" s="322"/>
    </row>
    <row r="65" spans="1:21" s="322" customFormat="1" x14ac:dyDescent="0.25">
      <c r="A65" s="391" t="s">
        <v>14</v>
      </c>
      <c r="B65" s="279"/>
      <c r="C65" s="146"/>
      <c r="D65" s="146"/>
      <c r="E65" s="146"/>
      <c r="F65" s="146"/>
      <c r="G65" s="326"/>
      <c r="H65" s="326"/>
      <c r="I65" s="226"/>
      <c r="J65" s="226"/>
      <c r="K65" s="226"/>
      <c r="L65" s="226"/>
      <c r="M65" s="226"/>
      <c r="N65" s="226"/>
      <c r="O65" s="294"/>
      <c r="P65" s="294"/>
      <c r="Q65" s="1445"/>
      <c r="R65" s="294"/>
      <c r="S65" s="294"/>
      <c r="T65" s="294"/>
      <c r="U65" s="294"/>
    </row>
    <row r="66" spans="1:21" s="322" customFormat="1" x14ac:dyDescent="0.25">
      <c r="A66" s="392" t="s">
        <v>467</v>
      </c>
      <c r="B66" s="279"/>
      <c r="C66" s="146"/>
      <c r="D66" s="146"/>
      <c r="E66" s="146"/>
      <c r="F66" s="22"/>
      <c r="G66" s="326"/>
      <c r="H66" s="326"/>
      <c r="I66" s="226"/>
      <c r="J66" s="226"/>
      <c r="K66" s="226"/>
      <c r="L66" s="226"/>
      <c r="M66" s="226"/>
      <c r="N66" s="226"/>
      <c r="O66" s="294"/>
      <c r="P66" s="294"/>
      <c r="Q66" s="294"/>
      <c r="R66" s="294"/>
      <c r="S66" s="294"/>
      <c r="T66" s="294"/>
      <c r="U66" s="294"/>
    </row>
    <row r="67" spans="1:21" s="322" customFormat="1" x14ac:dyDescent="0.25">
      <c r="A67" s="279" t="s">
        <v>197</v>
      </c>
      <c r="B67" s="279"/>
      <c r="C67" s="146">
        <f>C20</f>
        <v>5</v>
      </c>
      <c r="D67" s="146">
        <f>D20</f>
        <v>2</v>
      </c>
      <c r="E67" s="146">
        <f>E20</f>
        <v>3</v>
      </c>
      <c r="F67" s="22">
        <f t="shared" si="29"/>
        <v>150</v>
      </c>
      <c r="G67" s="326"/>
      <c r="H67" s="326"/>
      <c r="I67" s="226"/>
      <c r="J67" s="226"/>
      <c r="K67" s="226"/>
      <c r="L67" s="226"/>
      <c r="M67" s="226"/>
      <c r="N67" s="226"/>
      <c r="O67" s="294"/>
      <c r="P67" s="294"/>
      <c r="Q67" s="294"/>
      <c r="R67" s="294"/>
      <c r="S67" s="294"/>
      <c r="T67" s="294"/>
      <c r="U67" s="294"/>
    </row>
    <row r="68" spans="1:21" s="322" customFormat="1" x14ac:dyDescent="0.25">
      <c r="A68" s="279" t="s">
        <v>297</v>
      </c>
      <c r="B68" s="279"/>
      <c r="C68" s="146">
        <f t="shared" ref="C68:D68" si="31">C21</f>
        <v>0</v>
      </c>
      <c r="D68" s="146">
        <f t="shared" si="31"/>
        <v>0</v>
      </c>
      <c r="E68" s="146">
        <f>E21</f>
        <v>0</v>
      </c>
      <c r="F68" s="22"/>
      <c r="G68" s="326"/>
      <c r="H68" s="326"/>
      <c r="I68" s="226"/>
      <c r="J68" s="226"/>
      <c r="K68" s="226"/>
      <c r="L68" s="226"/>
      <c r="M68" s="226"/>
      <c r="N68" s="226"/>
      <c r="O68" s="294"/>
      <c r="P68" s="294"/>
      <c r="Q68" s="294"/>
      <c r="R68" s="294"/>
      <c r="S68" s="294"/>
      <c r="T68" s="294"/>
      <c r="U68" s="294"/>
    </row>
    <row r="69" spans="1:21" s="322" customFormat="1" x14ac:dyDescent="0.25">
      <c r="A69" s="279" t="s">
        <v>302</v>
      </c>
      <c r="B69" s="279"/>
      <c r="C69" s="146">
        <f t="shared" ref="C69:E76" si="32">C22</f>
        <v>0</v>
      </c>
      <c r="D69" s="146">
        <f t="shared" si="32"/>
        <v>0</v>
      </c>
      <c r="E69" s="146">
        <f t="shared" si="32"/>
        <v>0</v>
      </c>
      <c r="F69" s="22"/>
      <c r="G69" s="326"/>
      <c r="H69" s="326"/>
      <c r="I69" s="226"/>
      <c r="J69" s="226"/>
      <c r="K69" s="226"/>
      <c r="L69" s="226"/>
      <c r="M69" s="226"/>
      <c r="N69" s="226"/>
      <c r="O69" s="294"/>
      <c r="P69" s="294"/>
      <c r="Q69" s="294"/>
      <c r="R69" s="294"/>
      <c r="S69" s="294"/>
      <c r="T69" s="294"/>
      <c r="U69" s="294"/>
    </row>
    <row r="70" spans="1:21" s="322" customFormat="1" ht="30" x14ac:dyDescent="0.25">
      <c r="A70" s="279" t="s">
        <v>303</v>
      </c>
      <c r="B70" s="279"/>
      <c r="C70" s="146">
        <f t="shared" si="32"/>
        <v>0</v>
      </c>
      <c r="D70" s="146">
        <f t="shared" si="32"/>
        <v>0</v>
      </c>
      <c r="E70" s="146">
        <f t="shared" si="32"/>
        <v>0</v>
      </c>
      <c r="F70" s="22" t="e">
        <f t="shared" si="29"/>
        <v>#DIV/0!</v>
      </c>
      <c r="G70" s="326"/>
      <c r="H70" s="326"/>
      <c r="I70" s="226"/>
      <c r="J70" s="226"/>
      <c r="K70" s="226"/>
      <c r="L70" s="226"/>
      <c r="M70" s="226"/>
      <c r="N70" s="226"/>
      <c r="O70" s="294"/>
      <c r="P70" s="294"/>
      <c r="Q70" s="294"/>
      <c r="R70" s="294"/>
      <c r="S70" s="294"/>
      <c r="T70" s="294"/>
      <c r="U70" s="294"/>
    </row>
    <row r="71" spans="1:21" s="322" customFormat="1" ht="30" x14ac:dyDescent="0.25">
      <c r="A71" s="279" t="s">
        <v>304</v>
      </c>
      <c r="B71" s="279"/>
      <c r="C71" s="146">
        <f t="shared" si="32"/>
        <v>0</v>
      </c>
      <c r="D71" s="146">
        <f t="shared" si="32"/>
        <v>0</v>
      </c>
      <c r="E71" s="146">
        <f t="shared" si="32"/>
        <v>0</v>
      </c>
      <c r="F71" s="22" t="e">
        <f t="shared" si="29"/>
        <v>#DIV/0!</v>
      </c>
      <c r="G71" s="326"/>
      <c r="H71" s="326"/>
      <c r="I71" s="226"/>
      <c r="J71" s="226"/>
      <c r="K71" s="226"/>
      <c r="L71" s="226"/>
      <c r="M71" s="226"/>
      <c r="N71" s="226"/>
      <c r="O71" s="294"/>
      <c r="P71" s="294"/>
      <c r="Q71" s="294"/>
      <c r="R71" s="294"/>
      <c r="S71" s="294"/>
      <c r="T71" s="294"/>
      <c r="U71" s="294"/>
    </row>
    <row r="72" spans="1:21" s="322" customFormat="1" x14ac:dyDescent="0.25">
      <c r="A72" s="279" t="s">
        <v>305</v>
      </c>
      <c r="B72" s="279"/>
      <c r="C72" s="146">
        <f t="shared" si="32"/>
        <v>5</v>
      </c>
      <c r="D72" s="146">
        <f t="shared" si="32"/>
        <v>2</v>
      </c>
      <c r="E72" s="146">
        <f t="shared" si="32"/>
        <v>3</v>
      </c>
      <c r="F72" s="22">
        <f t="shared" si="29"/>
        <v>150</v>
      </c>
      <c r="G72" s="326"/>
      <c r="H72" s="326"/>
      <c r="I72" s="226"/>
      <c r="J72" s="226"/>
      <c r="K72" s="226"/>
      <c r="L72" s="226"/>
      <c r="M72" s="226"/>
      <c r="N72" s="226"/>
      <c r="O72" s="294"/>
      <c r="P72" s="294"/>
      <c r="Q72" s="294"/>
      <c r="R72" s="294"/>
      <c r="S72" s="294"/>
      <c r="T72" s="294"/>
      <c r="U72" s="294"/>
    </row>
    <row r="73" spans="1:21" s="322" customFormat="1" x14ac:dyDescent="0.25">
      <c r="A73" s="279" t="s">
        <v>157</v>
      </c>
      <c r="B73" s="279"/>
      <c r="C73" s="146">
        <f t="shared" si="32"/>
        <v>15</v>
      </c>
      <c r="D73" s="146">
        <f t="shared" si="32"/>
        <v>5</v>
      </c>
      <c r="E73" s="146">
        <f t="shared" si="32"/>
        <v>15.309411764705882</v>
      </c>
      <c r="F73" s="22">
        <f t="shared" si="29"/>
        <v>306.18823529411765</v>
      </c>
      <c r="G73" s="326"/>
      <c r="H73" s="326"/>
      <c r="I73" s="226"/>
      <c r="J73" s="226"/>
      <c r="K73" s="226"/>
      <c r="L73" s="226"/>
      <c r="M73" s="226"/>
      <c r="N73" s="226"/>
      <c r="O73" s="294"/>
      <c r="P73" s="294"/>
      <c r="Q73" s="294"/>
      <c r="R73" s="294"/>
      <c r="S73" s="294"/>
      <c r="T73" s="294"/>
      <c r="U73" s="294"/>
    </row>
    <row r="74" spans="1:21" s="322" customFormat="1" x14ac:dyDescent="0.25">
      <c r="A74" s="279" t="s">
        <v>442</v>
      </c>
      <c r="B74" s="279"/>
      <c r="C74" s="146">
        <f t="shared" si="32"/>
        <v>15</v>
      </c>
      <c r="D74" s="146">
        <f t="shared" si="32"/>
        <v>5</v>
      </c>
      <c r="E74" s="146">
        <f t="shared" si="32"/>
        <v>4</v>
      </c>
      <c r="F74" s="22">
        <f t="shared" si="29"/>
        <v>80</v>
      </c>
      <c r="G74" s="326"/>
      <c r="H74" s="326"/>
      <c r="I74" s="226"/>
      <c r="J74" s="226"/>
      <c r="K74" s="226"/>
      <c r="L74" s="226"/>
      <c r="M74" s="226"/>
      <c r="N74" s="226"/>
      <c r="O74" s="294"/>
      <c r="P74" s="294"/>
      <c r="Q74" s="294"/>
      <c r="R74" s="294"/>
      <c r="S74" s="294"/>
      <c r="T74" s="294"/>
      <c r="U74" s="294"/>
    </row>
    <row r="75" spans="1:21" s="322" customFormat="1" x14ac:dyDescent="0.25">
      <c r="A75" s="279" t="s">
        <v>446</v>
      </c>
      <c r="B75" s="279"/>
      <c r="C75" s="146">
        <f t="shared" si="32"/>
        <v>0</v>
      </c>
      <c r="D75" s="146">
        <f t="shared" si="32"/>
        <v>0</v>
      </c>
      <c r="E75" s="146">
        <f t="shared" si="32"/>
        <v>96.13</v>
      </c>
      <c r="F75" s="22" t="e">
        <f t="shared" si="29"/>
        <v>#DIV/0!</v>
      </c>
      <c r="G75" s="326"/>
      <c r="H75" s="326"/>
      <c r="I75" s="226"/>
      <c r="J75" s="226"/>
      <c r="K75" s="226"/>
      <c r="L75" s="226"/>
      <c r="M75" s="226"/>
      <c r="N75" s="226"/>
      <c r="O75" s="294"/>
      <c r="P75" s="294"/>
      <c r="Q75" s="294"/>
      <c r="R75" s="294"/>
      <c r="S75" s="294"/>
      <c r="T75" s="294"/>
      <c r="U75" s="294"/>
    </row>
    <row r="76" spans="1:21" s="322" customFormat="1" x14ac:dyDescent="0.25">
      <c r="A76" s="845" t="s">
        <v>468</v>
      </c>
      <c r="B76" s="279"/>
      <c r="C76" s="146">
        <f t="shared" si="32"/>
        <v>53</v>
      </c>
      <c r="D76" s="146">
        <f t="shared" si="32"/>
        <v>18</v>
      </c>
      <c r="E76" s="146">
        <f t="shared" si="32"/>
        <v>40.448717948717949</v>
      </c>
      <c r="F76" s="22">
        <f t="shared" si="29"/>
        <v>224.71509971509974</v>
      </c>
      <c r="G76" s="326"/>
      <c r="H76" s="326"/>
      <c r="I76" s="226"/>
      <c r="J76" s="226"/>
      <c r="K76" s="226"/>
      <c r="L76" s="226"/>
      <c r="M76" s="226"/>
      <c r="N76" s="226"/>
      <c r="O76" s="294">
        <f t="shared" ref="O76:U76" si="33">O29</f>
        <v>0</v>
      </c>
      <c r="P76" s="294">
        <f t="shared" si="33"/>
        <v>0</v>
      </c>
      <c r="Q76" s="294">
        <f t="shared" si="33"/>
        <v>50.40455</v>
      </c>
      <c r="R76" s="294">
        <f t="shared" si="33"/>
        <v>0</v>
      </c>
      <c r="S76" s="294">
        <f t="shared" si="33"/>
        <v>50.40455</v>
      </c>
      <c r="T76" s="294">
        <f t="shared" si="33"/>
        <v>0</v>
      </c>
      <c r="U76" s="294">
        <f t="shared" si="33"/>
        <v>50.40455</v>
      </c>
    </row>
    <row r="77" spans="1:21" s="322" customFormat="1" x14ac:dyDescent="0.25">
      <c r="A77" s="392" t="s">
        <v>306</v>
      </c>
      <c r="B77" s="279"/>
      <c r="C77" s="146"/>
      <c r="D77" s="146"/>
      <c r="E77" s="146"/>
      <c r="F77" s="22"/>
      <c r="G77" s="326"/>
      <c r="H77" s="326"/>
      <c r="I77" s="226"/>
      <c r="J77" s="226"/>
      <c r="K77" s="226"/>
      <c r="L77" s="226"/>
      <c r="M77" s="226"/>
      <c r="N77" s="226"/>
      <c r="O77" s="294"/>
      <c r="P77" s="294"/>
      <c r="Q77" s="294"/>
      <c r="R77" s="294"/>
      <c r="S77" s="294"/>
      <c r="T77" s="294"/>
      <c r="U77" s="294"/>
    </row>
    <row r="78" spans="1:21" s="322" customFormat="1" x14ac:dyDescent="0.25">
      <c r="A78" s="279" t="s">
        <v>197</v>
      </c>
      <c r="B78" s="279"/>
      <c r="C78" s="146">
        <f t="shared" ref="C78:E92" si="34">C31</f>
        <v>0</v>
      </c>
      <c r="D78" s="146">
        <f t="shared" si="34"/>
        <v>0</v>
      </c>
      <c r="E78" s="146">
        <f t="shared" si="34"/>
        <v>0</v>
      </c>
      <c r="F78" s="22" t="e">
        <f t="shared" si="29"/>
        <v>#DIV/0!</v>
      </c>
      <c r="G78" s="326"/>
      <c r="H78" s="326"/>
      <c r="I78" s="226"/>
      <c r="J78" s="226"/>
      <c r="K78" s="226"/>
      <c r="L78" s="226"/>
      <c r="M78" s="226"/>
      <c r="N78" s="226"/>
      <c r="O78" s="294"/>
      <c r="P78" s="294"/>
      <c r="Q78" s="294"/>
      <c r="R78" s="294"/>
      <c r="S78" s="294"/>
      <c r="T78" s="294"/>
      <c r="U78" s="294"/>
    </row>
    <row r="79" spans="1:21" s="322" customFormat="1" x14ac:dyDescent="0.25">
      <c r="A79" s="279" t="s">
        <v>302</v>
      </c>
      <c r="B79" s="279"/>
      <c r="C79" s="146">
        <f t="shared" si="34"/>
        <v>0</v>
      </c>
      <c r="D79" s="146">
        <f t="shared" si="34"/>
        <v>0</v>
      </c>
      <c r="E79" s="146">
        <f t="shared" si="34"/>
        <v>0</v>
      </c>
      <c r="F79" s="22"/>
      <c r="G79" s="326"/>
      <c r="H79" s="326"/>
      <c r="I79" s="226"/>
      <c r="J79" s="226"/>
      <c r="K79" s="226"/>
      <c r="L79" s="226"/>
      <c r="M79" s="226"/>
      <c r="N79" s="226"/>
      <c r="O79" s="294"/>
      <c r="P79" s="294"/>
      <c r="Q79" s="294"/>
      <c r="R79" s="294"/>
      <c r="S79" s="294"/>
      <c r="T79" s="294"/>
      <c r="U79" s="294"/>
    </row>
    <row r="80" spans="1:21" s="322" customFormat="1" ht="45" x14ac:dyDescent="0.25">
      <c r="A80" s="279" t="s">
        <v>307</v>
      </c>
      <c r="B80" s="279"/>
      <c r="C80" s="146">
        <f t="shared" si="34"/>
        <v>0</v>
      </c>
      <c r="D80" s="146">
        <f t="shared" si="34"/>
        <v>0</v>
      </c>
      <c r="E80" s="146">
        <f t="shared" si="34"/>
        <v>0</v>
      </c>
      <c r="F80" s="22" t="e">
        <f t="shared" si="29"/>
        <v>#DIV/0!</v>
      </c>
      <c r="G80" s="326"/>
      <c r="H80" s="326"/>
      <c r="I80" s="226"/>
      <c r="J80" s="226"/>
      <c r="K80" s="226"/>
      <c r="L80" s="226"/>
      <c r="M80" s="226"/>
      <c r="N80" s="226"/>
      <c r="O80" s="294"/>
      <c r="P80" s="294"/>
      <c r="Q80" s="294"/>
      <c r="R80" s="294"/>
      <c r="S80" s="294"/>
      <c r="T80" s="294"/>
      <c r="U80" s="294"/>
    </row>
    <row r="81" spans="1:21" s="322" customFormat="1" ht="30" x14ac:dyDescent="0.25">
      <c r="A81" s="279" t="s">
        <v>308</v>
      </c>
      <c r="B81" s="279"/>
      <c r="C81" s="146">
        <f t="shared" si="34"/>
        <v>0</v>
      </c>
      <c r="D81" s="146">
        <f t="shared" si="34"/>
        <v>0</v>
      </c>
      <c r="E81" s="146">
        <f t="shared" si="34"/>
        <v>0</v>
      </c>
      <c r="F81" s="22" t="e">
        <f t="shared" si="29"/>
        <v>#DIV/0!</v>
      </c>
      <c r="G81" s="326"/>
      <c r="H81" s="326"/>
      <c r="I81" s="226"/>
      <c r="J81" s="226"/>
      <c r="K81" s="226"/>
      <c r="L81" s="226"/>
      <c r="M81" s="226"/>
      <c r="N81" s="226"/>
      <c r="O81" s="294"/>
      <c r="P81" s="294"/>
      <c r="Q81" s="294"/>
      <c r="R81" s="294"/>
      <c r="S81" s="294"/>
      <c r="T81" s="294"/>
      <c r="U81" s="294"/>
    </row>
    <row r="82" spans="1:21" s="322" customFormat="1" ht="30" x14ac:dyDescent="0.25">
      <c r="A82" s="279" t="s">
        <v>309</v>
      </c>
      <c r="B82" s="279"/>
      <c r="C82" s="146">
        <f t="shared" si="34"/>
        <v>0</v>
      </c>
      <c r="D82" s="146">
        <f t="shared" si="34"/>
        <v>0</v>
      </c>
      <c r="E82" s="146">
        <f t="shared" si="34"/>
        <v>0</v>
      </c>
      <c r="F82" s="22" t="e">
        <f t="shared" si="29"/>
        <v>#DIV/0!</v>
      </c>
      <c r="G82" s="326"/>
      <c r="H82" s="326"/>
      <c r="I82" s="226"/>
      <c r="J82" s="226"/>
      <c r="K82" s="226"/>
      <c r="L82" s="226"/>
      <c r="M82" s="226"/>
      <c r="N82" s="226"/>
      <c r="O82" s="294"/>
      <c r="P82" s="294"/>
      <c r="Q82" s="294"/>
      <c r="R82" s="294"/>
      <c r="S82" s="294"/>
      <c r="T82" s="294"/>
      <c r="U82" s="294"/>
    </row>
    <row r="83" spans="1:21" s="322" customFormat="1" ht="45" x14ac:dyDescent="0.25">
      <c r="A83" s="279" t="s">
        <v>354</v>
      </c>
      <c r="B83" s="279"/>
      <c r="C83" s="146">
        <f t="shared" si="34"/>
        <v>0</v>
      </c>
      <c r="D83" s="146">
        <f t="shared" si="34"/>
        <v>0</v>
      </c>
      <c r="E83" s="146">
        <f t="shared" si="34"/>
        <v>0</v>
      </c>
      <c r="F83" s="22" t="e">
        <f t="shared" si="29"/>
        <v>#DIV/0!</v>
      </c>
      <c r="G83" s="326"/>
      <c r="H83" s="326"/>
      <c r="I83" s="226"/>
      <c r="J83" s="226"/>
      <c r="K83" s="226"/>
      <c r="L83" s="226"/>
      <c r="M83" s="226"/>
      <c r="N83" s="226"/>
      <c r="O83" s="294"/>
      <c r="P83" s="294"/>
      <c r="Q83" s="294"/>
      <c r="R83" s="294"/>
      <c r="S83" s="294"/>
      <c r="T83" s="294"/>
      <c r="U83" s="294"/>
    </row>
    <row r="84" spans="1:21" s="322" customFormat="1" ht="30" x14ac:dyDescent="0.25">
      <c r="A84" s="279" t="s">
        <v>355</v>
      </c>
      <c r="B84" s="279"/>
      <c r="C84" s="146">
        <f t="shared" si="34"/>
        <v>0</v>
      </c>
      <c r="D84" s="146">
        <f t="shared" si="34"/>
        <v>0</v>
      </c>
      <c r="E84" s="146">
        <f t="shared" si="34"/>
        <v>0</v>
      </c>
      <c r="F84" s="22" t="e">
        <f t="shared" si="29"/>
        <v>#DIV/0!</v>
      </c>
      <c r="G84" s="326"/>
      <c r="H84" s="326"/>
      <c r="I84" s="226"/>
      <c r="J84" s="226"/>
      <c r="K84" s="226"/>
      <c r="L84" s="226"/>
      <c r="M84" s="226"/>
      <c r="N84" s="226"/>
      <c r="O84" s="294"/>
      <c r="P84" s="294"/>
      <c r="Q84" s="294"/>
      <c r="R84" s="294"/>
      <c r="S84" s="294"/>
      <c r="T84" s="294"/>
      <c r="U84" s="294"/>
    </row>
    <row r="85" spans="1:21" s="322" customFormat="1" ht="45" x14ac:dyDescent="0.25">
      <c r="A85" s="279" t="s">
        <v>310</v>
      </c>
      <c r="B85" s="279"/>
      <c r="C85" s="146">
        <f t="shared" si="34"/>
        <v>0</v>
      </c>
      <c r="D85" s="146">
        <f t="shared" si="34"/>
        <v>0</v>
      </c>
      <c r="E85" s="146">
        <f t="shared" si="34"/>
        <v>0</v>
      </c>
      <c r="F85" s="22" t="e">
        <f t="shared" si="29"/>
        <v>#DIV/0!</v>
      </c>
      <c r="G85" s="326"/>
      <c r="H85" s="326"/>
      <c r="I85" s="226"/>
      <c r="J85" s="226"/>
      <c r="K85" s="226"/>
      <c r="L85" s="226"/>
      <c r="M85" s="226"/>
      <c r="N85" s="226"/>
      <c r="O85" s="294"/>
      <c r="P85" s="294"/>
      <c r="Q85" s="294"/>
      <c r="R85" s="294"/>
      <c r="S85" s="294"/>
      <c r="T85" s="294"/>
      <c r="U85" s="294"/>
    </row>
    <row r="86" spans="1:21" s="322" customFormat="1" ht="30" x14ac:dyDescent="0.25">
      <c r="A86" s="279" t="s">
        <v>311</v>
      </c>
      <c r="B86" s="279"/>
      <c r="C86" s="146">
        <f t="shared" si="34"/>
        <v>0</v>
      </c>
      <c r="D86" s="146">
        <f t="shared" si="34"/>
        <v>0</v>
      </c>
      <c r="E86" s="146">
        <f t="shared" si="34"/>
        <v>0</v>
      </c>
      <c r="F86" s="22" t="e">
        <f t="shared" si="29"/>
        <v>#DIV/0!</v>
      </c>
      <c r="G86" s="326"/>
      <c r="H86" s="326"/>
      <c r="I86" s="226"/>
      <c r="J86" s="226"/>
      <c r="K86" s="226"/>
      <c r="L86" s="226"/>
      <c r="M86" s="226"/>
      <c r="N86" s="226"/>
      <c r="O86" s="294"/>
      <c r="P86" s="294"/>
      <c r="Q86" s="294"/>
      <c r="R86" s="294"/>
      <c r="S86" s="294"/>
      <c r="T86" s="294"/>
      <c r="U86" s="294"/>
    </row>
    <row r="87" spans="1:21" s="322" customFormat="1" ht="60" x14ac:dyDescent="0.25">
      <c r="A87" s="279" t="s">
        <v>320</v>
      </c>
      <c r="B87" s="279"/>
      <c r="C87" s="146">
        <f t="shared" si="34"/>
        <v>0</v>
      </c>
      <c r="D87" s="146">
        <f t="shared" si="34"/>
        <v>0</v>
      </c>
      <c r="E87" s="146">
        <f t="shared" si="34"/>
        <v>0</v>
      </c>
      <c r="F87" s="22" t="e">
        <f t="shared" si="29"/>
        <v>#DIV/0!</v>
      </c>
      <c r="G87" s="326"/>
      <c r="H87" s="326"/>
      <c r="I87" s="226"/>
      <c r="J87" s="226"/>
      <c r="K87" s="226"/>
      <c r="L87" s="226"/>
      <c r="M87" s="226"/>
      <c r="N87" s="226"/>
      <c r="O87" s="294"/>
      <c r="P87" s="294"/>
      <c r="Q87" s="294"/>
      <c r="R87" s="294"/>
      <c r="S87" s="294"/>
      <c r="T87" s="294"/>
      <c r="U87" s="294"/>
    </row>
    <row r="88" spans="1:21" s="322" customFormat="1" ht="45" x14ac:dyDescent="0.25">
      <c r="A88" s="279" t="s">
        <v>321</v>
      </c>
      <c r="B88" s="279"/>
      <c r="C88" s="146">
        <f t="shared" si="34"/>
        <v>0</v>
      </c>
      <c r="D88" s="146">
        <f t="shared" si="34"/>
        <v>0</v>
      </c>
      <c r="E88" s="146">
        <f t="shared" si="34"/>
        <v>0</v>
      </c>
      <c r="F88" s="22" t="e">
        <f t="shared" si="29"/>
        <v>#DIV/0!</v>
      </c>
      <c r="G88" s="326"/>
      <c r="H88" s="326"/>
      <c r="I88" s="226"/>
      <c r="J88" s="226"/>
      <c r="K88" s="226"/>
      <c r="L88" s="226"/>
      <c r="M88" s="226"/>
      <c r="N88" s="226"/>
      <c r="O88" s="294"/>
      <c r="P88" s="294"/>
      <c r="Q88" s="294"/>
      <c r="R88" s="294"/>
      <c r="S88" s="294"/>
      <c r="T88" s="294"/>
      <c r="U88" s="294"/>
    </row>
    <row r="89" spans="1:21" s="322" customFormat="1" x14ac:dyDescent="0.25">
      <c r="A89" s="279" t="s">
        <v>157</v>
      </c>
      <c r="B89" s="279"/>
      <c r="C89" s="146">
        <f t="shared" si="34"/>
        <v>0</v>
      </c>
      <c r="D89" s="146">
        <f t="shared" si="34"/>
        <v>0</v>
      </c>
      <c r="E89" s="146">
        <f t="shared" si="34"/>
        <v>0</v>
      </c>
      <c r="F89" s="22"/>
      <c r="G89" s="326"/>
      <c r="H89" s="326"/>
      <c r="I89" s="226"/>
      <c r="J89" s="226"/>
      <c r="K89" s="226"/>
      <c r="L89" s="226"/>
      <c r="M89" s="226"/>
      <c r="N89" s="226"/>
      <c r="O89" s="294"/>
      <c r="P89" s="294"/>
      <c r="Q89" s="294"/>
      <c r="R89" s="294"/>
      <c r="S89" s="294"/>
      <c r="T89" s="294"/>
      <c r="U89" s="294"/>
    </row>
    <row r="90" spans="1:21" s="322" customFormat="1" ht="30" x14ac:dyDescent="0.25">
      <c r="A90" s="279" t="s">
        <v>158</v>
      </c>
      <c r="B90" s="279"/>
      <c r="C90" s="146">
        <f t="shared" si="34"/>
        <v>13</v>
      </c>
      <c r="D90" s="146">
        <f t="shared" si="34"/>
        <v>4</v>
      </c>
      <c r="E90" s="146">
        <f t="shared" si="34"/>
        <v>5</v>
      </c>
      <c r="F90" s="22">
        <f t="shared" si="29"/>
        <v>125</v>
      </c>
      <c r="G90" s="326"/>
      <c r="H90" s="326"/>
      <c r="I90" s="226"/>
      <c r="J90" s="226"/>
      <c r="K90" s="226"/>
      <c r="L90" s="226"/>
      <c r="M90" s="226"/>
      <c r="N90" s="226"/>
      <c r="O90" s="294"/>
      <c r="P90" s="294"/>
      <c r="Q90" s="294"/>
      <c r="R90" s="294"/>
      <c r="S90" s="294"/>
      <c r="T90" s="294"/>
      <c r="U90" s="294"/>
    </row>
    <row r="91" spans="1:21" s="322" customFormat="1" ht="30" x14ac:dyDescent="0.25">
      <c r="A91" s="279" t="s">
        <v>319</v>
      </c>
      <c r="B91" s="279"/>
      <c r="C91" s="146">
        <f t="shared" si="34"/>
        <v>0</v>
      </c>
      <c r="D91" s="146">
        <f t="shared" si="34"/>
        <v>0</v>
      </c>
      <c r="E91" s="146">
        <f t="shared" si="34"/>
        <v>0</v>
      </c>
      <c r="F91" s="22"/>
      <c r="G91" s="326"/>
      <c r="H91" s="326"/>
      <c r="I91" s="226"/>
      <c r="J91" s="226"/>
      <c r="K91" s="226"/>
      <c r="L91" s="226"/>
      <c r="M91" s="226"/>
      <c r="N91" s="226"/>
      <c r="O91" s="294"/>
      <c r="P91" s="294"/>
      <c r="Q91" s="294"/>
      <c r="R91" s="294"/>
      <c r="S91" s="294"/>
      <c r="T91" s="294"/>
      <c r="U91" s="294"/>
    </row>
    <row r="92" spans="1:21" s="322" customFormat="1" x14ac:dyDescent="0.25">
      <c r="A92" s="845" t="s">
        <v>165</v>
      </c>
      <c r="B92" s="282"/>
      <c r="C92" s="147">
        <f t="shared" si="34"/>
        <v>13</v>
      </c>
      <c r="D92" s="147">
        <f t="shared" si="34"/>
        <v>4</v>
      </c>
      <c r="E92" s="147">
        <f t="shared" si="34"/>
        <v>5</v>
      </c>
      <c r="F92" s="22">
        <f t="shared" si="29"/>
        <v>125</v>
      </c>
      <c r="G92" s="326"/>
      <c r="H92" s="326"/>
      <c r="I92" s="226"/>
      <c r="J92" s="226"/>
      <c r="K92" s="226"/>
      <c r="L92" s="226"/>
      <c r="M92" s="226"/>
      <c r="N92" s="226"/>
      <c r="O92" s="294">
        <f t="shared" ref="O92:U92" si="35">O45</f>
        <v>39.454599999999999</v>
      </c>
      <c r="P92" s="294">
        <f t="shared" si="35"/>
        <v>13.151533333333333</v>
      </c>
      <c r="Q92" s="294">
        <f t="shared" si="35"/>
        <v>7.444</v>
      </c>
      <c r="R92" s="294">
        <f t="shared" si="35"/>
        <v>0</v>
      </c>
      <c r="S92" s="294">
        <f t="shared" si="35"/>
        <v>-5.7075333333333331</v>
      </c>
      <c r="T92" s="294">
        <f t="shared" si="35"/>
        <v>0</v>
      </c>
      <c r="U92" s="294">
        <f t="shared" si="35"/>
        <v>7.444</v>
      </c>
    </row>
    <row r="93" spans="1:21" s="322" customFormat="1" ht="15.75" x14ac:dyDescent="0.25">
      <c r="A93" s="1380" t="s">
        <v>14</v>
      </c>
      <c r="B93" s="279"/>
      <c r="C93" s="146"/>
      <c r="D93" s="146"/>
      <c r="E93" s="146"/>
      <c r="F93" s="22"/>
      <c r="G93" s="326"/>
      <c r="H93" s="326"/>
      <c r="I93" s="226"/>
      <c r="J93" s="226"/>
      <c r="K93" s="226"/>
      <c r="L93" s="226"/>
      <c r="M93" s="226"/>
      <c r="N93" s="226"/>
      <c r="O93" s="294"/>
      <c r="P93" s="294"/>
      <c r="Q93" s="294"/>
      <c r="R93" s="294"/>
      <c r="S93" s="294"/>
      <c r="T93" s="294"/>
      <c r="U93" s="294"/>
    </row>
    <row r="94" spans="1:21" s="322" customFormat="1" x14ac:dyDescent="0.25">
      <c r="A94" s="326" t="s">
        <v>197</v>
      </c>
      <c r="B94" s="279"/>
      <c r="C94" s="146">
        <f>C31+C20</f>
        <v>5</v>
      </c>
      <c r="D94" s="146">
        <f>D31+D20</f>
        <v>2</v>
      </c>
      <c r="E94" s="146">
        <f>E31+E20</f>
        <v>3</v>
      </c>
      <c r="F94" s="22">
        <f t="shared" si="29"/>
        <v>150</v>
      </c>
      <c r="G94" s="326"/>
      <c r="H94" s="326"/>
      <c r="I94" s="226"/>
      <c r="J94" s="226"/>
      <c r="K94" s="226"/>
      <c r="L94" s="226"/>
      <c r="M94" s="226"/>
      <c r="N94" s="226"/>
      <c r="O94" s="294"/>
      <c r="P94" s="294"/>
      <c r="Q94" s="294"/>
      <c r="R94" s="294"/>
      <c r="S94" s="294"/>
      <c r="T94" s="294"/>
      <c r="U94" s="294"/>
    </row>
    <row r="95" spans="1:21" s="322" customFormat="1" x14ac:dyDescent="0.25">
      <c r="A95" s="326" t="s">
        <v>157</v>
      </c>
      <c r="B95" s="279"/>
      <c r="C95" s="146">
        <f>C26</f>
        <v>15</v>
      </c>
      <c r="D95" s="146">
        <f>D26</f>
        <v>5</v>
      </c>
      <c r="E95" s="146">
        <f>E26</f>
        <v>15.309411764705882</v>
      </c>
      <c r="F95" s="22">
        <f t="shared" si="29"/>
        <v>306.18823529411765</v>
      </c>
      <c r="G95" s="326"/>
      <c r="H95" s="326"/>
      <c r="I95" s="226"/>
      <c r="J95" s="226"/>
      <c r="K95" s="226"/>
      <c r="L95" s="226"/>
      <c r="M95" s="226"/>
      <c r="N95" s="226"/>
      <c r="O95" s="294"/>
      <c r="P95" s="294"/>
      <c r="Q95" s="294"/>
      <c r="R95" s="294"/>
      <c r="S95" s="294"/>
      <c r="T95" s="294"/>
      <c r="U95" s="294"/>
    </row>
    <row r="96" spans="1:21" s="322" customFormat="1" ht="29.25" x14ac:dyDescent="0.25">
      <c r="A96" s="1381" t="s">
        <v>158</v>
      </c>
      <c r="B96" s="279"/>
      <c r="C96" s="146">
        <f>C43</f>
        <v>13</v>
      </c>
      <c r="D96" s="146">
        <f>D43</f>
        <v>4</v>
      </c>
      <c r="E96" s="146">
        <f>E43</f>
        <v>5</v>
      </c>
      <c r="F96" s="22">
        <f t="shared" si="29"/>
        <v>125</v>
      </c>
      <c r="G96" s="326"/>
      <c r="H96" s="326"/>
      <c r="I96" s="226"/>
      <c r="J96" s="226"/>
      <c r="K96" s="226"/>
      <c r="L96" s="226"/>
      <c r="M96" s="226"/>
      <c r="N96" s="226"/>
      <c r="O96" s="294"/>
      <c r="P96" s="294"/>
      <c r="Q96" s="294"/>
      <c r="R96" s="294"/>
      <c r="S96" s="294"/>
      <c r="T96" s="294"/>
      <c r="U96" s="294"/>
    </row>
    <row r="97" spans="1:195" x14ac:dyDescent="0.25">
      <c r="A97" s="327" t="s">
        <v>88</v>
      </c>
      <c r="B97" s="327"/>
      <c r="C97" s="328">
        <f>C45+C29</f>
        <v>66</v>
      </c>
      <c r="D97" s="328">
        <f>D45+D29</f>
        <v>22</v>
      </c>
      <c r="E97" s="328">
        <f>E45+E29</f>
        <v>45.448717948717949</v>
      </c>
      <c r="F97" s="328">
        <f t="shared" si="29"/>
        <v>206.58508158508161</v>
      </c>
      <c r="G97" s="265"/>
      <c r="H97" s="265"/>
      <c r="I97" s="265"/>
      <c r="J97" s="265"/>
      <c r="K97" s="265"/>
      <c r="L97" s="265"/>
      <c r="M97" s="265"/>
      <c r="N97" s="265"/>
      <c r="O97" s="328">
        <f>SUM(O46)</f>
        <v>39.454599999999999</v>
      </c>
      <c r="P97" s="328">
        <f>SUM(P46)</f>
        <v>13.151533333333333</v>
      </c>
      <c r="Q97" s="328">
        <f>SUM(Q46)</f>
        <v>57.848550000000003</v>
      </c>
      <c r="R97" s="328"/>
      <c r="S97" s="328">
        <f>SUM(S46)</f>
        <v>44.69701666666667</v>
      </c>
      <c r="T97" s="328">
        <f>SUM(T46)</f>
        <v>0</v>
      </c>
      <c r="U97" s="328">
        <f>SUM(U46)</f>
        <v>57.848550000000003</v>
      </c>
      <c r="V97" s="322"/>
      <c r="W97" s="322"/>
      <c r="X97" s="322"/>
      <c r="Y97" s="322"/>
      <c r="Z97" s="322"/>
      <c r="AA97" s="322"/>
      <c r="AB97" s="322"/>
      <c r="AC97" s="322"/>
      <c r="AD97" s="322"/>
      <c r="AE97" s="322"/>
      <c r="AF97" s="322"/>
      <c r="AG97" s="322"/>
      <c r="AH97" s="322"/>
      <c r="AI97" s="322"/>
      <c r="AJ97" s="322"/>
      <c r="AK97" s="322"/>
      <c r="AL97" s="322"/>
      <c r="AM97" s="322"/>
      <c r="AN97" s="322"/>
      <c r="AO97" s="322"/>
      <c r="AP97" s="322"/>
      <c r="AQ97" s="322"/>
      <c r="AR97" s="322"/>
      <c r="AS97" s="322"/>
      <c r="AT97" s="322"/>
      <c r="AU97" s="322"/>
      <c r="AV97" s="322"/>
      <c r="AW97" s="322"/>
      <c r="AX97" s="322"/>
      <c r="AY97" s="322"/>
      <c r="AZ97" s="322"/>
      <c r="BA97" s="322"/>
      <c r="BB97" s="322"/>
      <c r="BC97" s="322"/>
      <c r="BD97" s="322"/>
      <c r="BE97" s="322"/>
      <c r="BF97" s="322"/>
      <c r="BG97" s="322"/>
      <c r="BH97" s="322"/>
      <c r="BI97" s="322"/>
      <c r="BJ97" s="322"/>
      <c r="BK97" s="322"/>
      <c r="BL97" s="322"/>
      <c r="BM97" s="322"/>
      <c r="BN97" s="322"/>
      <c r="BO97" s="322"/>
      <c r="BP97" s="322"/>
      <c r="BQ97" s="322"/>
      <c r="BR97" s="322"/>
      <c r="BS97" s="322"/>
      <c r="BT97" s="322"/>
      <c r="BU97" s="322"/>
      <c r="BV97" s="322"/>
      <c r="BW97" s="322"/>
      <c r="BX97" s="322"/>
      <c r="BY97" s="322"/>
      <c r="BZ97" s="322"/>
      <c r="CA97" s="322"/>
      <c r="CB97" s="322"/>
      <c r="CC97" s="322"/>
      <c r="CD97" s="322"/>
      <c r="CE97" s="322"/>
      <c r="CF97" s="322"/>
      <c r="CG97" s="322"/>
      <c r="CH97" s="322"/>
      <c r="CI97" s="322"/>
      <c r="CJ97" s="322"/>
      <c r="CK97" s="322"/>
      <c r="CL97" s="322"/>
      <c r="CM97" s="322"/>
      <c r="CN97" s="322"/>
      <c r="CO97" s="322"/>
      <c r="CP97" s="322"/>
      <c r="CQ97" s="322"/>
      <c r="CR97" s="322"/>
      <c r="CS97" s="322"/>
      <c r="CT97" s="322"/>
      <c r="CU97" s="322"/>
      <c r="CV97" s="322"/>
      <c r="CW97" s="322"/>
      <c r="CX97" s="322"/>
      <c r="CY97" s="322"/>
      <c r="CZ97" s="322"/>
      <c r="DA97" s="322"/>
      <c r="DB97" s="322"/>
      <c r="DC97" s="322"/>
      <c r="DD97" s="322"/>
      <c r="DE97" s="322"/>
      <c r="DF97" s="322"/>
      <c r="DG97" s="322"/>
      <c r="DH97" s="322"/>
      <c r="DI97" s="322"/>
      <c r="DJ97" s="322"/>
      <c r="DK97" s="322"/>
      <c r="DL97" s="322"/>
      <c r="DM97" s="322"/>
      <c r="DN97" s="322"/>
      <c r="DO97" s="322"/>
      <c r="DP97" s="322"/>
      <c r="DQ97" s="322"/>
      <c r="DR97" s="322"/>
      <c r="DS97" s="322"/>
      <c r="DT97" s="322"/>
      <c r="DU97" s="322"/>
      <c r="DV97" s="322"/>
      <c r="DW97" s="322"/>
      <c r="DX97" s="322"/>
      <c r="DY97" s="322"/>
      <c r="DZ97" s="322"/>
      <c r="EA97" s="322"/>
      <c r="EB97" s="322"/>
      <c r="EC97" s="322"/>
      <c r="ED97" s="322"/>
      <c r="EE97" s="322"/>
      <c r="EF97" s="322"/>
      <c r="EG97" s="322"/>
      <c r="EH97" s="322"/>
      <c r="EI97" s="322"/>
      <c r="EJ97" s="322"/>
      <c r="EK97" s="322"/>
      <c r="EL97" s="322"/>
      <c r="EM97" s="322"/>
      <c r="EN97" s="322"/>
      <c r="EO97" s="322"/>
      <c r="EP97" s="322"/>
      <c r="EQ97" s="322"/>
      <c r="ER97" s="322"/>
      <c r="ES97" s="322"/>
      <c r="ET97" s="322"/>
      <c r="EU97" s="322"/>
      <c r="EV97" s="322"/>
      <c r="EW97" s="322"/>
      <c r="EX97" s="322"/>
      <c r="EY97" s="322"/>
      <c r="EZ97" s="322"/>
      <c r="FA97" s="322"/>
      <c r="FB97" s="322"/>
      <c r="FC97" s="322"/>
      <c r="FD97" s="322"/>
      <c r="FE97" s="322"/>
      <c r="FF97" s="322"/>
      <c r="FG97" s="322"/>
      <c r="FH97" s="322"/>
      <c r="FI97" s="322"/>
      <c r="FJ97" s="322"/>
      <c r="FK97" s="322"/>
      <c r="FL97" s="322"/>
      <c r="FM97" s="322"/>
      <c r="FN97" s="322"/>
      <c r="FO97" s="322"/>
      <c r="FP97" s="322"/>
      <c r="FQ97" s="322"/>
      <c r="FR97" s="322"/>
      <c r="FS97" s="322"/>
      <c r="FT97" s="322"/>
      <c r="FU97" s="322"/>
      <c r="FV97" s="322"/>
      <c r="FW97" s="322"/>
      <c r="FX97" s="322"/>
      <c r="FY97" s="322"/>
      <c r="FZ97" s="322"/>
      <c r="GA97" s="322"/>
      <c r="GB97" s="322"/>
      <c r="GC97" s="322"/>
      <c r="GD97" s="322"/>
      <c r="GE97" s="322"/>
      <c r="GF97" s="322"/>
      <c r="GG97" s="322"/>
      <c r="GH97" s="322"/>
      <c r="GI97" s="322"/>
      <c r="GJ97" s="322"/>
      <c r="GK97" s="322"/>
      <c r="GL97" s="322"/>
      <c r="GM97" s="322"/>
    </row>
    <row r="98" spans="1:195" x14ac:dyDescent="0.25">
      <c r="A98" s="323" t="s">
        <v>79</v>
      </c>
      <c r="B98" s="323"/>
      <c r="C98" s="22">
        <f t="shared" ref="C98:U98" si="36">C52</f>
        <v>1</v>
      </c>
      <c r="D98" s="22">
        <f t="shared" si="36"/>
        <v>0</v>
      </c>
      <c r="E98" s="22">
        <f t="shared" si="36"/>
        <v>0</v>
      </c>
      <c r="F98" s="22" t="e">
        <f t="shared" si="36"/>
        <v>#DIV/0!</v>
      </c>
      <c r="G98" s="324">
        <f t="shared" si="36"/>
        <v>9</v>
      </c>
      <c r="H98" s="324" t="e">
        <f t="shared" si="36"/>
        <v>#DIV/0!</v>
      </c>
      <c r="I98" s="22">
        <f t="shared" si="36"/>
        <v>9</v>
      </c>
      <c r="J98" s="22">
        <f t="shared" si="36"/>
        <v>3</v>
      </c>
      <c r="K98" s="22">
        <f t="shared" si="36"/>
        <v>0</v>
      </c>
      <c r="L98" s="22">
        <f t="shared" si="36"/>
        <v>0</v>
      </c>
      <c r="M98" s="22">
        <f t="shared" si="36"/>
        <v>0</v>
      </c>
      <c r="N98" s="226" t="e">
        <f t="shared" si="36"/>
        <v>#DIV/0!</v>
      </c>
      <c r="O98" s="22">
        <f t="shared" si="36"/>
        <v>0</v>
      </c>
      <c r="P98" s="22">
        <f t="shared" si="36"/>
        <v>0</v>
      </c>
      <c r="Q98" s="22">
        <f t="shared" si="36"/>
        <v>0</v>
      </c>
      <c r="R98" s="22">
        <f t="shared" si="36"/>
        <v>0</v>
      </c>
      <c r="S98" s="22">
        <f t="shared" si="36"/>
        <v>0</v>
      </c>
      <c r="T98" s="22">
        <f t="shared" si="36"/>
        <v>0</v>
      </c>
      <c r="U98" s="22">
        <f t="shared" si="36"/>
        <v>0</v>
      </c>
      <c r="V98" s="322"/>
      <c r="W98" s="322"/>
      <c r="X98" s="322"/>
      <c r="Y98" s="322"/>
      <c r="Z98" s="322"/>
      <c r="AA98" s="322"/>
      <c r="AB98" s="322"/>
      <c r="AC98" s="322"/>
      <c r="AD98" s="322"/>
      <c r="AE98" s="322"/>
      <c r="AF98" s="322"/>
      <c r="AG98" s="322"/>
      <c r="AH98" s="322"/>
      <c r="AI98" s="322"/>
      <c r="AJ98" s="322"/>
      <c r="AK98" s="322"/>
      <c r="AL98" s="322"/>
      <c r="AM98" s="322"/>
      <c r="AN98" s="322"/>
      <c r="AO98" s="322"/>
      <c r="AP98" s="322"/>
      <c r="AQ98" s="322"/>
      <c r="AR98" s="322"/>
      <c r="AS98" s="322"/>
      <c r="AT98" s="322"/>
      <c r="AU98" s="322"/>
      <c r="AV98" s="322"/>
      <c r="AW98" s="322"/>
      <c r="AX98" s="322"/>
      <c r="AY98" s="322"/>
      <c r="AZ98" s="322"/>
      <c r="BA98" s="322"/>
      <c r="BB98" s="322"/>
      <c r="BC98" s="322"/>
      <c r="BD98" s="322"/>
      <c r="BE98" s="322"/>
      <c r="BF98" s="322"/>
      <c r="BG98" s="322"/>
      <c r="BH98" s="322"/>
      <c r="BI98" s="322"/>
      <c r="BJ98" s="322"/>
      <c r="BK98" s="322"/>
      <c r="BL98" s="322"/>
      <c r="BM98" s="322"/>
      <c r="BN98" s="322"/>
      <c r="BO98" s="322"/>
      <c r="BP98" s="322"/>
      <c r="BQ98" s="322"/>
      <c r="BR98" s="322"/>
      <c r="BS98" s="322"/>
      <c r="BT98" s="322"/>
      <c r="BU98" s="322"/>
      <c r="BV98" s="322"/>
      <c r="BW98" s="322"/>
      <c r="BX98" s="322"/>
      <c r="BY98" s="322"/>
      <c r="BZ98" s="322"/>
      <c r="CA98" s="322"/>
      <c r="CB98" s="322"/>
      <c r="CC98" s="322"/>
      <c r="CD98" s="322"/>
      <c r="CE98" s="322"/>
      <c r="CF98" s="322"/>
      <c r="CG98" s="322"/>
      <c r="CH98" s="322"/>
      <c r="CI98" s="322"/>
      <c r="CJ98" s="322"/>
      <c r="CK98" s="322"/>
      <c r="CL98" s="322"/>
      <c r="CM98" s="322"/>
      <c r="CN98" s="322"/>
      <c r="CO98" s="322"/>
      <c r="CP98" s="322"/>
      <c r="CQ98" s="322"/>
      <c r="CR98" s="322"/>
      <c r="CS98" s="322"/>
      <c r="CT98" s="322"/>
      <c r="CU98" s="322"/>
      <c r="CV98" s="322"/>
      <c r="CW98" s="322"/>
      <c r="CX98" s="322"/>
      <c r="CY98" s="322"/>
      <c r="CZ98" s="322"/>
      <c r="DA98" s="322"/>
      <c r="DB98" s="322"/>
      <c r="DC98" s="322"/>
      <c r="DD98" s="322"/>
      <c r="DE98" s="322"/>
      <c r="DF98" s="322"/>
      <c r="DG98" s="322"/>
      <c r="DH98" s="322"/>
      <c r="DI98" s="322"/>
      <c r="DJ98" s="322"/>
      <c r="DK98" s="322"/>
      <c r="DL98" s="322"/>
      <c r="DM98" s="322"/>
      <c r="DN98" s="322"/>
      <c r="DO98" s="322"/>
      <c r="DP98" s="322"/>
      <c r="DQ98" s="322"/>
      <c r="DR98" s="322"/>
      <c r="DS98" s="322"/>
      <c r="DT98" s="322"/>
      <c r="DU98" s="322"/>
      <c r="DV98" s="322"/>
      <c r="DW98" s="322"/>
      <c r="DX98" s="322"/>
      <c r="DY98" s="322"/>
      <c r="DZ98" s="322"/>
      <c r="EA98" s="322"/>
      <c r="EB98" s="322"/>
      <c r="EC98" s="322"/>
      <c r="ED98" s="322"/>
      <c r="EE98" s="322"/>
      <c r="EF98" s="322"/>
      <c r="EG98" s="322"/>
      <c r="EH98" s="322"/>
      <c r="EI98" s="322"/>
      <c r="EJ98" s="322"/>
      <c r="EK98" s="322"/>
      <c r="EL98" s="322"/>
      <c r="EM98" s="322"/>
      <c r="EN98" s="322"/>
      <c r="EO98" s="322"/>
      <c r="EP98" s="322"/>
      <c r="EQ98" s="322"/>
      <c r="ER98" s="322"/>
      <c r="ES98" s="322"/>
      <c r="ET98" s="322"/>
      <c r="EU98" s="322"/>
      <c r="EV98" s="322"/>
      <c r="EW98" s="322"/>
      <c r="EX98" s="322"/>
      <c r="EY98" s="322"/>
      <c r="EZ98" s="322"/>
      <c r="FA98" s="322"/>
      <c r="FB98" s="322"/>
      <c r="FC98" s="322"/>
      <c r="FD98" s="322"/>
      <c r="FE98" s="322"/>
      <c r="FF98" s="322"/>
      <c r="FG98" s="322"/>
      <c r="FH98" s="322"/>
      <c r="FI98" s="322"/>
      <c r="FJ98" s="322"/>
      <c r="FK98" s="322"/>
      <c r="FL98" s="322"/>
      <c r="FM98" s="322"/>
      <c r="FN98" s="322"/>
      <c r="FO98" s="322"/>
      <c r="FP98" s="322"/>
      <c r="FQ98" s="322"/>
      <c r="FR98" s="322"/>
      <c r="FS98" s="322"/>
      <c r="FT98" s="322"/>
      <c r="FU98" s="322"/>
      <c r="FV98" s="322"/>
      <c r="FW98" s="322"/>
      <c r="FX98" s="322"/>
      <c r="FY98" s="322"/>
      <c r="FZ98" s="322"/>
      <c r="GA98" s="322"/>
      <c r="GB98" s="322"/>
      <c r="GC98" s="322"/>
      <c r="GD98" s="322"/>
      <c r="GE98" s="322"/>
      <c r="GF98" s="322"/>
      <c r="GG98" s="322"/>
      <c r="GH98" s="322"/>
      <c r="GI98" s="322"/>
      <c r="GJ98" s="322"/>
      <c r="GK98" s="322"/>
      <c r="GL98" s="322"/>
      <c r="GM98" s="322"/>
    </row>
    <row r="99" spans="1:195" x14ac:dyDescent="0.25">
      <c r="A99" s="329" t="s">
        <v>16</v>
      </c>
      <c r="B99" s="329"/>
      <c r="C99" s="5">
        <f t="shared" ref="C99:E100" si="37">SUM(C55)</f>
        <v>0</v>
      </c>
      <c r="D99" s="5">
        <f t="shared" si="37"/>
        <v>0</v>
      </c>
      <c r="E99" s="5">
        <f t="shared" si="37"/>
        <v>0</v>
      </c>
      <c r="F99" s="5" t="e">
        <f t="shared" si="29"/>
        <v>#DIV/0!</v>
      </c>
      <c r="G99" s="330" t="e">
        <f t="shared" ref="G99:K100" si="38">SUM(G55)</f>
        <v>#DIV/0!</v>
      </c>
      <c r="H99" s="330" t="e">
        <f t="shared" si="38"/>
        <v>#DIV/0!</v>
      </c>
      <c r="I99" s="5">
        <f t="shared" si="38"/>
        <v>0</v>
      </c>
      <c r="J99" s="5">
        <f t="shared" si="38"/>
        <v>0</v>
      </c>
      <c r="K99" s="5">
        <f t="shared" si="38"/>
        <v>0</v>
      </c>
      <c r="L99" s="5" t="e">
        <f>K99/J99*100</f>
        <v>#DIV/0!</v>
      </c>
      <c r="M99" s="5">
        <f>SUM(M55)</f>
        <v>0</v>
      </c>
      <c r="N99" s="226" t="e">
        <f>K99/$A$2*12/M99</f>
        <v>#DIV/0!</v>
      </c>
      <c r="O99" s="5"/>
      <c r="P99" s="5"/>
      <c r="Q99" s="5"/>
      <c r="R99" s="5"/>
      <c r="S99" s="5"/>
      <c r="T99" s="5"/>
      <c r="U99" s="5"/>
      <c r="V99" s="322"/>
      <c r="W99" s="322"/>
      <c r="X99" s="322"/>
      <c r="Y99" s="322"/>
      <c r="Z99" s="322"/>
      <c r="AA99" s="322"/>
      <c r="AB99" s="322"/>
      <c r="AC99" s="322"/>
      <c r="AD99" s="322"/>
      <c r="AE99" s="322"/>
      <c r="AF99" s="322"/>
      <c r="AG99" s="322"/>
      <c r="AH99" s="322"/>
      <c r="AI99" s="322"/>
      <c r="AJ99" s="322"/>
      <c r="AK99" s="322"/>
      <c r="AL99" s="322"/>
      <c r="AM99" s="322"/>
      <c r="AN99" s="322"/>
      <c r="AO99" s="322"/>
      <c r="AP99" s="322"/>
      <c r="AQ99" s="322"/>
      <c r="AR99" s="322"/>
      <c r="AS99" s="322"/>
      <c r="AT99" s="322"/>
      <c r="AU99" s="322"/>
      <c r="AV99" s="322"/>
      <c r="AW99" s="322"/>
      <c r="AX99" s="322"/>
      <c r="AY99" s="322"/>
      <c r="AZ99" s="322"/>
      <c r="BA99" s="322"/>
      <c r="BB99" s="322"/>
      <c r="BC99" s="322"/>
      <c r="BD99" s="322"/>
      <c r="BE99" s="322"/>
      <c r="BF99" s="322"/>
      <c r="BG99" s="322"/>
      <c r="BH99" s="322"/>
      <c r="BI99" s="322"/>
      <c r="BJ99" s="322"/>
      <c r="BK99" s="322"/>
      <c r="BL99" s="322"/>
      <c r="BM99" s="322"/>
      <c r="BN99" s="322"/>
      <c r="BO99" s="322"/>
      <c r="BP99" s="322"/>
      <c r="BQ99" s="322"/>
      <c r="BR99" s="322"/>
      <c r="BS99" s="322"/>
      <c r="BT99" s="322"/>
      <c r="BU99" s="322"/>
      <c r="BV99" s="322"/>
      <c r="BW99" s="322"/>
      <c r="BX99" s="322"/>
      <c r="BY99" s="322"/>
      <c r="BZ99" s="322"/>
      <c r="CA99" s="322"/>
      <c r="CB99" s="322"/>
      <c r="CC99" s="322"/>
      <c r="CD99" s="322"/>
      <c r="CE99" s="322"/>
      <c r="CF99" s="322"/>
      <c r="CG99" s="322"/>
      <c r="CH99" s="322"/>
      <c r="CI99" s="322"/>
      <c r="CJ99" s="322"/>
      <c r="CK99" s="322"/>
      <c r="CL99" s="322"/>
      <c r="CM99" s="322"/>
      <c r="CN99" s="322"/>
      <c r="CO99" s="322"/>
      <c r="CP99" s="322"/>
      <c r="CQ99" s="322"/>
      <c r="CR99" s="322"/>
      <c r="CS99" s="322"/>
      <c r="CT99" s="322"/>
      <c r="CU99" s="322"/>
      <c r="CV99" s="322"/>
      <c r="CW99" s="322"/>
      <c r="CX99" s="322"/>
      <c r="CY99" s="322"/>
      <c r="CZ99" s="322"/>
      <c r="DA99" s="322"/>
      <c r="DB99" s="322"/>
      <c r="DC99" s="322"/>
      <c r="DD99" s="322"/>
      <c r="DE99" s="322"/>
      <c r="DF99" s="322"/>
      <c r="DG99" s="322"/>
      <c r="DH99" s="322"/>
      <c r="DI99" s="322"/>
      <c r="DJ99" s="322"/>
      <c r="DK99" s="322"/>
      <c r="DL99" s="322"/>
      <c r="DM99" s="322"/>
      <c r="DN99" s="322"/>
      <c r="DO99" s="322"/>
      <c r="DP99" s="322"/>
      <c r="DQ99" s="322"/>
      <c r="DR99" s="322"/>
      <c r="DS99" s="322"/>
      <c r="DT99" s="322"/>
      <c r="DU99" s="322"/>
      <c r="DV99" s="322"/>
      <c r="DW99" s="322"/>
      <c r="DX99" s="322"/>
      <c r="DY99" s="322"/>
      <c r="DZ99" s="322"/>
      <c r="EA99" s="322"/>
      <c r="EB99" s="322"/>
      <c r="EC99" s="322"/>
      <c r="ED99" s="322"/>
      <c r="EE99" s="322"/>
      <c r="EF99" s="322"/>
      <c r="EG99" s="322"/>
      <c r="EH99" s="322"/>
      <c r="EI99" s="322"/>
      <c r="EJ99" s="322"/>
      <c r="EK99" s="322"/>
      <c r="EL99" s="322"/>
      <c r="EM99" s="322"/>
      <c r="EN99" s="322"/>
      <c r="EO99" s="322"/>
      <c r="EP99" s="322"/>
      <c r="EQ99" s="322"/>
      <c r="ER99" s="322"/>
      <c r="ES99" s="322"/>
      <c r="ET99" s="322"/>
      <c r="EU99" s="322"/>
      <c r="EV99" s="322"/>
      <c r="EW99" s="322"/>
      <c r="EX99" s="322"/>
      <c r="EY99" s="322"/>
      <c r="EZ99" s="322"/>
      <c r="FA99" s="322"/>
      <c r="FB99" s="322"/>
      <c r="FC99" s="322"/>
      <c r="FD99" s="322"/>
      <c r="FE99" s="322"/>
      <c r="FF99" s="322"/>
      <c r="FG99" s="322"/>
      <c r="FH99" s="322"/>
      <c r="FI99" s="322"/>
      <c r="FJ99" s="322"/>
      <c r="FK99" s="322"/>
      <c r="FL99" s="322"/>
      <c r="FM99" s="322"/>
      <c r="FN99" s="322"/>
      <c r="FO99" s="322"/>
      <c r="FP99" s="322"/>
      <c r="FQ99" s="322"/>
      <c r="FR99" s="322"/>
      <c r="FS99" s="322"/>
      <c r="FT99" s="322"/>
      <c r="FU99" s="322"/>
      <c r="FV99" s="322"/>
      <c r="FW99" s="322"/>
      <c r="FX99" s="322"/>
      <c r="FY99" s="322"/>
      <c r="FZ99" s="322"/>
      <c r="GA99" s="322"/>
      <c r="GB99" s="322"/>
      <c r="GC99" s="322"/>
      <c r="GD99" s="322"/>
      <c r="GE99" s="322"/>
      <c r="GF99" s="322"/>
      <c r="GG99" s="322"/>
      <c r="GH99" s="322"/>
      <c r="GI99" s="322"/>
      <c r="GJ99" s="322"/>
      <c r="GK99" s="322"/>
      <c r="GL99" s="322"/>
      <c r="GM99" s="322"/>
    </row>
    <row r="100" spans="1:195" ht="29.25" x14ac:dyDescent="0.25">
      <c r="A100" s="264" t="s">
        <v>89</v>
      </c>
      <c r="B100" s="264"/>
      <c r="C100" s="22">
        <f t="shared" si="37"/>
        <v>1</v>
      </c>
      <c r="D100" s="22">
        <f t="shared" si="37"/>
        <v>0</v>
      </c>
      <c r="E100" s="22">
        <f t="shared" si="37"/>
        <v>0</v>
      </c>
      <c r="F100" s="22" t="e">
        <f t="shared" si="29"/>
        <v>#DIV/0!</v>
      </c>
      <c r="G100" s="330">
        <f t="shared" si="38"/>
        <v>9</v>
      </c>
      <c r="H100" s="330" t="e">
        <f t="shared" si="38"/>
        <v>#DIV/0!</v>
      </c>
      <c r="I100" s="22">
        <f t="shared" si="38"/>
        <v>9</v>
      </c>
      <c r="J100" s="22">
        <f t="shared" si="38"/>
        <v>3</v>
      </c>
      <c r="K100" s="22">
        <f t="shared" si="38"/>
        <v>0</v>
      </c>
      <c r="L100" s="22">
        <f>K100/J100*100</f>
        <v>0</v>
      </c>
      <c r="M100" s="22">
        <f>SUM(M56)</f>
        <v>0</v>
      </c>
      <c r="N100" s="226" t="e">
        <f>K100/$A$2*12/M100</f>
        <v>#DIV/0!</v>
      </c>
      <c r="O100" s="22">
        <f>SUM(O56)</f>
        <v>25.5946</v>
      </c>
      <c r="P100" s="22">
        <f>SUM(P56)</f>
        <v>8.5315333333333339</v>
      </c>
      <c r="Q100" s="22">
        <f>SUM(Q56)</f>
        <v>0</v>
      </c>
      <c r="R100" s="22"/>
      <c r="S100" s="22">
        <f>SUM(S56)</f>
        <v>-8.5315333333333339</v>
      </c>
      <c r="T100" s="22">
        <f>SUM(T56)</f>
        <v>0</v>
      </c>
      <c r="U100" s="22">
        <f>SUM(U56)</f>
        <v>0</v>
      </c>
    </row>
    <row r="101" spans="1:195" x14ac:dyDescent="0.25">
      <c r="A101" s="264" t="s">
        <v>325</v>
      </c>
      <c r="B101" s="264"/>
      <c r="C101" s="22">
        <f>C57</f>
        <v>14</v>
      </c>
      <c r="D101" s="22">
        <f t="shared" ref="D101:E101" si="39">D57</f>
        <v>5</v>
      </c>
      <c r="E101" s="22">
        <f t="shared" si="39"/>
        <v>4</v>
      </c>
      <c r="F101" s="22">
        <f t="shared" si="29"/>
        <v>80</v>
      </c>
      <c r="G101" s="265"/>
      <c r="H101" s="5"/>
      <c r="I101" s="22"/>
      <c r="J101" s="22"/>
      <c r="K101" s="22"/>
      <c r="L101" s="22"/>
      <c r="M101" s="22"/>
      <c r="N101" s="226"/>
      <c r="O101" s="22"/>
      <c r="P101" s="22"/>
      <c r="Q101" s="22"/>
      <c r="R101" s="22"/>
      <c r="S101" s="22"/>
      <c r="T101" s="22"/>
      <c r="U101" s="22"/>
    </row>
    <row r="102" spans="1:195" x14ac:dyDescent="0.25">
      <c r="A102" s="331" t="s">
        <v>326</v>
      </c>
      <c r="B102" s="331"/>
      <c r="C102" s="24">
        <f t="shared" ref="C102:E102" si="40">C58</f>
        <v>14</v>
      </c>
      <c r="D102" s="24">
        <f t="shared" si="40"/>
        <v>5</v>
      </c>
      <c r="E102" s="24">
        <f t="shared" si="40"/>
        <v>4</v>
      </c>
      <c r="F102" s="160">
        <f t="shared" si="29"/>
        <v>80</v>
      </c>
      <c r="G102" s="263"/>
      <c r="H102" s="263"/>
      <c r="I102" s="24"/>
      <c r="J102" s="24"/>
      <c r="K102" s="24"/>
      <c r="L102" s="24"/>
      <c r="M102" s="24"/>
      <c r="N102" s="332"/>
      <c r="O102" s="24"/>
      <c r="P102" s="24"/>
      <c r="Q102" s="24"/>
      <c r="R102" s="24"/>
      <c r="S102" s="24"/>
      <c r="T102" s="24"/>
      <c r="U102" s="24"/>
    </row>
    <row r="103" spans="1:195" x14ac:dyDescent="0.25">
      <c r="A103" s="301" t="s">
        <v>327</v>
      </c>
      <c r="B103" s="301"/>
      <c r="C103" s="6">
        <f t="shared" ref="C103:E103" si="41">C59</f>
        <v>0</v>
      </c>
      <c r="D103" s="6">
        <f t="shared" si="41"/>
        <v>0</v>
      </c>
      <c r="E103" s="6">
        <f t="shared" si="41"/>
        <v>0</v>
      </c>
      <c r="F103" s="22" t="e">
        <f t="shared" si="29"/>
        <v>#DIV/0!</v>
      </c>
      <c r="G103" s="333"/>
      <c r="H103" s="333"/>
      <c r="I103" s="162"/>
      <c r="J103" s="162"/>
      <c r="K103" s="162"/>
      <c r="L103" s="162"/>
      <c r="M103" s="162"/>
      <c r="N103" s="300"/>
      <c r="O103" s="162"/>
      <c r="P103" s="162"/>
      <c r="Q103" s="162"/>
      <c r="R103" s="162"/>
      <c r="S103" s="162"/>
      <c r="T103" s="162"/>
      <c r="U103" s="162"/>
    </row>
    <row r="104" spans="1:195" ht="29.25" x14ac:dyDescent="0.25">
      <c r="A104" s="20" t="s">
        <v>328</v>
      </c>
      <c r="B104" s="20"/>
      <c r="C104" s="162">
        <f t="shared" ref="C104:E104" si="42">C60</f>
        <v>0</v>
      </c>
      <c r="D104" s="162">
        <f t="shared" si="42"/>
        <v>0</v>
      </c>
      <c r="E104" s="162">
        <f t="shared" si="42"/>
        <v>0</v>
      </c>
      <c r="F104" s="22" t="e">
        <f t="shared" si="29"/>
        <v>#DIV/0!</v>
      </c>
      <c r="G104" s="333"/>
      <c r="H104" s="333"/>
      <c r="I104" s="162"/>
      <c r="J104" s="162"/>
      <c r="K104" s="162"/>
      <c r="L104" s="162"/>
      <c r="M104" s="162"/>
      <c r="N104" s="300"/>
      <c r="O104" s="162"/>
      <c r="P104" s="162"/>
      <c r="Q104" s="162"/>
      <c r="R104" s="162"/>
      <c r="S104" s="162"/>
      <c r="T104" s="162"/>
      <c r="U104" s="162"/>
    </row>
    <row r="105" spans="1:195" ht="15.75" thickBot="1" x14ac:dyDescent="0.3">
      <c r="A105" s="334" t="s">
        <v>343</v>
      </c>
      <c r="B105" s="334"/>
      <c r="C105" s="26">
        <f t="shared" ref="C105:E105" si="43">C61</f>
        <v>14</v>
      </c>
      <c r="D105" s="26">
        <f t="shared" si="43"/>
        <v>5</v>
      </c>
      <c r="E105" s="26">
        <f t="shared" si="43"/>
        <v>4</v>
      </c>
      <c r="F105" s="25">
        <f t="shared" si="29"/>
        <v>80</v>
      </c>
      <c r="G105" s="335"/>
      <c r="H105" s="335"/>
      <c r="I105" s="25"/>
      <c r="J105" s="25"/>
      <c r="K105" s="25"/>
      <c r="L105" s="25"/>
      <c r="M105" s="25"/>
      <c r="N105" s="336"/>
      <c r="O105" s="25">
        <f>O61</f>
        <v>55</v>
      </c>
      <c r="P105" s="25">
        <f t="shared" ref="P105:U105" si="44">P61</f>
        <v>18.333333333333332</v>
      </c>
      <c r="Q105" s="25">
        <f t="shared" si="44"/>
        <v>18.912520000000001</v>
      </c>
      <c r="R105" s="25">
        <f t="shared" si="44"/>
        <v>0</v>
      </c>
      <c r="S105" s="25">
        <f t="shared" si="44"/>
        <v>0.57918666666666851</v>
      </c>
      <c r="T105" s="25">
        <f t="shared" si="44"/>
        <v>0</v>
      </c>
      <c r="U105" s="25">
        <f t="shared" si="44"/>
        <v>18.912520000000001</v>
      </c>
    </row>
    <row r="106" spans="1:195" ht="17.25" customHeight="1" x14ac:dyDescent="0.25">
      <c r="V106" s="322"/>
      <c r="W106" s="322"/>
      <c r="X106" s="322"/>
      <c r="Y106" s="322"/>
      <c r="Z106" s="322"/>
      <c r="AA106" s="322"/>
      <c r="AB106" s="322"/>
      <c r="AC106" s="322"/>
      <c r="AD106" s="322"/>
      <c r="AE106" s="322"/>
      <c r="AF106" s="322"/>
      <c r="AG106" s="322"/>
      <c r="AH106" s="322"/>
      <c r="AI106" s="322"/>
      <c r="AJ106" s="322"/>
      <c r="AK106" s="322"/>
      <c r="AL106" s="322"/>
      <c r="AM106" s="322"/>
      <c r="AN106" s="322"/>
      <c r="AO106" s="322"/>
      <c r="AP106" s="322"/>
      <c r="AQ106" s="322"/>
      <c r="AR106" s="322"/>
      <c r="AS106" s="322"/>
      <c r="AT106" s="322"/>
      <c r="AU106" s="322"/>
      <c r="AV106" s="322"/>
      <c r="AW106" s="322"/>
      <c r="AX106" s="322"/>
      <c r="AY106" s="322"/>
      <c r="AZ106" s="322"/>
      <c r="BA106" s="322"/>
      <c r="BB106" s="322"/>
      <c r="BC106" s="322"/>
      <c r="BD106" s="322"/>
      <c r="BE106" s="322"/>
      <c r="BF106" s="322"/>
      <c r="BG106" s="322"/>
      <c r="BH106" s="322"/>
      <c r="BI106" s="322"/>
      <c r="BJ106" s="322"/>
      <c r="BK106" s="322"/>
      <c r="BL106" s="322"/>
      <c r="BM106" s="322"/>
      <c r="BN106" s="322"/>
      <c r="BO106" s="322"/>
      <c r="BP106" s="322"/>
      <c r="BQ106" s="322"/>
      <c r="BR106" s="322"/>
      <c r="BS106" s="322"/>
      <c r="BT106" s="322"/>
      <c r="BU106" s="322"/>
      <c r="BV106" s="322"/>
      <c r="BW106" s="322"/>
      <c r="BX106" s="322"/>
      <c r="BY106" s="322"/>
      <c r="BZ106" s="322"/>
      <c r="CA106" s="322"/>
      <c r="CB106" s="322"/>
      <c r="CC106" s="322"/>
      <c r="CD106" s="322"/>
      <c r="CE106" s="322"/>
      <c r="CF106" s="322"/>
      <c r="CG106" s="322"/>
      <c r="CH106" s="322"/>
      <c r="CI106" s="322"/>
      <c r="CJ106" s="322"/>
      <c r="CK106" s="322"/>
      <c r="CL106" s="322"/>
      <c r="CM106" s="322"/>
      <c r="CN106" s="322"/>
      <c r="CO106" s="322"/>
      <c r="CP106" s="322"/>
      <c r="CQ106" s="322"/>
      <c r="CR106" s="322"/>
      <c r="CS106" s="322"/>
      <c r="CT106" s="322"/>
      <c r="CU106" s="322"/>
      <c r="CV106" s="322"/>
      <c r="CW106" s="322"/>
      <c r="CX106" s="322"/>
      <c r="CY106" s="322"/>
      <c r="CZ106" s="322"/>
      <c r="DA106" s="322"/>
      <c r="DB106" s="322"/>
      <c r="DC106" s="322"/>
      <c r="DD106" s="322"/>
      <c r="DE106" s="322"/>
      <c r="DF106" s="322"/>
      <c r="DG106" s="322"/>
      <c r="DH106" s="322"/>
      <c r="DI106" s="322"/>
      <c r="DJ106" s="322"/>
      <c r="DK106" s="322"/>
      <c r="DL106" s="322"/>
      <c r="DM106" s="322"/>
      <c r="DN106" s="322"/>
      <c r="DO106" s="322"/>
      <c r="DP106" s="322"/>
      <c r="DQ106" s="322"/>
      <c r="DR106" s="322"/>
      <c r="DS106" s="322"/>
      <c r="DT106" s="322"/>
      <c r="DU106" s="322"/>
      <c r="DV106" s="322"/>
      <c r="DW106" s="322"/>
      <c r="DX106" s="322"/>
      <c r="DY106" s="322"/>
      <c r="DZ106" s="322"/>
      <c r="EA106" s="322"/>
      <c r="EB106" s="322"/>
      <c r="EC106" s="322"/>
      <c r="ED106" s="322"/>
      <c r="EE106" s="322"/>
      <c r="EF106" s="322"/>
      <c r="EG106" s="322"/>
      <c r="EH106" s="322"/>
      <c r="EI106" s="322"/>
      <c r="EJ106" s="322"/>
      <c r="EK106" s="322"/>
      <c r="EL106" s="322"/>
      <c r="EM106" s="322"/>
      <c r="EN106" s="322"/>
      <c r="EO106" s="322"/>
      <c r="EP106" s="322"/>
      <c r="EQ106" s="322"/>
      <c r="ER106" s="322"/>
      <c r="ES106" s="322"/>
      <c r="ET106" s="322"/>
      <c r="EU106" s="322"/>
      <c r="EV106" s="322"/>
      <c r="EW106" s="322"/>
      <c r="EX106" s="322"/>
      <c r="EY106" s="322"/>
      <c r="EZ106" s="322"/>
      <c r="FA106" s="322"/>
      <c r="FB106" s="322"/>
      <c r="FC106" s="322"/>
      <c r="FD106" s="322"/>
      <c r="FE106" s="322"/>
      <c r="FF106" s="322"/>
      <c r="FG106" s="322"/>
      <c r="FH106" s="322"/>
      <c r="FI106" s="322"/>
      <c r="FJ106" s="322"/>
      <c r="FK106" s="322"/>
      <c r="FL106" s="322"/>
      <c r="FM106" s="322"/>
      <c r="FN106" s="322"/>
      <c r="FO106" s="322"/>
      <c r="FP106" s="322"/>
      <c r="FQ106" s="322"/>
      <c r="FR106" s="322"/>
      <c r="FS106" s="322"/>
      <c r="FT106" s="322"/>
      <c r="FU106" s="322"/>
      <c r="FV106" s="322"/>
      <c r="FW106" s="322"/>
      <c r="FX106" s="322"/>
      <c r="FY106" s="322"/>
      <c r="FZ106" s="322"/>
      <c r="GA106" s="322"/>
      <c r="GB106" s="322"/>
      <c r="GC106" s="322"/>
      <c r="GD106" s="322"/>
      <c r="GE106" s="322"/>
      <c r="GF106" s="322"/>
      <c r="GG106" s="322"/>
      <c r="GH106" s="322"/>
      <c r="GI106" s="322"/>
      <c r="GJ106" s="322"/>
      <c r="GK106" s="322"/>
      <c r="GL106" s="322"/>
      <c r="GM106" s="322"/>
    </row>
    <row r="108" spans="1:195" hidden="1" x14ac:dyDescent="0.25"/>
    <row r="109" spans="1:195" ht="15.75" hidden="1" x14ac:dyDescent="0.25">
      <c r="A109" s="1685" t="s">
        <v>486</v>
      </c>
      <c r="C109" s="1715">
        <f>C14+C15</f>
        <v>0</v>
      </c>
      <c r="D109" s="1715">
        <f t="shared" ref="D109:K109" si="45">D14+D15</f>
        <v>0</v>
      </c>
      <c r="E109" s="1715">
        <f t="shared" si="45"/>
        <v>0</v>
      </c>
      <c r="F109" s="1715"/>
      <c r="G109" s="1715"/>
      <c r="H109" s="1715"/>
      <c r="I109" s="1715">
        <f t="shared" si="45"/>
        <v>0</v>
      </c>
      <c r="J109" s="1715">
        <f t="shared" si="45"/>
        <v>0</v>
      </c>
      <c r="K109" s="1715">
        <f t="shared" si="45"/>
        <v>0</v>
      </c>
      <c r="L109" s="1715"/>
    </row>
    <row r="110" spans="1:195" ht="15.75" hidden="1" x14ac:dyDescent="0.25">
      <c r="A110" s="1685" t="s">
        <v>487</v>
      </c>
    </row>
    <row r="111" spans="1:195" ht="15.75" hidden="1" x14ac:dyDescent="0.25">
      <c r="A111" s="1685" t="s">
        <v>488</v>
      </c>
    </row>
    <row r="112" spans="1:195" ht="15.75" hidden="1" x14ac:dyDescent="0.25">
      <c r="A112" s="1685" t="s">
        <v>489</v>
      </c>
    </row>
    <row r="113" spans="1:12" ht="15.75" hidden="1" x14ac:dyDescent="0.25">
      <c r="A113" s="1685" t="s">
        <v>490</v>
      </c>
    </row>
    <row r="114" spans="1:12" ht="15.75" hidden="1" x14ac:dyDescent="0.25">
      <c r="A114" s="1685" t="s">
        <v>491</v>
      </c>
    </row>
    <row r="115" spans="1:12" ht="31.5" hidden="1" x14ac:dyDescent="0.25">
      <c r="A115" s="1685" t="s">
        <v>492</v>
      </c>
    </row>
    <row r="116" spans="1:12" ht="15.75" hidden="1" x14ac:dyDescent="0.25">
      <c r="A116" s="1685" t="s">
        <v>493</v>
      </c>
      <c r="C116" s="1715">
        <f>C13</f>
        <v>0</v>
      </c>
      <c r="D116" s="1715">
        <f t="shared" ref="D116:K116" si="46">D13</f>
        <v>0</v>
      </c>
      <c r="E116" s="1715">
        <f t="shared" si="46"/>
        <v>2</v>
      </c>
      <c r="F116" s="1715"/>
      <c r="G116" s="1715"/>
      <c r="H116" s="1715"/>
      <c r="I116" s="1715">
        <f t="shared" si="46"/>
        <v>0</v>
      </c>
      <c r="J116" s="1715">
        <f t="shared" si="46"/>
        <v>0</v>
      </c>
      <c r="K116" s="1715">
        <f t="shared" si="46"/>
        <v>28</v>
      </c>
      <c r="L116" s="1715"/>
    </row>
    <row r="117" spans="1:12" ht="15.75" hidden="1" x14ac:dyDescent="0.25">
      <c r="A117" s="1685" t="s">
        <v>494</v>
      </c>
    </row>
    <row r="118" spans="1:12" ht="15.75" hidden="1" x14ac:dyDescent="0.25">
      <c r="A118" s="1685" t="s">
        <v>495</v>
      </c>
    </row>
    <row r="119" spans="1:12" ht="15.75" hidden="1" x14ac:dyDescent="0.25">
      <c r="A119" s="1685" t="s">
        <v>496</v>
      </c>
    </row>
    <row r="120" spans="1:12" ht="15.75" hidden="1" x14ac:dyDescent="0.25">
      <c r="A120" s="1685" t="s">
        <v>497</v>
      </c>
    </row>
    <row r="121" spans="1:12" ht="15.75" hidden="1" x14ac:dyDescent="0.25">
      <c r="A121" s="1685" t="s">
        <v>498</v>
      </c>
    </row>
    <row r="122" spans="1:12" ht="15.75" hidden="1" x14ac:dyDescent="0.25">
      <c r="A122" s="1685" t="s">
        <v>499</v>
      </c>
    </row>
    <row r="123" spans="1:12" ht="15.75" hidden="1" x14ac:dyDescent="0.25">
      <c r="A123" s="1685" t="s">
        <v>500</v>
      </c>
    </row>
    <row r="124" spans="1:12" ht="15.75" hidden="1" x14ac:dyDescent="0.25">
      <c r="A124" s="1685" t="s">
        <v>501</v>
      </c>
    </row>
    <row r="125" spans="1:12" ht="15.75" hidden="1" x14ac:dyDescent="0.25">
      <c r="A125" s="1685" t="s">
        <v>502</v>
      </c>
    </row>
    <row r="126" spans="1:12" ht="15.75" hidden="1" x14ac:dyDescent="0.25">
      <c r="A126" s="1685" t="s">
        <v>503</v>
      </c>
    </row>
    <row r="127" spans="1:12" ht="15.75" hidden="1" x14ac:dyDescent="0.25">
      <c r="A127" s="1685" t="s">
        <v>504</v>
      </c>
      <c r="C127" s="1715">
        <f>C16</f>
        <v>0</v>
      </c>
      <c r="D127" s="1715">
        <f t="shared" ref="D127:K127" si="47">D16</f>
        <v>0</v>
      </c>
      <c r="E127" s="1715">
        <f t="shared" si="47"/>
        <v>0</v>
      </c>
      <c r="F127" s="1715"/>
      <c r="G127" s="1715"/>
      <c r="H127" s="1715"/>
      <c r="I127" s="1715">
        <f t="shared" si="47"/>
        <v>0</v>
      </c>
      <c r="J127" s="1715">
        <f t="shared" si="47"/>
        <v>0</v>
      </c>
      <c r="K127" s="1715">
        <f t="shared" si="47"/>
        <v>0</v>
      </c>
      <c r="L127" s="1715"/>
    </row>
    <row r="128" spans="1:12" ht="15.75" hidden="1" x14ac:dyDescent="0.25">
      <c r="A128" s="1685" t="s">
        <v>505</v>
      </c>
    </row>
    <row r="129" spans="1:12" ht="15.75" hidden="1" x14ac:dyDescent="0.25">
      <c r="A129" s="1685" t="s">
        <v>506</v>
      </c>
    </row>
    <row r="130" spans="1:12" ht="31.5" hidden="1" x14ac:dyDescent="0.25">
      <c r="A130" s="1685" t="s">
        <v>507</v>
      </c>
    </row>
    <row r="131" spans="1:12" ht="31.5" hidden="1" x14ac:dyDescent="0.25">
      <c r="A131" s="1685" t="s">
        <v>508</v>
      </c>
    </row>
    <row r="132" spans="1:12" ht="15.75" hidden="1" x14ac:dyDescent="0.25">
      <c r="A132" s="1685" t="s">
        <v>509</v>
      </c>
      <c r="C132" s="1715">
        <f>C11</f>
        <v>7</v>
      </c>
      <c r="D132" s="1715">
        <f t="shared" ref="D132:K132" si="48">D11</f>
        <v>2</v>
      </c>
      <c r="E132" s="1715">
        <f t="shared" si="48"/>
        <v>3</v>
      </c>
      <c r="F132" s="1715"/>
      <c r="G132" s="1715"/>
      <c r="H132" s="1715"/>
      <c r="I132" s="1715">
        <f t="shared" si="48"/>
        <v>77</v>
      </c>
      <c r="J132" s="1715">
        <f t="shared" si="48"/>
        <v>26</v>
      </c>
      <c r="K132" s="1715">
        <f t="shared" si="48"/>
        <v>26</v>
      </c>
      <c r="L132" s="1715"/>
    </row>
    <row r="133" spans="1:12" ht="15.75" hidden="1" x14ac:dyDescent="0.25">
      <c r="A133" s="1685" t="s">
        <v>510</v>
      </c>
    </row>
    <row r="134" spans="1:12" ht="31.5" hidden="1" x14ac:dyDescent="0.25">
      <c r="A134" s="1685" t="s">
        <v>511</v>
      </c>
    </row>
    <row r="135" spans="1:12" ht="15.75" hidden="1" x14ac:dyDescent="0.25">
      <c r="A135" s="1685" t="s">
        <v>512</v>
      </c>
    </row>
    <row r="136" spans="1:12" ht="15.75" hidden="1" x14ac:dyDescent="0.25">
      <c r="A136" s="1685" t="s">
        <v>513</v>
      </c>
    </row>
    <row r="137" spans="1:12" ht="78.75" hidden="1" x14ac:dyDescent="0.25">
      <c r="A137" s="1685" t="s">
        <v>514</v>
      </c>
      <c r="C137" s="1715">
        <f>C12</f>
        <v>10</v>
      </c>
      <c r="D137" s="1715">
        <f t="shared" ref="D137:K137" si="49">D12</f>
        <v>3</v>
      </c>
      <c r="E137" s="1715">
        <f t="shared" si="49"/>
        <v>14</v>
      </c>
      <c r="F137" s="1715"/>
      <c r="G137" s="1715"/>
      <c r="H137" s="1715"/>
      <c r="I137" s="1715">
        <f t="shared" si="49"/>
        <v>84</v>
      </c>
      <c r="J137" s="1715">
        <f t="shared" si="49"/>
        <v>28</v>
      </c>
      <c r="K137" s="1715">
        <f t="shared" si="49"/>
        <v>163</v>
      </c>
      <c r="L137" s="1715"/>
    </row>
    <row r="138" spans="1:12" ht="31.5" hidden="1" x14ac:dyDescent="0.25">
      <c r="A138" s="1685" t="s">
        <v>515</v>
      </c>
    </row>
    <row r="139" spans="1:12" ht="15.75" hidden="1" x14ac:dyDescent="0.25">
      <c r="A139" s="1685" t="s">
        <v>516</v>
      </c>
    </row>
    <row r="140" spans="1:12" ht="15.75" hidden="1" x14ac:dyDescent="0.25">
      <c r="A140" s="1685" t="s">
        <v>517</v>
      </c>
    </row>
    <row r="141" spans="1:12" ht="15.75" hidden="1" x14ac:dyDescent="0.25">
      <c r="A141" s="1511" t="s">
        <v>518</v>
      </c>
      <c r="C141" s="1715">
        <f>SUM(C109:C140)</f>
        <v>17</v>
      </c>
      <c r="D141" s="1715">
        <f t="shared" ref="D141:K141" si="50">SUM(D109:D140)</f>
        <v>5</v>
      </c>
      <c r="E141" s="1715">
        <f t="shared" si="50"/>
        <v>19</v>
      </c>
      <c r="F141" s="1715"/>
      <c r="G141" s="1715"/>
      <c r="H141" s="1715"/>
      <c r="I141" s="1715">
        <f t="shared" si="50"/>
        <v>161</v>
      </c>
      <c r="J141" s="1715">
        <f t="shared" si="50"/>
        <v>54</v>
      </c>
      <c r="K141" s="1715">
        <f t="shared" si="50"/>
        <v>217</v>
      </c>
      <c r="L141" s="1715"/>
    </row>
    <row r="142" spans="1:12" hidden="1" x14ac:dyDescent="0.25">
      <c r="C142" s="1715">
        <f>C141-C64</f>
        <v>0</v>
      </c>
      <c r="D142" s="1715">
        <f t="shared" ref="D142:E142" si="51">D141-D64</f>
        <v>0</v>
      </c>
      <c r="E142" s="1715">
        <f t="shared" si="51"/>
        <v>0</v>
      </c>
      <c r="I142" s="1715">
        <f t="shared" ref="I142:K142" si="52">I141-I64</f>
        <v>0</v>
      </c>
      <c r="J142" s="1715">
        <f t="shared" si="52"/>
        <v>0</v>
      </c>
      <c r="K142" s="1715">
        <f t="shared" si="52"/>
        <v>0</v>
      </c>
    </row>
    <row r="143" spans="1:12" hidden="1" x14ac:dyDescent="0.25"/>
  </sheetData>
  <autoFilter ref="A7:GM105"/>
  <mergeCells count="14">
    <mergeCell ref="O4:O6"/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N1009"/>
  <sheetViews>
    <sheetView showZeros="0" tabSelected="1" topLeftCell="B1" zoomScaleNormal="100" zoomScaleSheetLayoutView="100" workbookViewId="0">
      <pane xSplit="2" ySplit="7" topLeftCell="D908" activePane="bottomRight" state="frozen"/>
      <selection activeCell="B1" sqref="B1"/>
      <selection pane="topRight" activeCell="C1" sqref="C1"/>
      <selection pane="bottomLeft" activeCell="B8" sqref="B8"/>
      <selection pane="bottomRight" activeCell="E969" sqref="E969"/>
    </sheetView>
  </sheetViews>
  <sheetFormatPr defaultColWidth="9.140625" defaultRowHeight="15" x14ac:dyDescent="0.25"/>
  <cols>
    <col min="1" max="2" width="4" style="44" hidden="1" customWidth="1"/>
    <col min="3" max="3" width="41.140625" style="44" customWidth="1"/>
    <col min="4" max="4" width="14.28515625" style="1234" customWidth="1"/>
    <col min="5" max="5" width="13.28515625" style="1234" customWidth="1"/>
    <col min="6" max="6" width="13.42578125" style="1234" customWidth="1"/>
    <col min="7" max="7" width="9" style="1235" customWidth="1"/>
    <col min="8" max="8" width="15.5703125" style="44" hidden="1" customWidth="1"/>
    <col min="9" max="9" width="11.28515625" style="44" hidden="1" customWidth="1"/>
    <col min="10" max="11" width="13.5703125" style="44" hidden="1" customWidth="1"/>
    <col min="12" max="12" width="15.5703125" style="44" hidden="1" customWidth="1"/>
    <col min="13" max="13" width="9.85546875" style="44" hidden="1" customWidth="1"/>
    <col min="14" max="14" width="11" style="44" hidden="1" customWidth="1"/>
    <col min="15" max="15" width="11.5703125" style="44" hidden="1" customWidth="1"/>
    <col min="16" max="16" width="17" style="44" customWidth="1"/>
    <col min="17" max="17" width="16.5703125" style="44" customWidth="1"/>
    <col min="18" max="18" width="14.5703125" style="44" customWidth="1"/>
    <col min="19" max="19" width="14.140625" style="44" customWidth="1"/>
    <col min="20" max="20" width="13" style="44" customWidth="1"/>
    <col min="21" max="21" width="10.28515625" style="44" customWidth="1"/>
    <col min="22" max="22" width="20.42578125" style="44" customWidth="1"/>
    <col min="23" max="23" width="11.42578125" style="44" customWidth="1"/>
    <col min="24" max="24" width="8.85546875" style="44" customWidth="1"/>
    <col min="25" max="16384" width="9.140625" style="44"/>
  </cols>
  <sheetData>
    <row r="1" spans="1:170" ht="15" customHeight="1" x14ac:dyDescent="0.25">
      <c r="C1" s="1863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январь-апрель 2018 года</v>
      </c>
      <c r="D1" s="1863"/>
      <c r="E1" s="1863"/>
      <c r="F1" s="1863"/>
      <c r="G1" s="1863"/>
      <c r="H1" s="1863"/>
      <c r="I1" s="1863"/>
      <c r="J1" s="1863"/>
      <c r="K1" s="1863"/>
      <c r="L1" s="1863"/>
      <c r="M1" s="1863"/>
      <c r="N1" s="1863"/>
      <c r="O1" s="1863"/>
      <c r="P1" s="1863"/>
      <c r="Q1" s="1863"/>
      <c r="R1" s="1863"/>
      <c r="S1" s="1863"/>
      <c r="T1" s="1863"/>
      <c r="U1" s="1863"/>
      <c r="V1" s="1863"/>
      <c r="W1" s="1863"/>
      <c r="X1" s="1863"/>
    </row>
    <row r="2" spans="1:170" ht="33.75" customHeight="1" thickBot="1" x14ac:dyDescent="0.3">
      <c r="C2" s="1863"/>
      <c r="D2" s="1863"/>
      <c r="E2" s="1863"/>
      <c r="F2" s="1863"/>
      <c r="G2" s="1863"/>
      <c r="H2" s="1863"/>
      <c r="I2" s="1863"/>
      <c r="J2" s="1863"/>
      <c r="K2" s="1863"/>
      <c r="L2" s="1863"/>
      <c r="M2" s="1863"/>
      <c r="N2" s="1863"/>
      <c r="O2" s="1863"/>
      <c r="P2" s="1863"/>
      <c r="Q2" s="1863"/>
      <c r="R2" s="1863"/>
      <c r="S2" s="1863"/>
      <c r="T2" s="1863"/>
      <c r="U2" s="1863"/>
      <c r="V2" s="1863"/>
      <c r="W2" s="1863"/>
      <c r="X2" s="1863"/>
    </row>
    <row r="3" spans="1:170" ht="15" hidden="1" customHeight="1" thickBot="1" x14ac:dyDescent="0.3">
      <c r="C3" s="1716">
        <v>4</v>
      </c>
    </row>
    <row r="4" spans="1:170" s="1412" customFormat="1" ht="30" customHeight="1" x14ac:dyDescent="0.2">
      <c r="C4" s="1717" t="s">
        <v>1</v>
      </c>
      <c r="D4" s="1839" t="s">
        <v>175</v>
      </c>
      <c r="E4" s="1840"/>
      <c r="F4" s="1840"/>
      <c r="G4" s="1841"/>
      <c r="H4" s="1845" t="s">
        <v>437</v>
      </c>
      <c r="I4" s="1846"/>
      <c r="J4" s="1845" t="s">
        <v>439</v>
      </c>
      <c r="K4" s="1849"/>
      <c r="L4" s="1849"/>
      <c r="M4" s="1846"/>
      <c r="N4" s="1834" t="s">
        <v>180</v>
      </c>
      <c r="O4" s="1834" t="s">
        <v>181</v>
      </c>
      <c r="P4" s="1834" t="s">
        <v>524</v>
      </c>
      <c r="Q4" s="1834" t="s">
        <v>527</v>
      </c>
      <c r="R4" s="1834" t="s">
        <v>525</v>
      </c>
      <c r="S4" s="1834" t="s">
        <v>393</v>
      </c>
      <c r="T4" s="1834" t="s">
        <v>51</v>
      </c>
      <c r="U4" s="1834" t="s">
        <v>174</v>
      </c>
      <c r="V4" s="1834" t="s">
        <v>526</v>
      </c>
      <c r="W4" s="1834" t="s">
        <v>368</v>
      </c>
      <c r="X4" s="1864" t="s">
        <v>369</v>
      </c>
    </row>
    <row r="5" spans="1:170" s="1412" customFormat="1" ht="15" customHeight="1" thickBot="1" x14ac:dyDescent="0.25">
      <c r="C5" s="1718"/>
      <c r="D5" s="1842"/>
      <c r="E5" s="1843"/>
      <c r="F5" s="1843"/>
      <c r="G5" s="1844"/>
      <c r="H5" s="1847"/>
      <c r="I5" s="1848"/>
      <c r="J5" s="1847"/>
      <c r="K5" s="1850"/>
      <c r="L5" s="1850"/>
      <c r="M5" s="1848"/>
      <c r="N5" s="1851"/>
      <c r="O5" s="1860"/>
      <c r="P5" s="1851"/>
      <c r="Q5" s="1851"/>
      <c r="R5" s="1851"/>
      <c r="S5" s="1851"/>
      <c r="T5" s="1851"/>
      <c r="U5" s="1851"/>
      <c r="V5" s="1851"/>
      <c r="W5" s="1851"/>
      <c r="X5" s="1865"/>
    </row>
    <row r="6" spans="1:170" s="1412" customFormat="1" ht="111" customHeight="1" thickBot="1" x14ac:dyDescent="0.25">
      <c r="A6" s="1412">
        <v>1</v>
      </c>
      <c r="C6" s="1719" t="s">
        <v>2</v>
      </c>
      <c r="D6" s="84" t="s">
        <v>438</v>
      </c>
      <c r="E6" s="1754" t="s">
        <v>520</v>
      </c>
      <c r="F6" s="84" t="s">
        <v>176</v>
      </c>
      <c r="G6" s="84" t="s">
        <v>177</v>
      </c>
      <c r="H6" s="1754" t="s">
        <v>178</v>
      </c>
      <c r="I6" s="85" t="s">
        <v>176</v>
      </c>
      <c r="J6" s="84" t="s">
        <v>438</v>
      </c>
      <c r="K6" s="1754" t="s">
        <v>520</v>
      </c>
      <c r="L6" s="84" t="s">
        <v>176</v>
      </c>
      <c r="M6" s="84" t="s">
        <v>177</v>
      </c>
      <c r="N6" s="1852"/>
      <c r="O6" s="1861"/>
      <c r="P6" s="1852"/>
      <c r="Q6" s="1852"/>
      <c r="R6" s="1852"/>
      <c r="S6" s="1852"/>
      <c r="T6" s="1852"/>
      <c r="U6" s="1852"/>
      <c r="V6" s="1852"/>
      <c r="W6" s="1852"/>
      <c r="X6" s="1865"/>
    </row>
    <row r="7" spans="1:170" s="259" customFormat="1" ht="15.75" thickBot="1" x14ac:dyDescent="0.3">
      <c r="A7" s="44">
        <v>1</v>
      </c>
      <c r="B7" s="44"/>
      <c r="C7" s="257">
        <v>1</v>
      </c>
      <c r="D7" s="258">
        <v>3</v>
      </c>
      <c r="E7" s="258">
        <v>4</v>
      </c>
      <c r="F7" s="258">
        <v>5</v>
      </c>
      <c r="G7" s="258">
        <v>6</v>
      </c>
      <c r="H7" s="85">
        <v>7</v>
      </c>
      <c r="I7" s="85">
        <v>8</v>
      </c>
      <c r="J7" s="85">
        <v>9</v>
      </c>
      <c r="K7" s="85">
        <v>10</v>
      </c>
      <c r="L7" s="85">
        <v>11</v>
      </c>
      <c r="M7" s="85">
        <v>12</v>
      </c>
      <c r="N7" s="85">
        <v>13</v>
      </c>
      <c r="O7" s="85">
        <v>14</v>
      </c>
      <c r="P7" s="45"/>
      <c r="Q7" s="45">
        <v>15</v>
      </c>
      <c r="R7" s="45">
        <v>16</v>
      </c>
      <c r="S7" s="45">
        <v>17</v>
      </c>
      <c r="T7" s="45">
        <v>18</v>
      </c>
      <c r="U7" s="45">
        <v>19</v>
      </c>
      <c r="V7" s="45">
        <v>20</v>
      </c>
      <c r="W7" s="1236">
        <v>21</v>
      </c>
      <c r="X7" s="1237">
        <v>22</v>
      </c>
    </row>
    <row r="8" spans="1:170" s="1241" customFormat="1" ht="15" customHeight="1" x14ac:dyDescent="0.25">
      <c r="A8" s="44">
        <v>1</v>
      </c>
      <c r="B8" s="44">
        <v>1</v>
      </c>
      <c r="C8" s="1162" t="s">
        <v>131</v>
      </c>
      <c r="D8" s="1238">
        <f>'1 уровень'!E1802</f>
        <v>0</v>
      </c>
      <c r="E8" s="1238">
        <f>'1 уровень'!F1802</f>
        <v>0</v>
      </c>
      <c r="F8" s="1238">
        <f>'1 уровень'!G1802</f>
        <v>0</v>
      </c>
      <c r="G8" s="1239">
        <f>'1 уровень'!H1802</f>
        <v>0</v>
      </c>
      <c r="H8" s="86">
        <f>'1 уровень'!I1802</f>
        <v>0</v>
      </c>
      <c r="I8" s="86">
        <f>'1 уровень'!J1802</f>
        <v>0</v>
      </c>
      <c r="J8" s="86">
        <f>'1 уровень'!K1802</f>
        <v>0</v>
      </c>
      <c r="K8" s="86">
        <f>'1 уровень'!L1802</f>
        <v>0</v>
      </c>
      <c r="L8" s="86">
        <f>'1 уровень'!M1802</f>
        <v>0</v>
      </c>
      <c r="M8" s="86">
        <f>'1 уровень'!N1802</f>
        <v>0</v>
      </c>
      <c r="N8" s="86">
        <f>'1 уровень'!O1802</f>
        <v>0</v>
      </c>
      <c r="O8" s="86">
        <f>'1 уровень'!P1802</f>
        <v>0</v>
      </c>
      <c r="P8" s="1240">
        <f>'1 уровень'!Q1802</f>
        <v>71058.812460000001</v>
      </c>
      <c r="Q8" s="1240">
        <f>'1 уровень'!R1802</f>
        <v>23686.270819999998</v>
      </c>
      <c r="R8" s="1759">
        <f>'1 уровень'!S1802</f>
        <v>24198.48286</v>
      </c>
      <c r="S8" s="1759">
        <f>'1 уровень'!T1802</f>
        <v>0</v>
      </c>
      <c r="T8" s="1759">
        <f>'1 уровень'!U1802</f>
        <v>512.21204000000046</v>
      </c>
      <c r="U8" s="1759">
        <f>'1 уровень'!V1802</f>
        <v>-104.79821</v>
      </c>
      <c r="V8" s="1760">
        <f>'1 уровень'!W1802</f>
        <v>24093.684649999999</v>
      </c>
      <c r="W8" s="1759">
        <f>R8/Q8*100</f>
        <v>102.16248494282816</v>
      </c>
      <c r="X8" s="1759">
        <f>V8/Q8*100</f>
        <v>101.72004209989862</v>
      </c>
    </row>
    <row r="9" spans="1:170" s="1241" customFormat="1" ht="15" customHeight="1" x14ac:dyDescent="0.25">
      <c r="A9" s="44">
        <v>1</v>
      </c>
      <c r="B9" s="44">
        <v>1</v>
      </c>
      <c r="C9" s="1619" t="s">
        <v>7</v>
      </c>
      <c r="D9" s="69">
        <f>'1 уровень'!E1803</f>
        <v>1261</v>
      </c>
      <c r="E9" s="63">
        <f>'1 уровень'!F1803</f>
        <v>420.66666666666669</v>
      </c>
      <c r="F9" s="63">
        <f>'1 уровень'!G1803</f>
        <v>428</v>
      </c>
      <c r="G9" s="1242">
        <f>'1 уровень'!H1803</f>
        <v>101.74326465927099</v>
      </c>
      <c r="H9" s="54">
        <f>'1 уровень'!I1803</f>
        <v>8.5079239302694134</v>
      </c>
      <c r="I9" s="54">
        <f>'1 уровень'!J1803</f>
        <v>8.3411214953271031</v>
      </c>
      <c r="J9" s="54">
        <f>'1 уровень'!K1803</f>
        <v>10726</v>
      </c>
      <c r="K9" s="54">
        <f>'1 уровень'!L1803</f>
        <v>3579</v>
      </c>
      <c r="L9" s="54">
        <f>'1 уровень'!M1803</f>
        <v>3570</v>
      </c>
      <c r="M9" s="54">
        <f>'1 уровень'!N1803</f>
        <v>99.748533109807212</v>
      </c>
      <c r="N9" s="54">
        <f>'1 уровень'!O1803</f>
        <v>28.421875</v>
      </c>
      <c r="O9" s="54">
        <f>'1 уровень'!P1803</f>
        <v>376.82242990654208</v>
      </c>
      <c r="P9" s="46">
        <f>'1 уровень'!Q1803</f>
        <v>39805.988389999999</v>
      </c>
      <c r="Q9" s="46">
        <f>'1 уровень'!R1803</f>
        <v>13268.662796666666</v>
      </c>
      <c r="R9" s="1761">
        <f>'1 уровень'!S1803</f>
        <v>16087.538639999999</v>
      </c>
      <c r="S9" s="1761">
        <f>'1 уровень'!T1803</f>
        <v>0</v>
      </c>
      <c r="T9" s="1761">
        <f>'1 уровень'!U1803</f>
        <v>2818.8758433333337</v>
      </c>
      <c r="U9" s="1761">
        <f>'1 уровень'!V1803</f>
        <v>-98.881280000000004</v>
      </c>
      <c r="V9" s="1762">
        <f>'1 уровень'!W1803</f>
        <v>15988.657359999999</v>
      </c>
      <c r="W9" s="1761">
        <f>R9/Q9*100</f>
        <v>121.24461135632663</v>
      </c>
      <c r="X9" s="1761">
        <f>V9/Q9*100</f>
        <v>120.49938720288111</v>
      </c>
    </row>
    <row r="10" spans="1:170" s="1241" customFormat="1" ht="50.25" customHeight="1" x14ac:dyDescent="0.25">
      <c r="A10" s="44">
        <v>1</v>
      </c>
      <c r="B10" s="44">
        <v>1</v>
      </c>
      <c r="C10" s="835" t="s">
        <v>275</v>
      </c>
      <c r="D10" s="47">
        <f>'1 уровень'!E1804</f>
        <v>35</v>
      </c>
      <c r="E10" s="47">
        <f>'1 уровень'!F1804</f>
        <v>12</v>
      </c>
      <c r="F10" s="47">
        <f>'1 уровень'!G1804</f>
        <v>10</v>
      </c>
      <c r="G10" s="1243">
        <f>'1 уровень'!H1804</f>
        <v>83.333333333333343</v>
      </c>
      <c r="H10" s="1244">
        <f>'1 уровень'!I1804</f>
        <v>0</v>
      </c>
      <c r="I10" s="1244">
        <f>'1 уровень'!J1804</f>
        <v>0</v>
      </c>
      <c r="J10" s="46">
        <f>'1 уровень'!K1804</f>
        <v>0</v>
      </c>
      <c r="K10" s="46">
        <f>'1 уровень'!L1804</f>
        <v>0</v>
      </c>
      <c r="L10" s="46">
        <f>'1 уровень'!M1804</f>
        <v>0</v>
      </c>
      <c r="M10" s="46">
        <f>'1 уровень'!N1804</f>
        <v>0</v>
      </c>
      <c r="N10" s="46">
        <f>'1 уровень'!O1804</f>
        <v>0</v>
      </c>
      <c r="O10" s="46">
        <f>'1 уровень'!P1804</f>
        <v>0</v>
      </c>
      <c r="P10" s="46">
        <f>'1 уровень'!Q1804</f>
        <v>5806.87</v>
      </c>
      <c r="Q10" s="46">
        <f>'1 уровень'!R1804</f>
        <v>1935.6233333333334</v>
      </c>
      <c r="R10" s="1761">
        <f>'1 уровень'!S1804</f>
        <v>1388.9299300000002</v>
      </c>
      <c r="S10" s="1761">
        <f>'1 уровень'!T1804</f>
        <v>0</v>
      </c>
      <c r="T10" s="1761">
        <f>'1 уровень'!U1804</f>
        <v>-546.69340333333321</v>
      </c>
      <c r="U10" s="1761">
        <f>'1 уровень'!V1804</f>
        <v>0</v>
      </c>
      <c r="V10" s="1762">
        <f>'1 уровень'!W1804</f>
        <v>1388.9299300000002</v>
      </c>
      <c r="W10" s="1761">
        <f>R10/Q10*100</f>
        <v>71.756209283142212</v>
      </c>
      <c r="X10" s="1761">
        <f>V10/Q10*100</f>
        <v>71.756209283142212</v>
      </c>
    </row>
    <row r="11" spans="1:170" s="1241" customFormat="1" ht="42" customHeight="1" x14ac:dyDescent="0.25">
      <c r="A11" s="44">
        <v>1</v>
      </c>
      <c r="B11" s="44">
        <v>1</v>
      </c>
      <c r="C11" s="361" t="s">
        <v>277</v>
      </c>
      <c r="D11" s="47">
        <f>'1 уровень'!E1805</f>
        <v>35</v>
      </c>
      <c r="E11" s="47">
        <f>'1 уровень'!F1805</f>
        <v>11.666666666666666</v>
      </c>
      <c r="F11" s="47">
        <f>'1 уровень'!G1805</f>
        <v>13</v>
      </c>
      <c r="G11" s="1243">
        <f>'1 уровень'!H1805</f>
        <v>111.42857142857143</v>
      </c>
      <c r="H11" s="47">
        <f>'1 уровень'!I1805</f>
        <v>13.028571428571428</v>
      </c>
      <c r="I11" s="47">
        <f>'1 уровень'!J1805</f>
        <v>15.076923076923077</v>
      </c>
      <c r="J11" s="47">
        <f>'1 уровень'!K1805</f>
        <v>455</v>
      </c>
      <c r="K11" s="47">
        <f>'1 уровень'!L1805</f>
        <v>152</v>
      </c>
      <c r="L11" s="47">
        <f>'1 уровень'!M1805</f>
        <v>196</v>
      </c>
      <c r="M11" s="47">
        <f>'1 уровень'!N1805</f>
        <v>128.94736842105263</v>
      </c>
      <c r="N11" s="47">
        <f>'1 уровень'!O1805</f>
        <v>1.421875</v>
      </c>
      <c r="O11" s="47">
        <f>'1 уровень'!P1805</f>
        <v>413.53846153846155</v>
      </c>
      <c r="P11" s="46">
        <f>'1 уровень'!Q1805</f>
        <v>1500</v>
      </c>
      <c r="Q11" s="46">
        <f>'1 уровень'!R1805</f>
        <v>500</v>
      </c>
      <c r="R11" s="1763">
        <f>'1 уровень'!S1805</f>
        <v>688.74497999999994</v>
      </c>
      <c r="S11" s="1763">
        <f>'1 уровень'!T1805</f>
        <v>0</v>
      </c>
      <c r="T11" s="1761">
        <f>'1 уровень'!U1805</f>
        <v>188.74497999999994</v>
      </c>
      <c r="U11" s="1763">
        <f>'1 уровень'!V1805</f>
        <v>0</v>
      </c>
      <c r="V11" s="1764">
        <f>'1 уровень'!W1805</f>
        <v>688.74497999999994</v>
      </c>
      <c r="W11" s="1761">
        <f>R11/Q11*100</f>
        <v>137.74899599999998</v>
      </c>
      <c r="X11" s="1763">
        <f>V11/Q11*100</f>
        <v>137.74899599999998</v>
      </c>
    </row>
    <row r="12" spans="1:170" s="1241" customFormat="1" ht="15" customHeight="1" x14ac:dyDescent="0.25">
      <c r="A12" s="44">
        <v>1</v>
      </c>
      <c r="B12" s="44">
        <v>1</v>
      </c>
      <c r="C12" s="1406" t="s">
        <v>467</v>
      </c>
      <c r="D12" s="47">
        <f>'1 уровень'!E1806</f>
        <v>0</v>
      </c>
      <c r="E12" s="47">
        <f>'1 уровень'!F1806</f>
        <v>0</v>
      </c>
      <c r="F12" s="47">
        <f>'1 уровень'!G1806</f>
        <v>0</v>
      </c>
      <c r="G12" s="1243">
        <f>'1 уровень'!H1806</f>
        <v>0</v>
      </c>
      <c r="H12" s="1244">
        <f>'1 уровень'!I1806</f>
        <v>0</v>
      </c>
      <c r="I12" s="1244">
        <f>'1 уровень'!J1806</f>
        <v>0</v>
      </c>
      <c r="J12" s="46">
        <f>'1 уровень'!K1806</f>
        <v>0</v>
      </c>
      <c r="K12" s="46">
        <f>'1 уровень'!L1806</f>
        <v>0</v>
      </c>
      <c r="L12" s="46">
        <f>'1 уровень'!M1806</f>
        <v>0</v>
      </c>
      <c r="M12" s="46">
        <f>'1 уровень'!N1806</f>
        <v>0</v>
      </c>
      <c r="N12" s="46">
        <f>'1 уровень'!O1806</f>
        <v>0</v>
      </c>
      <c r="O12" s="46">
        <f>'1 уровень'!P1806</f>
        <v>0</v>
      </c>
      <c r="P12" s="46">
        <f>'1 уровень'!Q1806</f>
        <v>0</v>
      </c>
      <c r="Q12" s="46">
        <f>'1 уровень'!R1806</f>
        <v>0</v>
      </c>
      <c r="R12" s="1761">
        <f>'1 уровень'!S1806</f>
        <v>0</v>
      </c>
      <c r="S12" s="1761">
        <f>'1 уровень'!T1806</f>
        <v>0</v>
      </c>
      <c r="T12" s="1761">
        <f>'1 уровень'!U1806</f>
        <v>0</v>
      </c>
      <c r="U12" s="1761">
        <f>'1 уровень'!V1806</f>
        <v>0</v>
      </c>
      <c r="V12" s="1762">
        <f>'1 уровень'!W1806</f>
        <v>0</v>
      </c>
      <c r="W12" s="1761"/>
      <c r="X12" s="1761"/>
    </row>
    <row r="13" spans="1:170" s="1241" customFormat="1" ht="15" customHeight="1" x14ac:dyDescent="0.25">
      <c r="A13" s="44">
        <v>1</v>
      </c>
      <c r="B13" s="44">
        <v>1</v>
      </c>
      <c r="C13" s="279" t="s">
        <v>361</v>
      </c>
      <c r="D13" s="68">
        <f>'1 уровень'!E1807</f>
        <v>354</v>
      </c>
      <c r="E13" s="68">
        <f>'1 уровень'!F1807</f>
        <v>117.66666666666667</v>
      </c>
      <c r="F13" s="68">
        <f>'1 уровень'!G1807</f>
        <v>413</v>
      </c>
      <c r="G13" s="1243">
        <f>'1 уровень'!H1807</f>
        <v>350.99150141643054</v>
      </c>
      <c r="H13" s="1244">
        <f>'1 уровень'!I1807</f>
        <v>0</v>
      </c>
      <c r="I13" s="1244">
        <f>'1 уровень'!J1807</f>
        <v>0</v>
      </c>
      <c r="J13" s="46">
        <f>'1 уровень'!K1807</f>
        <v>0</v>
      </c>
      <c r="K13" s="46">
        <f>'1 уровень'!L1807</f>
        <v>0</v>
      </c>
      <c r="L13" s="46">
        <f>'1 уровень'!M1807</f>
        <v>0</v>
      </c>
      <c r="M13" s="46">
        <f>'1 уровень'!N1807</f>
        <v>0</v>
      </c>
      <c r="N13" s="46">
        <f>'1 уровень'!O1807</f>
        <v>0</v>
      </c>
      <c r="O13" s="46">
        <f>'1 уровень'!P1807</f>
        <v>0</v>
      </c>
      <c r="P13" s="46">
        <f>'1 уровень'!Q1807</f>
        <v>0</v>
      </c>
      <c r="Q13" s="46">
        <f>'1 уровень'!R1807</f>
        <v>0</v>
      </c>
      <c r="R13" s="1761">
        <f>'1 уровень'!S1807</f>
        <v>0</v>
      </c>
      <c r="S13" s="1761">
        <f>'1 уровень'!T1807</f>
        <v>0</v>
      </c>
      <c r="T13" s="1761">
        <f>'1 уровень'!U1807</f>
        <v>0</v>
      </c>
      <c r="U13" s="1761">
        <f>'1 уровень'!V1807</f>
        <v>0</v>
      </c>
      <c r="V13" s="1762">
        <f>'1 уровень'!W1807</f>
        <v>0</v>
      </c>
      <c r="W13" s="1761"/>
      <c r="X13" s="1761"/>
    </row>
    <row r="14" spans="1:170" s="1241" customFormat="1" ht="15" customHeight="1" x14ac:dyDescent="0.25">
      <c r="A14" s="44"/>
      <c r="B14" s="44"/>
      <c r="C14" s="279" t="s">
        <v>464</v>
      </c>
      <c r="D14" s="68"/>
      <c r="E14" s="68"/>
      <c r="F14" s="1245"/>
      <c r="G14" s="68">
        <f>'1 уровень'!H1808</f>
        <v>0</v>
      </c>
      <c r="H14" s="68">
        <f>'1 уровень'!I1808</f>
        <v>0</v>
      </c>
      <c r="I14" s="68">
        <f>'1 уровень'!J1808</f>
        <v>0</v>
      </c>
      <c r="J14" s="68">
        <f>'1 уровень'!K1808</f>
        <v>0</v>
      </c>
      <c r="K14" s="68">
        <f>'1 уровень'!L1808</f>
        <v>0</v>
      </c>
      <c r="L14" s="68">
        <f>'1 уровень'!M1808</f>
        <v>0</v>
      </c>
      <c r="M14" s="68">
        <f>'1 уровень'!N1808</f>
        <v>0</v>
      </c>
      <c r="N14" s="68">
        <f>'1 уровень'!O1808</f>
        <v>0</v>
      </c>
      <c r="O14" s="68">
        <f>'1 уровень'!P1808</f>
        <v>0</v>
      </c>
      <c r="P14" s="68">
        <f>'1 уровень'!Q1808</f>
        <v>0</v>
      </c>
      <c r="Q14" s="68">
        <f>'1 уровень'!R1808</f>
        <v>0</v>
      </c>
      <c r="R14" s="1765">
        <f>'1 уровень'!S1808</f>
        <v>0</v>
      </c>
      <c r="S14" s="1765">
        <f>'1 уровень'!T1808</f>
        <v>0</v>
      </c>
      <c r="T14" s="1765">
        <f>'1 уровень'!U1808</f>
        <v>0</v>
      </c>
      <c r="U14" s="1765">
        <f>'1 уровень'!V1808</f>
        <v>0</v>
      </c>
      <c r="V14" s="1765">
        <f>'1 уровень'!W1808</f>
        <v>0</v>
      </c>
      <c r="W14" s="1765"/>
      <c r="X14" s="1765"/>
    </row>
    <row r="15" spans="1:170" ht="30" x14ac:dyDescent="0.25">
      <c r="A15" s="44">
        <v>1</v>
      </c>
      <c r="B15" s="44">
        <v>1</v>
      </c>
      <c r="C15" s="279" t="s">
        <v>382</v>
      </c>
      <c r="D15" s="58">
        <f>'1 уровень'!E1809</f>
        <v>28</v>
      </c>
      <c r="E15" s="58">
        <f>'1 уровень'!F1809</f>
        <v>9</v>
      </c>
      <c r="F15" s="58">
        <f>'1 уровень'!G1809</f>
        <v>0</v>
      </c>
      <c r="G15" s="1246">
        <f>'1 уровень'!H1809</f>
        <v>0</v>
      </c>
      <c r="H15" s="1247">
        <f>'1 уровень'!I1809</f>
        <v>0</v>
      </c>
      <c r="I15" s="1247">
        <f>'1 уровень'!J1809</f>
        <v>0</v>
      </c>
      <c r="J15" s="87">
        <f>'1 уровень'!K1809</f>
        <v>0</v>
      </c>
      <c r="K15" s="87">
        <f>'1 уровень'!L1809</f>
        <v>0</v>
      </c>
      <c r="L15" s="87">
        <f>'1 уровень'!M1809</f>
        <v>0</v>
      </c>
      <c r="M15" s="87">
        <f>'1 уровень'!N1809</f>
        <v>0</v>
      </c>
      <c r="N15" s="87">
        <f>'1 уровень'!O1809</f>
        <v>0</v>
      </c>
      <c r="O15" s="87">
        <f>'1 уровень'!P1809</f>
        <v>0</v>
      </c>
      <c r="P15" s="46">
        <f>'1 уровень'!Q1809</f>
        <v>0</v>
      </c>
      <c r="Q15" s="46">
        <f>'1 уровень'!R1809</f>
        <v>0</v>
      </c>
      <c r="R15" s="1761">
        <f>'1 уровень'!S1809</f>
        <v>0</v>
      </c>
      <c r="S15" s="1761">
        <f>'1 уровень'!T1809</f>
        <v>0</v>
      </c>
      <c r="T15" s="1761">
        <f>'1 уровень'!U1809</f>
        <v>0</v>
      </c>
      <c r="U15" s="1761">
        <f>'1 уровень'!V1809</f>
        <v>0</v>
      </c>
      <c r="V15" s="1762">
        <f>'1 уровень'!W1809</f>
        <v>0</v>
      </c>
      <c r="W15" s="1761"/>
      <c r="X15" s="1761"/>
    </row>
    <row r="16" spans="1:170" ht="30" x14ac:dyDescent="0.25">
      <c r="A16" s="44">
        <v>1</v>
      </c>
      <c r="B16" s="44">
        <v>1</v>
      </c>
      <c r="C16" s="279" t="s">
        <v>303</v>
      </c>
      <c r="D16" s="58">
        <f>'1 уровень'!E1810</f>
        <v>0</v>
      </c>
      <c r="E16" s="58">
        <f>'1 уровень'!F1810</f>
        <v>0</v>
      </c>
      <c r="F16" s="58">
        <f>'1 уровень'!G1810</f>
        <v>0</v>
      </c>
      <c r="G16" s="1246" t="e">
        <f>'1 уровень'!H1810</f>
        <v>#DIV/0!</v>
      </c>
      <c r="H16" s="1247">
        <f>'1 уровень'!I1810</f>
        <v>0</v>
      </c>
      <c r="I16" s="1247">
        <f>'1 уровень'!J1810</f>
        <v>0</v>
      </c>
      <c r="J16" s="87">
        <f>'1 уровень'!K1810</f>
        <v>0</v>
      </c>
      <c r="K16" s="87">
        <f>'1 уровень'!L1810</f>
        <v>0</v>
      </c>
      <c r="L16" s="87">
        <f>'1 уровень'!M1810</f>
        <v>0</v>
      </c>
      <c r="M16" s="87">
        <f>'1 уровень'!N1810</f>
        <v>0</v>
      </c>
      <c r="N16" s="87">
        <f>'1 уровень'!O1810</f>
        <v>0</v>
      </c>
      <c r="O16" s="87">
        <f>'1 уровень'!P1810</f>
        <v>0</v>
      </c>
      <c r="P16" s="46">
        <f>'1 уровень'!Q1810</f>
        <v>0</v>
      </c>
      <c r="Q16" s="46">
        <f>'1 уровень'!R1810</f>
        <v>0</v>
      </c>
      <c r="R16" s="1761">
        <f>'1 уровень'!S1810</f>
        <v>0</v>
      </c>
      <c r="S16" s="1761">
        <f>'1 уровень'!T1810</f>
        <v>0</v>
      </c>
      <c r="T16" s="1761">
        <f>'1 уровень'!U1810</f>
        <v>0</v>
      </c>
      <c r="U16" s="1761">
        <f>'1 уровень'!V1810</f>
        <v>0</v>
      </c>
      <c r="V16" s="1762">
        <f>'1 уровень'!W1810</f>
        <v>0</v>
      </c>
      <c r="W16" s="1761"/>
      <c r="X16" s="1761"/>
      <c r="Y16" s="1241"/>
      <c r="Z16" s="1241"/>
      <c r="AA16" s="1241"/>
      <c r="AB16" s="1241"/>
      <c r="AC16" s="1241"/>
      <c r="AD16" s="1241"/>
      <c r="AE16" s="1241"/>
      <c r="AF16" s="1241"/>
      <c r="AG16" s="1241"/>
      <c r="AH16" s="1241"/>
      <c r="AI16" s="1241"/>
      <c r="AJ16" s="1241"/>
      <c r="AK16" s="1241"/>
      <c r="AL16" s="1241"/>
      <c r="AM16" s="1241"/>
      <c r="AN16" s="1241"/>
      <c r="AO16" s="1241"/>
      <c r="AP16" s="1241"/>
      <c r="AQ16" s="1241"/>
      <c r="AR16" s="1241"/>
      <c r="AS16" s="1241"/>
      <c r="AT16" s="1241"/>
      <c r="AU16" s="1241"/>
      <c r="AV16" s="1241"/>
      <c r="AW16" s="1241"/>
      <c r="AX16" s="1241"/>
      <c r="AY16" s="1241"/>
      <c r="AZ16" s="1241"/>
      <c r="BA16" s="1241"/>
      <c r="BB16" s="1241"/>
      <c r="BC16" s="1241"/>
      <c r="BD16" s="1241"/>
      <c r="BE16" s="1241"/>
      <c r="BF16" s="1241"/>
      <c r="BG16" s="1241"/>
      <c r="BH16" s="1241"/>
      <c r="BI16" s="1241"/>
      <c r="BJ16" s="1241"/>
      <c r="BK16" s="1241"/>
      <c r="BL16" s="1241"/>
      <c r="BM16" s="1241"/>
      <c r="BN16" s="1241"/>
      <c r="BO16" s="1241"/>
      <c r="BP16" s="1241"/>
      <c r="BQ16" s="1241"/>
      <c r="BR16" s="1241"/>
      <c r="BS16" s="1241"/>
      <c r="BT16" s="1241"/>
      <c r="BU16" s="1241"/>
      <c r="BV16" s="1241"/>
      <c r="BW16" s="1241"/>
      <c r="BX16" s="1241"/>
      <c r="BY16" s="1241"/>
      <c r="BZ16" s="1241"/>
      <c r="CA16" s="1241"/>
      <c r="CB16" s="1241"/>
      <c r="CC16" s="1241"/>
      <c r="CD16" s="1241"/>
      <c r="CE16" s="1241"/>
      <c r="CF16" s="1241"/>
      <c r="CG16" s="1241"/>
      <c r="CH16" s="1241"/>
      <c r="CI16" s="1241"/>
      <c r="CJ16" s="1241"/>
      <c r="CK16" s="1241"/>
      <c r="CL16" s="1241"/>
      <c r="CM16" s="1241"/>
      <c r="CN16" s="1241"/>
      <c r="CO16" s="1241"/>
      <c r="CP16" s="1241"/>
      <c r="CQ16" s="1241"/>
      <c r="CR16" s="1241"/>
      <c r="CS16" s="1241"/>
      <c r="CT16" s="1241"/>
      <c r="CU16" s="1241"/>
      <c r="CV16" s="1241"/>
      <c r="CW16" s="1241"/>
      <c r="CX16" s="1241"/>
      <c r="CY16" s="1241"/>
      <c r="CZ16" s="1241"/>
      <c r="DA16" s="1241"/>
      <c r="DB16" s="1241"/>
      <c r="DC16" s="1241"/>
      <c r="DD16" s="1241"/>
      <c r="DE16" s="1241"/>
      <c r="DF16" s="1241"/>
      <c r="DG16" s="1241"/>
      <c r="DH16" s="1241"/>
      <c r="DI16" s="1241"/>
      <c r="DJ16" s="1241"/>
      <c r="DK16" s="1241"/>
      <c r="DL16" s="1241"/>
      <c r="DM16" s="1241"/>
      <c r="DN16" s="1241"/>
      <c r="DO16" s="1241"/>
      <c r="DP16" s="1241"/>
      <c r="DQ16" s="1241"/>
      <c r="DR16" s="1241"/>
      <c r="DS16" s="1241"/>
      <c r="DT16" s="1241"/>
      <c r="DU16" s="1241"/>
      <c r="DV16" s="1241"/>
      <c r="DW16" s="1241"/>
      <c r="DX16" s="1241"/>
      <c r="DY16" s="1241"/>
      <c r="DZ16" s="1241"/>
      <c r="EA16" s="1241"/>
      <c r="EB16" s="1241"/>
      <c r="EC16" s="1241"/>
      <c r="ED16" s="1241"/>
      <c r="EE16" s="1241"/>
      <c r="EF16" s="1241"/>
      <c r="EG16" s="1241"/>
      <c r="EH16" s="1241"/>
      <c r="EI16" s="1241"/>
      <c r="EJ16" s="1241"/>
      <c r="EK16" s="1241"/>
      <c r="EL16" s="1241"/>
      <c r="EM16" s="1241"/>
      <c r="EN16" s="1241"/>
      <c r="EO16" s="1241"/>
      <c r="EP16" s="1241"/>
      <c r="EQ16" s="1241"/>
      <c r="ER16" s="1241"/>
      <c r="ES16" s="1241"/>
      <c r="ET16" s="1241"/>
      <c r="EU16" s="1241"/>
      <c r="EV16" s="1241"/>
      <c r="EW16" s="1241"/>
      <c r="EX16" s="1241"/>
      <c r="EY16" s="1241"/>
      <c r="EZ16" s="1241"/>
      <c r="FA16" s="1241"/>
      <c r="FB16" s="1241"/>
      <c r="FC16" s="1241"/>
      <c r="FD16" s="1241"/>
      <c r="FE16" s="1241"/>
      <c r="FF16" s="1241"/>
      <c r="FG16" s="1241"/>
      <c r="FH16" s="1241"/>
      <c r="FI16" s="1241"/>
      <c r="FJ16" s="1241"/>
      <c r="FK16" s="1241"/>
      <c r="FL16" s="1241"/>
      <c r="FM16" s="1241"/>
      <c r="FN16" s="1241"/>
    </row>
    <row r="17" spans="1:170" ht="30" x14ac:dyDescent="0.25">
      <c r="A17" s="44">
        <v>1</v>
      </c>
      <c r="B17" s="44">
        <v>1</v>
      </c>
      <c r="C17" s="279" t="s">
        <v>304</v>
      </c>
      <c r="D17" s="58">
        <f>'1 уровень'!E1811</f>
        <v>0</v>
      </c>
      <c r="E17" s="58">
        <f>'1 уровень'!F1811</f>
        <v>0</v>
      </c>
      <c r="F17" s="58">
        <f>'1 уровень'!G1811</f>
        <v>0</v>
      </c>
      <c r="G17" s="1246" t="e">
        <f>'1 уровень'!H1811</f>
        <v>#DIV/0!</v>
      </c>
      <c r="H17" s="1247">
        <f>'1 уровень'!I1811</f>
        <v>0</v>
      </c>
      <c r="I17" s="1247">
        <f>'1 уровень'!J1811</f>
        <v>0</v>
      </c>
      <c r="J17" s="87">
        <f>'1 уровень'!K1811</f>
        <v>0</v>
      </c>
      <c r="K17" s="87">
        <f>'1 уровень'!L1811</f>
        <v>0</v>
      </c>
      <c r="L17" s="87">
        <f>'1 уровень'!M1811</f>
        <v>0</v>
      </c>
      <c r="M17" s="87">
        <f>'1 уровень'!N1811</f>
        <v>0</v>
      </c>
      <c r="N17" s="87">
        <f>'1 уровень'!O1811</f>
        <v>0</v>
      </c>
      <c r="O17" s="87">
        <f>'1 уровень'!P1811</f>
        <v>0</v>
      </c>
      <c r="P17" s="46">
        <f>'1 уровень'!Q1811</f>
        <v>0</v>
      </c>
      <c r="Q17" s="46">
        <f>'1 уровень'!R1811</f>
        <v>0</v>
      </c>
      <c r="R17" s="1761">
        <f>'1 уровень'!S1811</f>
        <v>0</v>
      </c>
      <c r="S17" s="1761">
        <f>'1 уровень'!T1811</f>
        <v>0</v>
      </c>
      <c r="T17" s="1761">
        <f>'1 уровень'!U1811</f>
        <v>0</v>
      </c>
      <c r="U17" s="1761">
        <f>'1 уровень'!V1811</f>
        <v>0</v>
      </c>
      <c r="V17" s="1762">
        <f>'1 уровень'!W1811</f>
        <v>0</v>
      </c>
      <c r="W17" s="1761"/>
      <c r="X17" s="1761"/>
      <c r="Y17" s="1241"/>
      <c r="Z17" s="1241"/>
      <c r="AA17" s="1241"/>
      <c r="AB17" s="1241"/>
      <c r="AC17" s="1241"/>
      <c r="AD17" s="1241"/>
      <c r="AE17" s="1241"/>
      <c r="AF17" s="1241"/>
      <c r="AG17" s="1241"/>
      <c r="AH17" s="1241"/>
      <c r="AI17" s="1241"/>
      <c r="AJ17" s="1241"/>
      <c r="AK17" s="1241"/>
      <c r="AL17" s="1241"/>
      <c r="AM17" s="1241"/>
      <c r="AN17" s="1241"/>
      <c r="AO17" s="1241"/>
      <c r="AP17" s="1241"/>
      <c r="AQ17" s="1241"/>
      <c r="AR17" s="1241"/>
      <c r="AS17" s="1241"/>
      <c r="AT17" s="1241"/>
      <c r="AU17" s="1241"/>
      <c r="AV17" s="1241"/>
      <c r="AW17" s="1241"/>
      <c r="AX17" s="1241"/>
      <c r="AY17" s="1241"/>
      <c r="AZ17" s="1241"/>
      <c r="BA17" s="1241"/>
      <c r="BB17" s="1241"/>
      <c r="BC17" s="1241"/>
      <c r="BD17" s="1241"/>
      <c r="BE17" s="1241"/>
      <c r="BF17" s="1241"/>
      <c r="BG17" s="1241"/>
      <c r="BH17" s="1241"/>
      <c r="BI17" s="1241"/>
      <c r="BJ17" s="1241"/>
      <c r="BK17" s="1241"/>
      <c r="BL17" s="1241"/>
      <c r="BM17" s="1241"/>
      <c r="BN17" s="1241"/>
      <c r="BO17" s="1241"/>
      <c r="BP17" s="1241"/>
      <c r="BQ17" s="1241"/>
      <c r="BR17" s="1241"/>
      <c r="BS17" s="1241"/>
      <c r="BT17" s="1241"/>
      <c r="BU17" s="1241"/>
      <c r="BV17" s="1241"/>
      <c r="BW17" s="1241"/>
      <c r="BX17" s="1241"/>
      <c r="BY17" s="1241"/>
      <c r="BZ17" s="1241"/>
      <c r="CA17" s="1241"/>
      <c r="CB17" s="1241"/>
      <c r="CC17" s="1241"/>
      <c r="CD17" s="1241"/>
      <c r="CE17" s="1241"/>
      <c r="CF17" s="1241"/>
      <c r="CG17" s="1241"/>
      <c r="CH17" s="1241"/>
      <c r="CI17" s="1241"/>
      <c r="CJ17" s="1241"/>
      <c r="CK17" s="1241"/>
      <c r="CL17" s="1241"/>
      <c r="CM17" s="1241"/>
      <c r="CN17" s="1241"/>
      <c r="CO17" s="1241"/>
      <c r="CP17" s="1241"/>
      <c r="CQ17" s="1241"/>
      <c r="CR17" s="1241"/>
      <c r="CS17" s="1241"/>
      <c r="CT17" s="1241"/>
      <c r="CU17" s="1241"/>
      <c r="CV17" s="1241"/>
      <c r="CW17" s="1241"/>
      <c r="CX17" s="1241"/>
      <c r="CY17" s="1241"/>
      <c r="CZ17" s="1241"/>
      <c r="DA17" s="1241"/>
      <c r="DB17" s="1241"/>
      <c r="DC17" s="1241"/>
      <c r="DD17" s="1241"/>
      <c r="DE17" s="1241"/>
      <c r="DF17" s="1241"/>
      <c r="DG17" s="1241"/>
      <c r="DH17" s="1241"/>
      <c r="DI17" s="1241"/>
      <c r="DJ17" s="1241"/>
      <c r="DK17" s="1241"/>
      <c r="DL17" s="1241"/>
      <c r="DM17" s="1241"/>
      <c r="DN17" s="1241"/>
      <c r="DO17" s="1241"/>
      <c r="DP17" s="1241"/>
      <c r="DQ17" s="1241"/>
      <c r="DR17" s="1241"/>
      <c r="DS17" s="1241"/>
      <c r="DT17" s="1241"/>
      <c r="DU17" s="1241"/>
      <c r="DV17" s="1241"/>
      <c r="DW17" s="1241"/>
      <c r="DX17" s="1241"/>
      <c r="DY17" s="1241"/>
      <c r="DZ17" s="1241"/>
      <c r="EA17" s="1241"/>
      <c r="EB17" s="1241"/>
      <c r="EC17" s="1241"/>
      <c r="ED17" s="1241"/>
      <c r="EE17" s="1241"/>
      <c r="EF17" s="1241"/>
      <c r="EG17" s="1241"/>
      <c r="EH17" s="1241"/>
      <c r="EI17" s="1241"/>
      <c r="EJ17" s="1241"/>
      <c r="EK17" s="1241"/>
      <c r="EL17" s="1241"/>
      <c r="EM17" s="1241"/>
      <c r="EN17" s="1241"/>
      <c r="EO17" s="1241"/>
      <c r="EP17" s="1241"/>
      <c r="EQ17" s="1241"/>
      <c r="ER17" s="1241"/>
      <c r="ES17" s="1241"/>
      <c r="ET17" s="1241"/>
      <c r="EU17" s="1241"/>
      <c r="EV17" s="1241"/>
      <c r="EW17" s="1241"/>
      <c r="EX17" s="1241"/>
      <c r="EY17" s="1241"/>
      <c r="EZ17" s="1241"/>
      <c r="FA17" s="1241"/>
      <c r="FB17" s="1241"/>
      <c r="FC17" s="1241"/>
      <c r="FD17" s="1241"/>
      <c r="FE17" s="1241"/>
      <c r="FF17" s="1241"/>
      <c r="FG17" s="1241"/>
      <c r="FH17" s="1241"/>
      <c r="FI17" s="1241"/>
      <c r="FJ17" s="1241"/>
      <c r="FK17" s="1241"/>
      <c r="FL17" s="1241"/>
      <c r="FM17" s="1241"/>
      <c r="FN17" s="1241"/>
    </row>
    <row r="18" spans="1:170" x14ac:dyDescent="0.25">
      <c r="A18" s="44">
        <v>1</v>
      </c>
      <c r="B18" s="44">
        <v>1</v>
      </c>
      <c r="C18" s="279" t="s">
        <v>305</v>
      </c>
      <c r="D18" s="58">
        <f>'1 уровень'!E1812</f>
        <v>326</v>
      </c>
      <c r="E18" s="58">
        <f>'1 уровень'!F1812</f>
        <v>108.66666666666667</v>
      </c>
      <c r="F18" s="58">
        <f>'1 уровень'!G1812</f>
        <v>413</v>
      </c>
      <c r="G18" s="1246">
        <f>'1 уровень'!H1812</f>
        <v>380.06134969325154</v>
      </c>
      <c r="H18" s="1247">
        <f>'1 уровень'!I1812</f>
        <v>0</v>
      </c>
      <c r="I18" s="1247">
        <f>'1 уровень'!J1812</f>
        <v>0</v>
      </c>
      <c r="J18" s="87">
        <f>'1 уровень'!K1812</f>
        <v>0</v>
      </c>
      <c r="K18" s="87">
        <f>'1 уровень'!L1812</f>
        <v>0</v>
      </c>
      <c r="L18" s="87">
        <f>'1 уровень'!M1812</f>
        <v>0</v>
      </c>
      <c r="M18" s="87">
        <f>'1 уровень'!N1812</f>
        <v>0</v>
      </c>
      <c r="N18" s="87">
        <f>'1 уровень'!O1812</f>
        <v>0</v>
      </c>
      <c r="O18" s="87">
        <f>'1 уровень'!P1812</f>
        <v>0</v>
      </c>
      <c r="P18" s="46">
        <f>'1 уровень'!Q1812</f>
        <v>0</v>
      </c>
      <c r="Q18" s="46">
        <f>'1 уровень'!R1812</f>
        <v>0</v>
      </c>
      <c r="R18" s="1761">
        <f>'1 уровень'!S1812</f>
        <v>0</v>
      </c>
      <c r="S18" s="1761">
        <f>'1 уровень'!T1812</f>
        <v>0</v>
      </c>
      <c r="T18" s="1761">
        <f>'1 уровень'!U1812</f>
        <v>0</v>
      </c>
      <c r="U18" s="1761">
        <f>'1 уровень'!V1812</f>
        <v>0</v>
      </c>
      <c r="V18" s="1762">
        <f>'1 уровень'!W1812</f>
        <v>0</v>
      </c>
      <c r="W18" s="1761"/>
      <c r="X18" s="1761"/>
      <c r="Y18" s="1241"/>
      <c r="Z18" s="1241"/>
      <c r="AA18" s="1241"/>
      <c r="AB18" s="1241"/>
      <c r="AC18" s="1241"/>
      <c r="AD18" s="1241"/>
      <c r="AE18" s="1241"/>
      <c r="AF18" s="1241"/>
      <c r="AG18" s="1241"/>
      <c r="AH18" s="1241"/>
      <c r="AI18" s="1241"/>
      <c r="AJ18" s="1241"/>
      <c r="AK18" s="1241"/>
      <c r="AL18" s="1241"/>
      <c r="AM18" s="1241"/>
      <c r="AN18" s="1241"/>
      <c r="AO18" s="1241"/>
      <c r="AP18" s="1241"/>
      <c r="AQ18" s="1241"/>
      <c r="AR18" s="1241"/>
      <c r="AS18" s="1241"/>
      <c r="AT18" s="1241"/>
      <c r="AU18" s="1241"/>
      <c r="AV18" s="1241"/>
      <c r="AW18" s="1241"/>
      <c r="AX18" s="1241"/>
      <c r="AY18" s="1241"/>
      <c r="AZ18" s="1241"/>
      <c r="BA18" s="1241"/>
      <c r="BB18" s="1241"/>
      <c r="BC18" s="1241"/>
      <c r="BD18" s="1241"/>
      <c r="BE18" s="1241"/>
      <c r="BF18" s="1241"/>
      <c r="BG18" s="1241"/>
      <c r="BH18" s="1241"/>
      <c r="BI18" s="1241"/>
      <c r="BJ18" s="1241"/>
      <c r="BK18" s="1241"/>
      <c r="BL18" s="1241"/>
      <c r="BM18" s="1241"/>
      <c r="BN18" s="1241"/>
      <c r="BO18" s="1241"/>
      <c r="BP18" s="1241"/>
      <c r="BQ18" s="1241"/>
      <c r="BR18" s="1241"/>
      <c r="BS18" s="1241"/>
      <c r="BT18" s="1241"/>
      <c r="BU18" s="1241"/>
      <c r="BV18" s="1241"/>
      <c r="BW18" s="1241"/>
      <c r="BX18" s="1241"/>
      <c r="BY18" s="1241"/>
      <c r="BZ18" s="1241"/>
      <c r="CA18" s="1241"/>
      <c r="CB18" s="1241"/>
      <c r="CC18" s="1241"/>
      <c r="CD18" s="1241"/>
      <c r="CE18" s="1241"/>
      <c r="CF18" s="1241"/>
      <c r="CG18" s="1241"/>
      <c r="CH18" s="1241"/>
      <c r="CI18" s="1241"/>
      <c r="CJ18" s="1241"/>
      <c r="CK18" s="1241"/>
      <c r="CL18" s="1241"/>
      <c r="CM18" s="1241"/>
      <c r="CN18" s="1241"/>
      <c r="CO18" s="1241"/>
      <c r="CP18" s="1241"/>
      <c r="CQ18" s="1241"/>
      <c r="CR18" s="1241"/>
      <c r="CS18" s="1241"/>
      <c r="CT18" s="1241"/>
      <c r="CU18" s="1241"/>
      <c r="CV18" s="1241"/>
      <c r="CW18" s="1241"/>
      <c r="CX18" s="1241"/>
      <c r="CY18" s="1241"/>
      <c r="CZ18" s="1241"/>
      <c r="DA18" s="1241"/>
      <c r="DB18" s="1241"/>
      <c r="DC18" s="1241"/>
      <c r="DD18" s="1241"/>
      <c r="DE18" s="1241"/>
      <c r="DF18" s="1241"/>
      <c r="DG18" s="1241"/>
      <c r="DH18" s="1241"/>
      <c r="DI18" s="1241"/>
      <c r="DJ18" s="1241"/>
      <c r="DK18" s="1241"/>
      <c r="DL18" s="1241"/>
      <c r="DM18" s="1241"/>
      <c r="DN18" s="1241"/>
      <c r="DO18" s="1241"/>
      <c r="DP18" s="1241"/>
      <c r="DQ18" s="1241"/>
      <c r="DR18" s="1241"/>
      <c r="DS18" s="1241"/>
      <c r="DT18" s="1241"/>
      <c r="DU18" s="1241"/>
      <c r="DV18" s="1241"/>
      <c r="DW18" s="1241"/>
      <c r="DX18" s="1241"/>
      <c r="DY18" s="1241"/>
      <c r="DZ18" s="1241"/>
      <c r="EA18" s="1241"/>
      <c r="EB18" s="1241"/>
      <c r="EC18" s="1241"/>
      <c r="ED18" s="1241"/>
      <c r="EE18" s="1241"/>
      <c r="EF18" s="1241"/>
      <c r="EG18" s="1241"/>
      <c r="EH18" s="1241"/>
      <c r="EI18" s="1241"/>
      <c r="EJ18" s="1241"/>
      <c r="EK18" s="1241"/>
      <c r="EL18" s="1241"/>
      <c r="EM18" s="1241"/>
      <c r="EN18" s="1241"/>
      <c r="EO18" s="1241"/>
      <c r="EP18" s="1241"/>
      <c r="EQ18" s="1241"/>
      <c r="ER18" s="1241"/>
      <c r="ES18" s="1241"/>
      <c r="ET18" s="1241"/>
      <c r="EU18" s="1241"/>
      <c r="EV18" s="1241"/>
      <c r="EW18" s="1241"/>
      <c r="EX18" s="1241"/>
      <c r="EY18" s="1241"/>
      <c r="EZ18" s="1241"/>
      <c r="FA18" s="1241"/>
      <c r="FB18" s="1241"/>
      <c r="FC18" s="1241"/>
      <c r="FD18" s="1241"/>
      <c r="FE18" s="1241"/>
      <c r="FF18" s="1241"/>
      <c r="FG18" s="1241"/>
      <c r="FH18" s="1241"/>
      <c r="FI18" s="1241"/>
      <c r="FJ18" s="1241"/>
      <c r="FK18" s="1241"/>
      <c r="FL18" s="1241"/>
      <c r="FM18" s="1241"/>
      <c r="FN18" s="1241"/>
    </row>
    <row r="19" spans="1:170" x14ac:dyDescent="0.25">
      <c r="A19" s="44">
        <v>1</v>
      </c>
      <c r="B19" s="44">
        <v>1</v>
      </c>
      <c r="C19" s="279" t="s">
        <v>360</v>
      </c>
      <c r="D19" s="58">
        <f>'1 уровень'!E1813</f>
        <v>521</v>
      </c>
      <c r="E19" s="58">
        <f>'1 уровень'!F1813</f>
        <v>174</v>
      </c>
      <c r="F19" s="58">
        <f>'1 уровень'!G1813</f>
        <v>285.38588235294117</v>
      </c>
      <c r="G19" s="1246">
        <f>'1 уровень'!H1813</f>
        <v>164.01487491548343</v>
      </c>
      <c r="H19" s="1247">
        <f>'1 уровень'!I1813</f>
        <v>0</v>
      </c>
      <c r="I19" s="1247">
        <f>'1 уровень'!J1813</f>
        <v>0</v>
      </c>
      <c r="J19" s="87">
        <f>'1 уровень'!K1813</f>
        <v>0</v>
      </c>
      <c r="K19" s="87">
        <f>'1 уровень'!L1813</f>
        <v>0</v>
      </c>
      <c r="L19" s="87">
        <f>'1 уровень'!M1813</f>
        <v>0</v>
      </c>
      <c r="M19" s="87">
        <f>'1 уровень'!N1813</f>
        <v>0</v>
      </c>
      <c r="N19" s="87">
        <f>'1 уровень'!O1813</f>
        <v>0</v>
      </c>
      <c r="O19" s="87">
        <f>'1 уровень'!P1813</f>
        <v>0</v>
      </c>
      <c r="P19" s="46">
        <f>'1 уровень'!Q1813</f>
        <v>0</v>
      </c>
      <c r="Q19" s="46">
        <f>'1 уровень'!R1813</f>
        <v>0</v>
      </c>
      <c r="R19" s="1761">
        <f>'1 уровень'!S1813</f>
        <v>0</v>
      </c>
      <c r="S19" s="1761">
        <f>'1 уровень'!T1813</f>
        <v>0</v>
      </c>
      <c r="T19" s="1761">
        <f>'1 уровень'!U1813</f>
        <v>0</v>
      </c>
      <c r="U19" s="1761">
        <f>'1 уровень'!V1813</f>
        <v>0</v>
      </c>
      <c r="V19" s="1762">
        <f>'1 уровень'!W1813</f>
        <v>0</v>
      </c>
      <c r="W19" s="1761"/>
      <c r="X19" s="1761"/>
      <c r="Y19" s="1241"/>
      <c r="Z19" s="1241"/>
      <c r="AA19" s="1241"/>
      <c r="AB19" s="1241"/>
      <c r="AC19" s="1241"/>
      <c r="AD19" s="1241"/>
      <c r="AE19" s="1241"/>
      <c r="AF19" s="1241"/>
      <c r="AG19" s="1241"/>
      <c r="AH19" s="1241"/>
      <c r="AI19" s="1241"/>
      <c r="AJ19" s="1241"/>
      <c r="AK19" s="1241"/>
      <c r="AL19" s="1241"/>
      <c r="AM19" s="1241"/>
      <c r="AN19" s="1241"/>
      <c r="AO19" s="1241"/>
      <c r="AP19" s="1241"/>
      <c r="AQ19" s="1241"/>
      <c r="AR19" s="1241"/>
      <c r="AS19" s="1241"/>
      <c r="AT19" s="1241"/>
      <c r="AU19" s="1241"/>
      <c r="AV19" s="1241"/>
      <c r="AW19" s="1241"/>
      <c r="AX19" s="1241"/>
      <c r="AY19" s="1241"/>
      <c r="AZ19" s="1241"/>
      <c r="BA19" s="1241"/>
      <c r="BB19" s="1241"/>
      <c r="BC19" s="1241"/>
      <c r="BD19" s="1241"/>
      <c r="BE19" s="1241"/>
      <c r="BF19" s="1241"/>
      <c r="BG19" s="1241"/>
      <c r="BH19" s="1241"/>
      <c r="BI19" s="1241"/>
      <c r="BJ19" s="1241"/>
      <c r="BK19" s="1241"/>
      <c r="BL19" s="1241"/>
      <c r="BM19" s="1241"/>
      <c r="BN19" s="1241"/>
      <c r="BO19" s="1241"/>
      <c r="BP19" s="1241"/>
      <c r="BQ19" s="1241"/>
      <c r="BR19" s="1241"/>
      <c r="BS19" s="1241"/>
      <c r="BT19" s="1241"/>
      <c r="BU19" s="1241"/>
      <c r="BV19" s="1241"/>
      <c r="BW19" s="1241"/>
      <c r="BX19" s="1241"/>
      <c r="BY19" s="1241"/>
      <c r="BZ19" s="1241"/>
      <c r="CA19" s="1241"/>
      <c r="CB19" s="1241"/>
      <c r="CC19" s="1241"/>
      <c r="CD19" s="1241"/>
      <c r="CE19" s="1241"/>
      <c r="CF19" s="1241"/>
      <c r="CG19" s="1241"/>
      <c r="CH19" s="1241"/>
      <c r="CI19" s="1241"/>
      <c r="CJ19" s="1241"/>
      <c r="CK19" s="1241"/>
      <c r="CL19" s="1241"/>
      <c r="CM19" s="1241"/>
      <c r="CN19" s="1241"/>
      <c r="CO19" s="1241"/>
      <c r="CP19" s="1241"/>
      <c r="CQ19" s="1241"/>
      <c r="CR19" s="1241"/>
      <c r="CS19" s="1241"/>
      <c r="CT19" s="1241"/>
      <c r="CU19" s="1241"/>
      <c r="CV19" s="1241"/>
      <c r="CW19" s="1241"/>
      <c r="CX19" s="1241"/>
      <c r="CY19" s="1241"/>
      <c r="CZ19" s="1241"/>
      <c r="DA19" s="1241"/>
      <c r="DB19" s="1241"/>
      <c r="DC19" s="1241"/>
      <c r="DD19" s="1241"/>
      <c r="DE19" s="1241"/>
      <c r="DF19" s="1241"/>
      <c r="DG19" s="1241"/>
      <c r="DH19" s="1241"/>
      <c r="DI19" s="1241"/>
      <c r="DJ19" s="1241"/>
      <c r="DK19" s="1241"/>
      <c r="DL19" s="1241"/>
      <c r="DM19" s="1241"/>
      <c r="DN19" s="1241"/>
      <c r="DO19" s="1241"/>
      <c r="DP19" s="1241"/>
      <c r="DQ19" s="1241"/>
      <c r="DR19" s="1241"/>
      <c r="DS19" s="1241"/>
      <c r="DT19" s="1241"/>
      <c r="DU19" s="1241"/>
      <c r="DV19" s="1241"/>
      <c r="DW19" s="1241"/>
      <c r="DX19" s="1241"/>
      <c r="DY19" s="1241"/>
      <c r="DZ19" s="1241"/>
      <c r="EA19" s="1241"/>
      <c r="EB19" s="1241"/>
      <c r="EC19" s="1241"/>
      <c r="ED19" s="1241"/>
      <c r="EE19" s="1241"/>
      <c r="EF19" s="1241"/>
      <c r="EG19" s="1241"/>
      <c r="EH19" s="1241"/>
      <c r="EI19" s="1241"/>
      <c r="EJ19" s="1241"/>
      <c r="EK19" s="1241"/>
      <c r="EL19" s="1241"/>
      <c r="EM19" s="1241"/>
      <c r="EN19" s="1241"/>
      <c r="EO19" s="1241"/>
      <c r="EP19" s="1241"/>
      <c r="EQ19" s="1241"/>
      <c r="ER19" s="1241"/>
      <c r="ES19" s="1241"/>
      <c r="ET19" s="1241"/>
      <c r="EU19" s="1241"/>
      <c r="EV19" s="1241"/>
      <c r="EW19" s="1241"/>
      <c r="EX19" s="1241"/>
      <c r="EY19" s="1241"/>
      <c r="EZ19" s="1241"/>
      <c r="FA19" s="1241"/>
      <c r="FB19" s="1241"/>
      <c r="FC19" s="1241"/>
      <c r="FD19" s="1241"/>
      <c r="FE19" s="1241"/>
      <c r="FF19" s="1241"/>
      <c r="FG19" s="1241"/>
      <c r="FH19" s="1241"/>
      <c r="FI19" s="1241"/>
      <c r="FJ19" s="1241"/>
      <c r="FK19" s="1241"/>
      <c r="FL19" s="1241"/>
      <c r="FM19" s="1241"/>
      <c r="FN19" s="1241"/>
    </row>
    <row r="20" spans="1:170" x14ac:dyDescent="0.25">
      <c r="A20" s="44">
        <v>1</v>
      </c>
      <c r="B20" s="44">
        <v>1</v>
      </c>
      <c r="C20" s="279" t="s">
        <v>452</v>
      </c>
      <c r="D20" s="58">
        <f>'1 уровень'!E1814</f>
        <v>521</v>
      </c>
      <c r="E20" s="58">
        <f>'1 уровень'!F1814</f>
        <v>174</v>
      </c>
      <c r="F20" s="58">
        <f>'1 уровень'!G1814</f>
        <v>269</v>
      </c>
      <c r="G20" s="1246">
        <f>'1 уровень'!H1814</f>
        <v>0</v>
      </c>
      <c r="H20" s="1247">
        <f>'1 уровень'!I1814</f>
        <v>0</v>
      </c>
      <c r="I20" s="1247">
        <f>'1 уровень'!J1814</f>
        <v>0</v>
      </c>
      <c r="J20" s="87">
        <f>'1 уровень'!K1814</f>
        <v>0</v>
      </c>
      <c r="K20" s="87">
        <f>'1 уровень'!L1814</f>
        <v>0</v>
      </c>
      <c r="L20" s="87">
        <f>'1 уровень'!M1814</f>
        <v>0</v>
      </c>
      <c r="M20" s="87">
        <f>'1 уровень'!N1814</f>
        <v>0</v>
      </c>
      <c r="N20" s="87">
        <f>'1 уровень'!O1814</f>
        <v>0</v>
      </c>
      <c r="O20" s="87">
        <f>'1 уровень'!P1814</f>
        <v>0</v>
      </c>
      <c r="P20" s="46">
        <f>'1 уровень'!Q1814</f>
        <v>0</v>
      </c>
      <c r="Q20" s="46">
        <f>'1 уровень'!R1814</f>
        <v>0</v>
      </c>
      <c r="R20" s="1761">
        <f>'1 уровень'!S1814</f>
        <v>0</v>
      </c>
      <c r="S20" s="1761">
        <f>'1 уровень'!T1814</f>
        <v>0</v>
      </c>
      <c r="T20" s="1761">
        <f>'1 уровень'!U1814</f>
        <v>0</v>
      </c>
      <c r="U20" s="1761">
        <f>'1 уровень'!V1814</f>
        <v>0</v>
      </c>
      <c r="V20" s="1762">
        <f>'1 уровень'!W1814</f>
        <v>0</v>
      </c>
      <c r="W20" s="1761"/>
      <c r="X20" s="1761"/>
      <c r="Y20" s="1241"/>
      <c r="Z20" s="1241"/>
      <c r="AA20" s="1241"/>
      <c r="AB20" s="1241"/>
      <c r="AC20" s="1241"/>
      <c r="AD20" s="1241"/>
      <c r="AE20" s="1241"/>
      <c r="AF20" s="1241"/>
      <c r="AG20" s="1241"/>
      <c r="AH20" s="1241"/>
      <c r="AI20" s="1241"/>
      <c r="AJ20" s="1241"/>
      <c r="AK20" s="1241"/>
      <c r="AL20" s="1241"/>
      <c r="AM20" s="1241"/>
      <c r="AN20" s="1241"/>
      <c r="AO20" s="1241"/>
      <c r="AP20" s="1241"/>
      <c r="AQ20" s="1241"/>
      <c r="AR20" s="1241"/>
      <c r="AS20" s="1241"/>
      <c r="AT20" s="1241"/>
      <c r="AU20" s="1241"/>
      <c r="AV20" s="1241"/>
      <c r="AW20" s="1241"/>
      <c r="AX20" s="1241"/>
      <c r="AY20" s="1241"/>
      <c r="AZ20" s="1241"/>
      <c r="BA20" s="1241"/>
      <c r="BB20" s="1241"/>
      <c r="BC20" s="1241"/>
      <c r="BD20" s="1241"/>
      <c r="BE20" s="1241"/>
      <c r="BF20" s="1241"/>
      <c r="BG20" s="1241"/>
      <c r="BH20" s="1241"/>
      <c r="BI20" s="1241"/>
      <c r="BJ20" s="1241"/>
      <c r="BK20" s="1241"/>
      <c r="BL20" s="1241"/>
      <c r="BM20" s="1241"/>
      <c r="BN20" s="1241"/>
      <c r="BO20" s="1241"/>
      <c r="BP20" s="1241"/>
      <c r="BQ20" s="1241"/>
      <c r="BR20" s="1241"/>
      <c r="BS20" s="1241"/>
      <c r="BT20" s="1241"/>
      <c r="BU20" s="1241"/>
      <c r="BV20" s="1241"/>
      <c r="BW20" s="1241"/>
      <c r="BX20" s="1241"/>
      <c r="BY20" s="1241"/>
      <c r="BZ20" s="1241"/>
      <c r="CA20" s="1241"/>
      <c r="CB20" s="1241"/>
      <c r="CC20" s="1241"/>
      <c r="CD20" s="1241"/>
      <c r="CE20" s="1241"/>
      <c r="CF20" s="1241"/>
      <c r="CG20" s="1241"/>
      <c r="CH20" s="1241"/>
      <c r="CI20" s="1241"/>
      <c r="CJ20" s="1241"/>
      <c r="CK20" s="1241"/>
      <c r="CL20" s="1241"/>
      <c r="CM20" s="1241"/>
      <c r="CN20" s="1241"/>
      <c r="CO20" s="1241"/>
      <c r="CP20" s="1241"/>
      <c r="CQ20" s="1241"/>
      <c r="CR20" s="1241"/>
      <c r="CS20" s="1241"/>
      <c r="CT20" s="1241"/>
      <c r="CU20" s="1241"/>
      <c r="CV20" s="1241"/>
      <c r="CW20" s="1241"/>
      <c r="CX20" s="1241"/>
      <c r="CY20" s="1241"/>
      <c r="CZ20" s="1241"/>
      <c r="DA20" s="1241"/>
      <c r="DB20" s="1241"/>
      <c r="DC20" s="1241"/>
      <c r="DD20" s="1241"/>
      <c r="DE20" s="1241"/>
      <c r="DF20" s="1241"/>
      <c r="DG20" s="1241"/>
      <c r="DH20" s="1241"/>
      <c r="DI20" s="1241"/>
      <c r="DJ20" s="1241"/>
      <c r="DK20" s="1241"/>
      <c r="DL20" s="1241"/>
      <c r="DM20" s="1241"/>
      <c r="DN20" s="1241"/>
      <c r="DO20" s="1241"/>
      <c r="DP20" s="1241"/>
      <c r="DQ20" s="1241"/>
      <c r="DR20" s="1241"/>
      <c r="DS20" s="1241"/>
      <c r="DT20" s="1241"/>
      <c r="DU20" s="1241"/>
      <c r="DV20" s="1241"/>
      <c r="DW20" s="1241"/>
      <c r="DX20" s="1241"/>
      <c r="DY20" s="1241"/>
      <c r="DZ20" s="1241"/>
      <c r="EA20" s="1241"/>
      <c r="EB20" s="1241"/>
      <c r="EC20" s="1241"/>
      <c r="ED20" s="1241"/>
      <c r="EE20" s="1241"/>
      <c r="EF20" s="1241"/>
      <c r="EG20" s="1241"/>
      <c r="EH20" s="1241"/>
      <c r="EI20" s="1241"/>
      <c r="EJ20" s="1241"/>
      <c r="EK20" s="1241"/>
      <c r="EL20" s="1241"/>
      <c r="EM20" s="1241"/>
      <c r="EN20" s="1241"/>
      <c r="EO20" s="1241"/>
      <c r="EP20" s="1241"/>
      <c r="EQ20" s="1241"/>
      <c r="ER20" s="1241"/>
      <c r="ES20" s="1241"/>
      <c r="ET20" s="1241"/>
      <c r="EU20" s="1241"/>
      <c r="EV20" s="1241"/>
      <c r="EW20" s="1241"/>
      <c r="EX20" s="1241"/>
      <c r="EY20" s="1241"/>
      <c r="EZ20" s="1241"/>
      <c r="FA20" s="1241"/>
      <c r="FB20" s="1241"/>
      <c r="FC20" s="1241"/>
      <c r="FD20" s="1241"/>
      <c r="FE20" s="1241"/>
      <c r="FF20" s="1241"/>
      <c r="FG20" s="1241"/>
      <c r="FH20" s="1241"/>
      <c r="FI20" s="1241"/>
      <c r="FJ20" s="1241"/>
      <c r="FK20" s="1241"/>
      <c r="FL20" s="1241"/>
      <c r="FM20" s="1241"/>
      <c r="FN20" s="1241"/>
    </row>
    <row r="21" spans="1:170" s="1241" customFormat="1" x14ac:dyDescent="0.25">
      <c r="A21" s="1241">
        <v>1</v>
      </c>
      <c r="B21" s="44">
        <v>1</v>
      </c>
      <c r="C21" s="279" t="s">
        <v>454</v>
      </c>
      <c r="D21" s="47">
        <f>'1 уровень'!E1815</f>
        <v>0</v>
      </c>
      <c r="E21" s="47">
        <f>'1 уровень'!F1815</f>
        <v>0</v>
      </c>
      <c r="F21" s="47">
        <f>'1 уровень'!G1815</f>
        <v>139.27999999999997</v>
      </c>
      <c r="G21" s="1243" t="e">
        <f>'1 уровень'!H1815</f>
        <v>#DIV/0!</v>
      </c>
      <c r="H21" s="1247">
        <f>'1 уровень'!I1815</f>
        <v>0</v>
      </c>
      <c r="I21" s="1247">
        <f>'1 уровень'!J1815</f>
        <v>0</v>
      </c>
      <c r="J21" s="46">
        <f>'1 уровень'!K1815</f>
        <v>0</v>
      </c>
      <c r="K21" s="46">
        <f>'1 уровень'!L1815</f>
        <v>0</v>
      </c>
      <c r="L21" s="46">
        <f>'1 уровень'!M1815</f>
        <v>0</v>
      </c>
      <c r="M21" s="46">
        <f>'1 уровень'!N1815</f>
        <v>0</v>
      </c>
      <c r="N21" s="46">
        <f>'1 уровень'!O1815</f>
        <v>0</v>
      </c>
      <c r="O21" s="46">
        <f>'1 уровень'!P1815</f>
        <v>0</v>
      </c>
      <c r="P21" s="46">
        <f>'1 уровень'!Q1815</f>
        <v>0</v>
      </c>
      <c r="Q21" s="46">
        <f>'1 уровень'!R1815</f>
        <v>0</v>
      </c>
      <c r="R21" s="1761">
        <f>'1 уровень'!S1815</f>
        <v>0</v>
      </c>
      <c r="S21" s="1761">
        <f>'1 уровень'!T1815</f>
        <v>0</v>
      </c>
      <c r="T21" s="1761">
        <f>'1 уровень'!U1815</f>
        <v>0</v>
      </c>
      <c r="U21" s="1761">
        <f>'1 уровень'!V1815</f>
        <v>0</v>
      </c>
      <c r="V21" s="1762">
        <f>'1 уровень'!W1815</f>
        <v>0</v>
      </c>
      <c r="W21" s="1761"/>
      <c r="X21" s="1761"/>
    </row>
    <row r="22" spans="1:170" x14ac:dyDescent="0.25">
      <c r="A22" s="44">
        <v>1</v>
      </c>
      <c r="B22" s="44">
        <v>1</v>
      </c>
      <c r="C22" s="282" t="s">
        <v>468</v>
      </c>
      <c r="D22" s="58">
        <f>'1 уровень'!E1816</f>
        <v>2021.2</v>
      </c>
      <c r="E22" s="58">
        <f>'1 уровень'!F1816</f>
        <v>674.4666666666667</v>
      </c>
      <c r="F22" s="58">
        <f>'1 уровень'!G1816</f>
        <v>1309.5128205128208</v>
      </c>
      <c r="G22" s="1246">
        <f>'1 уровень'!H1816</f>
        <v>194.155305996761</v>
      </c>
      <c r="H22" s="1247">
        <f>'1 уровень'!I1816</f>
        <v>0</v>
      </c>
      <c r="I22" s="1247">
        <f>'1 уровень'!J1816</f>
        <v>0</v>
      </c>
      <c r="J22" s="87">
        <f>'1 уровень'!K1816</f>
        <v>0</v>
      </c>
      <c r="K22" s="87">
        <f>'1 уровень'!L1816</f>
        <v>0</v>
      </c>
      <c r="L22" s="87">
        <f>'1 уровень'!M1816</f>
        <v>0</v>
      </c>
      <c r="M22" s="87">
        <f>'1 уровень'!N1816</f>
        <v>0</v>
      </c>
      <c r="N22" s="87">
        <f>'1 уровень'!O1816</f>
        <v>0</v>
      </c>
      <c r="O22" s="87">
        <f>'1 уровень'!P1816</f>
        <v>0</v>
      </c>
      <c r="P22" s="46">
        <f>'1 уровень'!Q1816</f>
        <v>0</v>
      </c>
      <c r="Q22" s="46">
        <f>'1 уровень'!R1816</f>
        <v>0</v>
      </c>
      <c r="R22" s="1761">
        <f>'1 уровень'!S1816</f>
        <v>714.88218000000018</v>
      </c>
      <c r="S22" s="1761">
        <f>'1 уровень'!T1816</f>
        <v>0</v>
      </c>
      <c r="T22" s="1761">
        <f>'1 уровень'!U1816</f>
        <v>714.88218000000018</v>
      </c>
      <c r="U22" s="1761">
        <f>'1 уровень'!V1816</f>
        <v>-1.8736200000000001</v>
      </c>
      <c r="V22" s="1762">
        <f>'1 уровень'!W1816</f>
        <v>713.00856000000022</v>
      </c>
      <c r="W22" s="1761"/>
      <c r="X22" s="1761"/>
      <c r="Y22" s="1241"/>
      <c r="Z22" s="1241"/>
      <c r="AA22" s="1241"/>
      <c r="AB22" s="1241"/>
      <c r="AC22" s="1241"/>
      <c r="AD22" s="1241"/>
      <c r="AE22" s="1241"/>
      <c r="AF22" s="1241"/>
      <c r="AG22" s="1241"/>
      <c r="AH22" s="1241"/>
      <c r="AI22" s="1241"/>
      <c r="AJ22" s="1241"/>
      <c r="AK22" s="1241"/>
      <c r="AL22" s="1241"/>
      <c r="AM22" s="1241"/>
      <c r="AN22" s="1241"/>
      <c r="AO22" s="1241"/>
      <c r="AP22" s="1241"/>
      <c r="AQ22" s="1241"/>
      <c r="AR22" s="1241"/>
      <c r="AS22" s="1241"/>
      <c r="AT22" s="1241"/>
      <c r="AU22" s="1241"/>
      <c r="AV22" s="1241"/>
      <c r="AW22" s="1241"/>
      <c r="AX22" s="1241"/>
      <c r="AY22" s="1241"/>
      <c r="AZ22" s="1241"/>
      <c r="BA22" s="1241"/>
      <c r="BB22" s="1241"/>
      <c r="BC22" s="1241"/>
      <c r="BD22" s="1241"/>
      <c r="BE22" s="1241"/>
      <c r="BF22" s="1241"/>
      <c r="BG22" s="1241"/>
      <c r="BH22" s="1241"/>
      <c r="BI22" s="1241"/>
      <c r="BJ22" s="1241"/>
      <c r="BK22" s="1241"/>
      <c r="BL22" s="1241"/>
      <c r="BM22" s="1241"/>
      <c r="BN22" s="1241"/>
      <c r="BO22" s="1241"/>
      <c r="BP22" s="1241"/>
      <c r="BQ22" s="1241"/>
      <c r="BR22" s="1241"/>
      <c r="BS22" s="1241"/>
      <c r="BT22" s="1241"/>
      <c r="BU22" s="1241"/>
      <c r="BV22" s="1241"/>
      <c r="BW22" s="1241"/>
      <c r="BX22" s="1241"/>
      <c r="BY22" s="1241"/>
      <c r="BZ22" s="1241"/>
      <c r="CA22" s="1241"/>
      <c r="CB22" s="1241"/>
      <c r="CC22" s="1241"/>
      <c r="CD22" s="1241"/>
      <c r="CE22" s="1241"/>
      <c r="CF22" s="1241"/>
      <c r="CG22" s="1241"/>
      <c r="CH22" s="1241"/>
      <c r="CI22" s="1241"/>
      <c r="CJ22" s="1241"/>
      <c r="CK22" s="1241"/>
      <c r="CL22" s="1241"/>
      <c r="CM22" s="1241"/>
      <c r="CN22" s="1241"/>
      <c r="CO22" s="1241"/>
      <c r="CP22" s="1241"/>
      <c r="CQ22" s="1241"/>
      <c r="CR22" s="1241"/>
      <c r="CS22" s="1241"/>
      <c r="CT22" s="1241"/>
      <c r="CU22" s="1241"/>
      <c r="CV22" s="1241"/>
      <c r="CW22" s="1241"/>
      <c r="CX22" s="1241"/>
      <c r="CY22" s="1241"/>
      <c r="CZ22" s="1241"/>
      <c r="DA22" s="1241"/>
      <c r="DB22" s="1241"/>
      <c r="DC22" s="1241"/>
      <c r="DD22" s="1241"/>
      <c r="DE22" s="1241"/>
      <c r="DF22" s="1241"/>
      <c r="DG22" s="1241"/>
      <c r="DH22" s="1241"/>
      <c r="DI22" s="1241"/>
      <c r="DJ22" s="1241"/>
      <c r="DK22" s="1241"/>
      <c r="DL22" s="1241"/>
      <c r="DM22" s="1241"/>
      <c r="DN22" s="1241"/>
      <c r="DO22" s="1241"/>
      <c r="DP22" s="1241"/>
      <c r="DQ22" s="1241"/>
      <c r="DR22" s="1241"/>
      <c r="DS22" s="1241"/>
      <c r="DT22" s="1241"/>
      <c r="DU22" s="1241"/>
      <c r="DV22" s="1241"/>
      <c r="DW22" s="1241"/>
      <c r="DX22" s="1241"/>
      <c r="DY22" s="1241"/>
      <c r="DZ22" s="1241"/>
      <c r="EA22" s="1241"/>
      <c r="EB22" s="1241"/>
      <c r="EC22" s="1241"/>
      <c r="ED22" s="1241"/>
      <c r="EE22" s="1241"/>
      <c r="EF22" s="1241"/>
      <c r="EG22" s="1241"/>
      <c r="EH22" s="1241"/>
      <c r="EI22" s="1241"/>
      <c r="EJ22" s="1241"/>
      <c r="EK22" s="1241"/>
      <c r="EL22" s="1241"/>
      <c r="EM22" s="1241"/>
      <c r="EN22" s="1241"/>
      <c r="EO22" s="1241"/>
      <c r="EP22" s="1241"/>
      <c r="EQ22" s="1241"/>
      <c r="ER22" s="1241"/>
      <c r="ES22" s="1241"/>
      <c r="ET22" s="1241"/>
      <c r="EU22" s="1241"/>
      <c r="EV22" s="1241"/>
      <c r="EW22" s="1241"/>
      <c r="EX22" s="1241"/>
      <c r="EY22" s="1241"/>
      <c r="EZ22" s="1241"/>
      <c r="FA22" s="1241"/>
      <c r="FB22" s="1241"/>
      <c r="FC22" s="1241"/>
      <c r="FD22" s="1241"/>
      <c r="FE22" s="1241"/>
      <c r="FF22" s="1241"/>
      <c r="FG22" s="1241"/>
      <c r="FH22" s="1241"/>
      <c r="FI22" s="1241"/>
      <c r="FJ22" s="1241"/>
      <c r="FK22" s="1241"/>
      <c r="FL22" s="1241"/>
      <c r="FM22" s="1241"/>
      <c r="FN22" s="1241"/>
    </row>
    <row r="23" spans="1:170" x14ac:dyDescent="0.25">
      <c r="A23" s="44">
        <v>1</v>
      </c>
      <c r="B23" s="44">
        <v>1</v>
      </c>
      <c r="C23" s="279" t="s">
        <v>317</v>
      </c>
      <c r="D23" s="58">
        <f>'1 уровень'!E1817</f>
        <v>2021.2</v>
      </c>
      <c r="E23" s="58">
        <f>'1 уровень'!F1817</f>
        <v>674.4666666666667</v>
      </c>
      <c r="F23" s="58">
        <f>'1 уровень'!G1817</f>
        <v>1326.2348235294116</v>
      </c>
      <c r="G23" s="1246">
        <f>'1 уровень'!H1817</f>
        <v>0</v>
      </c>
      <c r="H23" s="1247">
        <f>'1 уровень'!I1817</f>
        <v>0</v>
      </c>
      <c r="I23" s="1247">
        <f>'1 уровень'!J1817</f>
        <v>0</v>
      </c>
      <c r="J23" s="87">
        <f>'1 уровень'!K1817</f>
        <v>0</v>
      </c>
      <c r="K23" s="87">
        <f>'1 уровень'!L1817</f>
        <v>0</v>
      </c>
      <c r="L23" s="87">
        <f>'1 уровень'!M1817</f>
        <v>0</v>
      </c>
      <c r="M23" s="87">
        <f>'1 уровень'!N1817</f>
        <v>0</v>
      </c>
      <c r="N23" s="87">
        <f>'1 уровень'!O1817</f>
        <v>0</v>
      </c>
      <c r="O23" s="87">
        <f>'1 уровень'!P1817</f>
        <v>0</v>
      </c>
      <c r="P23" s="46">
        <f>'1 уровень'!Q1817</f>
        <v>0</v>
      </c>
      <c r="Q23" s="46">
        <f>'1 уровень'!R1817</f>
        <v>0</v>
      </c>
      <c r="R23" s="1761">
        <f>'1 уровень'!S1817</f>
        <v>0</v>
      </c>
      <c r="S23" s="1761">
        <f>'1 уровень'!T1817</f>
        <v>0</v>
      </c>
      <c r="T23" s="1761">
        <f>'1 уровень'!U1817</f>
        <v>0</v>
      </c>
      <c r="U23" s="1761">
        <f>'1 уровень'!V1817</f>
        <v>0</v>
      </c>
      <c r="V23" s="1762">
        <f>'1 уровень'!W1817</f>
        <v>0</v>
      </c>
      <c r="W23" s="1761"/>
      <c r="X23" s="1761"/>
      <c r="Y23" s="1241"/>
      <c r="Z23" s="1241"/>
      <c r="AA23" s="1241"/>
      <c r="AB23" s="1241"/>
      <c r="AC23" s="1241"/>
      <c r="AD23" s="1241"/>
      <c r="AE23" s="1241"/>
      <c r="AF23" s="1241"/>
      <c r="AG23" s="1241"/>
      <c r="AH23" s="1241"/>
      <c r="AI23" s="1241"/>
      <c r="AJ23" s="1241"/>
      <c r="AK23" s="1241"/>
      <c r="AL23" s="1241"/>
      <c r="AM23" s="1241"/>
      <c r="AN23" s="1241"/>
      <c r="AO23" s="1241"/>
      <c r="AP23" s="1241"/>
      <c r="AQ23" s="1241"/>
      <c r="AR23" s="1241"/>
      <c r="AS23" s="1241"/>
      <c r="AT23" s="1241"/>
      <c r="AU23" s="1241"/>
      <c r="AV23" s="1241"/>
      <c r="AW23" s="1241"/>
      <c r="AX23" s="1241"/>
      <c r="AY23" s="1241"/>
      <c r="AZ23" s="1241"/>
      <c r="BA23" s="1241"/>
      <c r="BB23" s="1241"/>
      <c r="BC23" s="1241"/>
      <c r="BD23" s="1241"/>
      <c r="BE23" s="1241"/>
      <c r="BF23" s="1241"/>
      <c r="BG23" s="1241"/>
      <c r="BH23" s="1241"/>
      <c r="BI23" s="1241"/>
      <c r="BJ23" s="1241"/>
      <c r="BK23" s="1241"/>
      <c r="BL23" s="1241"/>
      <c r="BM23" s="1241"/>
      <c r="BN23" s="1241"/>
      <c r="BO23" s="1241"/>
      <c r="BP23" s="1241"/>
      <c r="BQ23" s="1241"/>
      <c r="BR23" s="1241"/>
      <c r="BS23" s="1241"/>
      <c r="BT23" s="1241"/>
      <c r="BU23" s="1241"/>
      <c r="BV23" s="1241"/>
      <c r="BW23" s="1241"/>
      <c r="BX23" s="1241"/>
      <c r="BY23" s="1241"/>
      <c r="BZ23" s="1241"/>
      <c r="CA23" s="1241"/>
      <c r="CB23" s="1241"/>
      <c r="CC23" s="1241"/>
      <c r="CD23" s="1241"/>
      <c r="CE23" s="1241"/>
      <c r="CF23" s="1241"/>
      <c r="CG23" s="1241"/>
      <c r="CH23" s="1241"/>
      <c r="CI23" s="1241"/>
      <c r="CJ23" s="1241"/>
      <c r="CK23" s="1241"/>
      <c r="CL23" s="1241"/>
      <c r="CM23" s="1241"/>
      <c r="CN23" s="1241"/>
      <c r="CO23" s="1241"/>
      <c r="CP23" s="1241"/>
      <c r="CQ23" s="1241"/>
      <c r="CR23" s="1241"/>
      <c r="CS23" s="1241"/>
      <c r="CT23" s="1241"/>
      <c r="CU23" s="1241"/>
      <c r="CV23" s="1241"/>
      <c r="CW23" s="1241"/>
      <c r="CX23" s="1241"/>
      <c r="CY23" s="1241"/>
      <c r="CZ23" s="1241"/>
      <c r="DA23" s="1241"/>
      <c r="DB23" s="1241"/>
      <c r="DC23" s="1241"/>
      <c r="DD23" s="1241"/>
      <c r="DE23" s="1241"/>
      <c r="DF23" s="1241"/>
      <c r="DG23" s="1241"/>
      <c r="DH23" s="1241"/>
      <c r="DI23" s="1241"/>
      <c r="DJ23" s="1241"/>
      <c r="DK23" s="1241"/>
      <c r="DL23" s="1241"/>
      <c r="DM23" s="1241"/>
      <c r="DN23" s="1241"/>
      <c r="DO23" s="1241"/>
      <c r="DP23" s="1241"/>
      <c r="DQ23" s="1241"/>
      <c r="DR23" s="1241"/>
      <c r="DS23" s="1241"/>
      <c r="DT23" s="1241"/>
      <c r="DU23" s="1241"/>
      <c r="DV23" s="1241"/>
      <c r="DW23" s="1241"/>
      <c r="DX23" s="1241"/>
      <c r="DY23" s="1241"/>
      <c r="DZ23" s="1241"/>
      <c r="EA23" s="1241"/>
      <c r="EB23" s="1241"/>
      <c r="EC23" s="1241"/>
      <c r="ED23" s="1241"/>
      <c r="EE23" s="1241"/>
      <c r="EF23" s="1241"/>
      <c r="EG23" s="1241"/>
      <c r="EH23" s="1241"/>
      <c r="EI23" s="1241"/>
      <c r="EJ23" s="1241"/>
      <c r="EK23" s="1241"/>
      <c r="EL23" s="1241"/>
      <c r="EM23" s="1241"/>
      <c r="EN23" s="1241"/>
      <c r="EO23" s="1241"/>
      <c r="EP23" s="1241"/>
      <c r="EQ23" s="1241"/>
      <c r="ER23" s="1241"/>
      <c r="ES23" s="1241"/>
      <c r="ET23" s="1241"/>
      <c r="EU23" s="1241"/>
      <c r="EV23" s="1241"/>
      <c r="EW23" s="1241"/>
      <c r="EX23" s="1241"/>
      <c r="EY23" s="1241"/>
      <c r="EZ23" s="1241"/>
      <c r="FA23" s="1241"/>
      <c r="FB23" s="1241"/>
      <c r="FC23" s="1241"/>
      <c r="FD23" s="1241"/>
      <c r="FE23" s="1241"/>
      <c r="FF23" s="1241"/>
      <c r="FG23" s="1241"/>
      <c r="FH23" s="1241"/>
      <c r="FI23" s="1241"/>
      <c r="FJ23" s="1241"/>
      <c r="FK23" s="1241"/>
      <c r="FL23" s="1241"/>
      <c r="FM23" s="1241"/>
      <c r="FN23" s="1241"/>
    </row>
    <row r="24" spans="1:170" ht="25.5" customHeight="1" x14ac:dyDescent="0.25">
      <c r="A24" s="44">
        <v>1</v>
      </c>
      <c r="B24" s="44">
        <v>1</v>
      </c>
      <c r="C24" s="1620" t="s">
        <v>306</v>
      </c>
      <c r="D24" s="58">
        <f>'1 уровень'!E1818</f>
        <v>0</v>
      </c>
      <c r="E24" s="58">
        <f>'1 уровень'!F1818</f>
        <v>0</v>
      </c>
      <c r="F24" s="58">
        <f>'1 уровень'!G1818</f>
        <v>0</v>
      </c>
      <c r="G24" s="1246">
        <f>'1 уровень'!H1818</f>
        <v>0</v>
      </c>
      <c r="H24" s="1247">
        <f>'1 уровень'!I1818</f>
        <v>0</v>
      </c>
      <c r="I24" s="1247">
        <f>'1 уровень'!J1818</f>
        <v>0</v>
      </c>
      <c r="J24" s="87">
        <f>'1 уровень'!K1818</f>
        <v>0</v>
      </c>
      <c r="K24" s="87">
        <f>'1 уровень'!L1818</f>
        <v>0</v>
      </c>
      <c r="L24" s="87">
        <f>'1 уровень'!M1818</f>
        <v>0</v>
      </c>
      <c r="M24" s="87">
        <f>'1 уровень'!N1818</f>
        <v>0</v>
      </c>
      <c r="N24" s="87">
        <f>'1 уровень'!O1818</f>
        <v>0</v>
      </c>
      <c r="O24" s="87">
        <f>'1 уровень'!P1818</f>
        <v>0</v>
      </c>
      <c r="P24" s="46">
        <f>'1 уровень'!Q1818</f>
        <v>0</v>
      </c>
      <c r="Q24" s="46">
        <f>'1 уровень'!R1818</f>
        <v>0</v>
      </c>
      <c r="R24" s="1761">
        <f>'1 уровень'!S1818</f>
        <v>0</v>
      </c>
      <c r="S24" s="1761">
        <f>'1 уровень'!T1818</f>
        <v>0</v>
      </c>
      <c r="T24" s="1761">
        <f>'1 уровень'!U1818</f>
        <v>0</v>
      </c>
      <c r="U24" s="1761">
        <f>'1 уровень'!V1818</f>
        <v>0</v>
      </c>
      <c r="V24" s="1762">
        <f>'1 уровень'!W1818</f>
        <v>0</v>
      </c>
      <c r="W24" s="1761"/>
      <c r="X24" s="1761"/>
      <c r="Y24" s="1241"/>
      <c r="Z24" s="1241"/>
      <c r="AA24" s="1241"/>
      <c r="AB24" s="1241"/>
      <c r="AC24" s="1241"/>
      <c r="AD24" s="1241"/>
      <c r="AE24" s="1241"/>
      <c r="AF24" s="1241"/>
      <c r="AG24" s="1241"/>
      <c r="AH24" s="1241"/>
      <c r="AI24" s="1241"/>
      <c r="AJ24" s="1241"/>
      <c r="AK24" s="1241"/>
      <c r="AL24" s="1241"/>
      <c r="AM24" s="1241"/>
      <c r="AN24" s="1241"/>
      <c r="AO24" s="1241"/>
      <c r="AP24" s="1241"/>
      <c r="AQ24" s="1241"/>
      <c r="AR24" s="1241"/>
      <c r="AS24" s="1241"/>
      <c r="AT24" s="1241"/>
      <c r="AU24" s="1241"/>
      <c r="AV24" s="1241"/>
      <c r="AW24" s="1241"/>
      <c r="AX24" s="1241"/>
      <c r="AY24" s="1241"/>
      <c r="AZ24" s="1241"/>
      <c r="BA24" s="1241"/>
      <c r="BB24" s="1241"/>
      <c r="BC24" s="1241"/>
      <c r="BD24" s="1241"/>
      <c r="BE24" s="1241"/>
      <c r="BF24" s="1241"/>
      <c r="BG24" s="1241"/>
      <c r="BH24" s="1241"/>
      <c r="BI24" s="1241"/>
      <c r="BJ24" s="1241"/>
      <c r="BK24" s="1241"/>
      <c r="BL24" s="1241"/>
      <c r="BM24" s="1241"/>
      <c r="BN24" s="1241"/>
      <c r="BO24" s="1241"/>
      <c r="BP24" s="1241"/>
      <c r="BQ24" s="1241"/>
      <c r="BR24" s="1241"/>
      <c r="BS24" s="1241"/>
      <c r="BT24" s="1241"/>
      <c r="BU24" s="1241"/>
      <c r="BV24" s="1241"/>
      <c r="BW24" s="1241"/>
      <c r="BX24" s="1241"/>
      <c r="BY24" s="1241"/>
      <c r="BZ24" s="1241"/>
      <c r="CA24" s="1241"/>
      <c r="CB24" s="1241"/>
      <c r="CC24" s="1241"/>
      <c r="CD24" s="1241"/>
      <c r="CE24" s="1241"/>
      <c r="CF24" s="1241"/>
      <c r="CG24" s="1241"/>
      <c r="CH24" s="1241"/>
      <c r="CI24" s="1241"/>
      <c r="CJ24" s="1241"/>
      <c r="CK24" s="1241"/>
      <c r="CL24" s="1241"/>
      <c r="CM24" s="1241"/>
      <c r="CN24" s="1241"/>
      <c r="CO24" s="1241"/>
      <c r="CP24" s="1241"/>
      <c r="CQ24" s="1241"/>
      <c r="CR24" s="1241"/>
      <c r="CS24" s="1241"/>
      <c r="CT24" s="1241"/>
      <c r="CU24" s="1241"/>
      <c r="CV24" s="1241"/>
      <c r="CW24" s="1241"/>
      <c r="CX24" s="1241"/>
      <c r="CY24" s="1241"/>
      <c r="CZ24" s="1241"/>
      <c r="DA24" s="1241"/>
      <c r="DB24" s="1241"/>
      <c r="DC24" s="1241"/>
      <c r="DD24" s="1241"/>
      <c r="DE24" s="1241"/>
      <c r="DF24" s="1241"/>
      <c r="DG24" s="1241"/>
      <c r="DH24" s="1241"/>
      <c r="DI24" s="1241"/>
      <c r="DJ24" s="1241"/>
      <c r="DK24" s="1241"/>
      <c r="DL24" s="1241"/>
      <c r="DM24" s="1241"/>
      <c r="DN24" s="1241"/>
      <c r="DO24" s="1241"/>
      <c r="DP24" s="1241"/>
      <c r="DQ24" s="1241"/>
      <c r="DR24" s="1241"/>
      <c r="DS24" s="1241"/>
      <c r="DT24" s="1241"/>
      <c r="DU24" s="1241"/>
      <c r="DV24" s="1241"/>
      <c r="DW24" s="1241"/>
      <c r="DX24" s="1241"/>
      <c r="DY24" s="1241"/>
      <c r="DZ24" s="1241"/>
      <c r="EA24" s="1241"/>
      <c r="EB24" s="1241"/>
      <c r="EC24" s="1241"/>
      <c r="ED24" s="1241"/>
      <c r="EE24" s="1241"/>
      <c r="EF24" s="1241"/>
      <c r="EG24" s="1241"/>
      <c r="EH24" s="1241"/>
      <c r="EI24" s="1241"/>
      <c r="EJ24" s="1241"/>
      <c r="EK24" s="1241"/>
      <c r="EL24" s="1241"/>
      <c r="EM24" s="1241"/>
      <c r="EN24" s="1241"/>
      <c r="EO24" s="1241"/>
      <c r="EP24" s="1241"/>
      <c r="EQ24" s="1241"/>
      <c r="ER24" s="1241"/>
      <c r="ES24" s="1241"/>
      <c r="ET24" s="1241"/>
      <c r="EU24" s="1241"/>
      <c r="EV24" s="1241"/>
      <c r="EW24" s="1241"/>
      <c r="EX24" s="1241"/>
      <c r="EY24" s="1241"/>
      <c r="EZ24" s="1241"/>
      <c r="FA24" s="1241"/>
      <c r="FB24" s="1241"/>
      <c r="FC24" s="1241"/>
      <c r="FD24" s="1241"/>
      <c r="FE24" s="1241"/>
      <c r="FF24" s="1241"/>
      <c r="FG24" s="1241"/>
      <c r="FH24" s="1241"/>
      <c r="FI24" s="1241"/>
      <c r="FJ24" s="1241"/>
      <c r="FK24" s="1241"/>
      <c r="FL24" s="1241"/>
      <c r="FM24" s="1241"/>
      <c r="FN24" s="1241"/>
    </row>
    <row r="25" spans="1:170" ht="30" x14ac:dyDescent="0.25">
      <c r="A25" s="44">
        <v>1</v>
      </c>
      <c r="B25" s="44">
        <v>1</v>
      </c>
      <c r="C25" s="1581" t="s">
        <v>197</v>
      </c>
      <c r="D25" s="58">
        <f>'1 уровень'!E1819</f>
        <v>16212</v>
      </c>
      <c r="E25" s="58">
        <f>'1 уровень'!F1819</f>
        <v>5405.333333333333</v>
      </c>
      <c r="F25" s="58">
        <f>'1 уровень'!G1819</f>
        <v>572.41111111111115</v>
      </c>
      <c r="G25" s="1246">
        <f>'1 уровень'!H1819</f>
        <v>10.589746752178918</v>
      </c>
      <c r="H25" s="1247">
        <f>'1 уровень'!I1819</f>
        <v>0</v>
      </c>
      <c r="I25" s="1247">
        <f>'1 уровень'!J1819</f>
        <v>0</v>
      </c>
      <c r="J25" s="87">
        <f>'1 уровень'!K1819</f>
        <v>0</v>
      </c>
      <c r="K25" s="87">
        <f>'1 уровень'!L1819</f>
        <v>0</v>
      </c>
      <c r="L25" s="87">
        <f>'1 уровень'!M1819</f>
        <v>0</v>
      </c>
      <c r="M25" s="87">
        <f>'1 уровень'!N1819</f>
        <v>0</v>
      </c>
      <c r="N25" s="87">
        <f>'1 уровень'!O1819</f>
        <v>0</v>
      </c>
      <c r="O25" s="87">
        <f>'1 уровень'!P1819</f>
        <v>0</v>
      </c>
      <c r="P25" s="46">
        <f>'1 уровень'!Q1819</f>
        <v>0</v>
      </c>
      <c r="Q25" s="46">
        <f>'1 уровень'!R1819</f>
        <v>0</v>
      </c>
      <c r="R25" s="1761">
        <f>'1 уровень'!S1819</f>
        <v>0</v>
      </c>
      <c r="S25" s="1761">
        <f>'1 уровень'!T1819</f>
        <v>0</v>
      </c>
      <c r="T25" s="1761">
        <f>'1 уровень'!U1819</f>
        <v>0</v>
      </c>
      <c r="U25" s="1761">
        <f>'1 уровень'!V1819</f>
        <v>0</v>
      </c>
      <c r="V25" s="1762">
        <f>'1 уровень'!W1819</f>
        <v>0</v>
      </c>
      <c r="W25" s="1761"/>
      <c r="X25" s="1761"/>
      <c r="Y25" s="1241"/>
      <c r="Z25" s="1241"/>
      <c r="AA25" s="1241"/>
      <c r="AB25" s="1241"/>
      <c r="AC25" s="1241"/>
      <c r="AD25" s="1241"/>
      <c r="AE25" s="1241"/>
      <c r="AF25" s="1241"/>
      <c r="AG25" s="1241"/>
      <c r="AH25" s="1241"/>
      <c r="AI25" s="1241"/>
      <c r="AJ25" s="1241"/>
      <c r="AK25" s="1241"/>
      <c r="AL25" s="1241"/>
      <c r="AM25" s="1241"/>
      <c r="AN25" s="1241"/>
      <c r="AO25" s="1241"/>
      <c r="AP25" s="1241"/>
      <c r="AQ25" s="1241"/>
      <c r="AR25" s="1241"/>
      <c r="AS25" s="1241"/>
      <c r="AT25" s="1241"/>
      <c r="AU25" s="1241"/>
      <c r="AV25" s="1241"/>
      <c r="AW25" s="1241"/>
      <c r="AX25" s="1241"/>
      <c r="AY25" s="1241"/>
      <c r="AZ25" s="1241"/>
      <c r="BA25" s="1241"/>
      <c r="BB25" s="1241"/>
      <c r="BC25" s="1241"/>
      <c r="BD25" s="1241"/>
      <c r="BE25" s="1241"/>
      <c r="BF25" s="1241"/>
      <c r="BG25" s="1241"/>
      <c r="BH25" s="1241"/>
      <c r="BI25" s="1241"/>
      <c r="BJ25" s="1241"/>
      <c r="BK25" s="1241"/>
      <c r="BL25" s="1241"/>
      <c r="BM25" s="1241"/>
      <c r="BN25" s="1241"/>
      <c r="BO25" s="1241"/>
      <c r="BP25" s="1241"/>
      <c r="BQ25" s="1241"/>
      <c r="BR25" s="1241"/>
      <c r="BS25" s="1241"/>
      <c r="BT25" s="1241"/>
      <c r="BU25" s="1241"/>
      <c r="BV25" s="1241"/>
      <c r="BW25" s="1241"/>
      <c r="BX25" s="1241"/>
      <c r="BY25" s="1241"/>
      <c r="BZ25" s="1241"/>
      <c r="CA25" s="1241"/>
      <c r="CB25" s="1241"/>
      <c r="CC25" s="1241"/>
      <c r="CD25" s="1241"/>
      <c r="CE25" s="1241"/>
      <c r="CF25" s="1241"/>
      <c r="CG25" s="1241"/>
      <c r="CH25" s="1241"/>
      <c r="CI25" s="1241"/>
      <c r="CJ25" s="1241"/>
      <c r="CK25" s="1241"/>
      <c r="CL25" s="1241"/>
      <c r="CM25" s="1241"/>
      <c r="CN25" s="1241"/>
      <c r="CO25" s="1241"/>
      <c r="CP25" s="1241"/>
      <c r="CQ25" s="1241"/>
      <c r="CR25" s="1241"/>
      <c r="CS25" s="1241"/>
      <c r="CT25" s="1241"/>
      <c r="CU25" s="1241"/>
      <c r="CV25" s="1241"/>
      <c r="CW25" s="1241"/>
      <c r="CX25" s="1241"/>
      <c r="CY25" s="1241"/>
      <c r="CZ25" s="1241"/>
      <c r="DA25" s="1241"/>
      <c r="DB25" s="1241"/>
      <c r="DC25" s="1241"/>
      <c r="DD25" s="1241"/>
      <c r="DE25" s="1241"/>
      <c r="DF25" s="1241"/>
      <c r="DG25" s="1241"/>
      <c r="DH25" s="1241"/>
      <c r="DI25" s="1241"/>
      <c r="DJ25" s="1241"/>
      <c r="DK25" s="1241"/>
      <c r="DL25" s="1241"/>
      <c r="DM25" s="1241"/>
      <c r="DN25" s="1241"/>
      <c r="DO25" s="1241"/>
      <c r="DP25" s="1241"/>
      <c r="DQ25" s="1241"/>
      <c r="DR25" s="1241"/>
      <c r="DS25" s="1241"/>
      <c r="DT25" s="1241"/>
      <c r="DU25" s="1241"/>
      <c r="DV25" s="1241"/>
      <c r="DW25" s="1241"/>
      <c r="DX25" s="1241"/>
      <c r="DY25" s="1241"/>
      <c r="DZ25" s="1241"/>
      <c r="EA25" s="1241"/>
      <c r="EB25" s="1241"/>
      <c r="EC25" s="1241"/>
      <c r="ED25" s="1241"/>
      <c r="EE25" s="1241"/>
      <c r="EF25" s="1241"/>
      <c r="EG25" s="1241"/>
      <c r="EH25" s="1241"/>
      <c r="EI25" s="1241"/>
      <c r="EJ25" s="1241"/>
      <c r="EK25" s="1241"/>
      <c r="EL25" s="1241"/>
      <c r="EM25" s="1241"/>
      <c r="EN25" s="1241"/>
      <c r="EO25" s="1241"/>
      <c r="EP25" s="1241"/>
      <c r="EQ25" s="1241"/>
      <c r="ER25" s="1241"/>
      <c r="ES25" s="1241"/>
      <c r="ET25" s="1241"/>
      <c r="EU25" s="1241"/>
      <c r="EV25" s="1241"/>
      <c r="EW25" s="1241"/>
      <c r="EX25" s="1241"/>
      <c r="EY25" s="1241"/>
      <c r="EZ25" s="1241"/>
      <c r="FA25" s="1241"/>
      <c r="FB25" s="1241"/>
      <c r="FC25" s="1241"/>
      <c r="FD25" s="1241"/>
      <c r="FE25" s="1241"/>
      <c r="FF25" s="1241"/>
      <c r="FG25" s="1241"/>
      <c r="FH25" s="1241"/>
      <c r="FI25" s="1241"/>
      <c r="FJ25" s="1241"/>
      <c r="FK25" s="1241"/>
      <c r="FL25" s="1241"/>
      <c r="FM25" s="1241"/>
      <c r="FN25" s="1241"/>
    </row>
    <row r="26" spans="1:170" x14ac:dyDescent="0.25">
      <c r="B26" s="44">
        <v>1</v>
      </c>
      <c r="C26" s="1560" t="s">
        <v>383</v>
      </c>
      <c r="D26" s="58">
        <f>'1 уровень'!E1820</f>
        <v>0</v>
      </c>
      <c r="E26" s="58">
        <f>'1 уровень'!F1820</f>
        <v>0</v>
      </c>
      <c r="F26" s="1248">
        <f>'1 уровень'!G1820</f>
        <v>82.110000000000028</v>
      </c>
      <c r="G26" s="1246">
        <f>'1 уровень'!H1820</f>
        <v>0</v>
      </c>
      <c r="H26" s="1247">
        <f>'1 уровень'!I1820</f>
        <v>0</v>
      </c>
      <c r="I26" s="1247">
        <f>'1 уровень'!J1820</f>
        <v>0</v>
      </c>
      <c r="J26" s="87">
        <f>'1 уровень'!K1820</f>
        <v>0</v>
      </c>
      <c r="K26" s="87">
        <f>'1 уровень'!L1820</f>
        <v>0</v>
      </c>
      <c r="L26" s="87">
        <f>'1 уровень'!M1820</f>
        <v>0</v>
      </c>
      <c r="M26" s="87">
        <f>'1 уровень'!N1820</f>
        <v>0</v>
      </c>
      <c r="N26" s="87">
        <f>'1 уровень'!O1820</f>
        <v>0</v>
      </c>
      <c r="O26" s="87">
        <f>'1 уровень'!P1820</f>
        <v>0</v>
      </c>
      <c r="P26" s="46">
        <f>'1 уровень'!Q1820</f>
        <v>0</v>
      </c>
      <c r="Q26" s="46">
        <f>'1 уровень'!R1820</f>
        <v>0</v>
      </c>
      <c r="R26" s="1761">
        <f>'1 уровень'!S1820</f>
        <v>0</v>
      </c>
      <c r="S26" s="1761">
        <f>'1 уровень'!T1820</f>
        <v>0</v>
      </c>
      <c r="T26" s="1761">
        <f>'1 уровень'!U1820</f>
        <v>0</v>
      </c>
      <c r="U26" s="1761">
        <f>'1 уровень'!V1820</f>
        <v>0</v>
      </c>
      <c r="V26" s="1762">
        <f>'1 уровень'!W1820</f>
        <v>0</v>
      </c>
      <c r="W26" s="1761"/>
      <c r="X26" s="1761"/>
      <c r="Y26" s="1241"/>
      <c r="Z26" s="1241"/>
      <c r="AA26" s="1241"/>
      <c r="AB26" s="1241"/>
      <c r="AC26" s="1241"/>
      <c r="AD26" s="1241"/>
      <c r="AE26" s="1241"/>
      <c r="AF26" s="1241"/>
      <c r="AG26" s="1241"/>
      <c r="AH26" s="1241"/>
      <c r="AI26" s="1241"/>
      <c r="AJ26" s="1241"/>
      <c r="AK26" s="1241"/>
      <c r="AL26" s="1241"/>
      <c r="AM26" s="1241"/>
      <c r="AN26" s="1241"/>
      <c r="AO26" s="1241"/>
      <c r="AP26" s="1241"/>
      <c r="AQ26" s="1241"/>
      <c r="AR26" s="1241"/>
      <c r="AS26" s="1241"/>
      <c r="AT26" s="1241"/>
      <c r="AU26" s="1241"/>
      <c r="AV26" s="1241"/>
      <c r="AW26" s="1241"/>
      <c r="AX26" s="1241"/>
      <c r="AY26" s="1241"/>
      <c r="AZ26" s="1241"/>
      <c r="BA26" s="1241"/>
      <c r="BB26" s="1241"/>
      <c r="BC26" s="1241"/>
      <c r="BD26" s="1241"/>
      <c r="BE26" s="1241"/>
      <c r="BF26" s="1241"/>
      <c r="BG26" s="1241"/>
      <c r="BH26" s="1241"/>
      <c r="BI26" s="1241"/>
      <c r="BJ26" s="1241"/>
      <c r="BK26" s="1241"/>
      <c r="BL26" s="1241"/>
      <c r="BM26" s="1241"/>
      <c r="BN26" s="1241"/>
      <c r="BO26" s="1241"/>
      <c r="BP26" s="1241"/>
      <c r="BQ26" s="1241"/>
      <c r="BR26" s="1241"/>
      <c r="BS26" s="1241"/>
      <c r="BT26" s="1241"/>
      <c r="BU26" s="1241"/>
      <c r="BV26" s="1241"/>
      <c r="BW26" s="1241"/>
      <c r="BX26" s="1241"/>
      <c r="BY26" s="1241"/>
      <c r="BZ26" s="1241"/>
      <c r="CA26" s="1241"/>
      <c r="CB26" s="1241"/>
      <c r="CC26" s="1241"/>
      <c r="CD26" s="1241"/>
      <c r="CE26" s="1241"/>
      <c r="CF26" s="1241"/>
      <c r="CG26" s="1241"/>
      <c r="CH26" s="1241"/>
      <c r="CI26" s="1241"/>
      <c r="CJ26" s="1241"/>
      <c r="CK26" s="1241"/>
      <c r="CL26" s="1241"/>
      <c r="CM26" s="1241"/>
      <c r="CN26" s="1241"/>
      <c r="CO26" s="1241"/>
      <c r="CP26" s="1241"/>
      <c r="CQ26" s="1241"/>
      <c r="CR26" s="1241"/>
      <c r="CS26" s="1241"/>
      <c r="CT26" s="1241"/>
      <c r="CU26" s="1241"/>
      <c r="CV26" s="1241"/>
      <c r="CW26" s="1241"/>
      <c r="CX26" s="1241"/>
      <c r="CY26" s="1241"/>
      <c r="CZ26" s="1241"/>
      <c r="DA26" s="1241"/>
      <c r="DB26" s="1241"/>
      <c r="DC26" s="1241"/>
      <c r="DD26" s="1241"/>
      <c r="DE26" s="1241"/>
      <c r="DF26" s="1241"/>
      <c r="DG26" s="1241"/>
      <c r="DH26" s="1241"/>
      <c r="DI26" s="1241"/>
      <c r="DJ26" s="1241"/>
      <c r="DK26" s="1241"/>
      <c r="DL26" s="1241"/>
      <c r="DM26" s="1241"/>
      <c r="DN26" s="1241"/>
      <c r="DO26" s="1241"/>
      <c r="DP26" s="1241"/>
      <c r="DQ26" s="1241"/>
      <c r="DR26" s="1241"/>
      <c r="DS26" s="1241"/>
      <c r="DT26" s="1241"/>
      <c r="DU26" s="1241"/>
      <c r="DV26" s="1241"/>
      <c r="DW26" s="1241"/>
      <c r="DX26" s="1241"/>
      <c r="DY26" s="1241"/>
      <c r="DZ26" s="1241"/>
      <c r="EA26" s="1241"/>
      <c r="EB26" s="1241"/>
      <c r="EC26" s="1241"/>
      <c r="ED26" s="1241"/>
      <c r="EE26" s="1241"/>
      <c r="EF26" s="1241"/>
      <c r="EG26" s="1241"/>
      <c r="EH26" s="1241"/>
      <c r="EI26" s="1241"/>
      <c r="EJ26" s="1241"/>
      <c r="EK26" s="1241"/>
      <c r="EL26" s="1241"/>
      <c r="EM26" s="1241"/>
      <c r="EN26" s="1241"/>
      <c r="EO26" s="1241"/>
      <c r="EP26" s="1241"/>
      <c r="EQ26" s="1241"/>
      <c r="ER26" s="1241"/>
      <c r="ES26" s="1241"/>
      <c r="ET26" s="1241"/>
      <c r="EU26" s="1241"/>
      <c r="EV26" s="1241"/>
      <c r="EW26" s="1241"/>
      <c r="EX26" s="1241"/>
      <c r="EY26" s="1241"/>
      <c r="EZ26" s="1241"/>
      <c r="FA26" s="1241"/>
      <c r="FB26" s="1241"/>
      <c r="FC26" s="1241"/>
      <c r="FD26" s="1241"/>
      <c r="FE26" s="1241"/>
      <c r="FF26" s="1241"/>
      <c r="FG26" s="1241"/>
      <c r="FH26" s="1241"/>
      <c r="FI26" s="1241"/>
      <c r="FJ26" s="1241"/>
      <c r="FK26" s="1241"/>
      <c r="FL26" s="1241"/>
      <c r="FM26" s="1241"/>
      <c r="FN26" s="1241"/>
    </row>
    <row r="27" spans="1:170" ht="30" x14ac:dyDescent="0.25">
      <c r="B27" s="44">
        <v>1</v>
      </c>
      <c r="C27" s="1560" t="s">
        <v>302</v>
      </c>
      <c r="D27" s="58">
        <f>'1 уровень'!E1821</f>
        <v>0</v>
      </c>
      <c r="E27" s="58">
        <f>'1 уровень'!F1821</f>
        <v>0</v>
      </c>
      <c r="F27" s="58">
        <f>'1 уровень'!G1821</f>
        <v>3</v>
      </c>
      <c r="G27" s="1246" t="e">
        <f>'1 уровень'!H1821</f>
        <v>#DIV/0!</v>
      </c>
      <c r="H27" s="1247">
        <f>'1 уровень'!I1821</f>
        <v>0</v>
      </c>
      <c r="I27" s="1247">
        <f>'1 уровень'!J1821</f>
        <v>0</v>
      </c>
      <c r="J27" s="87">
        <f>'1 уровень'!K1821</f>
        <v>0</v>
      </c>
      <c r="K27" s="87">
        <f>'1 уровень'!L1821</f>
        <v>0</v>
      </c>
      <c r="L27" s="87">
        <f>'1 уровень'!M1821</f>
        <v>0</v>
      </c>
      <c r="M27" s="87">
        <f>'1 уровень'!N1821</f>
        <v>0</v>
      </c>
      <c r="N27" s="87">
        <f>'1 уровень'!O1821</f>
        <v>0</v>
      </c>
      <c r="O27" s="87">
        <f>'1 уровень'!P1821</f>
        <v>0</v>
      </c>
      <c r="P27" s="46">
        <f>'1 уровень'!Q1821</f>
        <v>0</v>
      </c>
      <c r="Q27" s="46">
        <f>'1 уровень'!R1821</f>
        <v>0</v>
      </c>
      <c r="R27" s="1761">
        <f>'1 уровень'!S1821</f>
        <v>0</v>
      </c>
      <c r="S27" s="1761">
        <f>'1 уровень'!T1821</f>
        <v>0</v>
      </c>
      <c r="T27" s="1761">
        <f>'1 уровень'!U1821</f>
        <v>0</v>
      </c>
      <c r="U27" s="1761">
        <f>'1 уровень'!V1821</f>
        <v>0</v>
      </c>
      <c r="V27" s="1762">
        <f>'1 уровень'!W1821</f>
        <v>0</v>
      </c>
      <c r="W27" s="1761"/>
      <c r="X27" s="1761"/>
      <c r="Y27" s="1241"/>
      <c r="Z27" s="1241"/>
      <c r="AA27" s="1241"/>
      <c r="AB27" s="1241"/>
      <c r="AC27" s="1241"/>
      <c r="AD27" s="1241"/>
      <c r="AE27" s="1241"/>
      <c r="AF27" s="1241"/>
      <c r="AG27" s="1241"/>
      <c r="AH27" s="1241"/>
      <c r="AI27" s="1241"/>
      <c r="AJ27" s="1241"/>
      <c r="AK27" s="1241"/>
      <c r="AL27" s="1241"/>
      <c r="AM27" s="1241"/>
      <c r="AN27" s="1241"/>
      <c r="AO27" s="1241"/>
      <c r="AP27" s="1241"/>
      <c r="AQ27" s="1241"/>
      <c r="AR27" s="1241"/>
      <c r="AS27" s="1241"/>
      <c r="AT27" s="1241"/>
      <c r="AU27" s="1241"/>
      <c r="AV27" s="1241"/>
      <c r="AW27" s="1241"/>
      <c r="AX27" s="1241"/>
      <c r="AY27" s="1241"/>
      <c r="AZ27" s="1241"/>
      <c r="BA27" s="1241"/>
      <c r="BB27" s="1241"/>
      <c r="BC27" s="1241"/>
      <c r="BD27" s="1241"/>
      <c r="BE27" s="1241"/>
      <c r="BF27" s="1241"/>
      <c r="BG27" s="1241"/>
      <c r="BH27" s="1241"/>
      <c r="BI27" s="1241"/>
      <c r="BJ27" s="1241"/>
      <c r="BK27" s="1241"/>
      <c r="BL27" s="1241"/>
      <c r="BM27" s="1241"/>
      <c r="BN27" s="1241"/>
      <c r="BO27" s="1241"/>
      <c r="BP27" s="1241"/>
      <c r="BQ27" s="1241"/>
      <c r="BR27" s="1241"/>
      <c r="BS27" s="1241"/>
      <c r="BT27" s="1241"/>
      <c r="BU27" s="1241"/>
      <c r="BV27" s="1241"/>
      <c r="BW27" s="1241"/>
      <c r="BX27" s="1241"/>
      <c r="BY27" s="1241"/>
      <c r="BZ27" s="1241"/>
      <c r="CA27" s="1241"/>
      <c r="CB27" s="1241"/>
      <c r="CC27" s="1241"/>
      <c r="CD27" s="1241"/>
      <c r="CE27" s="1241"/>
      <c r="CF27" s="1241"/>
      <c r="CG27" s="1241"/>
      <c r="CH27" s="1241"/>
      <c r="CI27" s="1241"/>
      <c r="CJ27" s="1241"/>
      <c r="CK27" s="1241"/>
      <c r="CL27" s="1241"/>
      <c r="CM27" s="1241"/>
      <c r="CN27" s="1241"/>
      <c r="CO27" s="1241"/>
      <c r="CP27" s="1241"/>
      <c r="CQ27" s="1241"/>
      <c r="CR27" s="1241"/>
      <c r="CS27" s="1241"/>
      <c r="CT27" s="1241"/>
      <c r="CU27" s="1241"/>
      <c r="CV27" s="1241"/>
      <c r="CW27" s="1241"/>
      <c r="CX27" s="1241"/>
      <c r="CY27" s="1241"/>
      <c r="CZ27" s="1241"/>
      <c r="DA27" s="1241"/>
      <c r="DB27" s="1241"/>
      <c r="DC27" s="1241"/>
      <c r="DD27" s="1241"/>
      <c r="DE27" s="1241"/>
      <c r="DF27" s="1241"/>
      <c r="DG27" s="1241"/>
      <c r="DH27" s="1241"/>
      <c r="DI27" s="1241"/>
      <c r="DJ27" s="1241"/>
      <c r="DK27" s="1241"/>
      <c r="DL27" s="1241"/>
      <c r="DM27" s="1241"/>
      <c r="DN27" s="1241"/>
      <c r="DO27" s="1241"/>
      <c r="DP27" s="1241"/>
      <c r="DQ27" s="1241"/>
      <c r="DR27" s="1241"/>
      <c r="DS27" s="1241"/>
      <c r="DT27" s="1241"/>
      <c r="DU27" s="1241"/>
      <c r="DV27" s="1241"/>
      <c r="DW27" s="1241"/>
      <c r="DX27" s="1241"/>
      <c r="DY27" s="1241"/>
      <c r="DZ27" s="1241"/>
      <c r="EA27" s="1241"/>
      <c r="EB27" s="1241"/>
      <c r="EC27" s="1241"/>
      <c r="ED27" s="1241"/>
      <c r="EE27" s="1241"/>
      <c r="EF27" s="1241"/>
      <c r="EG27" s="1241"/>
      <c r="EH27" s="1241"/>
      <c r="EI27" s="1241"/>
      <c r="EJ27" s="1241"/>
      <c r="EK27" s="1241"/>
      <c r="EL27" s="1241"/>
      <c r="EM27" s="1241"/>
      <c r="EN27" s="1241"/>
      <c r="EO27" s="1241"/>
      <c r="EP27" s="1241"/>
      <c r="EQ27" s="1241"/>
      <c r="ER27" s="1241"/>
      <c r="ES27" s="1241"/>
      <c r="ET27" s="1241"/>
      <c r="EU27" s="1241"/>
      <c r="EV27" s="1241"/>
      <c r="EW27" s="1241"/>
      <c r="EX27" s="1241"/>
      <c r="EY27" s="1241"/>
      <c r="EZ27" s="1241"/>
      <c r="FA27" s="1241"/>
      <c r="FB27" s="1241"/>
      <c r="FC27" s="1241"/>
      <c r="FD27" s="1241"/>
      <c r="FE27" s="1241"/>
      <c r="FF27" s="1241"/>
      <c r="FG27" s="1241"/>
      <c r="FH27" s="1241"/>
      <c r="FI27" s="1241"/>
      <c r="FJ27" s="1241"/>
      <c r="FK27" s="1241"/>
      <c r="FL27" s="1241"/>
      <c r="FM27" s="1241"/>
      <c r="FN27" s="1241"/>
    </row>
    <row r="28" spans="1:170" ht="45" x14ac:dyDescent="0.25">
      <c r="B28" s="44">
        <v>1</v>
      </c>
      <c r="C28" s="279" t="s">
        <v>307</v>
      </c>
      <c r="D28" s="58">
        <f>'1 уровень'!E1822</f>
        <v>717</v>
      </c>
      <c r="E28" s="58">
        <f>'1 уровень'!F1822</f>
        <v>239</v>
      </c>
      <c r="F28" s="58">
        <f>'1 уровень'!G1822</f>
        <v>223</v>
      </c>
      <c r="G28" s="1246">
        <f>'1 уровень'!H1822</f>
        <v>93.305439330543933</v>
      </c>
      <c r="H28" s="1247">
        <f>'1 уровень'!I1822</f>
        <v>0</v>
      </c>
      <c r="I28" s="1247">
        <f>'1 уровень'!J1822</f>
        <v>0</v>
      </c>
      <c r="J28" s="87">
        <f>'1 уровень'!K1822</f>
        <v>0</v>
      </c>
      <c r="K28" s="87">
        <f>'1 уровень'!L1822</f>
        <v>0</v>
      </c>
      <c r="L28" s="87">
        <f>'1 уровень'!M1822</f>
        <v>0</v>
      </c>
      <c r="M28" s="87">
        <f>'1 уровень'!N1822</f>
        <v>0</v>
      </c>
      <c r="N28" s="87">
        <f>'1 уровень'!O1822</f>
        <v>0</v>
      </c>
      <c r="O28" s="87">
        <f>'1 уровень'!P1822</f>
        <v>0</v>
      </c>
      <c r="P28" s="46">
        <f>'1 уровень'!Q1822</f>
        <v>0</v>
      </c>
      <c r="Q28" s="46">
        <f>'1 уровень'!R1822</f>
        <v>0</v>
      </c>
      <c r="R28" s="1761">
        <f>'1 уровень'!S1822</f>
        <v>0</v>
      </c>
      <c r="S28" s="1761">
        <f>'1 уровень'!T1822</f>
        <v>0</v>
      </c>
      <c r="T28" s="1761">
        <f>'1 уровень'!U1822</f>
        <v>0</v>
      </c>
      <c r="U28" s="1761">
        <f>'1 уровень'!V1822</f>
        <v>0</v>
      </c>
      <c r="V28" s="1762">
        <f>'1 уровень'!W1822</f>
        <v>0</v>
      </c>
      <c r="W28" s="1761"/>
      <c r="X28" s="1761"/>
      <c r="Y28" s="1241"/>
      <c r="Z28" s="1241"/>
      <c r="AA28" s="1241"/>
      <c r="AB28" s="1241"/>
      <c r="AC28" s="1241"/>
      <c r="AD28" s="1241"/>
      <c r="AE28" s="1241"/>
      <c r="AF28" s="1241"/>
      <c r="AG28" s="1241"/>
      <c r="AH28" s="1241"/>
      <c r="AI28" s="1241"/>
      <c r="AJ28" s="1241"/>
      <c r="AK28" s="1241"/>
      <c r="AL28" s="1241"/>
      <c r="AM28" s="1241"/>
      <c r="AN28" s="1241"/>
      <c r="AO28" s="1241"/>
      <c r="AP28" s="1241"/>
      <c r="AQ28" s="1241"/>
      <c r="AR28" s="1241"/>
      <c r="AS28" s="1241"/>
      <c r="AT28" s="1241"/>
      <c r="AU28" s="1241"/>
      <c r="AV28" s="1241"/>
      <c r="AW28" s="1241"/>
      <c r="AX28" s="1241"/>
      <c r="AY28" s="1241"/>
      <c r="AZ28" s="1241"/>
      <c r="BA28" s="1241"/>
      <c r="BB28" s="1241"/>
      <c r="BC28" s="1241"/>
      <c r="BD28" s="1241"/>
      <c r="BE28" s="1241"/>
      <c r="BF28" s="1241"/>
      <c r="BG28" s="1241"/>
      <c r="BH28" s="1241"/>
      <c r="BI28" s="1241"/>
      <c r="BJ28" s="1241"/>
      <c r="BK28" s="1241"/>
      <c r="BL28" s="1241"/>
      <c r="BM28" s="1241"/>
      <c r="BN28" s="1241"/>
      <c r="BO28" s="1241"/>
      <c r="BP28" s="1241"/>
      <c r="BQ28" s="1241"/>
      <c r="BR28" s="1241"/>
      <c r="BS28" s="1241"/>
      <c r="BT28" s="1241"/>
      <c r="BU28" s="1241"/>
      <c r="BV28" s="1241"/>
      <c r="BW28" s="1241"/>
      <c r="BX28" s="1241"/>
      <c r="BY28" s="1241"/>
      <c r="BZ28" s="1241"/>
      <c r="CA28" s="1241"/>
      <c r="CB28" s="1241"/>
      <c r="CC28" s="1241"/>
      <c r="CD28" s="1241"/>
      <c r="CE28" s="1241"/>
      <c r="CF28" s="1241"/>
      <c r="CG28" s="1241"/>
      <c r="CH28" s="1241"/>
      <c r="CI28" s="1241"/>
      <c r="CJ28" s="1241"/>
      <c r="CK28" s="1241"/>
      <c r="CL28" s="1241"/>
      <c r="CM28" s="1241"/>
      <c r="CN28" s="1241"/>
      <c r="CO28" s="1241"/>
      <c r="CP28" s="1241"/>
      <c r="CQ28" s="1241"/>
      <c r="CR28" s="1241"/>
      <c r="CS28" s="1241"/>
      <c r="CT28" s="1241"/>
      <c r="CU28" s="1241"/>
      <c r="CV28" s="1241"/>
      <c r="CW28" s="1241"/>
      <c r="CX28" s="1241"/>
      <c r="CY28" s="1241"/>
      <c r="CZ28" s="1241"/>
      <c r="DA28" s="1241"/>
      <c r="DB28" s="1241"/>
      <c r="DC28" s="1241"/>
      <c r="DD28" s="1241"/>
      <c r="DE28" s="1241"/>
      <c r="DF28" s="1241"/>
      <c r="DG28" s="1241"/>
      <c r="DH28" s="1241"/>
      <c r="DI28" s="1241"/>
      <c r="DJ28" s="1241"/>
      <c r="DK28" s="1241"/>
      <c r="DL28" s="1241"/>
      <c r="DM28" s="1241"/>
      <c r="DN28" s="1241"/>
      <c r="DO28" s="1241"/>
      <c r="DP28" s="1241"/>
      <c r="DQ28" s="1241"/>
      <c r="DR28" s="1241"/>
      <c r="DS28" s="1241"/>
      <c r="DT28" s="1241"/>
      <c r="DU28" s="1241"/>
      <c r="DV28" s="1241"/>
      <c r="DW28" s="1241"/>
      <c r="DX28" s="1241"/>
      <c r="DY28" s="1241"/>
      <c r="DZ28" s="1241"/>
      <c r="EA28" s="1241"/>
      <c r="EB28" s="1241"/>
      <c r="EC28" s="1241"/>
      <c r="ED28" s="1241"/>
      <c r="EE28" s="1241"/>
      <c r="EF28" s="1241"/>
      <c r="EG28" s="1241"/>
      <c r="EH28" s="1241"/>
      <c r="EI28" s="1241"/>
      <c r="EJ28" s="1241"/>
      <c r="EK28" s="1241"/>
      <c r="EL28" s="1241"/>
      <c r="EM28" s="1241"/>
      <c r="EN28" s="1241"/>
      <c r="EO28" s="1241"/>
      <c r="EP28" s="1241"/>
      <c r="EQ28" s="1241"/>
      <c r="ER28" s="1241"/>
      <c r="ES28" s="1241"/>
      <c r="ET28" s="1241"/>
      <c r="EU28" s="1241"/>
      <c r="EV28" s="1241"/>
      <c r="EW28" s="1241"/>
      <c r="EX28" s="1241"/>
      <c r="EY28" s="1241"/>
      <c r="EZ28" s="1241"/>
      <c r="FA28" s="1241"/>
      <c r="FB28" s="1241"/>
      <c r="FC28" s="1241"/>
      <c r="FD28" s="1241"/>
      <c r="FE28" s="1241"/>
      <c r="FF28" s="1241"/>
      <c r="FG28" s="1241"/>
      <c r="FH28" s="1241"/>
      <c r="FI28" s="1241"/>
      <c r="FJ28" s="1241"/>
      <c r="FK28" s="1241"/>
      <c r="FL28" s="1241"/>
      <c r="FM28" s="1241"/>
      <c r="FN28" s="1241"/>
    </row>
    <row r="29" spans="1:170" ht="30" x14ac:dyDescent="0.25">
      <c r="B29" s="44">
        <v>1</v>
      </c>
      <c r="C29" s="279" t="s">
        <v>308</v>
      </c>
      <c r="D29" s="58">
        <f>'1 уровень'!E1823</f>
        <v>415</v>
      </c>
      <c r="E29" s="58">
        <f>'1 уровень'!F1823</f>
        <v>138</v>
      </c>
      <c r="F29" s="58">
        <f>'1 уровень'!G1823</f>
        <v>29</v>
      </c>
      <c r="G29" s="1246">
        <f>'1 уровень'!H1823</f>
        <v>21.014492753623188</v>
      </c>
      <c r="H29" s="1247">
        <f>'1 уровень'!I1823</f>
        <v>0</v>
      </c>
      <c r="I29" s="1247">
        <f>'1 уровень'!J1823</f>
        <v>0</v>
      </c>
      <c r="J29" s="87">
        <f>'1 уровень'!K1823</f>
        <v>0</v>
      </c>
      <c r="K29" s="87">
        <f>'1 уровень'!L1823</f>
        <v>0</v>
      </c>
      <c r="L29" s="87">
        <f>'1 уровень'!M1823</f>
        <v>0</v>
      </c>
      <c r="M29" s="87">
        <f>'1 уровень'!N1823</f>
        <v>0</v>
      </c>
      <c r="N29" s="87">
        <f>'1 уровень'!O1823</f>
        <v>0</v>
      </c>
      <c r="O29" s="87">
        <f>'1 уровень'!P1823</f>
        <v>0</v>
      </c>
      <c r="P29" s="46">
        <f>'1 уровень'!Q1823</f>
        <v>0</v>
      </c>
      <c r="Q29" s="46">
        <f>'1 уровень'!R1823</f>
        <v>0</v>
      </c>
      <c r="R29" s="1761">
        <f>'1 уровень'!S1823</f>
        <v>0</v>
      </c>
      <c r="S29" s="1761">
        <f>'1 уровень'!T1823</f>
        <v>0</v>
      </c>
      <c r="T29" s="1761">
        <f>'1 уровень'!U1823</f>
        <v>0</v>
      </c>
      <c r="U29" s="1761">
        <f>'1 уровень'!V1823</f>
        <v>0</v>
      </c>
      <c r="V29" s="1762">
        <f>'1 уровень'!W1823</f>
        <v>0</v>
      </c>
      <c r="W29" s="1761"/>
      <c r="X29" s="1761"/>
      <c r="Y29" s="1241"/>
      <c r="Z29" s="1241"/>
      <c r="AA29" s="1241"/>
      <c r="AB29" s="1241"/>
      <c r="AC29" s="1241"/>
      <c r="AD29" s="1241"/>
      <c r="AE29" s="1241"/>
      <c r="AF29" s="1241"/>
      <c r="AG29" s="1241"/>
      <c r="AH29" s="1241"/>
      <c r="AI29" s="1241"/>
      <c r="AJ29" s="1241"/>
      <c r="AK29" s="1241"/>
      <c r="AL29" s="1241"/>
      <c r="AM29" s="1241"/>
      <c r="AN29" s="1241"/>
      <c r="AO29" s="1241"/>
      <c r="AP29" s="1241"/>
      <c r="AQ29" s="1241"/>
      <c r="AR29" s="1241"/>
      <c r="AS29" s="1241"/>
      <c r="AT29" s="1241"/>
      <c r="AU29" s="1241"/>
      <c r="AV29" s="1241"/>
      <c r="AW29" s="1241"/>
      <c r="AX29" s="1241"/>
      <c r="AY29" s="1241"/>
      <c r="AZ29" s="1241"/>
      <c r="BA29" s="1241"/>
      <c r="BB29" s="1241"/>
      <c r="BC29" s="1241"/>
      <c r="BD29" s="1241"/>
      <c r="BE29" s="1241"/>
      <c r="BF29" s="1241"/>
      <c r="BG29" s="1241"/>
      <c r="BH29" s="1241"/>
      <c r="BI29" s="1241"/>
      <c r="BJ29" s="1241"/>
      <c r="BK29" s="1241"/>
      <c r="BL29" s="1241"/>
      <c r="BM29" s="1241"/>
      <c r="BN29" s="1241"/>
      <c r="BO29" s="1241"/>
      <c r="BP29" s="1241"/>
      <c r="BQ29" s="1241"/>
      <c r="BR29" s="1241"/>
      <c r="BS29" s="1241"/>
      <c r="BT29" s="1241"/>
      <c r="BU29" s="1241"/>
      <c r="BV29" s="1241"/>
      <c r="BW29" s="1241"/>
      <c r="BX29" s="1241"/>
      <c r="BY29" s="1241"/>
      <c r="BZ29" s="1241"/>
      <c r="CA29" s="1241"/>
      <c r="CB29" s="1241"/>
      <c r="CC29" s="1241"/>
      <c r="CD29" s="1241"/>
      <c r="CE29" s="1241"/>
      <c r="CF29" s="1241"/>
      <c r="CG29" s="1241"/>
      <c r="CH29" s="1241"/>
      <c r="CI29" s="1241"/>
      <c r="CJ29" s="1241"/>
      <c r="CK29" s="1241"/>
      <c r="CL29" s="1241"/>
      <c r="CM29" s="1241"/>
      <c r="CN29" s="1241"/>
      <c r="CO29" s="1241"/>
      <c r="CP29" s="1241"/>
      <c r="CQ29" s="1241"/>
      <c r="CR29" s="1241"/>
      <c r="CS29" s="1241"/>
      <c r="CT29" s="1241"/>
      <c r="CU29" s="1241"/>
      <c r="CV29" s="1241"/>
      <c r="CW29" s="1241"/>
      <c r="CX29" s="1241"/>
      <c r="CY29" s="1241"/>
      <c r="CZ29" s="1241"/>
      <c r="DA29" s="1241"/>
      <c r="DB29" s="1241"/>
      <c r="DC29" s="1241"/>
      <c r="DD29" s="1241"/>
      <c r="DE29" s="1241"/>
      <c r="DF29" s="1241"/>
      <c r="DG29" s="1241"/>
      <c r="DH29" s="1241"/>
      <c r="DI29" s="1241"/>
      <c r="DJ29" s="1241"/>
      <c r="DK29" s="1241"/>
      <c r="DL29" s="1241"/>
      <c r="DM29" s="1241"/>
      <c r="DN29" s="1241"/>
      <c r="DO29" s="1241"/>
      <c r="DP29" s="1241"/>
      <c r="DQ29" s="1241"/>
      <c r="DR29" s="1241"/>
      <c r="DS29" s="1241"/>
      <c r="DT29" s="1241"/>
      <c r="DU29" s="1241"/>
      <c r="DV29" s="1241"/>
      <c r="DW29" s="1241"/>
      <c r="DX29" s="1241"/>
      <c r="DY29" s="1241"/>
      <c r="DZ29" s="1241"/>
      <c r="EA29" s="1241"/>
      <c r="EB29" s="1241"/>
      <c r="EC29" s="1241"/>
      <c r="ED29" s="1241"/>
      <c r="EE29" s="1241"/>
      <c r="EF29" s="1241"/>
      <c r="EG29" s="1241"/>
      <c r="EH29" s="1241"/>
      <c r="EI29" s="1241"/>
      <c r="EJ29" s="1241"/>
      <c r="EK29" s="1241"/>
      <c r="EL29" s="1241"/>
      <c r="EM29" s="1241"/>
      <c r="EN29" s="1241"/>
      <c r="EO29" s="1241"/>
      <c r="EP29" s="1241"/>
      <c r="EQ29" s="1241"/>
      <c r="ER29" s="1241"/>
      <c r="ES29" s="1241"/>
      <c r="ET29" s="1241"/>
      <c r="EU29" s="1241"/>
      <c r="EV29" s="1241"/>
      <c r="EW29" s="1241"/>
      <c r="EX29" s="1241"/>
      <c r="EY29" s="1241"/>
      <c r="EZ29" s="1241"/>
      <c r="FA29" s="1241"/>
      <c r="FB29" s="1241"/>
      <c r="FC29" s="1241"/>
      <c r="FD29" s="1241"/>
      <c r="FE29" s="1241"/>
      <c r="FF29" s="1241"/>
      <c r="FG29" s="1241"/>
      <c r="FH29" s="1241"/>
      <c r="FI29" s="1241"/>
      <c r="FJ29" s="1241"/>
      <c r="FK29" s="1241"/>
      <c r="FL29" s="1241"/>
      <c r="FM29" s="1241"/>
      <c r="FN29" s="1241"/>
    </row>
    <row r="30" spans="1:170" ht="30" x14ac:dyDescent="0.25">
      <c r="B30" s="44">
        <v>1</v>
      </c>
      <c r="C30" s="279" t="s">
        <v>309</v>
      </c>
      <c r="D30" s="58">
        <f>'1 уровень'!E1824</f>
        <v>76</v>
      </c>
      <c r="E30" s="58">
        <f>'1 уровень'!F1824</f>
        <v>26</v>
      </c>
      <c r="F30" s="58">
        <f>'1 уровень'!G1824</f>
        <v>5</v>
      </c>
      <c r="G30" s="1246">
        <f>'1 уровень'!H1824</f>
        <v>19.230769230769234</v>
      </c>
      <c r="H30" s="1247">
        <f>'1 уровень'!I1824</f>
        <v>0</v>
      </c>
      <c r="I30" s="1247">
        <f>'1 уровень'!J1824</f>
        <v>0</v>
      </c>
      <c r="J30" s="87">
        <f>'1 уровень'!K1824</f>
        <v>0</v>
      </c>
      <c r="K30" s="87">
        <f>'1 уровень'!L1824</f>
        <v>0</v>
      </c>
      <c r="L30" s="87">
        <f>'1 уровень'!M1824</f>
        <v>0</v>
      </c>
      <c r="M30" s="87">
        <f>'1 уровень'!N1824</f>
        <v>0</v>
      </c>
      <c r="N30" s="87">
        <f>'1 уровень'!O1824</f>
        <v>0</v>
      </c>
      <c r="O30" s="87">
        <f>'1 уровень'!P1824</f>
        <v>0</v>
      </c>
      <c r="P30" s="46">
        <f>'1 уровень'!Q1824</f>
        <v>0</v>
      </c>
      <c r="Q30" s="46">
        <f>'1 уровень'!R1824</f>
        <v>0</v>
      </c>
      <c r="R30" s="1761">
        <f>'1 уровень'!S1824</f>
        <v>0</v>
      </c>
      <c r="S30" s="1761">
        <f>'1 уровень'!T1824</f>
        <v>0</v>
      </c>
      <c r="T30" s="1761">
        <f>'1 уровень'!U1824</f>
        <v>0</v>
      </c>
      <c r="U30" s="1761">
        <f>'1 уровень'!V1824</f>
        <v>0</v>
      </c>
      <c r="V30" s="1762">
        <f>'1 уровень'!W1824</f>
        <v>0</v>
      </c>
      <c r="W30" s="1761"/>
      <c r="X30" s="1761"/>
      <c r="Y30" s="1241"/>
      <c r="Z30" s="1241"/>
      <c r="AA30" s="1241"/>
      <c r="AB30" s="1241"/>
      <c r="AC30" s="1241"/>
      <c r="AD30" s="1241"/>
      <c r="AE30" s="1241"/>
      <c r="AF30" s="1241"/>
      <c r="AG30" s="1241"/>
      <c r="AH30" s="1241"/>
      <c r="AI30" s="1241"/>
      <c r="AJ30" s="1241"/>
      <c r="AK30" s="1241"/>
      <c r="AL30" s="1241"/>
      <c r="AM30" s="1241"/>
      <c r="AN30" s="1241"/>
      <c r="AO30" s="1241"/>
      <c r="AP30" s="1241"/>
      <c r="AQ30" s="1241"/>
      <c r="AR30" s="1241"/>
      <c r="AS30" s="1241"/>
      <c r="AT30" s="1241"/>
      <c r="AU30" s="1241"/>
      <c r="AV30" s="1241"/>
      <c r="AW30" s="1241"/>
      <c r="AX30" s="1241"/>
      <c r="AY30" s="1241"/>
      <c r="AZ30" s="1241"/>
      <c r="BA30" s="1241"/>
      <c r="BB30" s="1241"/>
      <c r="BC30" s="1241"/>
      <c r="BD30" s="1241"/>
      <c r="BE30" s="1241"/>
      <c r="BF30" s="1241"/>
      <c r="BG30" s="1241"/>
      <c r="BH30" s="1241"/>
      <c r="BI30" s="1241"/>
      <c r="BJ30" s="1241"/>
      <c r="BK30" s="1241"/>
      <c r="BL30" s="1241"/>
      <c r="BM30" s="1241"/>
      <c r="BN30" s="1241"/>
      <c r="BO30" s="1241"/>
      <c r="BP30" s="1241"/>
      <c r="BQ30" s="1241"/>
      <c r="BR30" s="1241"/>
      <c r="BS30" s="1241"/>
      <c r="BT30" s="1241"/>
      <c r="BU30" s="1241"/>
      <c r="BV30" s="1241"/>
      <c r="BW30" s="1241"/>
      <c r="BX30" s="1241"/>
      <c r="BY30" s="1241"/>
      <c r="BZ30" s="1241"/>
      <c r="CA30" s="1241"/>
      <c r="CB30" s="1241"/>
      <c r="CC30" s="1241"/>
      <c r="CD30" s="1241"/>
      <c r="CE30" s="1241"/>
      <c r="CF30" s="1241"/>
      <c r="CG30" s="1241"/>
      <c r="CH30" s="1241"/>
      <c r="CI30" s="1241"/>
      <c r="CJ30" s="1241"/>
      <c r="CK30" s="1241"/>
      <c r="CL30" s="1241"/>
      <c r="CM30" s="1241"/>
      <c r="CN30" s="1241"/>
      <c r="CO30" s="1241"/>
      <c r="CP30" s="1241"/>
      <c r="CQ30" s="1241"/>
      <c r="CR30" s="1241"/>
      <c r="CS30" s="1241"/>
      <c r="CT30" s="1241"/>
      <c r="CU30" s="1241"/>
      <c r="CV30" s="1241"/>
      <c r="CW30" s="1241"/>
      <c r="CX30" s="1241"/>
      <c r="CY30" s="1241"/>
      <c r="CZ30" s="1241"/>
      <c r="DA30" s="1241"/>
      <c r="DB30" s="1241"/>
      <c r="DC30" s="1241"/>
      <c r="DD30" s="1241"/>
      <c r="DE30" s="1241"/>
      <c r="DF30" s="1241"/>
      <c r="DG30" s="1241"/>
      <c r="DH30" s="1241"/>
      <c r="DI30" s="1241"/>
      <c r="DJ30" s="1241"/>
      <c r="DK30" s="1241"/>
      <c r="DL30" s="1241"/>
      <c r="DM30" s="1241"/>
      <c r="DN30" s="1241"/>
      <c r="DO30" s="1241"/>
      <c r="DP30" s="1241"/>
      <c r="DQ30" s="1241"/>
      <c r="DR30" s="1241"/>
      <c r="DS30" s="1241"/>
      <c r="DT30" s="1241"/>
      <c r="DU30" s="1241"/>
      <c r="DV30" s="1241"/>
      <c r="DW30" s="1241"/>
      <c r="DX30" s="1241"/>
      <c r="DY30" s="1241"/>
      <c r="DZ30" s="1241"/>
      <c r="EA30" s="1241"/>
      <c r="EB30" s="1241"/>
      <c r="EC30" s="1241"/>
      <c r="ED30" s="1241"/>
      <c r="EE30" s="1241"/>
      <c r="EF30" s="1241"/>
      <c r="EG30" s="1241"/>
      <c r="EH30" s="1241"/>
      <c r="EI30" s="1241"/>
      <c r="EJ30" s="1241"/>
      <c r="EK30" s="1241"/>
      <c r="EL30" s="1241"/>
      <c r="EM30" s="1241"/>
      <c r="EN30" s="1241"/>
      <c r="EO30" s="1241"/>
      <c r="EP30" s="1241"/>
      <c r="EQ30" s="1241"/>
      <c r="ER30" s="1241"/>
      <c r="ES30" s="1241"/>
      <c r="ET30" s="1241"/>
      <c r="EU30" s="1241"/>
      <c r="EV30" s="1241"/>
      <c r="EW30" s="1241"/>
      <c r="EX30" s="1241"/>
      <c r="EY30" s="1241"/>
      <c r="EZ30" s="1241"/>
      <c r="FA30" s="1241"/>
      <c r="FB30" s="1241"/>
      <c r="FC30" s="1241"/>
      <c r="FD30" s="1241"/>
      <c r="FE30" s="1241"/>
      <c r="FF30" s="1241"/>
      <c r="FG30" s="1241"/>
      <c r="FH30" s="1241"/>
      <c r="FI30" s="1241"/>
      <c r="FJ30" s="1241"/>
      <c r="FK30" s="1241"/>
      <c r="FL30" s="1241"/>
      <c r="FM30" s="1241"/>
      <c r="FN30" s="1241"/>
    </row>
    <row r="31" spans="1:170" ht="45" x14ac:dyDescent="0.25">
      <c r="B31" s="44">
        <v>1</v>
      </c>
      <c r="C31" s="279" t="s">
        <v>354</v>
      </c>
      <c r="D31" s="58">
        <f>'1 уровень'!E1825</f>
        <v>226</v>
      </c>
      <c r="E31" s="58">
        <f>'1 уровень'!F1825</f>
        <v>75</v>
      </c>
      <c r="F31" s="58">
        <f>'1 уровень'!G1825</f>
        <v>189</v>
      </c>
      <c r="G31" s="1246">
        <f>'1 уровень'!H1825</f>
        <v>252</v>
      </c>
      <c r="H31" s="1247">
        <f>'1 уровень'!I1825</f>
        <v>0</v>
      </c>
      <c r="I31" s="1247">
        <f>'1 уровень'!J1825</f>
        <v>0</v>
      </c>
      <c r="J31" s="87">
        <f>'1 уровень'!K1825</f>
        <v>0</v>
      </c>
      <c r="K31" s="87">
        <f>'1 уровень'!L1825</f>
        <v>0</v>
      </c>
      <c r="L31" s="87">
        <f>'1 уровень'!M1825</f>
        <v>0</v>
      </c>
      <c r="M31" s="87">
        <f>'1 уровень'!N1825</f>
        <v>0</v>
      </c>
      <c r="N31" s="87">
        <f>'1 уровень'!O1825</f>
        <v>0</v>
      </c>
      <c r="O31" s="87">
        <f>'1 уровень'!P1825</f>
        <v>0</v>
      </c>
      <c r="P31" s="46">
        <f>'1 уровень'!Q1825</f>
        <v>0</v>
      </c>
      <c r="Q31" s="46">
        <f>'1 уровень'!R1825</f>
        <v>0</v>
      </c>
      <c r="R31" s="1761">
        <f>'1 уровень'!S1825</f>
        <v>0</v>
      </c>
      <c r="S31" s="1761">
        <f>'1 уровень'!T1825</f>
        <v>0</v>
      </c>
      <c r="T31" s="1761">
        <f>'1 уровень'!U1825</f>
        <v>0</v>
      </c>
      <c r="U31" s="1761">
        <f>'1 уровень'!V1825</f>
        <v>0</v>
      </c>
      <c r="V31" s="1762">
        <f>'1 уровень'!W1825</f>
        <v>0</v>
      </c>
      <c r="W31" s="1761"/>
      <c r="X31" s="1761"/>
      <c r="Y31" s="1241"/>
      <c r="Z31" s="1241"/>
      <c r="AA31" s="1241"/>
      <c r="AB31" s="1241"/>
      <c r="AC31" s="1241"/>
      <c r="AD31" s="1241"/>
      <c r="AE31" s="1241"/>
      <c r="AF31" s="1241"/>
      <c r="AG31" s="1241"/>
      <c r="AH31" s="1241"/>
      <c r="AI31" s="1241"/>
      <c r="AJ31" s="1241"/>
      <c r="AK31" s="1241"/>
      <c r="AL31" s="1241"/>
      <c r="AM31" s="1241"/>
      <c r="AN31" s="1241"/>
      <c r="AO31" s="1241"/>
      <c r="AP31" s="1241"/>
      <c r="AQ31" s="1241"/>
      <c r="AR31" s="1241"/>
      <c r="AS31" s="1241"/>
      <c r="AT31" s="1241"/>
      <c r="AU31" s="1241"/>
      <c r="AV31" s="1241"/>
      <c r="AW31" s="1241"/>
      <c r="AX31" s="1241"/>
      <c r="AY31" s="1241"/>
      <c r="AZ31" s="1241"/>
      <c r="BA31" s="1241"/>
      <c r="BB31" s="1241"/>
      <c r="BC31" s="1241"/>
      <c r="BD31" s="1241"/>
      <c r="BE31" s="1241"/>
      <c r="BF31" s="1241"/>
      <c r="BG31" s="1241"/>
      <c r="BH31" s="1241"/>
      <c r="BI31" s="1241"/>
      <c r="BJ31" s="1241"/>
      <c r="BK31" s="1241"/>
      <c r="BL31" s="1241"/>
      <c r="BM31" s="1241"/>
      <c r="BN31" s="1241"/>
      <c r="BO31" s="1241"/>
      <c r="BP31" s="1241"/>
      <c r="BQ31" s="1241"/>
      <c r="BR31" s="1241"/>
      <c r="BS31" s="1241"/>
      <c r="BT31" s="1241"/>
      <c r="BU31" s="1241"/>
      <c r="BV31" s="1241"/>
      <c r="BW31" s="1241"/>
      <c r="BX31" s="1241"/>
      <c r="BY31" s="1241"/>
      <c r="BZ31" s="1241"/>
      <c r="CA31" s="1241"/>
      <c r="CB31" s="1241"/>
      <c r="CC31" s="1241"/>
      <c r="CD31" s="1241"/>
      <c r="CE31" s="1241"/>
      <c r="CF31" s="1241"/>
      <c r="CG31" s="1241"/>
      <c r="CH31" s="1241"/>
      <c r="CI31" s="1241"/>
      <c r="CJ31" s="1241"/>
      <c r="CK31" s="1241"/>
      <c r="CL31" s="1241"/>
      <c r="CM31" s="1241"/>
      <c r="CN31" s="1241"/>
      <c r="CO31" s="1241"/>
      <c r="CP31" s="1241"/>
      <c r="CQ31" s="1241"/>
      <c r="CR31" s="1241"/>
      <c r="CS31" s="1241"/>
      <c r="CT31" s="1241"/>
      <c r="CU31" s="1241"/>
      <c r="CV31" s="1241"/>
      <c r="CW31" s="1241"/>
      <c r="CX31" s="1241"/>
      <c r="CY31" s="1241"/>
      <c r="CZ31" s="1241"/>
      <c r="DA31" s="1241"/>
      <c r="DB31" s="1241"/>
      <c r="DC31" s="1241"/>
      <c r="DD31" s="1241"/>
      <c r="DE31" s="1241"/>
      <c r="DF31" s="1241"/>
      <c r="DG31" s="1241"/>
      <c r="DH31" s="1241"/>
      <c r="DI31" s="1241"/>
      <c r="DJ31" s="1241"/>
      <c r="DK31" s="1241"/>
      <c r="DL31" s="1241"/>
      <c r="DM31" s="1241"/>
      <c r="DN31" s="1241"/>
      <c r="DO31" s="1241"/>
      <c r="DP31" s="1241"/>
      <c r="DQ31" s="1241"/>
      <c r="DR31" s="1241"/>
      <c r="DS31" s="1241"/>
      <c r="DT31" s="1241"/>
      <c r="DU31" s="1241"/>
      <c r="DV31" s="1241"/>
      <c r="DW31" s="1241"/>
      <c r="DX31" s="1241"/>
      <c r="DY31" s="1241"/>
      <c r="DZ31" s="1241"/>
      <c r="EA31" s="1241"/>
      <c r="EB31" s="1241"/>
      <c r="EC31" s="1241"/>
      <c r="ED31" s="1241"/>
      <c r="EE31" s="1241"/>
      <c r="EF31" s="1241"/>
      <c r="EG31" s="1241"/>
      <c r="EH31" s="1241"/>
      <c r="EI31" s="1241"/>
      <c r="EJ31" s="1241"/>
      <c r="EK31" s="1241"/>
      <c r="EL31" s="1241"/>
      <c r="EM31" s="1241"/>
      <c r="EN31" s="1241"/>
      <c r="EO31" s="1241"/>
      <c r="EP31" s="1241"/>
      <c r="EQ31" s="1241"/>
      <c r="ER31" s="1241"/>
      <c r="ES31" s="1241"/>
      <c r="ET31" s="1241"/>
      <c r="EU31" s="1241"/>
      <c r="EV31" s="1241"/>
      <c r="EW31" s="1241"/>
      <c r="EX31" s="1241"/>
      <c r="EY31" s="1241"/>
      <c r="EZ31" s="1241"/>
      <c r="FA31" s="1241"/>
      <c r="FB31" s="1241"/>
      <c r="FC31" s="1241"/>
      <c r="FD31" s="1241"/>
      <c r="FE31" s="1241"/>
      <c r="FF31" s="1241"/>
      <c r="FG31" s="1241"/>
      <c r="FH31" s="1241"/>
      <c r="FI31" s="1241"/>
      <c r="FJ31" s="1241"/>
      <c r="FK31" s="1241"/>
      <c r="FL31" s="1241"/>
      <c r="FM31" s="1241"/>
      <c r="FN31" s="1241"/>
    </row>
    <row r="32" spans="1:170" ht="30" x14ac:dyDescent="0.25">
      <c r="B32" s="44">
        <v>1</v>
      </c>
      <c r="C32" s="279" t="s">
        <v>355</v>
      </c>
      <c r="D32" s="58">
        <f>'1 уровень'!E1826</f>
        <v>0</v>
      </c>
      <c r="E32" s="58">
        <f>'1 уровень'!F1826</f>
        <v>0</v>
      </c>
      <c r="F32" s="58">
        <f>'1 уровень'!G1826</f>
        <v>0</v>
      </c>
      <c r="G32" s="1246" t="e">
        <f>'1 уровень'!H1826</f>
        <v>#DIV/0!</v>
      </c>
      <c r="H32" s="1247">
        <f>'1 уровень'!I1826</f>
        <v>0</v>
      </c>
      <c r="I32" s="1247">
        <f>'1 уровень'!J1826</f>
        <v>0</v>
      </c>
      <c r="J32" s="87">
        <f>'1 уровень'!K1826</f>
        <v>0</v>
      </c>
      <c r="K32" s="87">
        <f>'1 уровень'!L1826</f>
        <v>0</v>
      </c>
      <c r="L32" s="87">
        <f>'1 уровень'!M1826</f>
        <v>0</v>
      </c>
      <c r="M32" s="87">
        <f>'1 уровень'!N1826</f>
        <v>0</v>
      </c>
      <c r="N32" s="87">
        <f>'1 уровень'!O1826</f>
        <v>0</v>
      </c>
      <c r="O32" s="87">
        <f>'1 уровень'!P1826</f>
        <v>0</v>
      </c>
      <c r="P32" s="46">
        <f>'1 уровень'!Q1826</f>
        <v>0</v>
      </c>
      <c r="Q32" s="46">
        <f>'1 уровень'!R1826</f>
        <v>0</v>
      </c>
      <c r="R32" s="1761">
        <f>'1 уровень'!S1826</f>
        <v>0</v>
      </c>
      <c r="S32" s="1761">
        <f>'1 уровень'!T1826</f>
        <v>0</v>
      </c>
      <c r="T32" s="1761">
        <f>'1 уровень'!U1826</f>
        <v>0</v>
      </c>
      <c r="U32" s="1761">
        <f>'1 уровень'!V1826</f>
        <v>0</v>
      </c>
      <c r="V32" s="1762">
        <f>'1 уровень'!W1826</f>
        <v>0</v>
      </c>
      <c r="W32" s="1761"/>
      <c r="X32" s="1761"/>
      <c r="Y32" s="1241"/>
      <c r="Z32" s="1241"/>
      <c r="AA32" s="1241"/>
      <c r="AB32" s="1241"/>
      <c r="AC32" s="1241"/>
      <c r="AD32" s="1241"/>
      <c r="AE32" s="1241"/>
      <c r="AF32" s="1241"/>
      <c r="AG32" s="1241"/>
      <c r="AH32" s="1241"/>
      <c r="AI32" s="1241"/>
      <c r="AJ32" s="1241"/>
      <c r="AK32" s="1241"/>
      <c r="AL32" s="1241"/>
      <c r="AM32" s="1241"/>
      <c r="AN32" s="1241"/>
      <c r="AO32" s="1241"/>
      <c r="AP32" s="1241"/>
      <c r="AQ32" s="1241"/>
      <c r="AR32" s="1241"/>
      <c r="AS32" s="1241"/>
      <c r="AT32" s="1241"/>
      <c r="AU32" s="1241"/>
      <c r="AV32" s="1241"/>
      <c r="AW32" s="1241"/>
      <c r="AX32" s="1241"/>
      <c r="AY32" s="1241"/>
      <c r="AZ32" s="1241"/>
      <c r="BA32" s="1241"/>
      <c r="BB32" s="1241"/>
      <c r="BC32" s="1241"/>
      <c r="BD32" s="1241"/>
      <c r="BE32" s="1241"/>
      <c r="BF32" s="1241"/>
      <c r="BG32" s="1241"/>
      <c r="BH32" s="1241"/>
      <c r="BI32" s="1241"/>
      <c r="BJ32" s="1241"/>
      <c r="BK32" s="1241"/>
      <c r="BL32" s="1241"/>
      <c r="BM32" s="1241"/>
      <c r="BN32" s="1241"/>
      <c r="BO32" s="1241"/>
      <c r="BP32" s="1241"/>
      <c r="BQ32" s="1241"/>
      <c r="BR32" s="1241"/>
      <c r="BS32" s="1241"/>
      <c r="BT32" s="1241"/>
      <c r="BU32" s="1241"/>
      <c r="BV32" s="1241"/>
      <c r="BW32" s="1241"/>
      <c r="BX32" s="1241"/>
      <c r="BY32" s="1241"/>
      <c r="BZ32" s="1241"/>
      <c r="CA32" s="1241"/>
      <c r="CB32" s="1241"/>
      <c r="CC32" s="1241"/>
      <c r="CD32" s="1241"/>
      <c r="CE32" s="1241"/>
      <c r="CF32" s="1241"/>
      <c r="CG32" s="1241"/>
      <c r="CH32" s="1241"/>
      <c r="CI32" s="1241"/>
      <c r="CJ32" s="1241"/>
      <c r="CK32" s="1241"/>
      <c r="CL32" s="1241"/>
      <c r="CM32" s="1241"/>
      <c r="CN32" s="1241"/>
      <c r="CO32" s="1241"/>
      <c r="CP32" s="1241"/>
      <c r="CQ32" s="1241"/>
      <c r="CR32" s="1241"/>
      <c r="CS32" s="1241"/>
      <c r="CT32" s="1241"/>
      <c r="CU32" s="1241"/>
      <c r="CV32" s="1241"/>
      <c r="CW32" s="1241"/>
      <c r="CX32" s="1241"/>
      <c r="CY32" s="1241"/>
      <c r="CZ32" s="1241"/>
      <c r="DA32" s="1241"/>
      <c r="DB32" s="1241"/>
      <c r="DC32" s="1241"/>
      <c r="DD32" s="1241"/>
      <c r="DE32" s="1241"/>
      <c r="DF32" s="1241"/>
      <c r="DG32" s="1241"/>
      <c r="DH32" s="1241"/>
      <c r="DI32" s="1241"/>
      <c r="DJ32" s="1241"/>
      <c r="DK32" s="1241"/>
      <c r="DL32" s="1241"/>
      <c r="DM32" s="1241"/>
      <c r="DN32" s="1241"/>
      <c r="DO32" s="1241"/>
      <c r="DP32" s="1241"/>
      <c r="DQ32" s="1241"/>
      <c r="DR32" s="1241"/>
      <c r="DS32" s="1241"/>
      <c r="DT32" s="1241"/>
      <c r="DU32" s="1241"/>
      <c r="DV32" s="1241"/>
      <c r="DW32" s="1241"/>
      <c r="DX32" s="1241"/>
      <c r="DY32" s="1241"/>
      <c r="DZ32" s="1241"/>
      <c r="EA32" s="1241"/>
      <c r="EB32" s="1241"/>
      <c r="EC32" s="1241"/>
      <c r="ED32" s="1241"/>
      <c r="EE32" s="1241"/>
      <c r="EF32" s="1241"/>
      <c r="EG32" s="1241"/>
      <c r="EH32" s="1241"/>
      <c r="EI32" s="1241"/>
      <c r="EJ32" s="1241"/>
      <c r="EK32" s="1241"/>
      <c r="EL32" s="1241"/>
      <c r="EM32" s="1241"/>
      <c r="EN32" s="1241"/>
      <c r="EO32" s="1241"/>
      <c r="EP32" s="1241"/>
      <c r="EQ32" s="1241"/>
      <c r="ER32" s="1241"/>
      <c r="ES32" s="1241"/>
      <c r="ET32" s="1241"/>
      <c r="EU32" s="1241"/>
      <c r="EV32" s="1241"/>
      <c r="EW32" s="1241"/>
      <c r="EX32" s="1241"/>
      <c r="EY32" s="1241"/>
      <c r="EZ32" s="1241"/>
      <c r="FA32" s="1241"/>
      <c r="FB32" s="1241"/>
      <c r="FC32" s="1241"/>
      <c r="FD32" s="1241"/>
      <c r="FE32" s="1241"/>
      <c r="FF32" s="1241"/>
      <c r="FG32" s="1241"/>
      <c r="FH32" s="1241"/>
      <c r="FI32" s="1241"/>
      <c r="FJ32" s="1241"/>
      <c r="FK32" s="1241"/>
      <c r="FL32" s="1241"/>
      <c r="FM32" s="1241"/>
      <c r="FN32" s="1241"/>
    </row>
    <row r="33" spans="2:170" ht="45" x14ac:dyDescent="0.25">
      <c r="B33" s="44">
        <v>1</v>
      </c>
      <c r="C33" s="279" t="s">
        <v>310</v>
      </c>
      <c r="D33" s="58">
        <f>'1 уровень'!E1827</f>
        <v>1410</v>
      </c>
      <c r="E33" s="58">
        <f>'1 уровень'!F1827</f>
        <v>470</v>
      </c>
      <c r="F33" s="58">
        <f>'1 уровень'!G1827</f>
        <v>154</v>
      </c>
      <c r="G33" s="1246">
        <f>'1 уровень'!H1827</f>
        <v>32.765957446808507</v>
      </c>
      <c r="H33" s="1247">
        <f>'1 уровень'!I1827</f>
        <v>0</v>
      </c>
      <c r="I33" s="1247">
        <f>'1 уровень'!J1827</f>
        <v>0</v>
      </c>
      <c r="J33" s="87">
        <f>'1 уровень'!K1827</f>
        <v>0</v>
      </c>
      <c r="K33" s="87">
        <f>'1 уровень'!L1827</f>
        <v>0</v>
      </c>
      <c r="L33" s="87">
        <f>'1 уровень'!M1827</f>
        <v>0</v>
      </c>
      <c r="M33" s="87">
        <f>'1 уровень'!N1827</f>
        <v>0</v>
      </c>
      <c r="N33" s="87">
        <f>'1 уровень'!O1827</f>
        <v>0</v>
      </c>
      <c r="O33" s="87">
        <f>'1 уровень'!P1827</f>
        <v>0</v>
      </c>
      <c r="P33" s="46">
        <f>'1 уровень'!Q1827</f>
        <v>0</v>
      </c>
      <c r="Q33" s="46">
        <f>'1 уровень'!R1827</f>
        <v>0</v>
      </c>
      <c r="R33" s="1761">
        <f>'1 уровень'!S1827</f>
        <v>0</v>
      </c>
      <c r="S33" s="1761">
        <f>'1 уровень'!T1827</f>
        <v>0</v>
      </c>
      <c r="T33" s="1761">
        <f>'1 уровень'!U1827</f>
        <v>0</v>
      </c>
      <c r="U33" s="1761">
        <f>'1 уровень'!V1827</f>
        <v>0</v>
      </c>
      <c r="V33" s="1762">
        <f>'1 уровень'!W1827</f>
        <v>0</v>
      </c>
      <c r="W33" s="1761"/>
      <c r="X33" s="1761"/>
      <c r="Y33" s="1241"/>
      <c r="Z33" s="1241"/>
      <c r="AA33" s="1241"/>
      <c r="AB33" s="1241"/>
      <c r="AC33" s="1241"/>
      <c r="AD33" s="1241"/>
      <c r="AE33" s="1241"/>
      <c r="AF33" s="1241"/>
      <c r="AG33" s="1241"/>
      <c r="AH33" s="1241"/>
      <c r="AI33" s="1241"/>
      <c r="AJ33" s="1241"/>
      <c r="AK33" s="1241"/>
      <c r="AL33" s="1241"/>
      <c r="AM33" s="1241"/>
      <c r="AN33" s="1241"/>
      <c r="AO33" s="1241"/>
      <c r="AP33" s="1241"/>
      <c r="AQ33" s="1241"/>
      <c r="AR33" s="1241"/>
      <c r="AS33" s="1241"/>
      <c r="AT33" s="1241"/>
      <c r="AU33" s="1241"/>
      <c r="AV33" s="1241"/>
      <c r="AW33" s="1241"/>
      <c r="AX33" s="1241"/>
      <c r="AY33" s="1241"/>
      <c r="AZ33" s="1241"/>
      <c r="BA33" s="1241"/>
      <c r="BB33" s="1241"/>
      <c r="BC33" s="1241"/>
      <c r="BD33" s="1241"/>
      <c r="BE33" s="1241"/>
      <c r="BF33" s="1241"/>
      <c r="BG33" s="1241"/>
      <c r="BH33" s="1241"/>
      <c r="BI33" s="1241"/>
      <c r="BJ33" s="1241"/>
      <c r="BK33" s="1241"/>
      <c r="BL33" s="1241"/>
      <c r="BM33" s="1241"/>
      <c r="BN33" s="1241"/>
      <c r="BO33" s="1241"/>
      <c r="BP33" s="1241"/>
      <c r="BQ33" s="1241"/>
      <c r="BR33" s="1241"/>
      <c r="BS33" s="1241"/>
      <c r="BT33" s="1241"/>
      <c r="BU33" s="1241"/>
      <c r="BV33" s="1241"/>
      <c r="BW33" s="1241"/>
      <c r="BX33" s="1241"/>
      <c r="BY33" s="1241"/>
      <c r="BZ33" s="1241"/>
      <c r="CA33" s="1241"/>
      <c r="CB33" s="1241"/>
      <c r="CC33" s="1241"/>
      <c r="CD33" s="1241"/>
      <c r="CE33" s="1241"/>
      <c r="CF33" s="1241"/>
      <c r="CG33" s="1241"/>
      <c r="CH33" s="1241"/>
      <c r="CI33" s="1241"/>
      <c r="CJ33" s="1241"/>
      <c r="CK33" s="1241"/>
      <c r="CL33" s="1241"/>
      <c r="CM33" s="1241"/>
      <c r="CN33" s="1241"/>
      <c r="CO33" s="1241"/>
      <c r="CP33" s="1241"/>
      <c r="CQ33" s="1241"/>
      <c r="CR33" s="1241"/>
      <c r="CS33" s="1241"/>
      <c r="CT33" s="1241"/>
      <c r="CU33" s="1241"/>
      <c r="CV33" s="1241"/>
      <c r="CW33" s="1241"/>
      <c r="CX33" s="1241"/>
      <c r="CY33" s="1241"/>
      <c r="CZ33" s="1241"/>
      <c r="DA33" s="1241"/>
      <c r="DB33" s="1241"/>
      <c r="DC33" s="1241"/>
      <c r="DD33" s="1241"/>
      <c r="DE33" s="1241"/>
      <c r="DF33" s="1241"/>
      <c r="DG33" s="1241"/>
      <c r="DH33" s="1241"/>
      <c r="DI33" s="1241"/>
      <c r="DJ33" s="1241"/>
      <c r="DK33" s="1241"/>
      <c r="DL33" s="1241"/>
      <c r="DM33" s="1241"/>
      <c r="DN33" s="1241"/>
      <c r="DO33" s="1241"/>
      <c r="DP33" s="1241"/>
      <c r="DQ33" s="1241"/>
      <c r="DR33" s="1241"/>
      <c r="DS33" s="1241"/>
      <c r="DT33" s="1241"/>
      <c r="DU33" s="1241"/>
      <c r="DV33" s="1241"/>
      <c r="DW33" s="1241"/>
      <c r="DX33" s="1241"/>
      <c r="DY33" s="1241"/>
      <c r="DZ33" s="1241"/>
      <c r="EA33" s="1241"/>
      <c r="EB33" s="1241"/>
      <c r="EC33" s="1241"/>
      <c r="ED33" s="1241"/>
      <c r="EE33" s="1241"/>
      <c r="EF33" s="1241"/>
      <c r="EG33" s="1241"/>
      <c r="EH33" s="1241"/>
      <c r="EI33" s="1241"/>
      <c r="EJ33" s="1241"/>
      <c r="EK33" s="1241"/>
      <c r="EL33" s="1241"/>
      <c r="EM33" s="1241"/>
      <c r="EN33" s="1241"/>
      <c r="EO33" s="1241"/>
      <c r="EP33" s="1241"/>
      <c r="EQ33" s="1241"/>
      <c r="ER33" s="1241"/>
      <c r="ES33" s="1241"/>
      <c r="ET33" s="1241"/>
      <c r="EU33" s="1241"/>
      <c r="EV33" s="1241"/>
      <c r="EW33" s="1241"/>
      <c r="EX33" s="1241"/>
      <c r="EY33" s="1241"/>
      <c r="EZ33" s="1241"/>
      <c r="FA33" s="1241"/>
      <c r="FB33" s="1241"/>
      <c r="FC33" s="1241"/>
      <c r="FD33" s="1241"/>
      <c r="FE33" s="1241"/>
      <c r="FF33" s="1241"/>
      <c r="FG33" s="1241"/>
      <c r="FH33" s="1241"/>
      <c r="FI33" s="1241"/>
      <c r="FJ33" s="1241"/>
      <c r="FK33" s="1241"/>
      <c r="FL33" s="1241"/>
      <c r="FM33" s="1241"/>
      <c r="FN33" s="1241"/>
    </row>
    <row r="34" spans="2:170" ht="30" x14ac:dyDescent="0.25">
      <c r="B34" s="44">
        <v>1</v>
      </c>
      <c r="C34" s="279" t="s">
        <v>311</v>
      </c>
      <c r="D34" s="58">
        <f>'1 уровень'!E1828</f>
        <v>88</v>
      </c>
      <c r="E34" s="58">
        <f>'1 уровень'!F1828</f>
        <v>29</v>
      </c>
      <c r="F34" s="58">
        <f>'1 уровень'!G1828</f>
        <v>32</v>
      </c>
      <c r="G34" s="1246">
        <f>'1 уровень'!H1828</f>
        <v>110.34482758620689</v>
      </c>
      <c r="H34" s="1247">
        <f>'1 уровень'!I1828</f>
        <v>0</v>
      </c>
      <c r="I34" s="1247">
        <f>'1 уровень'!J1828</f>
        <v>0</v>
      </c>
      <c r="J34" s="87">
        <f>'1 уровень'!K1828</f>
        <v>0</v>
      </c>
      <c r="K34" s="87">
        <f>'1 уровень'!L1828</f>
        <v>0</v>
      </c>
      <c r="L34" s="87">
        <f>'1 уровень'!M1828</f>
        <v>0</v>
      </c>
      <c r="M34" s="87">
        <f>'1 уровень'!N1828</f>
        <v>0</v>
      </c>
      <c r="N34" s="87">
        <f>'1 уровень'!O1828</f>
        <v>0</v>
      </c>
      <c r="O34" s="87">
        <f>'1 уровень'!P1828</f>
        <v>0</v>
      </c>
      <c r="P34" s="46">
        <f>'1 уровень'!Q1828</f>
        <v>0</v>
      </c>
      <c r="Q34" s="46">
        <f>'1 уровень'!R1828</f>
        <v>0</v>
      </c>
      <c r="R34" s="1761">
        <f>'1 уровень'!S1828</f>
        <v>0</v>
      </c>
      <c r="S34" s="1761">
        <f>'1 уровень'!T1828</f>
        <v>0</v>
      </c>
      <c r="T34" s="1761">
        <f>'1 уровень'!U1828</f>
        <v>0</v>
      </c>
      <c r="U34" s="1761">
        <f>'1 уровень'!V1828</f>
        <v>0</v>
      </c>
      <c r="V34" s="1762">
        <f>'1 уровень'!W1828</f>
        <v>0</v>
      </c>
      <c r="W34" s="1761"/>
      <c r="X34" s="1761"/>
      <c r="Y34" s="1241"/>
      <c r="Z34" s="1241"/>
      <c r="AA34" s="1241"/>
      <c r="AB34" s="1241"/>
      <c r="AC34" s="1241"/>
      <c r="AD34" s="1241"/>
      <c r="AE34" s="1241"/>
      <c r="AF34" s="1241"/>
      <c r="AG34" s="1241"/>
      <c r="AH34" s="1241"/>
      <c r="AI34" s="1241"/>
      <c r="AJ34" s="1241"/>
      <c r="AK34" s="1241"/>
      <c r="AL34" s="1241"/>
      <c r="AM34" s="1241"/>
      <c r="AN34" s="1241"/>
      <c r="AO34" s="1241"/>
      <c r="AP34" s="1241"/>
      <c r="AQ34" s="1241"/>
      <c r="AR34" s="1241"/>
      <c r="AS34" s="1241"/>
      <c r="AT34" s="1241"/>
      <c r="AU34" s="1241"/>
      <c r="AV34" s="1241"/>
      <c r="AW34" s="1241"/>
      <c r="AX34" s="1241"/>
      <c r="AY34" s="1241"/>
      <c r="AZ34" s="1241"/>
      <c r="BA34" s="1241"/>
      <c r="BB34" s="1241"/>
      <c r="BC34" s="1241"/>
      <c r="BD34" s="1241"/>
      <c r="BE34" s="1241"/>
      <c r="BF34" s="1241"/>
      <c r="BG34" s="1241"/>
      <c r="BH34" s="1241"/>
      <c r="BI34" s="1241"/>
      <c r="BJ34" s="1241"/>
      <c r="BK34" s="1241"/>
      <c r="BL34" s="1241"/>
      <c r="BM34" s="1241"/>
      <c r="BN34" s="1241"/>
      <c r="BO34" s="1241"/>
      <c r="BP34" s="1241"/>
      <c r="BQ34" s="1241"/>
      <c r="BR34" s="1241"/>
      <c r="BS34" s="1241"/>
      <c r="BT34" s="1241"/>
      <c r="BU34" s="1241"/>
      <c r="BV34" s="1241"/>
      <c r="BW34" s="1241"/>
      <c r="BX34" s="1241"/>
      <c r="BY34" s="1241"/>
      <c r="BZ34" s="1241"/>
      <c r="CA34" s="1241"/>
      <c r="CB34" s="1241"/>
      <c r="CC34" s="1241"/>
      <c r="CD34" s="1241"/>
      <c r="CE34" s="1241"/>
      <c r="CF34" s="1241"/>
      <c r="CG34" s="1241"/>
      <c r="CH34" s="1241"/>
      <c r="CI34" s="1241"/>
      <c r="CJ34" s="1241"/>
      <c r="CK34" s="1241"/>
      <c r="CL34" s="1241"/>
      <c r="CM34" s="1241"/>
      <c r="CN34" s="1241"/>
      <c r="CO34" s="1241"/>
      <c r="CP34" s="1241"/>
      <c r="CQ34" s="1241"/>
      <c r="CR34" s="1241"/>
      <c r="CS34" s="1241"/>
      <c r="CT34" s="1241"/>
      <c r="CU34" s="1241"/>
      <c r="CV34" s="1241"/>
      <c r="CW34" s="1241"/>
      <c r="CX34" s="1241"/>
      <c r="CY34" s="1241"/>
      <c r="CZ34" s="1241"/>
      <c r="DA34" s="1241"/>
      <c r="DB34" s="1241"/>
      <c r="DC34" s="1241"/>
      <c r="DD34" s="1241"/>
      <c r="DE34" s="1241"/>
      <c r="DF34" s="1241"/>
      <c r="DG34" s="1241"/>
      <c r="DH34" s="1241"/>
      <c r="DI34" s="1241"/>
      <c r="DJ34" s="1241"/>
      <c r="DK34" s="1241"/>
      <c r="DL34" s="1241"/>
      <c r="DM34" s="1241"/>
      <c r="DN34" s="1241"/>
      <c r="DO34" s="1241"/>
      <c r="DP34" s="1241"/>
      <c r="DQ34" s="1241"/>
      <c r="DR34" s="1241"/>
      <c r="DS34" s="1241"/>
      <c r="DT34" s="1241"/>
      <c r="DU34" s="1241"/>
      <c r="DV34" s="1241"/>
      <c r="DW34" s="1241"/>
      <c r="DX34" s="1241"/>
      <c r="DY34" s="1241"/>
      <c r="DZ34" s="1241"/>
      <c r="EA34" s="1241"/>
      <c r="EB34" s="1241"/>
      <c r="EC34" s="1241"/>
      <c r="ED34" s="1241"/>
      <c r="EE34" s="1241"/>
      <c r="EF34" s="1241"/>
      <c r="EG34" s="1241"/>
      <c r="EH34" s="1241"/>
      <c r="EI34" s="1241"/>
      <c r="EJ34" s="1241"/>
      <c r="EK34" s="1241"/>
      <c r="EL34" s="1241"/>
      <c r="EM34" s="1241"/>
      <c r="EN34" s="1241"/>
      <c r="EO34" s="1241"/>
      <c r="EP34" s="1241"/>
      <c r="EQ34" s="1241"/>
      <c r="ER34" s="1241"/>
      <c r="ES34" s="1241"/>
      <c r="ET34" s="1241"/>
      <c r="EU34" s="1241"/>
      <c r="EV34" s="1241"/>
      <c r="EW34" s="1241"/>
      <c r="EX34" s="1241"/>
      <c r="EY34" s="1241"/>
      <c r="EZ34" s="1241"/>
      <c r="FA34" s="1241"/>
      <c r="FB34" s="1241"/>
      <c r="FC34" s="1241"/>
      <c r="FD34" s="1241"/>
      <c r="FE34" s="1241"/>
      <c r="FF34" s="1241"/>
      <c r="FG34" s="1241"/>
      <c r="FH34" s="1241"/>
      <c r="FI34" s="1241"/>
      <c r="FJ34" s="1241"/>
      <c r="FK34" s="1241"/>
      <c r="FL34" s="1241"/>
      <c r="FM34" s="1241"/>
      <c r="FN34" s="1241"/>
    </row>
    <row r="35" spans="2:170" ht="60" x14ac:dyDescent="0.25">
      <c r="B35" s="44">
        <v>1</v>
      </c>
      <c r="C35" s="279" t="s">
        <v>320</v>
      </c>
      <c r="D35" s="58">
        <f>'1 уровень'!E1829</f>
        <v>1231</v>
      </c>
      <c r="E35" s="58">
        <f>'1 уровень'!F1829</f>
        <v>411</v>
      </c>
      <c r="F35" s="58">
        <f>'1 уровень'!G1829</f>
        <v>119</v>
      </c>
      <c r="G35" s="1246">
        <f>'1 уровень'!H1829</f>
        <v>28.953771289537713</v>
      </c>
      <c r="H35" s="1247">
        <f>'1 уровень'!I1829</f>
        <v>0</v>
      </c>
      <c r="I35" s="1247">
        <f>'1 уровень'!J1829</f>
        <v>0</v>
      </c>
      <c r="J35" s="87">
        <f>'1 уровень'!K1829</f>
        <v>0</v>
      </c>
      <c r="K35" s="87">
        <f>'1 уровень'!L1829</f>
        <v>0</v>
      </c>
      <c r="L35" s="87">
        <f>'1 уровень'!M1829</f>
        <v>0</v>
      </c>
      <c r="M35" s="87">
        <f>'1 уровень'!N1829</f>
        <v>0</v>
      </c>
      <c r="N35" s="87">
        <f>'1 уровень'!O1829</f>
        <v>0</v>
      </c>
      <c r="O35" s="87">
        <f>'1 уровень'!P1829</f>
        <v>0</v>
      </c>
      <c r="P35" s="46">
        <f>'1 уровень'!Q1829</f>
        <v>0</v>
      </c>
      <c r="Q35" s="46">
        <f>'1 уровень'!R1829</f>
        <v>0</v>
      </c>
      <c r="R35" s="1761">
        <f>'1 уровень'!S1829</f>
        <v>0</v>
      </c>
      <c r="S35" s="1761">
        <f>'1 уровень'!T1829</f>
        <v>0</v>
      </c>
      <c r="T35" s="1761">
        <f>'1 уровень'!U1829</f>
        <v>0</v>
      </c>
      <c r="U35" s="1761">
        <f>'1 уровень'!V1829</f>
        <v>0</v>
      </c>
      <c r="V35" s="1762">
        <f>'1 уровень'!W1829</f>
        <v>0</v>
      </c>
      <c r="W35" s="1761"/>
      <c r="X35" s="1761"/>
      <c r="Y35" s="1241"/>
      <c r="Z35" s="1241"/>
      <c r="AA35" s="1241"/>
      <c r="AB35" s="1241"/>
      <c r="AC35" s="1241"/>
      <c r="AD35" s="1241"/>
      <c r="AE35" s="1241"/>
      <c r="AF35" s="1241"/>
      <c r="AG35" s="1241"/>
      <c r="AH35" s="1241"/>
      <c r="AI35" s="1241"/>
      <c r="AJ35" s="1241"/>
      <c r="AK35" s="1241"/>
      <c r="AL35" s="1241"/>
      <c r="AM35" s="1241"/>
      <c r="AN35" s="1241"/>
      <c r="AO35" s="1241"/>
      <c r="AP35" s="1241"/>
      <c r="AQ35" s="1241"/>
      <c r="AR35" s="1241"/>
      <c r="AS35" s="1241"/>
      <c r="AT35" s="1241"/>
      <c r="AU35" s="1241"/>
      <c r="AV35" s="1241"/>
      <c r="AW35" s="1241"/>
      <c r="AX35" s="1241"/>
      <c r="AY35" s="1241"/>
      <c r="AZ35" s="1241"/>
      <c r="BA35" s="1241"/>
      <c r="BB35" s="1241"/>
      <c r="BC35" s="1241"/>
      <c r="BD35" s="1241"/>
      <c r="BE35" s="1241"/>
      <c r="BF35" s="1241"/>
      <c r="BG35" s="1241"/>
      <c r="BH35" s="1241"/>
      <c r="BI35" s="1241"/>
      <c r="BJ35" s="1241"/>
      <c r="BK35" s="1241"/>
      <c r="BL35" s="1241"/>
      <c r="BM35" s="1241"/>
      <c r="BN35" s="1241"/>
      <c r="BO35" s="1241"/>
      <c r="BP35" s="1241"/>
      <c r="BQ35" s="1241"/>
      <c r="BR35" s="1241"/>
      <c r="BS35" s="1241"/>
      <c r="BT35" s="1241"/>
      <c r="BU35" s="1241"/>
      <c r="BV35" s="1241"/>
      <c r="BW35" s="1241"/>
      <c r="BX35" s="1241"/>
      <c r="BY35" s="1241"/>
      <c r="BZ35" s="1241"/>
      <c r="CA35" s="1241"/>
      <c r="CB35" s="1241"/>
      <c r="CC35" s="1241"/>
      <c r="CD35" s="1241"/>
      <c r="CE35" s="1241"/>
      <c r="CF35" s="1241"/>
      <c r="CG35" s="1241"/>
      <c r="CH35" s="1241"/>
      <c r="CI35" s="1241"/>
      <c r="CJ35" s="1241"/>
      <c r="CK35" s="1241"/>
      <c r="CL35" s="1241"/>
      <c r="CM35" s="1241"/>
      <c r="CN35" s="1241"/>
      <c r="CO35" s="1241"/>
      <c r="CP35" s="1241"/>
      <c r="CQ35" s="1241"/>
      <c r="CR35" s="1241"/>
      <c r="CS35" s="1241"/>
      <c r="CT35" s="1241"/>
      <c r="CU35" s="1241"/>
      <c r="CV35" s="1241"/>
      <c r="CW35" s="1241"/>
      <c r="CX35" s="1241"/>
      <c r="CY35" s="1241"/>
      <c r="CZ35" s="1241"/>
      <c r="DA35" s="1241"/>
      <c r="DB35" s="1241"/>
      <c r="DC35" s="1241"/>
      <c r="DD35" s="1241"/>
      <c r="DE35" s="1241"/>
      <c r="DF35" s="1241"/>
      <c r="DG35" s="1241"/>
      <c r="DH35" s="1241"/>
      <c r="DI35" s="1241"/>
      <c r="DJ35" s="1241"/>
      <c r="DK35" s="1241"/>
      <c r="DL35" s="1241"/>
      <c r="DM35" s="1241"/>
      <c r="DN35" s="1241"/>
      <c r="DO35" s="1241"/>
      <c r="DP35" s="1241"/>
      <c r="DQ35" s="1241"/>
      <c r="DR35" s="1241"/>
      <c r="DS35" s="1241"/>
      <c r="DT35" s="1241"/>
      <c r="DU35" s="1241"/>
      <c r="DV35" s="1241"/>
      <c r="DW35" s="1241"/>
      <c r="DX35" s="1241"/>
      <c r="DY35" s="1241"/>
      <c r="DZ35" s="1241"/>
      <c r="EA35" s="1241"/>
      <c r="EB35" s="1241"/>
      <c r="EC35" s="1241"/>
      <c r="ED35" s="1241"/>
      <c r="EE35" s="1241"/>
      <c r="EF35" s="1241"/>
      <c r="EG35" s="1241"/>
      <c r="EH35" s="1241"/>
      <c r="EI35" s="1241"/>
      <c r="EJ35" s="1241"/>
      <c r="EK35" s="1241"/>
      <c r="EL35" s="1241"/>
      <c r="EM35" s="1241"/>
      <c r="EN35" s="1241"/>
      <c r="EO35" s="1241"/>
      <c r="EP35" s="1241"/>
      <c r="EQ35" s="1241"/>
      <c r="ER35" s="1241"/>
      <c r="ES35" s="1241"/>
      <c r="ET35" s="1241"/>
      <c r="EU35" s="1241"/>
      <c r="EV35" s="1241"/>
      <c r="EW35" s="1241"/>
      <c r="EX35" s="1241"/>
      <c r="EY35" s="1241"/>
      <c r="EZ35" s="1241"/>
      <c r="FA35" s="1241"/>
      <c r="FB35" s="1241"/>
      <c r="FC35" s="1241"/>
      <c r="FD35" s="1241"/>
      <c r="FE35" s="1241"/>
      <c r="FF35" s="1241"/>
      <c r="FG35" s="1241"/>
      <c r="FH35" s="1241"/>
      <c r="FI35" s="1241"/>
      <c r="FJ35" s="1241"/>
      <c r="FK35" s="1241"/>
      <c r="FL35" s="1241"/>
      <c r="FM35" s="1241"/>
      <c r="FN35" s="1241"/>
    </row>
    <row r="36" spans="2:170" ht="45" x14ac:dyDescent="0.25">
      <c r="B36" s="44">
        <v>1</v>
      </c>
      <c r="C36" s="279" t="s">
        <v>321</v>
      </c>
      <c r="D36" s="58">
        <f>'1 уровень'!E1830</f>
        <v>91</v>
      </c>
      <c r="E36" s="58">
        <f>'1 уровень'!F1830</f>
        <v>30</v>
      </c>
      <c r="F36" s="58">
        <f>'1 уровень'!G1830</f>
        <v>3</v>
      </c>
      <c r="G36" s="1246">
        <f>'1 уровень'!H1830</f>
        <v>10</v>
      </c>
      <c r="H36" s="1247">
        <f>'1 уровень'!I1830</f>
        <v>0</v>
      </c>
      <c r="I36" s="1247">
        <f>'1 уровень'!J1830</f>
        <v>0</v>
      </c>
      <c r="J36" s="87">
        <f>'1 уровень'!K1830</f>
        <v>0</v>
      </c>
      <c r="K36" s="87">
        <f>'1 уровень'!L1830</f>
        <v>0</v>
      </c>
      <c r="L36" s="87">
        <f>'1 уровень'!M1830</f>
        <v>0</v>
      </c>
      <c r="M36" s="87">
        <f>'1 уровень'!N1830</f>
        <v>0</v>
      </c>
      <c r="N36" s="87">
        <f>'1 уровень'!O1830</f>
        <v>0</v>
      </c>
      <c r="O36" s="87">
        <f>'1 уровень'!P1830</f>
        <v>0</v>
      </c>
      <c r="P36" s="46">
        <f>'1 уровень'!Q1830</f>
        <v>0</v>
      </c>
      <c r="Q36" s="46">
        <f>'1 уровень'!R1830</f>
        <v>0</v>
      </c>
      <c r="R36" s="1761">
        <f>'1 уровень'!S1830</f>
        <v>0</v>
      </c>
      <c r="S36" s="1761">
        <f>'1 уровень'!T1830</f>
        <v>0</v>
      </c>
      <c r="T36" s="1761">
        <f>'1 уровень'!U1830</f>
        <v>0</v>
      </c>
      <c r="U36" s="1761">
        <f>'1 уровень'!V1830</f>
        <v>0</v>
      </c>
      <c r="V36" s="1762">
        <f>'1 уровень'!W1830</f>
        <v>0</v>
      </c>
      <c r="W36" s="1761"/>
      <c r="X36" s="1761"/>
      <c r="Y36" s="1241"/>
      <c r="Z36" s="1241"/>
      <c r="AA36" s="1241"/>
      <c r="AB36" s="1241"/>
      <c r="AC36" s="1241"/>
      <c r="AD36" s="1241"/>
      <c r="AE36" s="1241"/>
      <c r="AF36" s="1241"/>
      <c r="AG36" s="1241"/>
      <c r="AH36" s="1241"/>
      <c r="AI36" s="1241"/>
      <c r="AJ36" s="1241"/>
      <c r="AK36" s="1241"/>
      <c r="AL36" s="1241"/>
      <c r="AM36" s="1241"/>
      <c r="AN36" s="1241"/>
      <c r="AO36" s="1241"/>
      <c r="AP36" s="1241"/>
      <c r="AQ36" s="1241"/>
      <c r="AR36" s="1241"/>
      <c r="AS36" s="1241"/>
      <c r="AT36" s="1241"/>
      <c r="AU36" s="1241"/>
      <c r="AV36" s="1241"/>
      <c r="AW36" s="1241"/>
      <c r="AX36" s="1241"/>
      <c r="AY36" s="1241"/>
      <c r="AZ36" s="1241"/>
      <c r="BA36" s="1241"/>
      <c r="BB36" s="1241"/>
      <c r="BC36" s="1241"/>
      <c r="BD36" s="1241"/>
      <c r="BE36" s="1241"/>
      <c r="BF36" s="1241"/>
      <c r="BG36" s="1241"/>
      <c r="BH36" s="1241"/>
      <c r="BI36" s="1241"/>
      <c r="BJ36" s="1241"/>
      <c r="BK36" s="1241"/>
      <c r="BL36" s="1241"/>
      <c r="BM36" s="1241"/>
      <c r="BN36" s="1241"/>
      <c r="BO36" s="1241"/>
      <c r="BP36" s="1241"/>
      <c r="BQ36" s="1241"/>
      <c r="BR36" s="1241"/>
      <c r="BS36" s="1241"/>
      <c r="BT36" s="1241"/>
      <c r="BU36" s="1241"/>
      <c r="BV36" s="1241"/>
      <c r="BW36" s="1241"/>
      <c r="BX36" s="1241"/>
      <c r="BY36" s="1241"/>
      <c r="BZ36" s="1241"/>
      <c r="CA36" s="1241"/>
      <c r="CB36" s="1241"/>
      <c r="CC36" s="1241"/>
      <c r="CD36" s="1241"/>
      <c r="CE36" s="1241"/>
      <c r="CF36" s="1241"/>
      <c r="CG36" s="1241"/>
      <c r="CH36" s="1241"/>
      <c r="CI36" s="1241"/>
      <c r="CJ36" s="1241"/>
      <c r="CK36" s="1241"/>
      <c r="CL36" s="1241"/>
      <c r="CM36" s="1241"/>
      <c r="CN36" s="1241"/>
      <c r="CO36" s="1241"/>
      <c r="CP36" s="1241"/>
      <c r="CQ36" s="1241"/>
      <c r="CR36" s="1241"/>
      <c r="CS36" s="1241"/>
      <c r="CT36" s="1241"/>
      <c r="CU36" s="1241"/>
      <c r="CV36" s="1241"/>
      <c r="CW36" s="1241"/>
      <c r="CX36" s="1241"/>
      <c r="CY36" s="1241"/>
      <c r="CZ36" s="1241"/>
      <c r="DA36" s="1241"/>
      <c r="DB36" s="1241"/>
      <c r="DC36" s="1241"/>
      <c r="DD36" s="1241"/>
      <c r="DE36" s="1241"/>
      <c r="DF36" s="1241"/>
      <c r="DG36" s="1241"/>
      <c r="DH36" s="1241"/>
      <c r="DI36" s="1241"/>
      <c r="DJ36" s="1241"/>
      <c r="DK36" s="1241"/>
      <c r="DL36" s="1241"/>
      <c r="DM36" s="1241"/>
      <c r="DN36" s="1241"/>
      <c r="DO36" s="1241"/>
      <c r="DP36" s="1241"/>
      <c r="DQ36" s="1241"/>
      <c r="DR36" s="1241"/>
      <c r="DS36" s="1241"/>
      <c r="DT36" s="1241"/>
      <c r="DU36" s="1241"/>
      <c r="DV36" s="1241"/>
      <c r="DW36" s="1241"/>
      <c r="DX36" s="1241"/>
      <c r="DY36" s="1241"/>
      <c r="DZ36" s="1241"/>
      <c r="EA36" s="1241"/>
      <c r="EB36" s="1241"/>
      <c r="EC36" s="1241"/>
      <c r="ED36" s="1241"/>
      <c r="EE36" s="1241"/>
      <c r="EF36" s="1241"/>
      <c r="EG36" s="1241"/>
      <c r="EH36" s="1241"/>
      <c r="EI36" s="1241"/>
      <c r="EJ36" s="1241"/>
      <c r="EK36" s="1241"/>
      <c r="EL36" s="1241"/>
      <c r="EM36" s="1241"/>
      <c r="EN36" s="1241"/>
      <c r="EO36" s="1241"/>
      <c r="EP36" s="1241"/>
      <c r="EQ36" s="1241"/>
      <c r="ER36" s="1241"/>
      <c r="ES36" s="1241"/>
      <c r="ET36" s="1241"/>
      <c r="EU36" s="1241"/>
      <c r="EV36" s="1241"/>
      <c r="EW36" s="1241"/>
      <c r="EX36" s="1241"/>
      <c r="EY36" s="1241"/>
      <c r="EZ36" s="1241"/>
      <c r="FA36" s="1241"/>
      <c r="FB36" s="1241"/>
      <c r="FC36" s="1241"/>
      <c r="FD36" s="1241"/>
      <c r="FE36" s="1241"/>
      <c r="FF36" s="1241"/>
      <c r="FG36" s="1241"/>
      <c r="FH36" s="1241"/>
      <c r="FI36" s="1241"/>
      <c r="FJ36" s="1241"/>
      <c r="FK36" s="1241"/>
      <c r="FL36" s="1241"/>
      <c r="FM36" s="1241"/>
      <c r="FN36" s="1241"/>
    </row>
    <row r="37" spans="2:170" ht="45" x14ac:dyDescent="0.25">
      <c r="B37" s="44">
        <v>1</v>
      </c>
      <c r="C37" s="279" t="s">
        <v>291</v>
      </c>
      <c r="D37" s="58">
        <f>'1 уровень'!E1831</f>
        <v>0</v>
      </c>
      <c r="E37" s="58">
        <f>'1 уровень'!F1831</f>
        <v>0</v>
      </c>
      <c r="F37" s="58">
        <f>'1 уровень'!G1831</f>
        <v>0</v>
      </c>
      <c r="G37" s="1246" t="e">
        <f>'1 уровень'!H1831</f>
        <v>#DIV/0!</v>
      </c>
      <c r="H37" s="1247">
        <f>'1 уровень'!I1831</f>
        <v>0</v>
      </c>
      <c r="I37" s="1247">
        <f>'1 уровень'!J1831</f>
        <v>0</v>
      </c>
      <c r="J37" s="87">
        <f>'1 уровень'!K1831</f>
        <v>0</v>
      </c>
      <c r="K37" s="87">
        <f>'1 уровень'!L1831</f>
        <v>0</v>
      </c>
      <c r="L37" s="87">
        <f>'1 уровень'!M1831</f>
        <v>0</v>
      </c>
      <c r="M37" s="87">
        <f>'1 уровень'!N1831</f>
        <v>0</v>
      </c>
      <c r="N37" s="87">
        <f>'1 уровень'!O1831</f>
        <v>0</v>
      </c>
      <c r="O37" s="87">
        <f>'1 уровень'!P1831</f>
        <v>0</v>
      </c>
      <c r="P37" s="46">
        <f>'1 уровень'!Q1831</f>
        <v>0</v>
      </c>
      <c r="Q37" s="46">
        <f>'1 уровень'!R1831</f>
        <v>0</v>
      </c>
      <c r="R37" s="1761">
        <f>'1 уровень'!S1831</f>
        <v>0</v>
      </c>
      <c r="S37" s="1761">
        <f>'1 уровень'!T1831</f>
        <v>0</v>
      </c>
      <c r="T37" s="1761">
        <f>'1 уровень'!U1831</f>
        <v>0</v>
      </c>
      <c r="U37" s="1761">
        <f>'1 уровень'!V1831</f>
        <v>0</v>
      </c>
      <c r="V37" s="1762">
        <f>'1 уровень'!W1831</f>
        <v>0</v>
      </c>
      <c r="W37" s="1761"/>
      <c r="X37" s="1761"/>
      <c r="Y37" s="1241"/>
      <c r="Z37" s="1241"/>
      <c r="AA37" s="1241"/>
      <c r="AB37" s="1241"/>
      <c r="AC37" s="1241"/>
      <c r="AD37" s="1241"/>
      <c r="AE37" s="1241"/>
      <c r="AF37" s="1241"/>
      <c r="AG37" s="1241"/>
      <c r="AH37" s="1241"/>
      <c r="AI37" s="1241"/>
      <c r="AJ37" s="1241"/>
      <c r="AK37" s="1241"/>
      <c r="AL37" s="1241"/>
      <c r="AM37" s="1241"/>
      <c r="AN37" s="1241"/>
      <c r="AO37" s="1241"/>
      <c r="AP37" s="1241"/>
      <c r="AQ37" s="1241"/>
      <c r="AR37" s="1241"/>
      <c r="AS37" s="1241"/>
      <c r="AT37" s="1241"/>
      <c r="AU37" s="1241"/>
      <c r="AV37" s="1241"/>
      <c r="AW37" s="1241"/>
      <c r="AX37" s="1241"/>
      <c r="AY37" s="1241"/>
      <c r="AZ37" s="1241"/>
      <c r="BA37" s="1241"/>
      <c r="BB37" s="1241"/>
      <c r="BC37" s="1241"/>
      <c r="BD37" s="1241"/>
      <c r="BE37" s="1241"/>
      <c r="BF37" s="1241"/>
      <c r="BG37" s="1241"/>
      <c r="BH37" s="1241"/>
      <c r="BI37" s="1241"/>
      <c r="BJ37" s="1241"/>
      <c r="BK37" s="1241"/>
      <c r="BL37" s="1241"/>
      <c r="BM37" s="1241"/>
      <c r="BN37" s="1241"/>
      <c r="BO37" s="1241"/>
      <c r="BP37" s="1241"/>
      <c r="BQ37" s="1241"/>
      <c r="BR37" s="1241"/>
      <c r="BS37" s="1241"/>
      <c r="BT37" s="1241"/>
      <c r="BU37" s="1241"/>
      <c r="BV37" s="1241"/>
      <c r="BW37" s="1241"/>
      <c r="BX37" s="1241"/>
      <c r="BY37" s="1241"/>
      <c r="BZ37" s="1241"/>
      <c r="CA37" s="1241"/>
      <c r="CB37" s="1241"/>
      <c r="CC37" s="1241"/>
      <c r="CD37" s="1241"/>
      <c r="CE37" s="1241"/>
      <c r="CF37" s="1241"/>
      <c r="CG37" s="1241"/>
      <c r="CH37" s="1241"/>
      <c r="CI37" s="1241"/>
      <c r="CJ37" s="1241"/>
      <c r="CK37" s="1241"/>
      <c r="CL37" s="1241"/>
      <c r="CM37" s="1241"/>
      <c r="CN37" s="1241"/>
      <c r="CO37" s="1241"/>
      <c r="CP37" s="1241"/>
      <c r="CQ37" s="1241"/>
      <c r="CR37" s="1241"/>
      <c r="CS37" s="1241"/>
      <c r="CT37" s="1241"/>
      <c r="CU37" s="1241"/>
      <c r="CV37" s="1241"/>
      <c r="CW37" s="1241"/>
      <c r="CX37" s="1241"/>
      <c r="CY37" s="1241"/>
      <c r="CZ37" s="1241"/>
      <c r="DA37" s="1241"/>
      <c r="DB37" s="1241"/>
      <c r="DC37" s="1241"/>
      <c r="DD37" s="1241"/>
      <c r="DE37" s="1241"/>
      <c r="DF37" s="1241"/>
      <c r="DG37" s="1241"/>
      <c r="DH37" s="1241"/>
      <c r="DI37" s="1241"/>
      <c r="DJ37" s="1241"/>
      <c r="DK37" s="1241"/>
      <c r="DL37" s="1241"/>
      <c r="DM37" s="1241"/>
      <c r="DN37" s="1241"/>
      <c r="DO37" s="1241"/>
      <c r="DP37" s="1241"/>
      <c r="DQ37" s="1241"/>
      <c r="DR37" s="1241"/>
      <c r="DS37" s="1241"/>
      <c r="DT37" s="1241"/>
      <c r="DU37" s="1241"/>
      <c r="DV37" s="1241"/>
      <c r="DW37" s="1241"/>
      <c r="DX37" s="1241"/>
      <c r="DY37" s="1241"/>
      <c r="DZ37" s="1241"/>
      <c r="EA37" s="1241"/>
      <c r="EB37" s="1241"/>
      <c r="EC37" s="1241"/>
      <c r="ED37" s="1241"/>
      <c r="EE37" s="1241"/>
      <c r="EF37" s="1241"/>
      <c r="EG37" s="1241"/>
      <c r="EH37" s="1241"/>
      <c r="EI37" s="1241"/>
      <c r="EJ37" s="1241"/>
      <c r="EK37" s="1241"/>
      <c r="EL37" s="1241"/>
      <c r="EM37" s="1241"/>
      <c r="EN37" s="1241"/>
      <c r="EO37" s="1241"/>
      <c r="EP37" s="1241"/>
      <c r="EQ37" s="1241"/>
      <c r="ER37" s="1241"/>
      <c r="ES37" s="1241"/>
      <c r="ET37" s="1241"/>
      <c r="EU37" s="1241"/>
      <c r="EV37" s="1241"/>
      <c r="EW37" s="1241"/>
      <c r="EX37" s="1241"/>
      <c r="EY37" s="1241"/>
      <c r="EZ37" s="1241"/>
      <c r="FA37" s="1241"/>
      <c r="FB37" s="1241"/>
      <c r="FC37" s="1241"/>
      <c r="FD37" s="1241"/>
      <c r="FE37" s="1241"/>
      <c r="FF37" s="1241"/>
      <c r="FG37" s="1241"/>
      <c r="FH37" s="1241"/>
      <c r="FI37" s="1241"/>
      <c r="FJ37" s="1241"/>
      <c r="FK37" s="1241"/>
      <c r="FL37" s="1241"/>
      <c r="FM37" s="1241"/>
      <c r="FN37" s="1241"/>
    </row>
    <row r="38" spans="2:170" ht="30" x14ac:dyDescent="0.25">
      <c r="B38" s="44">
        <v>1</v>
      </c>
      <c r="C38" s="279" t="s">
        <v>324</v>
      </c>
      <c r="D38" s="58">
        <f>'1 уровень'!E1832</f>
        <v>13100</v>
      </c>
      <c r="E38" s="58">
        <f>'1 уровень'!F1832</f>
        <v>4367</v>
      </c>
      <c r="F38" s="58">
        <f>'1 уровень'!G1832</f>
        <v>0</v>
      </c>
      <c r="G38" s="1246">
        <f>'1 уровень'!H1832</f>
        <v>0</v>
      </c>
      <c r="H38" s="1247">
        <f>'1 уровень'!I1832</f>
        <v>0</v>
      </c>
      <c r="I38" s="1247">
        <f>'1 уровень'!J1832</f>
        <v>0</v>
      </c>
      <c r="J38" s="87">
        <f>'1 уровень'!K1832</f>
        <v>0</v>
      </c>
      <c r="K38" s="87">
        <f>'1 уровень'!L1832</f>
        <v>0</v>
      </c>
      <c r="L38" s="87">
        <f>'1 уровень'!M1832</f>
        <v>0</v>
      </c>
      <c r="M38" s="87">
        <f>'1 уровень'!N1832</f>
        <v>0</v>
      </c>
      <c r="N38" s="87">
        <f>'1 уровень'!O1832</f>
        <v>0</v>
      </c>
      <c r="O38" s="87">
        <f>'1 уровень'!P1832</f>
        <v>0</v>
      </c>
      <c r="P38" s="46">
        <f>'1 уровень'!Q1832</f>
        <v>0</v>
      </c>
      <c r="Q38" s="46">
        <f>'1 уровень'!R1832</f>
        <v>0</v>
      </c>
      <c r="R38" s="1761">
        <f>'1 уровень'!S1832</f>
        <v>0</v>
      </c>
      <c r="S38" s="1761">
        <f>'1 уровень'!T1832</f>
        <v>0</v>
      </c>
      <c r="T38" s="1761">
        <f>'1 уровень'!U1832</f>
        <v>0</v>
      </c>
      <c r="U38" s="1761">
        <f>'1 уровень'!V1832</f>
        <v>0</v>
      </c>
      <c r="V38" s="1762">
        <f>'1 уровень'!W1832</f>
        <v>0</v>
      </c>
      <c r="W38" s="1761"/>
      <c r="X38" s="1761"/>
      <c r="Y38" s="1241"/>
      <c r="Z38" s="1241"/>
      <c r="AA38" s="1241"/>
      <c r="AB38" s="1241"/>
      <c r="AC38" s="1241"/>
      <c r="AD38" s="1241"/>
      <c r="AE38" s="1241"/>
      <c r="AF38" s="1241"/>
      <c r="AG38" s="1241"/>
      <c r="AH38" s="1241"/>
      <c r="AI38" s="1241"/>
      <c r="AJ38" s="1241"/>
      <c r="AK38" s="1241"/>
      <c r="AL38" s="1241"/>
      <c r="AM38" s="1241"/>
      <c r="AN38" s="1241"/>
      <c r="AO38" s="1241"/>
      <c r="AP38" s="1241"/>
      <c r="AQ38" s="1241"/>
      <c r="AR38" s="1241"/>
      <c r="AS38" s="1241"/>
      <c r="AT38" s="1241"/>
      <c r="AU38" s="1241"/>
      <c r="AV38" s="1241"/>
      <c r="AW38" s="1241"/>
      <c r="AX38" s="1241"/>
      <c r="AY38" s="1241"/>
      <c r="AZ38" s="1241"/>
      <c r="BA38" s="1241"/>
      <c r="BB38" s="1241"/>
      <c r="BC38" s="1241"/>
      <c r="BD38" s="1241"/>
      <c r="BE38" s="1241"/>
      <c r="BF38" s="1241"/>
      <c r="BG38" s="1241"/>
      <c r="BH38" s="1241"/>
      <c r="BI38" s="1241"/>
      <c r="BJ38" s="1241"/>
      <c r="BK38" s="1241"/>
      <c r="BL38" s="1241"/>
      <c r="BM38" s="1241"/>
      <c r="BN38" s="1241"/>
      <c r="BO38" s="1241"/>
      <c r="BP38" s="1241"/>
      <c r="BQ38" s="1241"/>
      <c r="BR38" s="1241"/>
      <c r="BS38" s="1241"/>
      <c r="BT38" s="1241"/>
      <c r="BU38" s="1241"/>
      <c r="BV38" s="1241"/>
      <c r="BW38" s="1241"/>
      <c r="BX38" s="1241"/>
      <c r="BY38" s="1241"/>
      <c r="BZ38" s="1241"/>
      <c r="CA38" s="1241"/>
      <c r="CB38" s="1241"/>
      <c r="CC38" s="1241"/>
      <c r="CD38" s="1241"/>
      <c r="CE38" s="1241"/>
      <c r="CF38" s="1241"/>
      <c r="CG38" s="1241"/>
      <c r="CH38" s="1241"/>
      <c r="CI38" s="1241"/>
      <c r="CJ38" s="1241"/>
      <c r="CK38" s="1241"/>
      <c r="CL38" s="1241"/>
      <c r="CM38" s="1241"/>
      <c r="CN38" s="1241"/>
      <c r="CO38" s="1241"/>
      <c r="CP38" s="1241"/>
      <c r="CQ38" s="1241"/>
      <c r="CR38" s="1241"/>
      <c r="CS38" s="1241"/>
      <c r="CT38" s="1241"/>
      <c r="CU38" s="1241"/>
      <c r="CV38" s="1241"/>
      <c r="CW38" s="1241"/>
      <c r="CX38" s="1241"/>
      <c r="CY38" s="1241"/>
      <c r="CZ38" s="1241"/>
      <c r="DA38" s="1241"/>
      <c r="DB38" s="1241"/>
      <c r="DC38" s="1241"/>
      <c r="DD38" s="1241"/>
      <c r="DE38" s="1241"/>
      <c r="DF38" s="1241"/>
      <c r="DG38" s="1241"/>
      <c r="DH38" s="1241"/>
      <c r="DI38" s="1241"/>
      <c r="DJ38" s="1241"/>
      <c r="DK38" s="1241"/>
      <c r="DL38" s="1241"/>
      <c r="DM38" s="1241"/>
      <c r="DN38" s="1241"/>
      <c r="DO38" s="1241"/>
      <c r="DP38" s="1241"/>
      <c r="DQ38" s="1241"/>
      <c r="DR38" s="1241"/>
      <c r="DS38" s="1241"/>
      <c r="DT38" s="1241"/>
      <c r="DU38" s="1241"/>
      <c r="DV38" s="1241"/>
      <c r="DW38" s="1241"/>
      <c r="DX38" s="1241"/>
      <c r="DY38" s="1241"/>
      <c r="DZ38" s="1241"/>
      <c r="EA38" s="1241"/>
      <c r="EB38" s="1241"/>
      <c r="EC38" s="1241"/>
      <c r="ED38" s="1241"/>
      <c r="EE38" s="1241"/>
      <c r="EF38" s="1241"/>
      <c r="EG38" s="1241"/>
      <c r="EH38" s="1241"/>
      <c r="EI38" s="1241"/>
      <c r="EJ38" s="1241"/>
      <c r="EK38" s="1241"/>
      <c r="EL38" s="1241"/>
      <c r="EM38" s="1241"/>
      <c r="EN38" s="1241"/>
      <c r="EO38" s="1241"/>
      <c r="EP38" s="1241"/>
      <c r="EQ38" s="1241"/>
      <c r="ER38" s="1241"/>
      <c r="ES38" s="1241"/>
      <c r="ET38" s="1241"/>
      <c r="EU38" s="1241"/>
      <c r="EV38" s="1241"/>
      <c r="EW38" s="1241"/>
      <c r="EX38" s="1241"/>
      <c r="EY38" s="1241"/>
      <c r="EZ38" s="1241"/>
      <c r="FA38" s="1241"/>
      <c r="FB38" s="1241"/>
      <c r="FC38" s="1241"/>
      <c r="FD38" s="1241"/>
      <c r="FE38" s="1241"/>
      <c r="FF38" s="1241"/>
      <c r="FG38" s="1241"/>
      <c r="FH38" s="1241"/>
      <c r="FI38" s="1241"/>
      <c r="FJ38" s="1241"/>
      <c r="FK38" s="1241"/>
      <c r="FL38" s="1241"/>
      <c r="FM38" s="1241"/>
      <c r="FN38" s="1241"/>
    </row>
    <row r="39" spans="2:170" ht="30" x14ac:dyDescent="0.25">
      <c r="B39" s="44">
        <v>1</v>
      </c>
      <c r="C39" s="279" t="s">
        <v>339</v>
      </c>
      <c r="D39" s="58">
        <f>'1 уровень'!E1833</f>
        <v>0</v>
      </c>
      <c r="E39" s="58">
        <f>'1 уровень'!F1833</f>
        <v>0</v>
      </c>
      <c r="F39" s="58">
        <f>'1 уровень'!G1833</f>
        <v>0</v>
      </c>
      <c r="G39" s="1246">
        <f>'1 уровень'!H1833</f>
        <v>0</v>
      </c>
      <c r="H39" s="1247">
        <f>'1 уровень'!I1833</f>
        <v>0</v>
      </c>
      <c r="I39" s="1247">
        <f>'1 уровень'!J1833</f>
        <v>0</v>
      </c>
      <c r="J39" s="87">
        <f>'1 уровень'!K1833</f>
        <v>0</v>
      </c>
      <c r="K39" s="87">
        <f>'1 уровень'!L1833</f>
        <v>0</v>
      </c>
      <c r="L39" s="87">
        <f>'1 уровень'!M1833</f>
        <v>0</v>
      </c>
      <c r="M39" s="87">
        <f>'1 уровень'!N1833</f>
        <v>0</v>
      </c>
      <c r="N39" s="87">
        <f>'1 уровень'!O1833</f>
        <v>0</v>
      </c>
      <c r="O39" s="87">
        <f>'1 уровень'!P1833</f>
        <v>0</v>
      </c>
      <c r="P39" s="46">
        <f>'1 уровень'!Q1833</f>
        <v>0</v>
      </c>
      <c r="Q39" s="46">
        <f>'1 уровень'!R1833</f>
        <v>0</v>
      </c>
      <c r="R39" s="1761">
        <f>'1 уровень'!S1833</f>
        <v>0</v>
      </c>
      <c r="S39" s="1761">
        <f>'1 уровень'!T1833</f>
        <v>0</v>
      </c>
      <c r="T39" s="1761">
        <f>'1 уровень'!U1833</f>
        <v>0</v>
      </c>
      <c r="U39" s="1761">
        <f>'1 уровень'!V1833</f>
        <v>0</v>
      </c>
      <c r="V39" s="1762">
        <f>'1 уровень'!W1833</f>
        <v>0</v>
      </c>
      <c r="W39" s="1761"/>
      <c r="X39" s="1761"/>
      <c r="Y39" s="1241"/>
      <c r="Z39" s="1241"/>
      <c r="AA39" s="1241"/>
      <c r="AB39" s="1241"/>
      <c r="AC39" s="1241"/>
      <c r="AD39" s="1241"/>
      <c r="AE39" s="1241"/>
      <c r="AF39" s="1241"/>
      <c r="AG39" s="1241"/>
      <c r="AH39" s="1241"/>
      <c r="AI39" s="1241"/>
      <c r="AJ39" s="1241"/>
      <c r="AK39" s="1241"/>
      <c r="AL39" s="1241"/>
      <c r="AM39" s="1241"/>
      <c r="AN39" s="1241"/>
      <c r="AO39" s="1241"/>
      <c r="AP39" s="1241"/>
      <c r="AQ39" s="1241"/>
      <c r="AR39" s="1241"/>
      <c r="AS39" s="1241"/>
      <c r="AT39" s="1241"/>
      <c r="AU39" s="1241"/>
      <c r="AV39" s="1241"/>
      <c r="AW39" s="1241"/>
      <c r="AX39" s="1241"/>
      <c r="AY39" s="1241"/>
      <c r="AZ39" s="1241"/>
      <c r="BA39" s="1241"/>
      <c r="BB39" s="1241"/>
      <c r="BC39" s="1241"/>
      <c r="BD39" s="1241"/>
      <c r="BE39" s="1241"/>
      <c r="BF39" s="1241"/>
      <c r="BG39" s="1241"/>
      <c r="BH39" s="1241"/>
      <c r="BI39" s="1241"/>
      <c r="BJ39" s="1241"/>
      <c r="BK39" s="1241"/>
      <c r="BL39" s="1241"/>
      <c r="BM39" s="1241"/>
      <c r="BN39" s="1241"/>
      <c r="BO39" s="1241"/>
      <c r="BP39" s="1241"/>
      <c r="BQ39" s="1241"/>
      <c r="BR39" s="1241"/>
      <c r="BS39" s="1241"/>
      <c r="BT39" s="1241"/>
      <c r="BU39" s="1241"/>
      <c r="BV39" s="1241"/>
      <c r="BW39" s="1241"/>
      <c r="BX39" s="1241"/>
      <c r="BY39" s="1241"/>
      <c r="BZ39" s="1241"/>
      <c r="CA39" s="1241"/>
      <c r="CB39" s="1241"/>
      <c r="CC39" s="1241"/>
      <c r="CD39" s="1241"/>
      <c r="CE39" s="1241"/>
      <c r="CF39" s="1241"/>
      <c r="CG39" s="1241"/>
      <c r="CH39" s="1241"/>
      <c r="CI39" s="1241"/>
      <c r="CJ39" s="1241"/>
      <c r="CK39" s="1241"/>
      <c r="CL39" s="1241"/>
      <c r="CM39" s="1241"/>
      <c r="CN39" s="1241"/>
      <c r="CO39" s="1241"/>
      <c r="CP39" s="1241"/>
      <c r="CQ39" s="1241"/>
      <c r="CR39" s="1241"/>
      <c r="CS39" s="1241"/>
      <c r="CT39" s="1241"/>
      <c r="CU39" s="1241"/>
      <c r="CV39" s="1241"/>
      <c r="CW39" s="1241"/>
      <c r="CX39" s="1241"/>
      <c r="CY39" s="1241"/>
      <c r="CZ39" s="1241"/>
      <c r="DA39" s="1241"/>
      <c r="DB39" s="1241"/>
      <c r="DC39" s="1241"/>
      <c r="DD39" s="1241"/>
      <c r="DE39" s="1241"/>
      <c r="DF39" s="1241"/>
      <c r="DG39" s="1241"/>
      <c r="DH39" s="1241"/>
      <c r="DI39" s="1241"/>
      <c r="DJ39" s="1241"/>
      <c r="DK39" s="1241"/>
      <c r="DL39" s="1241"/>
      <c r="DM39" s="1241"/>
      <c r="DN39" s="1241"/>
      <c r="DO39" s="1241"/>
      <c r="DP39" s="1241"/>
      <c r="DQ39" s="1241"/>
      <c r="DR39" s="1241"/>
      <c r="DS39" s="1241"/>
      <c r="DT39" s="1241"/>
      <c r="DU39" s="1241"/>
      <c r="DV39" s="1241"/>
      <c r="DW39" s="1241"/>
      <c r="DX39" s="1241"/>
      <c r="DY39" s="1241"/>
      <c r="DZ39" s="1241"/>
      <c r="EA39" s="1241"/>
      <c r="EB39" s="1241"/>
      <c r="EC39" s="1241"/>
      <c r="ED39" s="1241"/>
      <c r="EE39" s="1241"/>
      <c r="EF39" s="1241"/>
      <c r="EG39" s="1241"/>
      <c r="EH39" s="1241"/>
      <c r="EI39" s="1241"/>
      <c r="EJ39" s="1241"/>
      <c r="EK39" s="1241"/>
      <c r="EL39" s="1241"/>
      <c r="EM39" s="1241"/>
      <c r="EN39" s="1241"/>
      <c r="EO39" s="1241"/>
      <c r="EP39" s="1241"/>
      <c r="EQ39" s="1241"/>
      <c r="ER39" s="1241"/>
      <c r="ES39" s="1241"/>
      <c r="ET39" s="1241"/>
      <c r="EU39" s="1241"/>
      <c r="EV39" s="1241"/>
      <c r="EW39" s="1241"/>
      <c r="EX39" s="1241"/>
      <c r="EY39" s="1241"/>
      <c r="EZ39" s="1241"/>
      <c r="FA39" s="1241"/>
      <c r="FB39" s="1241"/>
      <c r="FC39" s="1241"/>
      <c r="FD39" s="1241"/>
      <c r="FE39" s="1241"/>
      <c r="FF39" s="1241"/>
      <c r="FG39" s="1241"/>
      <c r="FH39" s="1241"/>
      <c r="FI39" s="1241"/>
      <c r="FJ39" s="1241"/>
      <c r="FK39" s="1241"/>
      <c r="FL39" s="1241"/>
      <c r="FM39" s="1241"/>
      <c r="FN39" s="1241"/>
    </row>
    <row r="40" spans="2:170" x14ac:dyDescent="0.25">
      <c r="B40" s="44">
        <v>1</v>
      </c>
      <c r="C40" s="279" t="s">
        <v>292</v>
      </c>
      <c r="D40" s="58">
        <f>'1 уровень'!E1834</f>
        <v>985</v>
      </c>
      <c r="E40" s="58">
        <f>'1 уровень'!F1834</f>
        <v>329.33333333333337</v>
      </c>
      <c r="F40" s="58">
        <f>'1 уровень'!G1834</f>
        <v>162</v>
      </c>
      <c r="G40" s="1246">
        <f>'1 уровень'!H1834</f>
        <v>49.190283400809712</v>
      </c>
      <c r="H40" s="1247">
        <f>'1 уровень'!I1834</f>
        <v>0</v>
      </c>
      <c r="I40" s="1247">
        <f>'1 уровень'!J1834</f>
        <v>0</v>
      </c>
      <c r="J40" s="87">
        <f>'1 уровень'!K1834</f>
        <v>0</v>
      </c>
      <c r="K40" s="87">
        <f>'1 уровень'!L1834</f>
        <v>0</v>
      </c>
      <c r="L40" s="87">
        <f>'1 уровень'!M1834</f>
        <v>0</v>
      </c>
      <c r="M40" s="87">
        <f>'1 уровень'!N1834</f>
        <v>0</v>
      </c>
      <c r="N40" s="87">
        <f>'1 уровень'!O1834</f>
        <v>0</v>
      </c>
      <c r="O40" s="87">
        <f>'1 уровень'!P1834</f>
        <v>0</v>
      </c>
      <c r="P40" s="46">
        <f>'1 уровень'!Q1834</f>
        <v>0</v>
      </c>
      <c r="Q40" s="46">
        <f>'1 уровень'!R1834</f>
        <v>0</v>
      </c>
      <c r="R40" s="1761">
        <f>'1 уровень'!S1834</f>
        <v>0</v>
      </c>
      <c r="S40" s="1761">
        <f>'1 уровень'!T1834</f>
        <v>0</v>
      </c>
      <c r="T40" s="1761">
        <f>'1 уровень'!U1834</f>
        <v>0</v>
      </c>
      <c r="U40" s="1761">
        <f>'1 уровень'!V1834</f>
        <v>0</v>
      </c>
      <c r="V40" s="1762">
        <f>'1 уровень'!W1834</f>
        <v>0</v>
      </c>
      <c r="W40" s="1761"/>
      <c r="X40" s="1761"/>
      <c r="Y40" s="1241"/>
      <c r="Z40" s="1241"/>
      <c r="AA40" s="1241"/>
      <c r="AB40" s="1241"/>
      <c r="AC40" s="1241"/>
      <c r="AD40" s="1241"/>
      <c r="AE40" s="1241"/>
      <c r="AF40" s="1241"/>
      <c r="AG40" s="1241"/>
      <c r="AH40" s="1241"/>
      <c r="AI40" s="1241"/>
      <c r="AJ40" s="1241"/>
      <c r="AK40" s="1241"/>
      <c r="AL40" s="1241"/>
      <c r="AM40" s="1241"/>
      <c r="AN40" s="1241"/>
      <c r="AO40" s="1241"/>
      <c r="AP40" s="1241"/>
      <c r="AQ40" s="1241"/>
      <c r="AR40" s="1241"/>
      <c r="AS40" s="1241"/>
      <c r="AT40" s="1241"/>
      <c r="AU40" s="1241"/>
      <c r="AV40" s="1241"/>
      <c r="AW40" s="1241"/>
      <c r="AX40" s="1241"/>
      <c r="AY40" s="1241"/>
      <c r="AZ40" s="1241"/>
      <c r="BA40" s="1241"/>
      <c r="BB40" s="1241"/>
      <c r="BC40" s="1241"/>
      <c r="BD40" s="1241"/>
      <c r="BE40" s="1241"/>
      <c r="BF40" s="1241"/>
      <c r="BG40" s="1241"/>
      <c r="BH40" s="1241"/>
      <c r="BI40" s="1241"/>
      <c r="BJ40" s="1241"/>
      <c r="BK40" s="1241"/>
      <c r="BL40" s="1241"/>
      <c r="BM40" s="1241"/>
      <c r="BN40" s="1241"/>
      <c r="BO40" s="1241"/>
      <c r="BP40" s="1241"/>
      <c r="BQ40" s="1241"/>
      <c r="BR40" s="1241"/>
      <c r="BS40" s="1241"/>
      <c r="BT40" s="1241"/>
      <c r="BU40" s="1241"/>
      <c r="BV40" s="1241"/>
      <c r="BW40" s="1241"/>
      <c r="BX40" s="1241"/>
      <c r="BY40" s="1241"/>
      <c r="BZ40" s="1241"/>
      <c r="CA40" s="1241"/>
      <c r="CB40" s="1241"/>
      <c r="CC40" s="1241"/>
      <c r="CD40" s="1241"/>
      <c r="CE40" s="1241"/>
      <c r="CF40" s="1241"/>
      <c r="CG40" s="1241"/>
      <c r="CH40" s="1241"/>
      <c r="CI40" s="1241"/>
      <c r="CJ40" s="1241"/>
      <c r="CK40" s="1241"/>
      <c r="CL40" s="1241"/>
      <c r="CM40" s="1241"/>
      <c r="CN40" s="1241"/>
      <c r="CO40" s="1241"/>
      <c r="CP40" s="1241"/>
      <c r="CQ40" s="1241"/>
      <c r="CR40" s="1241"/>
      <c r="CS40" s="1241"/>
      <c r="CT40" s="1241"/>
      <c r="CU40" s="1241"/>
      <c r="CV40" s="1241"/>
      <c r="CW40" s="1241"/>
      <c r="CX40" s="1241"/>
      <c r="CY40" s="1241"/>
      <c r="CZ40" s="1241"/>
      <c r="DA40" s="1241"/>
      <c r="DB40" s="1241"/>
      <c r="DC40" s="1241"/>
      <c r="DD40" s="1241"/>
      <c r="DE40" s="1241"/>
      <c r="DF40" s="1241"/>
      <c r="DG40" s="1241"/>
      <c r="DH40" s="1241"/>
      <c r="DI40" s="1241"/>
      <c r="DJ40" s="1241"/>
      <c r="DK40" s="1241"/>
      <c r="DL40" s="1241"/>
      <c r="DM40" s="1241"/>
      <c r="DN40" s="1241"/>
      <c r="DO40" s="1241"/>
      <c r="DP40" s="1241"/>
      <c r="DQ40" s="1241"/>
      <c r="DR40" s="1241"/>
      <c r="DS40" s="1241"/>
      <c r="DT40" s="1241"/>
      <c r="DU40" s="1241"/>
      <c r="DV40" s="1241"/>
      <c r="DW40" s="1241"/>
      <c r="DX40" s="1241"/>
      <c r="DY40" s="1241"/>
      <c r="DZ40" s="1241"/>
      <c r="EA40" s="1241"/>
      <c r="EB40" s="1241"/>
      <c r="EC40" s="1241"/>
      <c r="ED40" s="1241"/>
      <c r="EE40" s="1241"/>
      <c r="EF40" s="1241"/>
      <c r="EG40" s="1241"/>
      <c r="EH40" s="1241"/>
      <c r="EI40" s="1241"/>
      <c r="EJ40" s="1241"/>
      <c r="EK40" s="1241"/>
      <c r="EL40" s="1241"/>
      <c r="EM40" s="1241"/>
      <c r="EN40" s="1241"/>
      <c r="EO40" s="1241"/>
      <c r="EP40" s="1241"/>
      <c r="EQ40" s="1241"/>
      <c r="ER40" s="1241"/>
      <c r="ES40" s="1241"/>
      <c r="ET40" s="1241"/>
      <c r="EU40" s="1241"/>
      <c r="EV40" s="1241"/>
      <c r="EW40" s="1241"/>
      <c r="EX40" s="1241"/>
      <c r="EY40" s="1241"/>
      <c r="EZ40" s="1241"/>
      <c r="FA40" s="1241"/>
      <c r="FB40" s="1241"/>
      <c r="FC40" s="1241"/>
      <c r="FD40" s="1241"/>
      <c r="FE40" s="1241"/>
      <c r="FF40" s="1241"/>
      <c r="FG40" s="1241"/>
      <c r="FH40" s="1241"/>
      <c r="FI40" s="1241"/>
      <c r="FJ40" s="1241"/>
      <c r="FK40" s="1241"/>
      <c r="FL40" s="1241"/>
      <c r="FM40" s="1241"/>
      <c r="FN40" s="1241"/>
    </row>
    <row r="41" spans="2:170" x14ac:dyDescent="0.25">
      <c r="B41" s="44">
        <v>1</v>
      </c>
      <c r="C41" s="279" t="s">
        <v>157</v>
      </c>
      <c r="D41" s="58">
        <f>'1 уровень'!E1835</f>
        <v>1049.7647058823529</v>
      </c>
      <c r="E41" s="58">
        <f>'1 уровень'!F1835</f>
        <v>350.3725490196079</v>
      </c>
      <c r="F41" s="58">
        <f>'1 уровень'!G1835</f>
        <v>341.50941176470587</v>
      </c>
      <c r="G41" s="1246">
        <f>'1 уровень'!H1835</f>
        <v>97.470367675863216</v>
      </c>
      <c r="H41" s="1247">
        <f>'1 уровень'!I1835</f>
        <v>0</v>
      </c>
      <c r="I41" s="1247">
        <f>'1 уровень'!J1835</f>
        <v>0</v>
      </c>
      <c r="J41" s="87">
        <f>'1 уровень'!K1835</f>
        <v>0</v>
      </c>
      <c r="K41" s="87">
        <f>'1 уровень'!L1835</f>
        <v>0</v>
      </c>
      <c r="L41" s="87">
        <f>'1 уровень'!M1835</f>
        <v>0</v>
      </c>
      <c r="M41" s="87">
        <f>'1 уровень'!N1835</f>
        <v>0</v>
      </c>
      <c r="N41" s="87">
        <f>'1 уровень'!O1835</f>
        <v>0</v>
      </c>
      <c r="O41" s="87">
        <f>'1 уровень'!P1835</f>
        <v>0</v>
      </c>
      <c r="P41" s="46">
        <f>'1 уровень'!Q1835</f>
        <v>0</v>
      </c>
      <c r="Q41" s="46">
        <f>'1 уровень'!R1835</f>
        <v>0</v>
      </c>
      <c r="R41" s="1761">
        <f>'1 уровень'!S1835</f>
        <v>0</v>
      </c>
      <c r="S41" s="1761">
        <f>'1 уровень'!T1835</f>
        <v>0</v>
      </c>
      <c r="T41" s="1761">
        <f>'1 уровень'!U1835</f>
        <v>0</v>
      </c>
      <c r="U41" s="1761">
        <f>'1 уровень'!V1835</f>
        <v>0</v>
      </c>
      <c r="V41" s="1762">
        <f>'1 уровень'!W1835</f>
        <v>0</v>
      </c>
      <c r="W41" s="1761"/>
      <c r="X41" s="1761"/>
      <c r="Y41" s="1241"/>
      <c r="Z41" s="1241"/>
      <c r="AA41" s="1241"/>
      <c r="AB41" s="1241"/>
      <c r="AC41" s="1241"/>
      <c r="AD41" s="1241"/>
      <c r="AE41" s="1241"/>
      <c r="AF41" s="1241"/>
      <c r="AG41" s="1241"/>
      <c r="AH41" s="1241"/>
      <c r="AI41" s="1241"/>
      <c r="AJ41" s="1241"/>
      <c r="AK41" s="1241"/>
      <c r="AL41" s="1241"/>
      <c r="AM41" s="1241"/>
      <c r="AN41" s="1241"/>
      <c r="AO41" s="1241"/>
      <c r="AP41" s="1241"/>
      <c r="AQ41" s="1241"/>
      <c r="AR41" s="1241"/>
      <c r="AS41" s="1241"/>
      <c r="AT41" s="1241"/>
      <c r="AU41" s="1241"/>
      <c r="AV41" s="1241"/>
      <c r="AW41" s="1241"/>
      <c r="AX41" s="1241"/>
      <c r="AY41" s="1241"/>
      <c r="AZ41" s="1241"/>
      <c r="BA41" s="1241"/>
      <c r="BB41" s="1241"/>
      <c r="BC41" s="1241"/>
      <c r="BD41" s="1241"/>
      <c r="BE41" s="1241"/>
      <c r="BF41" s="1241"/>
      <c r="BG41" s="1241"/>
      <c r="BH41" s="1241"/>
      <c r="BI41" s="1241"/>
      <c r="BJ41" s="1241"/>
      <c r="BK41" s="1241"/>
      <c r="BL41" s="1241"/>
      <c r="BM41" s="1241"/>
      <c r="BN41" s="1241"/>
      <c r="BO41" s="1241"/>
      <c r="BP41" s="1241"/>
      <c r="BQ41" s="1241"/>
      <c r="BR41" s="1241"/>
      <c r="BS41" s="1241"/>
      <c r="BT41" s="1241"/>
      <c r="BU41" s="1241"/>
      <c r="BV41" s="1241"/>
      <c r="BW41" s="1241"/>
      <c r="BX41" s="1241"/>
      <c r="BY41" s="1241"/>
      <c r="BZ41" s="1241"/>
      <c r="CA41" s="1241"/>
      <c r="CB41" s="1241"/>
      <c r="CC41" s="1241"/>
      <c r="CD41" s="1241"/>
      <c r="CE41" s="1241"/>
      <c r="CF41" s="1241"/>
      <c r="CG41" s="1241"/>
      <c r="CH41" s="1241"/>
      <c r="CI41" s="1241"/>
      <c r="CJ41" s="1241"/>
      <c r="CK41" s="1241"/>
      <c r="CL41" s="1241"/>
      <c r="CM41" s="1241"/>
      <c r="CN41" s="1241"/>
      <c r="CO41" s="1241"/>
      <c r="CP41" s="1241"/>
      <c r="CQ41" s="1241"/>
      <c r="CR41" s="1241"/>
      <c r="CS41" s="1241"/>
      <c r="CT41" s="1241"/>
      <c r="CU41" s="1241"/>
      <c r="CV41" s="1241"/>
      <c r="CW41" s="1241"/>
      <c r="CX41" s="1241"/>
      <c r="CY41" s="1241"/>
      <c r="CZ41" s="1241"/>
      <c r="DA41" s="1241"/>
      <c r="DB41" s="1241"/>
      <c r="DC41" s="1241"/>
      <c r="DD41" s="1241"/>
      <c r="DE41" s="1241"/>
      <c r="DF41" s="1241"/>
      <c r="DG41" s="1241"/>
      <c r="DH41" s="1241"/>
      <c r="DI41" s="1241"/>
      <c r="DJ41" s="1241"/>
      <c r="DK41" s="1241"/>
      <c r="DL41" s="1241"/>
      <c r="DM41" s="1241"/>
      <c r="DN41" s="1241"/>
      <c r="DO41" s="1241"/>
      <c r="DP41" s="1241"/>
      <c r="DQ41" s="1241"/>
      <c r="DR41" s="1241"/>
      <c r="DS41" s="1241"/>
      <c r="DT41" s="1241"/>
      <c r="DU41" s="1241"/>
      <c r="DV41" s="1241"/>
      <c r="DW41" s="1241"/>
      <c r="DX41" s="1241"/>
      <c r="DY41" s="1241"/>
      <c r="DZ41" s="1241"/>
      <c r="EA41" s="1241"/>
      <c r="EB41" s="1241"/>
      <c r="EC41" s="1241"/>
      <c r="ED41" s="1241"/>
      <c r="EE41" s="1241"/>
      <c r="EF41" s="1241"/>
      <c r="EG41" s="1241"/>
      <c r="EH41" s="1241"/>
      <c r="EI41" s="1241"/>
      <c r="EJ41" s="1241"/>
      <c r="EK41" s="1241"/>
      <c r="EL41" s="1241"/>
      <c r="EM41" s="1241"/>
      <c r="EN41" s="1241"/>
      <c r="EO41" s="1241"/>
      <c r="EP41" s="1241"/>
      <c r="EQ41" s="1241"/>
      <c r="ER41" s="1241"/>
      <c r="ES41" s="1241"/>
      <c r="ET41" s="1241"/>
      <c r="EU41" s="1241"/>
      <c r="EV41" s="1241"/>
      <c r="EW41" s="1241"/>
      <c r="EX41" s="1241"/>
      <c r="EY41" s="1241"/>
      <c r="EZ41" s="1241"/>
      <c r="FA41" s="1241"/>
      <c r="FB41" s="1241"/>
      <c r="FC41" s="1241"/>
      <c r="FD41" s="1241"/>
      <c r="FE41" s="1241"/>
      <c r="FF41" s="1241"/>
      <c r="FG41" s="1241"/>
      <c r="FH41" s="1241"/>
      <c r="FI41" s="1241"/>
      <c r="FJ41" s="1241"/>
      <c r="FK41" s="1241"/>
      <c r="FL41" s="1241"/>
      <c r="FM41" s="1241"/>
      <c r="FN41" s="1241"/>
    </row>
    <row r="42" spans="2:170" x14ac:dyDescent="0.25">
      <c r="B42" s="44">
        <v>1</v>
      </c>
      <c r="C42" s="279" t="s">
        <v>442</v>
      </c>
      <c r="D42" s="58">
        <f>'1 уровень'!E1836</f>
        <v>526</v>
      </c>
      <c r="E42" s="58">
        <f>'1 уровень'!F1836</f>
        <v>175.66666666666669</v>
      </c>
      <c r="F42" s="58">
        <f>'1 уровень'!G1836</f>
        <v>89</v>
      </c>
      <c r="G42" s="1246">
        <f>'1 уровень'!H1836</f>
        <v>50.664136622390885</v>
      </c>
      <c r="H42" s="1247">
        <f>'1 уровень'!I1836</f>
        <v>0</v>
      </c>
      <c r="I42" s="1247">
        <f>'1 уровень'!J1836</f>
        <v>0</v>
      </c>
      <c r="J42" s="87">
        <f>'1 уровень'!K1836</f>
        <v>0</v>
      </c>
      <c r="K42" s="87">
        <f>'1 уровень'!L1836</f>
        <v>0</v>
      </c>
      <c r="L42" s="87">
        <f>'1 уровень'!M1836</f>
        <v>0</v>
      </c>
      <c r="M42" s="87">
        <f>'1 уровень'!N1836</f>
        <v>0</v>
      </c>
      <c r="N42" s="87">
        <f>'1 уровень'!O1836</f>
        <v>0</v>
      </c>
      <c r="O42" s="87">
        <f>'1 уровень'!P1836</f>
        <v>0</v>
      </c>
      <c r="P42" s="46">
        <f>'1 уровень'!Q1836</f>
        <v>0</v>
      </c>
      <c r="Q42" s="46">
        <f>'1 уровень'!R1836</f>
        <v>0</v>
      </c>
      <c r="R42" s="1761">
        <f>'1 уровень'!S1836</f>
        <v>0</v>
      </c>
      <c r="S42" s="1761">
        <f>'1 уровень'!T1836</f>
        <v>0</v>
      </c>
      <c r="T42" s="1761">
        <f>'1 уровень'!U1836</f>
        <v>0</v>
      </c>
      <c r="U42" s="1761">
        <f>'1 уровень'!V1836</f>
        <v>0</v>
      </c>
      <c r="V42" s="1762">
        <f>'1 уровень'!W1836</f>
        <v>0</v>
      </c>
      <c r="W42" s="1761"/>
      <c r="X42" s="1761"/>
      <c r="Y42" s="1241"/>
      <c r="Z42" s="1241"/>
      <c r="AA42" s="1241"/>
      <c r="AB42" s="1241"/>
      <c r="AC42" s="1241"/>
      <c r="AD42" s="1241"/>
      <c r="AE42" s="1241"/>
      <c r="AF42" s="1241"/>
      <c r="AG42" s="1241"/>
      <c r="AH42" s="1241"/>
      <c r="AI42" s="1241"/>
      <c r="AJ42" s="1241"/>
      <c r="AK42" s="1241"/>
      <c r="AL42" s="1241"/>
      <c r="AM42" s="1241"/>
      <c r="AN42" s="1241"/>
      <c r="AO42" s="1241"/>
      <c r="AP42" s="1241"/>
      <c r="AQ42" s="1241"/>
      <c r="AR42" s="1241"/>
      <c r="AS42" s="1241"/>
      <c r="AT42" s="1241"/>
      <c r="AU42" s="1241"/>
      <c r="AV42" s="1241"/>
      <c r="AW42" s="1241"/>
      <c r="AX42" s="1241"/>
      <c r="AY42" s="1241"/>
      <c r="AZ42" s="1241"/>
      <c r="BA42" s="1241"/>
      <c r="BB42" s="1241"/>
      <c r="BC42" s="1241"/>
      <c r="BD42" s="1241"/>
      <c r="BE42" s="1241"/>
      <c r="BF42" s="1241"/>
      <c r="BG42" s="1241"/>
      <c r="BH42" s="1241"/>
      <c r="BI42" s="1241"/>
      <c r="BJ42" s="1241"/>
      <c r="BK42" s="1241"/>
      <c r="BL42" s="1241"/>
      <c r="BM42" s="1241"/>
      <c r="BN42" s="1241"/>
      <c r="BO42" s="1241"/>
      <c r="BP42" s="1241"/>
      <c r="BQ42" s="1241"/>
      <c r="BR42" s="1241"/>
      <c r="BS42" s="1241"/>
      <c r="BT42" s="1241"/>
      <c r="BU42" s="1241"/>
      <c r="BV42" s="1241"/>
      <c r="BW42" s="1241"/>
      <c r="BX42" s="1241"/>
      <c r="BY42" s="1241"/>
      <c r="BZ42" s="1241"/>
      <c r="CA42" s="1241"/>
      <c r="CB42" s="1241"/>
      <c r="CC42" s="1241"/>
      <c r="CD42" s="1241"/>
      <c r="CE42" s="1241"/>
      <c r="CF42" s="1241"/>
      <c r="CG42" s="1241"/>
      <c r="CH42" s="1241"/>
      <c r="CI42" s="1241"/>
      <c r="CJ42" s="1241"/>
      <c r="CK42" s="1241"/>
      <c r="CL42" s="1241"/>
      <c r="CM42" s="1241"/>
      <c r="CN42" s="1241"/>
      <c r="CO42" s="1241"/>
      <c r="CP42" s="1241"/>
      <c r="CQ42" s="1241"/>
      <c r="CR42" s="1241"/>
      <c r="CS42" s="1241"/>
      <c r="CT42" s="1241"/>
      <c r="CU42" s="1241"/>
      <c r="CV42" s="1241"/>
      <c r="CW42" s="1241"/>
      <c r="CX42" s="1241"/>
      <c r="CY42" s="1241"/>
      <c r="CZ42" s="1241"/>
      <c r="DA42" s="1241"/>
      <c r="DB42" s="1241"/>
      <c r="DC42" s="1241"/>
      <c r="DD42" s="1241"/>
      <c r="DE42" s="1241"/>
      <c r="DF42" s="1241"/>
      <c r="DG42" s="1241"/>
      <c r="DH42" s="1241"/>
      <c r="DI42" s="1241"/>
      <c r="DJ42" s="1241"/>
      <c r="DK42" s="1241"/>
      <c r="DL42" s="1241"/>
      <c r="DM42" s="1241"/>
      <c r="DN42" s="1241"/>
      <c r="DO42" s="1241"/>
      <c r="DP42" s="1241"/>
      <c r="DQ42" s="1241"/>
      <c r="DR42" s="1241"/>
      <c r="DS42" s="1241"/>
      <c r="DT42" s="1241"/>
      <c r="DU42" s="1241"/>
      <c r="DV42" s="1241"/>
      <c r="DW42" s="1241"/>
      <c r="DX42" s="1241"/>
      <c r="DY42" s="1241"/>
      <c r="DZ42" s="1241"/>
      <c r="EA42" s="1241"/>
      <c r="EB42" s="1241"/>
      <c r="EC42" s="1241"/>
      <c r="ED42" s="1241"/>
      <c r="EE42" s="1241"/>
      <c r="EF42" s="1241"/>
      <c r="EG42" s="1241"/>
      <c r="EH42" s="1241"/>
      <c r="EI42" s="1241"/>
      <c r="EJ42" s="1241"/>
      <c r="EK42" s="1241"/>
      <c r="EL42" s="1241"/>
      <c r="EM42" s="1241"/>
      <c r="EN42" s="1241"/>
      <c r="EO42" s="1241"/>
      <c r="EP42" s="1241"/>
      <c r="EQ42" s="1241"/>
      <c r="ER42" s="1241"/>
      <c r="ES42" s="1241"/>
      <c r="ET42" s="1241"/>
      <c r="EU42" s="1241"/>
      <c r="EV42" s="1241"/>
      <c r="EW42" s="1241"/>
      <c r="EX42" s="1241"/>
      <c r="EY42" s="1241"/>
      <c r="EZ42" s="1241"/>
      <c r="FA42" s="1241"/>
      <c r="FB42" s="1241"/>
      <c r="FC42" s="1241"/>
      <c r="FD42" s="1241"/>
      <c r="FE42" s="1241"/>
      <c r="FF42" s="1241"/>
      <c r="FG42" s="1241"/>
      <c r="FH42" s="1241"/>
      <c r="FI42" s="1241"/>
      <c r="FJ42" s="1241"/>
      <c r="FK42" s="1241"/>
      <c r="FL42" s="1241"/>
      <c r="FM42" s="1241"/>
      <c r="FN42" s="1241"/>
    </row>
    <row r="43" spans="2:170" x14ac:dyDescent="0.25">
      <c r="B43" s="44">
        <v>1</v>
      </c>
      <c r="C43" s="279" t="s">
        <v>446</v>
      </c>
      <c r="D43" s="58">
        <f>'1 уровень'!E1837</f>
        <v>1800</v>
      </c>
      <c r="E43" s="58">
        <f>'1 уровень'!F1837</f>
        <v>601</v>
      </c>
      <c r="F43" s="58">
        <f>'1 уровень'!G1837</f>
        <v>2135.15</v>
      </c>
      <c r="G43" s="1246">
        <f>'1 уровень'!H1837</f>
        <v>355.26622296173048</v>
      </c>
      <c r="H43" s="1247">
        <f>'1 уровень'!I1837</f>
        <v>0</v>
      </c>
      <c r="I43" s="1247">
        <f>'1 уровень'!J1837</f>
        <v>0</v>
      </c>
      <c r="J43" s="87">
        <f>'1 уровень'!K1837</f>
        <v>0</v>
      </c>
      <c r="K43" s="87">
        <f>'1 уровень'!L1837</f>
        <v>0</v>
      </c>
      <c r="L43" s="87">
        <f>'1 уровень'!M1837</f>
        <v>0</v>
      </c>
      <c r="M43" s="87">
        <f>'1 уровень'!N1837</f>
        <v>0</v>
      </c>
      <c r="N43" s="87">
        <f>'1 уровень'!O1837</f>
        <v>0</v>
      </c>
      <c r="O43" s="87">
        <f>'1 уровень'!P1837</f>
        <v>0</v>
      </c>
      <c r="P43" s="46">
        <f>'1 уровень'!Q1837</f>
        <v>0</v>
      </c>
      <c r="Q43" s="46">
        <f>'1 уровень'!R1837</f>
        <v>0</v>
      </c>
      <c r="R43" s="1761">
        <f>'1 уровень'!S1837</f>
        <v>0</v>
      </c>
      <c r="S43" s="1761">
        <f>'1 уровень'!T1837</f>
        <v>0</v>
      </c>
      <c r="T43" s="1761">
        <f>'1 уровень'!U1837</f>
        <v>0</v>
      </c>
      <c r="U43" s="1761">
        <f>'1 уровень'!V1837</f>
        <v>0</v>
      </c>
      <c r="V43" s="1762">
        <f>'1 уровень'!W1837</f>
        <v>0</v>
      </c>
      <c r="W43" s="1761"/>
      <c r="X43" s="1761"/>
      <c r="Y43" s="1241"/>
      <c r="Z43" s="1241"/>
      <c r="AA43" s="1241"/>
      <c r="AB43" s="1241"/>
      <c r="AC43" s="1241"/>
      <c r="AD43" s="1241"/>
      <c r="AE43" s="1241"/>
      <c r="AF43" s="1241"/>
      <c r="AG43" s="1241"/>
      <c r="AH43" s="1241"/>
      <c r="AI43" s="1241"/>
      <c r="AJ43" s="1241"/>
      <c r="AK43" s="1241"/>
      <c r="AL43" s="1241"/>
      <c r="AM43" s="1241"/>
      <c r="AN43" s="1241"/>
      <c r="AO43" s="1241"/>
      <c r="AP43" s="1241"/>
      <c r="AQ43" s="1241"/>
      <c r="AR43" s="1241"/>
      <c r="AS43" s="1241"/>
      <c r="AT43" s="1241"/>
      <c r="AU43" s="1241"/>
      <c r="AV43" s="1241"/>
      <c r="AW43" s="1241"/>
      <c r="AX43" s="1241"/>
      <c r="AY43" s="1241"/>
      <c r="AZ43" s="1241"/>
      <c r="BA43" s="1241"/>
      <c r="BB43" s="1241"/>
      <c r="BC43" s="1241"/>
      <c r="BD43" s="1241"/>
      <c r="BE43" s="1241"/>
      <c r="BF43" s="1241"/>
      <c r="BG43" s="1241"/>
      <c r="BH43" s="1241"/>
      <c r="BI43" s="1241"/>
      <c r="BJ43" s="1241"/>
      <c r="BK43" s="1241"/>
      <c r="BL43" s="1241"/>
      <c r="BM43" s="1241"/>
      <c r="BN43" s="1241"/>
      <c r="BO43" s="1241"/>
      <c r="BP43" s="1241"/>
      <c r="BQ43" s="1241"/>
      <c r="BR43" s="1241"/>
      <c r="BS43" s="1241"/>
      <c r="BT43" s="1241"/>
      <c r="BU43" s="1241"/>
      <c r="BV43" s="1241"/>
      <c r="BW43" s="1241"/>
      <c r="BX43" s="1241"/>
      <c r="BY43" s="1241"/>
      <c r="BZ43" s="1241"/>
      <c r="CA43" s="1241"/>
      <c r="CB43" s="1241"/>
      <c r="CC43" s="1241"/>
      <c r="CD43" s="1241"/>
      <c r="CE43" s="1241"/>
      <c r="CF43" s="1241"/>
      <c r="CG43" s="1241"/>
      <c r="CH43" s="1241"/>
      <c r="CI43" s="1241"/>
      <c r="CJ43" s="1241"/>
      <c r="CK43" s="1241"/>
      <c r="CL43" s="1241"/>
      <c r="CM43" s="1241"/>
      <c r="CN43" s="1241"/>
      <c r="CO43" s="1241"/>
      <c r="CP43" s="1241"/>
      <c r="CQ43" s="1241"/>
      <c r="CR43" s="1241"/>
      <c r="CS43" s="1241"/>
      <c r="CT43" s="1241"/>
      <c r="CU43" s="1241"/>
      <c r="CV43" s="1241"/>
      <c r="CW43" s="1241"/>
      <c r="CX43" s="1241"/>
      <c r="CY43" s="1241"/>
      <c r="CZ43" s="1241"/>
      <c r="DA43" s="1241"/>
      <c r="DB43" s="1241"/>
      <c r="DC43" s="1241"/>
      <c r="DD43" s="1241"/>
      <c r="DE43" s="1241"/>
      <c r="DF43" s="1241"/>
      <c r="DG43" s="1241"/>
      <c r="DH43" s="1241"/>
      <c r="DI43" s="1241"/>
      <c r="DJ43" s="1241"/>
      <c r="DK43" s="1241"/>
      <c r="DL43" s="1241"/>
      <c r="DM43" s="1241"/>
      <c r="DN43" s="1241"/>
      <c r="DO43" s="1241"/>
      <c r="DP43" s="1241"/>
      <c r="DQ43" s="1241"/>
      <c r="DR43" s="1241"/>
      <c r="DS43" s="1241"/>
      <c r="DT43" s="1241"/>
      <c r="DU43" s="1241"/>
      <c r="DV43" s="1241"/>
      <c r="DW43" s="1241"/>
      <c r="DX43" s="1241"/>
      <c r="DY43" s="1241"/>
      <c r="DZ43" s="1241"/>
      <c r="EA43" s="1241"/>
      <c r="EB43" s="1241"/>
      <c r="EC43" s="1241"/>
      <c r="ED43" s="1241"/>
      <c r="EE43" s="1241"/>
      <c r="EF43" s="1241"/>
      <c r="EG43" s="1241"/>
      <c r="EH43" s="1241"/>
      <c r="EI43" s="1241"/>
      <c r="EJ43" s="1241"/>
      <c r="EK43" s="1241"/>
      <c r="EL43" s="1241"/>
      <c r="EM43" s="1241"/>
      <c r="EN43" s="1241"/>
      <c r="EO43" s="1241"/>
      <c r="EP43" s="1241"/>
      <c r="EQ43" s="1241"/>
      <c r="ER43" s="1241"/>
      <c r="ES43" s="1241"/>
      <c r="ET43" s="1241"/>
      <c r="EU43" s="1241"/>
      <c r="EV43" s="1241"/>
      <c r="EW43" s="1241"/>
      <c r="EX43" s="1241"/>
      <c r="EY43" s="1241"/>
      <c r="EZ43" s="1241"/>
      <c r="FA43" s="1241"/>
      <c r="FB43" s="1241"/>
      <c r="FC43" s="1241"/>
      <c r="FD43" s="1241"/>
      <c r="FE43" s="1241"/>
      <c r="FF43" s="1241"/>
      <c r="FG43" s="1241"/>
      <c r="FH43" s="1241"/>
      <c r="FI43" s="1241"/>
      <c r="FJ43" s="1241"/>
      <c r="FK43" s="1241"/>
      <c r="FL43" s="1241"/>
      <c r="FM43" s="1241"/>
      <c r="FN43" s="1241"/>
    </row>
    <row r="44" spans="2:170" x14ac:dyDescent="0.25">
      <c r="B44" s="44">
        <v>1</v>
      </c>
      <c r="C44" s="279" t="s">
        <v>448</v>
      </c>
      <c r="D44" s="58">
        <f>'1 уровень'!E1838</f>
        <v>0</v>
      </c>
      <c r="E44" s="58">
        <f>'1 уровень'!F1838</f>
        <v>0</v>
      </c>
      <c r="F44" s="58">
        <f>'1 уровень'!G1838</f>
        <v>11.18</v>
      </c>
      <c r="G44" s="1246" t="e">
        <f>'1 уровень'!H1838</f>
        <v>#DIV/0!</v>
      </c>
      <c r="H44" s="1247">
        <f>'1 уровень'!I1838</f>
        <v>0</v>
      </c>
      <c r="I44" s="1247">
        <f>'1 уровень'!J1838</f>
        <v>0</v>
      </c>
      <c r="J44" s="87">
        <f>'1 уровень'!K1838</f>
        <v>0</v>
      </c>
      <c r="K44" s="87">
        <f>'1 уровень'!L1838</f>
        <v>0</v>
      </c>
      <c r="L44" s="87">
        <f>'1 уровень'!M1838</f>
        <v>0</v>
      </c>
      <c r="M44" s="87">
        <f>'1 уровень'!N1838</f>
        <v>0</v>
      </c>
      <c r="N44" s="87">
        <f>'1 уровень'!O1838</f>
        <v>0</v>
      </c>
      <c r="O44" s="87">
        <f>'1 уровень'!P1838</f>
        <v>0</v>
      </c>
      <c r="P44" s="46">
        <f>'1 уровень'!Q1838</f>
        <v>0</v>
      </c>
      <c r="Q44" s="46">
        <f>'1 уровень'!R1838</f>
        <v>0</v>
      </c>
      <c r="R44" s="1761">
        <f>'1 уровень'!S1838</f>
        <v>0</v>
      </c>
      <c r="S44" s="1761">
        <f>'1 уровень'!T1838</f>
        <v>0</v>
      </c>
      <c r="T44" s="1761">
        <f>'1 уровень'!U1838</f>
        <v>0</v>
      </c>
      <c r="U44" s="1761">
        <f>'1 уровень'!V1838</f>
        <v>0</v>
      </c>
      <c r="V44" s="1762">
        <f>'1 уровень'!W1838</f>
        <v>0</v>
      </c>
      <c r="W44" s="1761"/>
      <c r="X44" s="1761"/>
      <c r="Y44" s="1241"/>
      <c r="Z44" s="1241"/>
      <c r="AA44" s="1241"/>
      <c r="AB44" s="1241"/>
      <c r="AC44" s="1241"/>
      <c r="AD44" s="1241"/>
      <c r="AE44" s="1241"/>
      <c r="AF44" s="1241"/>
      <c r="AG44" s="1241"/>
      <c r="AH44" s="1241"/>
      <c r="AI44" s="1241"/>
      <c r="AJ44" s="1241"/>
      <c r="AK44" s="1241"/>
      <c r="AL44" s="1241"/>
      <c r="AM44" s="1241"/>
      <c r="AN44" s="1241"/>
      <c r="AO44" s="1241"/>
      <c r="AP44" s="1241"/>
      <c r="AQ44" s="1241"/>
      <c r="AR44" s="1241"/>
      <c r="AS44" s="1241"/>
      <c r="AT44" s="1241"/>
      <c r="AU44" s="1241"/>
      <c r="AV44" s="1241"/>
      <c r="AW44" s="1241"/>
      <c r="AX44" s="1241"/>
      <c r="AY44" s="1241"/>
      <c r="AZ44" s="1241"/>
      <c r="BA44" s="1241"/>
      <c r="BB44" s="1241"/>
      <c r="BC44" s="1241"/>
      <c r="BD44" s="1241"/>
      <c r="BE44" s="1241"/>
      <c r="BF44" s="1241"/>
      <c r="BG44" s="1241"/>
      <c r="BH44" s="1241"/>
      <c r="BI44" s="1241"/>
      <c r="BJ44" s="1241"/>
      <c r="BK44" s="1241"/>
      <c r="BL44" s="1241"/>
      <c r="BM44" s="1241"/>
      <c r="BN44" s="1241"/>
      <c r="BO44" s="1241"/>
      <c r="BP44" s="1241"/>
      <c r="BQ44" s="1241"/>
      <c r="BR44" s="1241"/>
      <c r="BS44" s="1241"/>
      <c r="BT44" s="1241"/>
      <c r="BU44" s="1241"/>
      <c r="BV44" s="1241"/>
      <c r="BW44" s="1241"/>
      <c r="BX44" s="1241"/>
      <c r="BY44" s="1241"/>
      <c r="BZ44" s="1241"/>
      <c r="CA44" s="1241"/>
      <c r="CB44" s="1241"/>
      <c r="CC44" s="1241"/>
      <c r="CD44" s="1241"/>
      <c r="CE44" s="1241"/>
      <c r="CF44" s="1241"/>
      <c r="CG44" s="1241"/>
      <c r="CH44" s="1241"/>
      <c r="CI44" s="1241"/>
      <c r="CJ44" s="1241"/>
      <c r="CK44" s="1241"/>
      <c r="CL44" s="1241"/>
      <c r="CM44" s="1241"/>
      <c r="CN44" s="1241"/>
      <c r="CO44" s="1241"/>
      <c r="CP44" s="1241"/>
      <c r="CQ44" s="1241"/>
      <c r="CR44" s="1241"/>
      <c r="CS44" s="1241"/>
      <c r="CT44" s="1241"/>
      <c r="CU44" s="1241"/>
      <c r="CV44" s="1241"/>
      <c r="CW44" s="1241"/>
      <c r="CX44" s="1241"/>
      <c r="CY44" s="1241"/>
      <c r="CZ44" s="1241"/>
      <c r="DA44" s="1241"/>
      <c r="DB44" s="1241"/>
      <c r="DC44" s="1241"/>
      <c r="DD44" s="1241"/>
      <c r="DE44" s="1241"/>
      <c r="DF44" s="1241"/>
      <c r="DG44" s="1241"/>
      <c r="DH44" s="1241"/>
      <c r="DI44" s="1241"/>
      <c r="DJ44" s="1241"/>
      <c r="DK44" s="1241"/>
      <c r="DL44" s="1241"/>
      <c r="DM44" s="1241"/>
      <c r="DN44" s="1241"/>
      <c r="DO44" s="1241"/>
      <c r="DP44" s="1241"/>
      <c r="DQ44" s="1241"/>
      <c r="DR44" s="1241"/>
      <c r="DS44" s="1241"/>
      <c r="DT44" s="1241"/>
      <c r="DU44" s="1241"/>
      <c r="DV44" s="1241"/>
      <c r="DW44" s="1241"/>
      <c r="DX44" s="1241"/>
      <c r="DY44" s="1241"/>
      <c r="DZ44" s="1241"/>
      <c r="EA44" s="1241"/>
      <c r="EB44" s="1241"/>
      <c r="EC44" s="1241"/>
      <c r="ED44" s="1241"/>
      <c r="EE44" s="1241"/>
      <c r="EF44" s="1241"/>
      <c r="EG44" s="1241"/>
      <c r="EH44" s="1241"/>
      <c r="EI44" s="1241"/>
      <c r="EJ44" s="1241"/>
      <c r="EK44" s="1241"/>
      <c r="EL44" s="1241"/>
      <c r="EM44" s="1241"/>
      <c r="EN44" s="1241"/>
      <c r="EO44" s="1241"/>
      <c r="EP44" s="1241"/>
      <c r="EQ44" s="1241"/>
      <c r="ER44" s="1241"/>
      <c r="ES44" s="1241"/>
      <c r="ET44" s="1241"/>
      <c r="EU44" s="1241"/>
      <c r="EV44" s="1241"/>
      <c r="EW44" s="1241"/>
      <c r="EX44" s="1241"/>
      <c r="EY44" s="1241"/>
      <c r="EZ44" s="1241"/>
      <c r="FA44" s="1241"/>
      <c r="FB44" s="1241"/>
      <c r="FC44" s="1241"/>
      <c r="FD44" s="1241"/>
      <c r="FE44" s="1241"/>
      <c r="FF44" s="1241"/>
      <c r="FG44" s="1241"/>
      <c r="FH44" s="1241"/>
      <c r="FI44" s="1241"/>
      <c r="FJ44" s="1241"/>
      <c r="FK44" s="1241"/>
      <c r="FL44" s="1241"/>
      <c r="FM44" s="1241"/>
      <c r="FN44" s="1241"/>
    </row>
    <row r="45" spans="2:170" s="1241" customFormat="1" ht="30" x14ac:dyDescent="0.25">
      <c r="B45" s="44">
        <v>1</v>
      </c>
      <c r="C45" s="279" t="s">
        <v>158</v>
      </c>
      <c r="D45" s="47">
        <f>'1 уровень'!E1839</f>
        <v>1031</v>
      </c>
      <c r="E45" s="47">
        <f>'1 уровень'!F1839</f>
        <v>343</v>
      </c>
      <c r="F45" s="47">
        <f>'1 уровень'!G1839</f>
        <v>183</v>
      </c>
      <c r="G45" s="1243">
        <f>'1 уровень'!H1839</f>
        <v>53.352769679300295</v>
      </c>
      <c r="H45" s="1247">
        <f>'1 уровень'!I1839</f>
        <v>0</v>
      </c>
      <c r="I45" s="1247">
        <f>'1 уровень'!J1839</f>
        <v>0</v>
      </c>
      <c r="J45" s="46">
        <f>'1 уровень'!K1839</f>
        <v>0</v>
      </c>
      <c r="K45" s="46">
        <f>'1 уровень'!L1839</f>
        <v>0</v>
      </c>
      <c r="L45" s="46">
        <f>'1 уровень'!M1839</f>
        <v>0</v>
      </c>
      <c r="M45" s="46">
        <f>'1 уровень'!N1839</f>
        <v>0</v>
      </c>
      <c r="N45" s="46">
        <f>'1 уровень'!O1839</f>
        <v>0</v>
      </c>
      <c r="O45" s="46">
        <f>'1 уровень'!P1839</f>
        <v>0</v>
      </c>
      <c r="P45" s="46">
        <f>'1 уровень'!Q1839</f>
        <v>0</v>
      </c>
      <c r="Q45" s="46">
        <f>'1 уровень'!R1839</f>
        <v>0</v>
      </c>
      <c r="R45" s="1761">
        <f>'1 уровень'!S1839</f>
        <v>0</v>
      </c>
      <c r="S45" s="1761">
        <f>'1 уровень'!T1839</f>
        <v>0</v>
      </c>
      <c r="T45" s="1761">
        <f>'1 уровень'!U1839</f>
        <v>0</v>
      </c>
      <c r="U45" s="1761">
        <f>'1 уровень'!V1839</f>
        <v>0</v>
      </c>
      <c r="V45" s="1762">
        <f>'1 уровень'!W1839</f>
        <v>0</v>
      </c>
      <c r="W45" s="1761"/>
      <c r="X45" s="1761"/>
    </row>
    <row r="46" spans="2:170" ht="30" x14ac:dyDescent="0.25">
      <c r="B46" s="44">
        <v>1</v>
      </c>
      <c r="C46" s="279" t="s">
        <v>319</v>
      </c>
      <c r="D46" s="58">
        <f>'1 уровень'!E1840</f>
        <v>136</v>
      </c>
      <c r="E46" s="58">
        <f>'1 уровень'!F1840</f>
        <v>45</v>
      </c>
      <c r="F46" s="58">
        <f>'1 уровень'!G1840</f>
        <v>48</v>
      </c>
      <c r="G46" s="1246">
        <f>'1 уровень'!H1840</f>
        <v>106.66666666666667</v>
      </c>
      <c r="H46" s="1247">
        <f>'1 уровень'!I1840</f>
        <v>0</v>
      </c>
      <c r="I46" s="1247">
        <f>'1 уровень'!J1840</f>
        <v>0</v>
      </c>
      <c r="J46" s="87">
        <f>'1 уровень'!K1840</f>
        <v>0</v>
      </c>
      <c r="K46" s="87">
        <f>'1 уровень'!L1840</f>
        <v>0</v>
      </c>
      <c r="L46" s="87">
        <f>'1 уровень'!M1840</f>
        <v>0</v>
      </c>
      <c r="M46" s="87">
        <f>'1 уровень'!N1840</f>
        <v>0</v>
      </c>
      <c r="N46" s="87">
        <f>'1 уровень'!O1840</f>
        <v>0</v>
      </c>
      <c r="O46" s="87">
        <f>'1 уровень'!P1840</f>
        <v>0</v>
      </c>
      <c r="P46" s="46">
        <f>'1 уровень'!Q1840</f>
        <v>0</v>
      </c>
      <c r="Q46" s="46">
        <f>'1 уровень'!R1840</f>
        <v>0</v>
      </c>
      <c r="R46" s="1761">
        <f>'1 уровень'!S1840</f>
        <v>0</v>
      </c>
      <c r="S46" s="1761">
        <f>'1 уровень'!T1840</f>
        <v>0</v>
      </c>
      <c r="T46" s="1761">
        <f>'1 уровень'!U1840</f>
        <v>0</v>
      </c>
      <c r="U46" s="1761">
        <f>'1 уровень'!V1840</f>
        <v>0</v>
      </c>
      <c r="V46" s="1762">
        <f>'1 уровень'!W1840</f>
        <v>0</v>
      </c>
      <c r="W46" s="1761"/>
      <c r="X46" s="1761"/>
      <c r="Y46" s="1241"/>
      <c r="Z46" s="1241"/>
      <c r="AA46" s="1241"/>
      <c r="AB46" s="1241"/>
      <c r="AC46" s="1241"/>
      <c r="AD46" s="1241"/>
      <c r="AE46" s="1241"/>
      <c r="AF46" s="1241"/>
      <c r="AG46" s="1241"/>
      <c r="AH46" s="1241"/>
      <c r="AI46" s="1241"/>
      <c r="AJ46" s="1241"/>
      <c r="AK46" s="1241"/>
      <c r="AL46" s="1241"/>
      <c r="AM46" s="1241"/>
      <c r="AN46" s="1241"/>
      <c r="AO46" s="1241"/>
      <c r="AP46" s="1241"/>
      <c r="AQ46" s="1241"/>
      <c r="AR46" s="1241"/>
      <c r="AS46" s="1241"/>
      <c r="AT46" s="1241"/>
      <c r="AU46" s="1241"/>
      <c r="AV46" s="1241"/>
      <c r="AW46" s="1241"/>
      <c r="AX46" s="1241"/>
      <c r="AY46" s="1241"/>
      <c r="AZ46" s="1241"/>
      <c r="BA46" s="1241"/>
      <c r="BB46" s="1241"/>
      <c r="BC46" s="1241"/>
      <c r="BD46" s="1241"/>
      <c r="BE46" s="1241"/>
      <c r="BF46" s="1241"/>
      <c r="BG46" s="1241"/>
      <c r="BH46" s="1241"/>
      <c r="BI46" s="1241"/>
      <c r="BJ46" s="1241"/>
      <c r="BK46" s="1241"/>
      <c r="BL46" s="1241"/>
      <c r="BM46" s="1241"/>
      <c r="BN46" s="1241"/>
      <c r="BO46" s="1241"/>
      <c r="BP46" s="1241"/>
      <c r="BQ46" s="1241"/>
      <c r="BR46" s="1241"/>
      <c r="BS46" s="1241"/>
      <c r="BT46" s="1241"/>
      <c r="BU46" s="1241"/>
      <c r="BV46" s="1241"/>
      <c r="BW46" s="1241"/>
      <c r="BX46" s="1241"/>
      <c r="BY46" s="1241"/>
      <c r="BZ46" s="1241"/>
      <c r="CA46" s="1241"/>
      <c r="CB46" s="1241"/>
      <c r="CC46" s="1241"/>
      <c r="CD46" s="1241"/>
      <c r="CE46" s="1241"/>
      <c r="CF46" s="1241"/>
      <c r="CG46" s="1241"/>
      <c r="CH46" s="1241"/>
      <c r="CI46" s="1241"/>
      <c r="CJ46" s="1241"/>
      <c r="CK46" s="1241"/>
      <c r="CL46" s="1241"/>
      <c r="CM46" s="1241"/>
      <c r="CN46" s="1241"/>
      <c r="CO46" s="1241"/>
      <c r="CP46" s="1241"/>
      <c r="CQ46" s="1241"/>
      <c r="CR46" s="1241"/>
      <c r="CS46" s="1241"/>
      <c r="CT46" s="1241"/>
      <c r="CU46" s="1241"/>
      <c r="CV46" s="1241"/>
      <c r="CW46" s="1241"/>
      <c r="CX46" s="1241"/>
      <c r="CY46" s="1241"/>
      <c r="CZ46" s="1241"/>
      <c r="DA46" s="1241"/>
      <c r="DB46" s="1241"/>
      <c r="DC46" s="1241"/>
      <c r="DD46" s="1241"/>
      <c r="DE46" s="1241"/>
      <c r="DF46" s="1241"/>
      <c r="DG46" s="1241"/>
      <c r="DH46" s="1241"/>
      <c r="DI46" s="1241"/>
      <c r="DJ46" s="1241"/>
      <c r="DK46" s="1241"/>
      <c r="DL46" s="1241"/>
      <c r="DM46" s="1241"/>
      <c r="DN46" s="1241"/>
      <c r="DO46" s="1241"/>
      <c r="DP46" s="1241"/>
      <c r="DQ46" s="1241"/>
      <c r="DR46" s="1241"/>
      <c r="DS46" s="1241"/>
      <c r="DT46" s="1241"/>
      <c r="DU46" s="1241"/>
      <c r="DV46" s="1241"/>
      <c r="DW46" s="1241"/>
      <c r="DX46" s="1241"/>
      <c r="DY46" s="1241"/>
      <c r="DZ46" s="1241"/>
      <c r="EA46" s="1241"/>
      <c r="EB46" s="1241"/>
      <c r="EC46" s="1241"/>
      <c r="ED46" s="1241"/>
      <c r="EE46" s="1241"/>
      <c r="EF46" s="1241"/>
      <c r="EG46" s="1241"/>
      <c r="EH46" s="1241"/>
      <c r="EI46" s="1241"/>
      <c r="EJ46" s="1241"/>
      <c r="EK46" s="1241"/>
      <c r="EL46" s="1241"/>
      <c r="EM46" s="1241"/>
      <c r="EN46" s="1241"/>
      <c r="EO46" s="1241"/>
      <c r="EP46" s="1241"/>
      <c r="EQ46" s="1241"/>
      <c r="ER46" s="1241"/>
      <c r="ES46" s="1241"/>
      <c r="ET46" s="1241"/>
      <c r="EU46" s="1241"/>
      <c r="EV46" s="1241"/>
      <c r="EW46" s="1241"/>
      <c r="EX46" s="1241"/>
      <c r="EY46" s="1241"/>
      <c r="EZ46" s="1241"/>
      <c r="FA46" s="1241"/>
      <c r="FB46" s="1241"/>
      <c r="FC46" s="1241"/>
      <c r="FD46" s="1241"/>
      <c r="FE46" s="1241"/>
      <c r="FF46" s="1241"/>
      <c r="FG46" s="1241"/>
      <c r="FH46" s="1241"/>
      <c r="FI46" s="1241"/>
      <c r="FJ46" s="1241"/>
      <c r="FK46" s="1241"/>
      <c r="FL46" s="1241"/>
      <c r="FM46" s="1241"/>
      <c r="FN46" s="1241"/>
    </row>
    <row r="47" spans="2:170" ht="29.25" customHeight="1" x14ac:dyDescent="0.25">
      <c r="B47" s="44">
        <v>1</v>
      </c>
      <c r="C47" s="512" t="s">
        <v>356</v>
      </c>
      <c r="D47" s="58">
        <f>'1 уровень'!E1841</f>
        <v>14</v>
      </c>
      <c r="E47" s="58">
        <f>'1 уровень'!F1841</f>
        <v>5</v>
      </c>
      <c r="F47" s="58">
        <f>'1 уровень'!G1841</f>
        <v>15</v>
      </c>
      <c r="G47" s="1246">
        <f>'1 уровень'!H1841</f>
        <v>300</v>
      </c>
      <c r="H47" s="1247">
        <f>'1 уровень'!I1841</f>
        <v>0</v>
      </c>
      <c r="I47" s="1247">
        <f>'1 уровень'!J1841</f>
        <v>0</v>
      </c>
      <c r="J47" s="87">
        <f>'1 уровень'!K1841</f>
        <v>0</v>
      </c>
      <c r="K47" s="87">
        <f>'1 уровень'!L1841</f>
        <v>0</v>
      </c>
      <c r="L47" s="87">
        <f>'1 уровень'!M1841</f>
        <v>0</v>
      </c>
      <c r="M47" s="87">
        <f>'1 уровень'!N1841</f>
        <v>0</v>
      </c>
      <c r="N47" s="87">
        <f>'1 уровень'!O1841</f>
        <v>0</v>
      </c>
      <c r="O47" s="87">
        <f>'1 уровень'!P1841</f>
        <v>0</v>
      </c>
      <c r="P47" s="46">
        <f>'1 уровень'!Q1841</f>
        <v>0</v>
      </c>
      <c r="Q47" s="46">
        <f>'1 уровень'!R1841</f>
        <v>0</v>
      </c>
      <c r="R47" s="1761">
        <f>'1 уровень'!S1841</f>
        <v>0</v>
      </c>
      <c r="S47" s="1761">
        <f>'1 уровень'!T1841</f>
        <v>0</v>
      </c>
      <c r="T47" s="1761">
        <f>'1 уровень'!U1841</f>
        <v>0</v>
      </c>
      <c r="U47" s="1761">
        <f>'1 уровень'!V1841</f>
        <v>0</v>
      </c>
      <c r="V47" s="1762">
        <f>'1 уровень'!W1841</f>
        <v>0</v>
      </c>
      <c r="W47" s="1761"/>
      <c r="X47" s="1761"/>
      <c r="Y47" s="1241"/>
      <c r="Z47" s="1241"/>
      <c r="AA47" s="1241"/>
      <c r="AB47" s="1241"/>
      <c r="AC47" s="1241"/>
      <c r="AD47" s="1241"/>
      <c r="AE47" s="1241"/>
      <c r="AF47" s="1241"/>
      <c r="AG47" s="1241"/>
      <c r="AH47" s="1241"/>
      <c r="AI47" s="1241"/>
      <c r="AJ47" s="1241"/>
      <c r="AK47" s="1241"/>
      <c r="AL47" s="1241"/>
      <c r="AM47" s="1241"/>
      <c r="AN47" s="1241"/>
      <c r="AO47" s="1241"/>
      <c r="AP47" s="1241"/>
      <c r="AQ47" s="1241"/>
      <c r="AR47" s="1241"/>
      <c r="AS47" s="1241"/>
      <c r="AT47" s="1241"/>
      <c r="AU47" s="1241"/>
      <c r="AV47" s="1241"/>
      <c r="AW47" s="1241"/>
      <c r="AX47" s="1241"/>
      <c r="AY47" s="1241"/>
      <c r="AZ47" s="1241"/>
      <c r="BA47" s="1241"/>
      <c r="BB47" s="1241"/>
      <c r="BC47" s="1241"/>
      <c r="BD47" s="1241"/>
      <c r="BE47" s="1241"/>
      <c r="BF47" s="1241"/>
      <c r="BG47" s="1241"/>
      <c r="BH47" s="1241"/>
      <c r="BI47" s="1241"/>
      <c r="BJ47" s="1241"/>
      <c r="BK47" s="1241"/>
      <c r="BL47" s="1241"/>
      <c r="BM47" s="1241"/>
      <c r="BN47" s="1241"/>
      <c r="BO47" s="1241"/>
      <c r="BP47" s="1241"/>
      <c r="BQ47" s="1241"/>
      <c r="BR47" s="1241"/>
      <c r="BS47" s="1241"/>
      <c r="BT47" s="1241"/>
      <c r="BU47" s="1241"/>
      <c r="BV47" s="1241"/>
      <c r="BW47" s="1241"/>
      <c r="BX47" s="1241"/>
      <c r="BY47" s="1241"/>
      <c r="BZ47" s="1241"/>
      <c r="CA47" s="1241"/>
      <c r="CB47" s="1241"/>
      <c r="CC47" s="1241"/>
      <c r="CD47" s="1241"/>
      <c r="CE47" s="1241"/>
      <c r="CF47" s="1241"/>
      <c r="CG47" s="1241"/>
      <c r="CH47" s="1241"/>
      <c r="CI47" s="1241"/>
      <c r="CJ47" s="1241"/>
      <c r="CK47" s="1241"/>
      <c r="CL47" s="1241"/>
      <c r="CM47" s="1241"/>
      <c r="CN47" s="1241"/>
      <c r="CO47" s="1241"/>
      <c r="CP47" s="1241"/>
      <c r="CQ47" s="1241"/>
      <c r="CR47" s="1241"/>
      <c r="CS47" s="1241"/>
      <c r="CT47" s="1241"/>
      <c r="CU47" s="1241"/>
      <c r="CV47" s="1241"/>
      <c r="CW47" s="1241"/>
      <c r="CX47" s="1241"/>
      <c r="CY47" s="1241"/>
      <c r="CZ47" s="1241"/>
      <c r="DA47" s="1241"/>
      <c r="DB47" s="1241"/>
      <c r="DC47" s="1241"/>
      <c r="DD47" s="1241"/>
      <c r="DE47" s="1241"/>
      <c r="DF47" s="1241"/>
      <c r="DG47" s="1241"/>
      <c r="DH47" s="1241"/>
      <c r="DI47" s="1241"/>
      <c r="DJ47" s="1241"/>
      <c r="DK47" s="1241"/>
      <c r="DL47" s="1241"/>
      <c r="DM47" s="1241"/>
      <c r="DN47" s="1241"/>
      <c r="DO47" s="1241"/>
      <c r="DP47" s="1241"/>
      <c r="DQ47" s="1241"/>
      <c r="DR47" s="1241"/>
      <c r="DS47" s="1241"/>
      <c r="DT47" s="1241"/>
      <c r="DU47" s="1241"/>
      <c r="DV47" s="1241"/>
      <c r="DW47" s="1241"/>
      <c r="DX47" s="1241"/>
      <c r="DY47" s="1241"/>
      <c r="DZ47" s="1241"/>
      <c r="EA47" s="1241"/>
      <c r="EB47" s="1241"/>
      <c r="EC47" s="1241"/>
      <c r="ED47" s="1241"/>
      <c r="EE47" s="1241"/>
      <c r="EF47" s="1241"/>
      <c r="EG47" s="1241"/>
      <c r="EH47" s="1241"/>
      <c r="EI47" s="1241"/>
      <c r="EJ47" s="1241"/>
      <c r="EK47" s="1241"/>
      <c r="EL47" s="1241"/>
      <c r="EM47" s="1241"/>
      <c r="EN47" s="1241"/>
      <c r="EO47" s="1241"/>
      <c r="EP47" s="1241"/>
      <c r="EQ47" s="1241"/>
      <c r="ER47" s="1241"/>
      <c r="ES47" s="1241"/>
      <c r="ET47" s="1241"/>
      <c r="EU47" s="1241"/>
      <c r="EV47" s="1241"/>
      <c r="EW47" s="1241"/>
      <c r="EX47" s="1241"/>
      <c r="EY47" s="1241"/>
      <c r="EZ47" s="1241"/>
      <c r="FA47" s="1241"/>
      <c r="FB47" s="1241"/>
      <c r="FC47" s="1241"/>
      <c r="FD47" s="1241"/>
      <c r="FE47" s="1241"/>
      <c r="FF47" s="1241"/>
      <c r="FG47" s="1241"/>
      <c r="FH47" s="1241"/>
      <c r="FI47" s="1241"/>
      <c r="FJ47" s="1241"/>
      <c r="FK47" s="1241"/>
      <c r="FL47" s="1241"/>
      <c r="FM47" s="1241"/>
      <c r="FN47" s="1241"/>
    </row>
    <row r="48" spans="2:170" x14ac:dyDescent="0.25">
      <c r="B48" s="44">
        <v>1</v>
      </c>
      <c r="C48" s="327" t="s">
        <v>42</v>
      </c>
      <c r="D48" s="58">
        <f>'1 уровень'!E1842</f>
        <v>1299</v>
      </c>
      <c r="E48" s="58">
        <f>'1 уровень'!F1842</f>
        <v>433</v>
      </c>
      <c r="F48" s="58">
        <f>'1 уровень'!G1842</f>
        <v>658</v>
      </c>
      <c r="G48" s="1246">
        <f>'1 уровень'!H1842</f>
        <v>151.96304849884527</v>
      </c>
      <c r="H48" s="1247">
        <f>'1 уровень'!I1842</f>
        <v>0</v>
      </c>
      <c r="I48" s="1247">
        <f>'1 уровень'!J1842</f>
        <v>0</v>
      </c>
      <c r="J48" s="87">
        <f>'1 уровень'!K1842</f>
        <v>0</v>
      </c>
      <c r="K48" s="87">
        <f>'1 уровень'!L1842</f>
        <v>0</v>
      </c>
      <c r="L48" s="87">
        <f>'1 уровень'!M1842</f>
        <v>0</v>
      </c>
      <c r="M48" s="87">
        <f>'1 уровень'!N1842</f>
        <v>0</v>
      </c>
      <c r="N48" s="87">
        <f>'1 уровень'!O1842</f>
        <v>0</v>
      </c>
      <c r="O48" s="87">
        <f>'1 уровень'!P1842</f>
        <v>0</v>
      </c>
      <c r="P48" s="46">
        <f>'1 уровень'!Q1842</f>
        <v>9500</v>
      </c>
      <c r="Q48" s="46">
        <f>'1 уровень'!R1842</f>
        <v>3166.6666666666665</v>
      </c>
      <c r="R48" s="1761">
        <f>'1 уровень'!S1842</f>
        <v>2683.5965399999995</v>
      </c>
      <c r="S48" s="1761">
        <f>'1 уровень'!T1842</f>
        <v>0</v>
      </c>
      <c r="T48" s="1761">
        <f>'1 уровень'!U1842</f>
        <v>-483.07012666666657</v>
      </c>
      <c r="U48" s="1761">
        <f>'1 уровень'!V1842</f>
        <v>0</v>
      </c>
      <c r="V48" s="1762">
        <f>'1 уровень'!W1842</f>
        <v>2683.5965399999995</v>
      </c>
      <c r="W48" s="1761">
        <f t="shared" ref="W48:W49" si="0">R48/Q48*100</f>
        <v>84.745153894736831</v>
      </c>
      <c r="X48" s="1761">
        <f t="shared" ref="X48:X49" si="1">V48/Q48*100</f>
        <v>84.745153894736831</v>
      </c>
      <c r="Y48" s="1241"/>
      <c r="Z48" s="1241"/>
      <c r="AA48" s="1241"/>
      <c r="AB48" s="1241"/>
      <c r="AC48" s="1241"/>
      <c r="AD48" s="1241"/>
      <c r="AE48" s="1241"/>
      <c r="AF48" s="1241"/>
      <c r="AG48" s="1241"/>
      <c r="AH48" s="1241"/>
      <c r="AI48" s="1241"/>
      <c r="AJ48" s="1241"/>
      <c r="AK48" s="1241"/>
      <c r="AL48" s="1241"/>
      <c r="AM48" s="1241"/>
      <c r="AN48" s="1241"/>
      <c r="AO48" s="1241"/>
      <c r="AP48" s="1241"/>
      <c r="AQ48" s="1241"/>
      <c r="AR48" s="1241"/>
      <c r="AS48" s="1241"/>
      <c r="AT48" s="1241"/>
      <c r="AU48" s="1241"/>
      <c r="AV48" s="1241"/>
      <c r="AW48" s="1241"/>
      <c r="AX48" s="1241"/>
      <c r="AY48" s="1241"/>
      <c r="AZ48" s="1241"/>
      <c r="BA48" s="1241"/>
      <c r="BB48" s="1241"/>
      <c r="BC48" s="1241"/>
      <c r="BD48" s="1241"/>
      <c r="BE48" s="1241"/>
      <c r="BF48" s="1241"/>
      <c r="BG48" s="1241"/>
      <c r="BH48" s="1241"/>
      <c r="BI48" s="1241"/>
      <c r="BJ48" s="1241"/>
      <c r="BK48" s="1241"/>
      <c r="BL48" s="1241"/>
      <c r="BM48" s="1241"/>
      <c r="BN48" s="1241"/>
      <c r="BO48" s="1241"/>
      <c r="BP48" s="1241"/>
      <c r="BQ48" s="1241"/>
      <c r="BR48" s="1241"/>
      <c r="BS48" s="1241"/>
      <c r="BT48" s="1241"/>
      <c r="BU48" s="1241"/>
      <c r="BV48" s="1241"/>
      <c r="BW48" s="1241"/>
      <c r="BX48" s="1241"/>
      <c r="BY48" s="1241"/>
      <c r="BZ48" s="1241"/>
      <c r="CA48" s="1241"/>
      <c r="CB48" s="1241"/>
      <c r="CC48" s="1241"/>
      <c r="CD48" s="1241"/>
      <c r="CE48" s="1241"/>
      <c r="CF48" s="1241"/>
      <c r="CG48" s="1241"/>
      <c r="CH48" s="1241"/>
      <c r="CI48" s="1241"/>
      <c r="CJ48" s="1241"/>
      <c r="CK48" s="1241"/>
      <c r="CL48" s="1241"/>
      <c r="CM48" s="1241"/>
      <c r="CN48" s="1241"/>
      <c r="CO48" s="1241"/>
      <c r="CP48" s="1241"/>
      <c r="CQ48" s="1241"/>
      <c r="CR48" s="1241"/>
      <c r="CS48" s="1241"/>
      <c r="CT48" s="1241"/>
      <c r="CU48" s="1241"/>
      <c r="CV48" s="1241"/>
      <c r="CW48" s="1241"/>
      <c r="CX48" s="1241"/>
      <c r="CY48" s="1241"/>
      <c r="CZ48" s="1241"/>
      <c r="DA48" s="1241"/>
      <c r="DB48" s="1241"/>
      <c r="DC48" s="1241"/>
      <c r="DD48" s="1241"/>
      <c r="DE48" s="1241"/>
      <c r="DF48" s="1241"/>
      <c r="DG48" s="1241"/>
      <c r="DH48" s="1241"/>
      <c r="DI48" s="1241"/>
      <c r="DJ48" s="1241"/>
      <c r="DK48" s="1241"/>
      <c r="DL48" s="1241"/>
      <c r="DM48" s="1241"/>
      <c r="DN48" s="1241"/>
      <c r="DO48" s="1241"/>
      <c r="DP48" s="1241"/>
      <c r="DQ48" s="1241"/>
      <c r="DR48" s="1241"/>
      <c r="DS48" s="1241"/>
      <c r="DT48" s="1241"/>
      <c r="DU48" s="1241"/>
      <c r="DV48" s="1241"/>
      <c r="DW48" s="1241"/>
      <c r="DX48" s="1241"/>
      <c r="DY48" s="1241"/>
      <c r="DZ48" s="1241"/>
      <c r="EA48" s="1241"/>
      <c r="EB48" s="1241"/>
      <c r="EC48" s="1241"/>
      <c r="ED48" s="1241"/>
      <c r="EE48" s="1241"/>
      <c r="EF48" s="1241"/>
      <c r="EG48" s="1241"/>
      <c r="EH48" s="1241"/>
      <c r="EI48" s="1241"/>
      <c r="EJ48" s="1241"/>
      <c r="EK48" s="1241"/>
      <c r="EL48" s="1241"/>
      <c r="EM48" s="1241"/>
      <c r="EN48" s="1241"/>
      <c r="EO48" s="1241"/>
      <c r="EP48" s="1241"/>
      <c r="EQ48" s="1241"/>
      <c r="ER48" s="1241"/>
      <c r="ES48" s="1241"/>
      <c r="ET48" s="1241"/>
      <c r="EU48" s="1241"/>
      <c r="EV48" s="1241"/>
      <c r="EW48" s="1241"/>
      <c r="EX48" s="1241"/>
      <c r="EY48" s="1241"/>
      <c r="EZ48" s="1241"/>
      <c r="FA48" s="1241"/>
      <c r="FB48" s="1241"/>
      <c r="FC48" s="1241"/>
      <c r="FD48" s="1241"/>
      <c r="FE48" s="1241"/>
      <c r="FF48" s="1241"/>
      <c r="FG48" s="1241"/>
      <c r="FH48" s="1241"/>
      <c r="FI48" s="1241"/>
      <c r="FJ48" s="1241"/>
      <c r="FK48" s="1241"/>
      <c r="FL48" s="1241"/>
      <c r="FM48" s="1241"/>
      <c r="FN48" s="1241"/>
    </row>
    <row r="49" spans="2:170" x14ac:dyDescent="0.25">
      <c r="B49" s="44">
        <v>1</v>
      </c>
      <c r="C49" s="166" t="s">
        <v>165</v>
      </c>
      <c r="D49" s="58">
        <f>'1 уровень'!E1843</f>
        <v>22626.138461538463</v>
      </c>
      <c r="E49" s="58">
        <f>'1 уровень'!F1843</f>
        <v>6464.5692307692316</v>
      </c>
      <c r="F49" s="58">
        <f>'1 уровень'!G1843</f>
        <v>1590.5521367521371</v>
      </c>
      <c r="G49" s="1246">
        <f>'1 уровень'!H1843</f>
        <v>24.60414731397152</v>
      </c>
      <c r="H49" s="1247">
        <f>'1 уровень'!I1843</f>
        <v>0</v>
      </c>
      <c r="I49" s="1247">
        <f>'1 уровень'!J1843</f>
        <v>0</v>
      </c>
      <c r="J49" s="87">
        <f>'1 уровень'!K1843</f>
        <v>0</v>
      </c>
      <c r="K49" s="87">
        <f>'1 уровень'!L1843</f>
        <v>0</v>
      </c>
      <c r="L49" s="87">
        <f>'1 уровень'!M1843</f>
        <v>0</v>
      </c>
      <c r="M49" s="87">
        <f>'1 уровень'!N1843</f>
        <v>0</v>
      </c>
      <c r="N49" s="87">
        <f>'1 уровень'!O1843</f>
        <v>0</v>
      </c>
      <c r="O49" s="87">
        <f>'1 уровень'!P1843</f>
        <v>0</v>
      </c>
      <c r="P49" s="46">
        <f>'1 уровень'!Q1843</f>
        <v>10715.549870000001</v>
      </c>
      <c r="Q49" s="46">
        <f>'1 уровень'!R1843</f>
        <v>3571.8499566666669</v>
      </c>
      <c r="R49" s="1761">
        <f>'1 уровень'!S1843</f>
        <v>3678.3352599999994</v>
      </c>
      <c r="S49" s="1761">
        <f>'1 уровень'!T1843</f>
        <v>0</v>
      </c>
      <c r="T49" s="1761">
        <f>'1 уровень'!U1843</f>
        <v>106.48530333333304</v>
      </c>
      <c r="U49" s="1761">
        <f>'1 уровень'!V1843</f>
        <v>-4.04331</v>
      </c>
      <c r="V49" s="1762">
        <f>'1 уровень'!W1843</f>
        <v>3674.2919499999994</v>
      </c>
      <c r="W49" s="1761">
        <f t="shared" si="0"/>
        <v>102.98123674356991</v>
      </c>
      <c r="X49" s="1761">
        <f t="shared" si="1"/>
        <v>102.86803741971664</v>
      </c>
      <c r="Y49" s="1241"/>
      <c r="Z49" s="1241"/>
      <c r="AA49" s="1241"/>
      <c r="AB49" s="1241"/>
      <c r="AC49" s="1241"/>
      <c r="AD49" s="1241"/>
      <c r="AE49" s="1241"/>
      <c r="AF49" s="1241"/>
      <c r="AG49" s="1241"/>
      <c r="AH49" s="1241"/>
      <c r="AI49" s="1241"/>
      <c r="AJ49" s="1241"/>
      <c r="AK49" s="1241"/>
      <c r="AL49" s="1241"/>
      <c r="AM49" s="1241"/>
      <c r="AN49" s="1241"/>
      <c r="AO49" s="1241"/>
      <c r="AP49" s="1241"/>
      <c r="AQ49" s="1241"/>
      <c r="AR49" s="1241"/>
      <c r="AS49" s="1241"/>
      <c r="AT49" s="1241"/>
      <c r="AU49" s="1241"/>
      <c r="AV49" s="1241"/>
      <c r="AW49" s="1241"/>
      <c r="AX49" s="1241"/>
      <c r="AY49" s="1241"/>
      <c r="AZ49" s="1241"/>
      <c r="BA49" s="1241"/>
      <c r="BB49" s="1241"/>
      <c r="BC49" s="1241"/>
      <c r="BD49" s="1241"/>
      <c r="BE49" s="1241"/>
      <c r="BF49" s="1241"/>
      <c r="BG49" s="1241"/>
      <c r="BH49" s="1241"/>
      <c r="BI49" s="1241"/>
      <c r="BJ49" s="1241"/>
      <c r="BK49" s="1241"/>
      <c r="BL49" s="1241"/>
      <c r="BM49" s="1241"/>
      <c r="BN49" s="1241"/>
      <c r="BO49" s="1241"/>
      <c r="BP49" s="1241"/>
      <c r="BQ49" s="1241"/>
      <c r="BR49" s="1241"/>
      <c r="BS49" s="1241"/>
      <c r="BT49" s="1241"/>
      <c r="BU49" s="1241"/>
      <c r="BV49" s="1241"/>
      <c r="BW49" s="1241"/>
      <c r="BX49" s="1241"/>
      <c r="BY49" s="1241"/>
      <c r="BZ49" s="1241"/>
      <c r="CA49" s="1241"/>
      <c r="CB49" s="1241"/>
      <c r="CC49" s="1241"/>
      <c r="CD49" s="1241"/>
      <c r="CE49" s="1241"/>
      <c r="CF49" s="1241"/>
      <c r="CG49" s="1241"/>
      <c r="CH49" s="1241"/>
      <c r="CI49" s="1241"/>
      <c r="CJ49" s="1241"/>
      <c r="CK49" s="1241"/>
      <c r="CL49" s="1241"/>
      <c r="CM49" s="1241"/>
      <c r="CN49" s="1241"/>
      <c r="CO49" s="1241"/>
      <c r="CP49" s="1241"/>
      <c r="CQ49" s="1241"/>
      <c r="CR49" s="1241"/>
      <c r="CS49" s="1241"/>
      <c r="CT49" s="1241"/>
      <c r="CU49" s="1241"/>
      <c r="CV49" s="1241"/>
      <c r="CW49" s="1241"/>
      <c r="CX49" s="1241"/>
      <c r="CY49" s="1241"/>
      <c r="CZ49" s="1241"/>
      <c r="DA49" s="1241"/>
      <c r="DB49" s="1241"/>
      <c r="DC49" s="1241"/>
      <c r="DD49" s="1241"/>
      <c r="DE49" s="1241"/>
      <c r="DF49" s="1241"/>
      <c r="DG49" s="1241"/>
      <c r="DH49" s="1241"/>
      <c r="DI49" s="1241"/>
      <c r="DJ49" s="1241"/>
      <c r="DK49" s="1241"/>
      <c r="DL49" s="1241"/>
      <c r="DM49" s="1241"/>
      <c r="DN49" s="1241"/>
      <c r="DO49" s="1241"/>
      <c r="DP49" s="1241"/>
      <c r="DQ49" s="1241"/>
      <c r="DR49" s="1241"/>
      <c r="DS49" s="1241"/>
      <c r="DT49" s="1241"/>
      <c r="DU49" s="1241"/>
      <c r="DV49" s="1241"/>
      <c r="DW49" s="1241"/>
      <c r="DX49" s="1241"/>
      <c r="DY49" s="1241"/>
      <c r="DZ49" s="1241"/>
      <c r="EA49" s="1241"/>
      <c r="EB49" s="1241"/>
      <c r="EC49" s="1241"/>
      <c r="ED49" s="1241"/>
      <c r="EE49" s="1241"/>
      <c r="EF49" s="1241"/>
      <c r="EG49" s="1241"/>
      <c r="EH49" s="1241"/>
      <c r="EI49" s="1241"/>
      <c r="EJ49" s="1241"/>
      <c r="EK49" s="1241"/>
      <c r="EL49" s="1241"/>
      <c r="EM49" s="1241"/>
      <c r="EN49" s="1241"/>
      <c r="EO49" s="1241"/>
      <c r="EP49" s="1241"/>
      <c r="EQ49" s="1241"/>
      <c r="ER49" s="1241"/>
      <c r="ES49" s="1241"/>
      <c r="ET49" s="1241"/>
      <c r="EU49" s="1241"/>
      <c r="EV49" s="1241"/>
      <c r="EW49" s="1241"/>
      <c r="EX49" s="1241"/>
      <c r="EY49" s="1241"/>
      <c r="EZ49" s="1241"/>
      <c r="FA49" s="1241"/>
      <c r="FB49" s="1241"/>
      <c r="FC49" s="1241"/>
      <c r="FD49" s="1241"/>
      <c r="FE49" s="1241"/>
      <c r="FF49" s="1241"/>
      <c r="FG49" s="1241"/>
      <c r="FH49" s="1241"/>
      <c r="FI49" s="1241"/>
      <c r="FJ49" s="1241"/>
      <c r="FK49" s="1241"/>
      <c r="FL49" s="1241"/>
      <c r="FM49" s="1241"/>
      <c r="FN49" s="1241"/>
    </row>
    <row r="50" spans="2:170" s="1241" customFormat="1" ht="23.25" customHeight="1" x14ac:dyDescent="0.25">
      <c r="B50" s="44">
        <v>1</v>
      </c>
      <c r="C50" s="1380" t="s">
        <v>14</v>
      </c>
      <c r="D50" s="47">
        <f>'1 уровень'!E1844</f>
        <v>0</v>
      </c>
      <c r="E50" s="47">
        <f>'1 уровень'!F1844</f>
        <v>0</v>
      </c>
      <c r="F50" s="47">
        <f>'1 уровень'!G1844</f>
        <v>0</v>
      </c>
      <c r="G50" s="1243">
        <f>'1 уровень'!H1844</f>
        <v>0</v>
      </c>
      <c r="H50" s="1247">
        <f>'1 уровень'!I1844</f>
        <v>0</v>
      </c>
      <c r="I50" s="1247">
        <f>'1 уровень'!J1844</f>
        <v>0</v>
      </c>
      <c r="J50" s="46">
        <f>'1 уровень'!K1844</f>
        <v>0</v>
      </c>
      <c r="K50" s="46">
        <f>'1 уровень'!L1844</f>
        <v>0</v>
      </c>
      <c r="L50" s="46">
        <f>'1 уровень'!M1844</f>
        <v>0</v>
      </c>
      <c r="M50" s="46">
        <f>'1 уровень'!N1844</f>
        <v>0</v>
      </c>
      <c r="N50" s="46">
        <f>'1 уровень'!O1844</f>
        <v>0</v>
      </c>
      <c r="O50" s="46">
        <f>'1 уровень'!P1844</f>
        <v>0</v>
      </c>
      <c r="P50" s="46">
        <f>'1 уровень'!Q1844</f>
        <v>0</v>
      </c>
      <c r="Q50" s="46">
        <f>'1 уровень'!R1844</f>
        <v>0</v>
      </c>
      <c r="R50" s="1761">
        <f>'1 уровень'!S1844</f>
        <v>0</v>
      </c>
      <c r="S50" s="1761">
        <f>'1 уровень'!T1844</f>
        <v>0</v>
      </c>
      <c r="T50" s="1761">
        <f>'1 уровень'!U1844</f>
        <v>0</v>
      </c>
      <c r="U50" s="1761">
        <f>'1 уровень'!V1844</f>
        <v>0</v>
      </c>
      <c r="V50" s="1762">
        <f>'1 уровень'!W1844</f>
        <v>0</v>
      </c>
      <c r="W50" s="1761"/>
      <c r="X50" s="1761"/>
    </row>
    <row r="51" spans="2:170" ht="29.25" x14ac:dyDescent="0.25">
      <c r="B51" s="44">
        <v>1</v>
      </c>
      <c r="C51" s="1623" t="s">
        <v>197</v>
      </c>
      <c r="D51" s="58">
        <f>'1 уровень'!E1845</f>
        <v>16566</v>
      </c>
      <c r="E51" s="58">
        <f>'1 уровень'!F1845</f>
        <v>5523</v>
      </c>
      <c r="F51" s="58">
        <f>'1 уровень'!G1845</f>
        <v>985.41111111111115</v>
      </c>
      <c r="G51" s="1246">
        <f>'1 уровень'!H1845</f>
        <v>17.841953849558411</v>
      </c>
      <c r="H51" s="1247">
        <f>'1 уровень'!I1845</f>
        <v>0</v>
      </c>
      <c r="I51" s="1247">
        <f>'1 уровень'!J1845</f>
        <v>0</v>
      </c>
      <c r="J51" s="87">
        <f>'1 уровень'!K1845</f>
        <v>0</v>
      </c>
      <c r="K51" s="87">
        <f>'1 уровень'!L1845</f>
        <v>0</v>
      </c>
      <c r="L51" s="87">
        <f>'1 уровень'!M1845</f>
        <v>0</v>
      </c>
      <c r="M51" s="87">
        <f>'1 уровень'!N1845</f>
        <v>0</v>
      </c>
      <c r="N51" s="87">
        <f>'1 уровень'!O1845</f>
        <v>0</v>
      </c>
      <c r="O51" s="87">
        <f>'1 уровень'!P1845</f>
        <v>0</v>
      </c>
      <c r="P51" s="46">
        <f>'1 уровень'!Q1845</f>
        <v>0</v>
      </c>
      <c r="Q51" s="46">
        <f>'1 уровень'!R1845</f>
        <v>0</v>
      </c>
      <c r="R51" s="1761">
        <f>'1 уровень'!S1845</f>
        <v>0</v>
      </c>
      <c r="S51" s="1761">
        <f>'1 уровень'!T1845</f>
        <v>0</v>
      </c>
      <c r="T51" s="1761">
        <f>'1 уровень'!U1845</f>
        <v>0</v>
      </c>
      <c r="U51" s="1761">
        <f>'1 уровень'!V1845</f>
        <v>0</v>
      </c>
      <c r="V51" s="1762">
        <f>'1 уровень'!W1845</f>
        <v>0</v>
      </c>
      <c r="W51" s="1761"/>
      <c r="X51" s="1761"/>
      <c r="Y51" s="1241"/>
      <c r="Z51" s="1241"/>
      <c r="AA51" s="1241"/>
      <c r="AB51" s="1241"/>
      <c r="AC51" s="1241"/>
      <c r="AD51" s="1241"/>
      <c r="AE51" s="1241"/>
      <c r="AF51" s="1241"/>
      <c r="AG51" s="1241"/>
      <c r="AH51" s="1241"/>
      <c r="AI51" s="1241"/>
      <c r="AJ51" s="1241"/>
      <c r="AK51" s="1241"/>
      <c r="AL51" s="1241"/>
      <c r="AM51" s="1241"/>
      <c r="AN51" s="1241"/>
      <c r="AO51" s="1241"/>
      <c r="AP51" s="1241"/>
      <c r="AQ51" s="1241"/>
      <c r="AR51" s="1241"/>
      <c r="AS51" s="1241"/>
      <c r="AT51" s="1241"/>
      <c r="AU51" s="1241"/>
      <c r="AV51" s="1241"/>
      <c r="AW51" s="1241"/>
      <c r="AX51" s="1241"/>
      <c r="AY51" s="1241"/>
      <c r="AZ51" s="1241"/>
      <c r="BA51" s="1241"/>
      <c r="BB51" s="1241"/>
      <c r="BC51" s="1241"/>
      <c r="BD51" s="1241"/>
      <c r="BE51" s="1241"/>
      <c r="BF51" s="1241"/>
      <c r="BG51" s="1241"/>
      <c r="BH51" s="1241"/>
      <c r="BI51" s="1241"/>
      <c r="BJ51" s="1241"/>
      <c r="BK51" s="1241"/>
      <c r="BL51" s="1241"/>
      <c r="BM51" s="1241"/>
      <c r="BN51" s="1241"/>
      <c r="BO51" s="1241"/>
      <c r="BP51" s="1241"/>
      <c r="BQ51" s="1241"/>
      <c r="BR51" s="1241"/>
      <c r="BS51" s="1241"/>
      <c r="BT51" s="1241"/>
      <c r="BU51" s="1241"/>
      <c r="BV51" s="1241"/>
      <c r="BW51" s="1241"/>
      <c r="BX51" s="1241"/>
      <c r="BY51" s="1241"/>
      <c r="BZ51" s="1241"/>
      <c r="CA51" s="1241"/>
      <c r="CB51" s="1241"/>
      <c r="CC51" s="1241"/>
      <c r="CD51" s="1241"/>
      <c r="CE51" s="1241"/>
      <c r="CF51" s="1241"/>
      <c r="CG51" s="1241"/>
      <c r="CH51" s="1241"/>
      <c r="CI51" s="1241"/>
      <c r="CJ51" s="1241"/>
      <c r="CK51" s="1241"/>
      <c r="CL51" s="1241"/>
      <c r="CM51" s="1241"/>
      <c r="CN51" s="1241"/>
      <c r="CO51" s="1241"/>
      <c r="CP51" s="1241"/>
      <c r="CQ51" s="1241"/>
      <c r="CR51" s="1241"/>
      <c r="CS51" s="1241"/>
      <c r="CT51" s="1241"/>
      <c r="CU51" s="1241"/>
      <c r="CV51" s="1241"/>
      <c r="CW51" s="1241"/>
      <c r="CX51" s="1241"/>
      <c r="CY51" s="1241"/>
      <c r="CZ51" s="1241"/>
      <c r="DA51" s="1241"/>
      <c r="DB51" s="1241"/>
      <c r="DC51" s="1241"/>
      <c r="DD51" s="1241"/>
      <c r="DE51" s="1241"/>
      <c r="DF51" s="1241"/>
      <c r="DG51" s="1241"/>
      <c r="DH51" s="1241"/>
      <c r="DI51" s="1241"/>
      <c r="DJ51" s="1241"/>
      <c r="DK51" s="1241"/>
      <c r="DL51" s="1241"/>
      <c r="DM51" s="1241"/>
      <c r="DN51" s="1241"/>
      <c r="DO51" s="1241"/>
      <c r="DP51" s="1241"/>
      <c r="DQ51" s="1241"/>
      <c r="DR51" s="1241"/>
      <c r="DS51" s="1241"/>
      <c r="DT51" s="1241"/>
      <c r="DU51" s="1241"/>
      <c r="DV51" s="1241"/>
      <c r="DW51" s="1241"/>
      <c r="DX51" s="1241"/>
      <c r="DY51" s="1241"/>
      <c r="DZ51" s="1241"/>
      <c r="EA51" s="1241"/>
      <c r="EB51" s="1241"/>
      <c r="EC51" s="1241"/>
      <c r="ED51" s="1241"/>
      <c r="EE51" s="1241"/>
      <c r="EF51" s="1241"/>
      <c r="EG51" s="1241"/>
      <c r="EH51" s="1241"/>
      <c r="EI51" s="1241"/>
      <c r="EJ51" s="1241"/>
      <c r="EK51" s="1241"/>
      <c r="EL51" s="1241"/>
      <c r="EM51" s="1241"/>
      <c r="EN51" s="1241"/>
      <c r="EO51" s="1241"/>
      <c r="EP51" s="1241"/>
      <c r="EQ51" s="1241"/>
      <c r="ER51" s="1241"/>
      <c r="ES51" s="1241"/>
      <c r="ET51" s="1241"/>
      <c r="EU51" s="1241"/>
      <c r="EV51" s="1241"/>
      <c r="EW51" s="1241"/>
      <c r="EX51" s="1241"/>
      <c r="EY51" s="1241"/>
      <c r="EZ51" s="1241"/>
      <c r="FA51" s="1241"/>
      <c r="FB51" s="1241"/>
      <c r="FC51" s="1241"/>
      <c r="FD51" s="1241"/>
      <c r="FE51" s="1241"/>
      <c r="FF51" s="1241"/>
      <c r="FG51" s="1241"/>
      <c r="FH51" s="1241"/>
      <c r="FI51" s="1241"/>
      <c r="FJ51" s="1241"/>
      <c r="FK51" s="1241"/>
      <c r="FL51" s="1241"/>
      <c r="FM51" s="1241"/>
      <c r="FN51" s="1241"/>
    </row>
    <row r="52" spans="2:170" ht="21" customHeight="1" x14ac:dyDescent="0.25">
      <c r="B52" s="44">
        <v>1</v>
      </c>
      <c r="C52" s="1623" t="s">
        <v>157</v>
      </c>
      <c r="D52" s="58">
        <f>'1 уровень'!E1846</f>
        <v>1570.7647058823529</v>
      </c>
      <c r="E52" s="58">
        <f>'1 уровень'!F1846</f>
        <v>524.37254901960796</v>
      </c>
      <c r="F52" s="58">
        <f>'1 уровень'!G1846</f>
        <v>626.89529411764704</v>
      </c>
      <c r="G52" s="1246">
        <f>'1 уровень'!H1846</f>
        <v>119.55150880604268</v>
      </c>
      <c r="H52" s="1247">
        <f>'1 уровень'!I1846</f>
        <v>0</v>
      </c>
      <c r="I52" s="1247">
        <f>'1 уровень'!J1846</f>
        <v>0</v>
      </c>
      <c r="J52" s="87">
        <f>'1 уровень'!K1846</f>
        <v>0</v>
      </c>
      <c r="K52" s="87">
        <f>'1 уровень'!L1846</f>
        <v>0</v>
      </c>
      <c r="L52" s="87">
        <f>'1 уровень'!M1846</f>
        <v>0</v>
      </c>
      <c r="M52" s="87">
        <f>'1 уровень'!N1846</f>
        <v>0</v>
      </c>
      <c r="N52" s="87">
        <f>'1 уровень'!O1846</f>
        <v>0</v>
      </c>
      <c r="O52" s="87">
        <f>'1 уровень'!P1846</f>
        <v>0</v>
      </c>
      <c r="P52" s="46">
        <f>'1 уровень'!Q1846</f>
        <v>0</v>
      </c>
      <c r="Q52" s="46">
        <f>'1 уровень'!R1846</f>
        <v>0</v>
      </c>
      <c r="R52" s="1761">
        <f>'1 уровень'!S1846</f>
        <v>0</v>
      </c>
      <c r="S52" s="1761">
        <f>'1 уровень'!T1846</f>
        <v>0</v>
      </c>
      <c r="T52" s="1761">
        <f>'1 уровень'!U1846</f>
        <v>0</v>
      </c>
      <c r="U52" s="1761">
        <f>'1 уровень'!V1846</f>
        <v>0</v>
      </c>
      <c r="V52" s="1762">
        <f>'1 уровень'!W1846</f>
        <v>0</v>
      </c>
      <c r="W52" s="1761"/>
      <c r="X52" s="1761"/>
      <c r="Y52" s="1241"/>
      <c r="Z52" s="1241"/>
      <c r="AA52" s="1241"/>
      <c r="AB52" s="1241"/>
      <c r="AC52" s="1241"/>
      <c r="AD52" s="1241"/>
      <c r="AE52" s="1241"/>
      <c r="AF52" s="1241"/>
      <c r="AG52" s="1241"/>
      <c r="AH52" s="1241"/>
      <c r="AI52" s="1241"/>
      <c r="AJ52" s="1241"/>
      <c r="AK52" s="1241"/>
      <c r="AL52" s="1241"/>
      <c r="AM52" s="1241"/>
      <c r="AN52" s="1241"/>
      <c r="AO52" s="1241"/>
      <c r="AP52" s="1241"/>
      <c r="AQ52" s="1241"/>
      <c r="AR52" s="1241"/>
      <c r="AS52" s="1241"/>
      <c r="AT52" s="1241"/>
      <c r="AU52" s="1241"/>
      <c r="AV52" s="1241"/>
      <c r="AW52" s="1241"/>
      <c r="AX52" s="1241"/>
      <c r="AY52" s="1241"/>
      <c r="AZ52" s="1241"/>
      <c r="BA52" s="1241"/>
      <c r="BB52" s="1241"/>
      <c r="BC52" s="1241"/>
      <c r="BD52" s="1241"/>
      <c r="BE52" s="1241"/>
      <c r="BF52" s="1241"/>
      <c r="BG52" s="1241"/>
      <c r="BH52" s="1241"/>
      <c r="BI52" s="1241"/>
      <c r="BJ52" s="1241"/>
      <c r="BK52" s="1241"/>
      <c r="BL52" s="1241"/>
      <c r="BM52" s="1241"/>
      <c r="BN52" s="1241"/>
      <c r="BO52" s="1241"/>
      <c r="BP52" s="1241"/>
      <c r="BQ52" s="1241"/>
      <c r="BR52" s="1241"/>
      <c r="BS52" s="1241"/>
      <c r="BT52" s="1241"/>
      <c r="BU52" s="1241"/>
      <c r="BV52" s="1241"/>
      <c r="BW52" s="1241"/>
      <c r="BX52" s="1241"/>
      <c r="BY52" s="1241"/>
      <c r="BZ52" s="1241"/>
      <c r="CA52" s="1241"/>
      <c r="CB52" s="1241"/>
      <c r="CC52" s="1241"/>
      <c r="CD52" s="1241"/>
      <c r="CE52" s="1241"/>
      <c r="CF52" s="1241"/>
      <c r="CG52" s="1241"/>
      <c r="CH52" s="1241"/>
      <c r="CI52" s="1241"/>
      <c r="CJ52" s="1241"/>
      <c r="CK52" s="1241"/>
      <c r="CL52" s="1241"/>
      <c r="CM52" s="1241"/>
      <c r="CN52" s="1241"/>
      <c r="CO52" s="1241"/>
      <c r="CP52" s="1241"/>
      <c r="CQ52" s="1241"/>
      <c r="CR52" s="1241"/>
      <c r="CS52" s="1241"/>
      <c r="CT52" s="1241"/>
      <c r="CU52" s="1241"/>
      <c r="CV52" s="1241"/>
      <c r="CW52" s="1241"/>
      <c r="CX52" s="1241"/>
      <c r="CY52" s="1241"/>
      <c r="CZ52" s="1241"/>
      <c r="DA52" s="1241"/>
      <c r="DB52" s="1241"/>
      <c r="DC52" s="1241"/>
      <c r="DD52" s="1241"/>
      <c r="DE52" s="1241"/>
      <c r="DF52" s="1241"/>
      <c r="DG52" s="1241"/>
      <c r="DH52" s="1241"/>
      <c r="DI52" s="1241"/>
      <c r="DJ52" s="1241"/>
      <c r="DK52" s="1241"/>
      <c r="DL52" s="1241"/>
      <c r="DM52" s="1241"/>
      <c r="DN52" s="1241"/>
      <c r="DO52" s="1241"/>
      <c r="DP52" s="1241"/>
      <c r="DQ52" s="1241"/>
      <c r="DR52" s="1241"/>
      <c r="DS52" s="1241"/>
      <c r="DT52" s="1241"/>
      <c r="DU52" s="1241"/>
      <c r="DV52" s="1241"/>
      <c r="DW52" s="1241"/>
      <c r="DX52" s="1241"/>
      <c r="DY52" s="1241"/>
      <c r="DZ52" s="1241"/>
      <c r="EA52" s="1241"/>
      <c r="EB52" s="1241"/>
      <c r="EC52" s="1241"/>
      <c r="ED52" s="1241"/>
      <c r="EE52" s="1241"/>
      <c r="EF52" s="1241"/>
      <c r="EG52" s="1241"/>
      <c r="EH52" s="1241"/>
      <c r="EI52" s="1241"/>
      <c r="EJ52" s="1241"/>
      <c r="EK52" s="1241"/>
      <c r="EL52" s="1241"/>
      <c r="EM52" s="1241"/>
      <c r="EN52" s="1241"/>
      <c r="EO52" s="1241"/>
      <c r="EP52" s="1241"/>
      <c r="EQ52" s="1241"/>
      <c r="ER52" s="1241"/>
      <c r="ES52" s="1241"/>
      <c r="ET52" s="1241"/>
      <c r="EU52" s="1241"/>
      <c r="EV52" s="1241"/>
      <c r="EW52" s="1241"/>
      <c r="EX52" s="1241"/>
      <c r="EY52" s="1241"/>
      <c r="EZ52" s="1241"/>
      <c r="FA52" s="1241"/>
      <c r="FB52" s="1241"/>
      <c r="FC52" s="1241"/>
      <c r="FD52" s="1241"/>
      <c r="FE52" s="1241"/>
      <c r="FF52" s="1241"/>
      <c r="FG52" s="1241"/>
      <c r="FH52" s="1241"/>
      <c r="FI52" s="1241"/>
      <c r="FJ52" s="1241"/>
      <c r="FK52" s="1241"/>
      <c r="FL52" s="1241"/>
      <c r="FM52" s="1241"/>
      <c r="FN52" s="1241"/>
    </row>
    <row r="53" spans="2:170" ht="36.75" customHeight="1" x14ac:dyDescent="0.25">
      <c r="B53" s="44">
        <v>1</v>
      </c>
      <c r="C53" s="1623" t="s">
        <v>158</v>
      </c>
      <c r="D53" s="58">
        <f>'1 уровень'!E1847</f>
        <v>1031</v>
      </c>
      <c r="E53" s="58">
        <f>'1 уровень'!F1847</f>
        <v>343</v>
      </c>
      <c r="F53" s="58">
        <f>'1 уровень'!G1847</f>
        <v>183</v>
      </c>
      <c r="G53" s="1246">
        <f>'1 уровень'!H1847</f>
        <v>53.352769679300295</v>
      </c>
      <c r="H53" s="1247">
        <f>'1 уровень'!I1847</f>
        <v>0</v>
      </c>
      <c r="I53" s="1247">
        <f>'1 уровень'!J1847</f>
        <v>0</v>
      </c>
      <c r="J53" s="87">
        <f>'1 уровень'!K1847</f>
        <v>0</v>
      </c>
      <c r="K53" s="87">
        <f>'1 уровень'!L1847</f>
        <v>0</v>
      </c>
      <c r="L53" s="87">
        <f>'1 уровень'!M1847</f>
        <v>0</v>
      </c>
      <c r="M53" s="87">
        <f>'1 уровень'!N1847</f>
        <v>0</v>
      </c>
      <c r="N53" s="87">
        <f>'1 уровень'!O1847</f>
        <v>0</v>
      </c>
      <c r="O53" s="87">
        <f>'1 уровень'!P1847</f>
        <v>0</v>
      </c>
      <c r="P53" s="46">
        <f>'1 уровень'!Q1847</f>
        <v>0</v>
      </c>
      <c r="Q53" s="46">
        <f>'1 уровень'!R1847</f>
        <v>0</v>
      </c>
      <c r="R53" s="1761">
        <f>'1 уровень'!S1847</f>
        <v>0</v>
      </c>
      <c r="S53" s="1761">
        <f>'1 уровень'!T1847</f>
        <v>0</v>
      </c>
      <c r="T53" s="1761">
        <f>'1 уровень'!U1847</f>
        <v>0</v>
      </c>
      <c r="U53" s="1761">
        <f>'1 уровень'!V1847</f>
        <v>0</v>
      </c>
      <c r="V53" s="1762">
        <f>'1 уровень'!W1847</f>
        <v>0</v>
      </c>
      <c r="W53" s="1761"/>
      <c r="X53" s="1761"/>
      <c r="Y53" s="1241"/>
      <c r="Z53" s="1241"/>
      <c r="AA53" s="1241"/>
      <c r="AB53" s="1241"/>
      <c r="AC53" s="1241"/>
      <c r="AD53" s="1241"/>
      <c r="AE53" s="1241"/>
      <c r="AF53" s="1241"/>
      <c r="AG53" s="1241"/>
      <c r="AH53" s="1241"/>
      <c r="AI53" s="1241"/>
      <c r="AJ53" s="1241"/>
      <c r="AK53" s="1241"/>
      <c r="AL53" s="1241"/>
      <c r="AM53" s="1241"/>
      <c r="AN53" s="1241"/>
      <c r="AO53" s="1241"/>
      <c r="AP53" s="1241"/>
      <c r="AQ53" s="1241"/>
      <c r="AR53" s="1241"/>
      <c r="AS53" s="1241"/>
      <c r="AT53" s="1241"/>
      <c r="AU53" s="1241"/>
      <c r="AV53" s="1241"/>
      <c r="AW53" s="1241"/>
      <c r="AX53" s="1241"/>
      <c r="AY53" s="1241"/>
      <c r="AZ53" s="1241"/>
      <c r="BA53" s="1241"/>
      <c r="BB53" s="1241"/>
      <c r="BC53" s="1241"/>
      <c r="BD53" s="1241"/>
      <c r="BE53" s="1241"/>
      <c r="BF53" s="1241"/>
      <c r="BG53" s="1241"/>
      <c r="BH53" s="1241"/>
      <c r="BI53" s="1241"/>
      <c r="BJ53" s="1241"/>
      <c r="BK53" s="1241"/>
      <c r="BL53" s="1241"/>
      <c r="BM53" s="1241"/>
      <c r="BN53" s="1241"/>
      <c r="BO53" s="1241"/>
      <c r="BP53" s="1241"/>
      <c r="BQ53" s="1241"/>
      <c r="BR53" s="1241"/>
      <c r="BS53" s="1241"/>
      <c r="BT53" s="1241"/>
      <c r="BU53" s="1241"/>
      <c r="BV53" s="1241"/>
      <c r="BW53" s="1241"/>
      <c r="BX53" s="1241"/>
      <c r="BY53" s="1241"/>
      <c r="BZ53" s="1241"/>
      <c r="CA53" s="1241"/>
      <c r="CB53" s="1241"/>
      <c r="CC53" s="1241"/>
      <c r="CD53" s="1241"/>
      <c r="CE53" s="1241"/>
      <c r="CF53" s="1241"/>
      <c r="CG53" s="1241"/>
      <c r="CH53" s="1241"/>
      <c r="CI53" s="1241"/>
      <c r="CJ53" s="1241"/>
      <c r="CK53" s="1241"/>
      <c r="CL53" s="1241"/>
      <c r="CM53" s="1241"/>
      <c r="CN53" s="1241"/>
      <c r="CO53" s="1241"/>
      <c r="CP53" s="1241"/>
      <c r="CQ53" s="1241"/>
      <c r="CR53" s="1241"/>
      <c r="CS53" s="1241"/>
      <c r="CT53" s="1241"/>
      <c r="CU53" s="1241"/>
      <c r="CV53" s="1241"/>
      <c r="CW53" s="1241"/>
      <c r="CX53" s="1241"/>
      <c r="CY53" s="1241"/>
      <c r="CZ53" s="1241"/>
      <c r="DA53" s="1241"/>
      <c r="DB53" s="1241"/>
      <c r="DC53" s="1241"/>
      <c r="DD53" s="1241"/>
      <c r="DE53" s="1241"/>
      <c r="DF53" s="1241"/>
      <c r="DG53" s="1241"/>
      <c r="DH53" s="1241"/>
      <c r="DI53" s="1241"/>
      <c r="DJ53" s="1241"/>
      <c r="DK53" s="1241"/>
      <c r="DL53" s="1241"/>
      <c r="DM53" s="1241"/>
      <c r="DN53" s="1241"/>
      <c r="DO53" s="1241"/>
      <c r="DP53" s="1241"/>
      <c r="DQ53" s="1241"/>
      <c r="DR53" s="1241"/>
      <c r="DS53" s="1241"/>
      <c r="DT53" s="1241"/>
      <c r="DU53" s="1241"/>
      <c r="DV53" s="1241"/>
      <c r="DW53" s="1241"/>
      <c r="DX53" s="1241"/>
      <c r="DY53" s="1241"/>
      <c r="DZ53" s="1241"/>
      <c r="EA53" s="1241"/>
      <c r="EB53" s="1241"/>
      <c r="EC53" s="1241"/>
      <c r="ED53" s="1241"/>
      <c r="EE53" s="1241"/>
      <c r="EF53" s="1241"/>
      <c r="EG53" s="1241"/>
      <c r="EH53" s="1241"/>
      <c r="EI53" s="1241"/>
      <c r="EJ53" s="1241"/>
      <c r="EK53" s="1241"/>
      <c r="EL53" s="1241"/>
      <c r="EM53" s="1241"/>
      <c r="EN53" s="1241"/>
      <c r="EO53" s="1241"/>
      <c r="EP53" s="1241"/>
      <c r="EQ53" s="1241"/>
      <c r="ER53" s="1241"/>
      <c r="ES53" s="1241"/>
      <c r="ET53" s="1241"/>
      <c r="EU53" s="1241"/>
      <c r="EV53" s="1241"/>
      <c r="EW53" s="1241"/>
      <c r="EX53" s="1241"/>
      <c r="EY53" s="1241"/>
      <c r="EZ53" s="1241"/>
      <c r="FA53" s="1241"/>
      <c r="FB53" s="1241"/>
      <c r="FC53" s="1241"/>
      <c r="FD53" s="1241"/>
      <c r="FE53" s="1241"/>
      <c r="FF53" s="1241"/>
      <c r="FG53" s="1241"/>
      <c r="FH53" s="1241"/>
      <c r="FI53" s="1241"/>
      <c r="FJ53" s="1241"/>
      <c r="FK53" s="1241"/>
      <c r="FL53" s="1241"/>
      <c r="FM53" s="1241"/>
      <c r="FN53" s="1241"/>
    </row>
    <row r="54" spans="2:170" s="1241" customFormat="1" x14ac:dyDescent="0.25">
      <c r="B54" s="44">
        <v>1</v>
      </c>
      <c r="C54" s="794" t="s">
        <v>166</v>
      </c>
      <c r="D54" s="47">
        <f>'1 уровень'!E1848</f>
        <v>24647.338461538464</v>
      </c>
      <c r="E54" s="47">
        <f>'1 уровень'!F1848</f>
        <v>7139.0358974358978</v>
      </c>
      <c r="F54" s="47">
        <f>'1 уровень'!G1848</f>
        <v>2900.0649572649572</v>
      </c>
      <c r="G54" s="1243">
        <f>'1 уровень'!H1848</f>
        <v>40.622641473291424</v>
      </c>
      <c r="H54" s="1247">
        <f>'1 уровень'!I1848</f>
        <v>0</v>
      </c>
      <c r="I54" s="1247">
        <f>'1 уровень'!J1848</f>
        <v>0</v>
      </c>
      <c r="J54" s="46">
        <f>'1 уровень'!K1848</f>
        <v>0</v>
      </c>
      <c r="K54" s="46">
        <f>'1 уровень'!L1848</f>
        <v>0</v>
      </c>
      <c r="L54" s="46">
        <f>'1 уровень'!M1848</f>
        <v>0</v>
      </c>
      <c r="M54" s="46">
        <f>'1 уровень'!N1848</f>
        <v>0</v>
      </c>
      <c r="N54" s="46">
        <f>'1 уровень'!O1848</f>
        <v>0</v>
      </c>
      <c r="O54" s="46">
        <f>'1 уровень'!P1848</f>
        <v>0</v>
      </c>
      <c r="P54" s="46">
        <f>'1 уровень'!Q1848</f>
        <v>20215.549870000003</v>
      </c>
      <c r="Q54" s="46">
        <f>'1 уровень'!R1848</f>
        <v>6738.516623333333</v>
      </c>
      <c r="R54" s="1761">
        <f>'1 уровень'!S1848</f>
        <v>4504.4708900000014</v>
      </c>
      <c r="S54" s="1761">
        <f>'1 уровень'!T1848</f>
        <v>0</v>
      </c>
      <c r="T54" s="1761">
        <f>'1 уровень'!U1848</f>
        <v>-2234.0457333333334</v>
      </c>
      <c r="U54" s="1761">
        <f>'1 уровень'!V1848</f>
        <v>-5.9169299999999998</v>
      </c>
      <c r="V54" s="1762">
        <f>'1 уровень'!W1848</f>
        <v>4498.553960000002</v>
      </c>
      <c r="W54" s="1761">
        <f>R54/Q54*100</f>
        <v>66.84662429120462</v>
      </c>
      <c r="X54" s="1761">
        <f>V54/Q54*100</f>
        <v>66.758816687087261</v>
      </c>
    </row>
    <row r="55" spans="2:170" s="1241" customFormat="1" x14ac:dyDescent="0.25">
      <c r="B55" s="44">
        <v>1</v>
      </c>
      <c r="C55" s="845" t="s">
        <v>317</v>
      </c>
      <c r="D55" s="47">
        <f>'1 уровень'!E1849</f>
        <v>24647.338461538464</v>
      </c>
      <c r="E55" s="47">
        <f>'1 уровень'!F1849</f>
        <v>7139.0358974358987</v>
      </c>
      <c r="F55" s="47">
        <f>'1 уровень'!G1849</f>
        <v>2900.0649572649581</v>
      </c>
      <c r="G55" s="1243">
        <f>'1 уровень'!H1849</f>
        <v>40.622641473291424</v>
      </c>
      <c r="H55" s="1247">
        <f>'1 уровень'!I1849</f>
        <v>0</v>
      </c>
      <c r="I55" s="1247">
        <f>'1 уровень'!J1849</f>
        <v>0</v>
      </c>
      <c r="J55" s="46">
        <f>'1 уровень'!K1849</f>
        <v>0</v>
      </c>
      <c r="K55" s="46">
        <f>'1 уровень'!L1849</f>
        <v>0</v>
      </c>
      <c r="L55" s="46">
        <f>'1 уровень'!M1849</f>
        <v>0</v>
      </c>
      <c r="M55" s="46">
        <f>'1 уровень'!N1849</f>
        <v>0</v>
      </c>
      <c r="N55" s="46">
        <f>'1 уровень'!O1849</f>
        <v>0</v>
      </c>
      <c r="O55" s="46">
        <f>'1 уровень'!P1849</f>
        <v>0</v>
      </c>
      <c r="P55" s="46">
        <f>'1 уровень'!Q1849</f>
        <v>0</v>
      </c>
      <c r="Q55" s="46">
        <f>'1 уровень'!R1849</f>
        <v>0</v>
      </c>
      <c r="R55" s="1761">
        <f>'1 уровень'!S1849</f>
        <v>0</v>
      </c>
      <c r="S55" s="1761">
        <f>'1 уровень'!T1849</f>
        <v>0</v>
      </c>
      <c r="T55" s="1761">
        <f>'1 уровень'!U1849</f>
        <v>0</v>
      </c>
      <c r="U55" s="1761">
        <f>'1 уровень'!V1849</f>
        <v>0</v>
      </c>
      <c r="V55" s="1762">
        <f>'1 уровень'!W1849</f>
        <v>0</v>
      </c>
      <c r="W55" s="1761"/>
      <c r="X55" s="1761"/>
    </row>
    <row r="56" spans="2:170" ht="15.75" x14ac:dyDescent="0.25">
      <c r="B56" s="44">
        <v>1</v>
      </c>
      <c r="C56" s="1383" t="s">
        <v>31</v>
      </c>
      <c r="D56" s="58">
        <f>'1 уровень'!E1850</f>
        <v>0</v>
      </c>
      <c r="E56" s="58">
        <f>'1 уровень'!F1850</f>
        <v>0</v>
      </c>
      <c r="F56" s="58">
        <f>'1 уровень'!G1850</f>
        <v>0</v>
      </c>
      <c r="G56" s="1246">
        <f>'1 уровень'!H1850</f>
        <v>0</v>
      </c>
      <c r="H56" s="1247">
        <f>'1 уровень'!I1850</f>
        <v>0</v>
      </c>
      <c r="I56" s="1247">
        <f>'1 уровень'!J1850</f>
        <v>0</v>
      </c>
      <c r="J56" s="87">
        <f>'1 уровень'!K1850</f>
        <v>0</v>
      </c>
      <c r="K56" s="87">
        <f>'1 уровень'!L1850</f>
        <v>0</v>
      </c>
      <c r="L56" s="87">
        <f>'1 уровень'!M1850</f>
        <v>0</v>
      </c>
      <c r="M56" s="87">
        <f>'1 уровень'!N1850</f>
        <v>0</v>
      </c>
      <c r="N56" s="87">
        <f>'1 уровень'!O1850</f>
        <v>0</v>
      </c>
      <c r="O56" s="87">
        <f>'1 уровень'!P1850</f>
        <v>0</v>
      </c>
      <c r="P56" s="46">
        <f>'1 уровень'!Q1850</f>
        <v>0</v>
      </c>
      <c r="Q56" s="46">
        <f>'1 уровень'!R1850</f>
        <v>0</v>
      </c>
      <c r="R56" s="1761">
        <f>'1 уровень'!S1850</f>
        <v>0</v>
      </c>
      <c r="S56" s="1761">
        <f>'1 уровень'!T1850</f>
        <v>0</v>
      </c>
      <c r="T56" s="1761">
        <f>'1 уровень'!U1850</f>
        <v>0</v>
      </c>
      <c r="U56" s="1761">
        <f>'1 уровень'!V1850</f>
        <v>0</v>
      </c>
      <c r="V56" s="1762">
        <f>'1 уровень'!W1850</f>
        <v>0</v>
      </c>
      <c r="W56" s="1761"/>
      <c r="X56" s="1761"/>
      <c r="Y56" s="1241"/>
      <c r="Z56" s="1241"/>
      <c r="AA56" s="1241"/>
      <c r="AB56" s="1241"/>
      <c r="AC56" s="1241"/>
      <c r="AD56" s="1241"/>
      <c r="AE56" s="1241"/>
      <c r="AF56" s="1241"/>
      <c r="AG56" s="1241"/>
      <c r="AH56" s="1241"/>
      <c r="AI56" s="1241"/>
      <c r="AJ56" s="1241"/>
      <c r="AK56" s="1241"/>
      <c r="AL56" s="1241"/>
      <c r="AM56" s="1241"/>
      <c r="AN56" s="1241"/>
      <c r="AO56" s="1241"/>
      <c r="AP56" s="1241"/>
      <c r="AQ56" s="1241"/>
      <c r="AR56" s="1241"/>
      <c r="AS56" s="1241"/>
      <c r="AT56" s="1241"/>
      <c r="AU56" s="1241"/>
      <c r="AV56" s="1241"/>
      <c r="AW56" s="1241"/>
      <c r="AX56" s="1241"/>
      <c r="AY56" s="1241"/>
      <c r="AZ56" s="1241"/>
      <c r="BA56" s="1241"/>
      <c r="BB56" s="1241"/>
      <c r="BC56" s="1241"/>
      <c r="BD56" s="1241"/>
      <c r="BE56" s="1241"/>
      <c r="BF56" s="1241"/>
      <c r="BG56" s="1241"/>
      <c r="BH56" s="1241"/>
      <c r="BI56" s="1241"/>
      <c r="BJ56" s="1241"/>
      <c r="BK56" s="1241"/>
      <c r="BL56" s="1241"/>
      <c r="BM56" s="1241"/>
      <c r="BN56" s="1241"/>
      <c r="BO56" s="1241"/>
      <c r="BP56" s="1241"/>
      <c r="BQ56" s="1241"/>
      <c r="BR56" s="1241"/>
      <c r="BS56" s="1241"/>
      <c r="BT56" s="1241"/>
      <c r="BU56" s="1241"/>
      <c r="BV56" s="1241"/>
      <c r="BW56" s="1241"/>
      <c r="BX56" s="1241"/>
      <c r="BY56" s="1241"/>
      <c r="BZ56" s="1241"/>
      <c r="CA56" s="1241"/>
      <c r="CB56" s="1241"/>
      <c r="CC56" s="1241"/>
      <c r="CD56" s="1241"/>
      <c r="CE56" s="1241"/>
      <c r="CF56" s="1241"/>
      <c r="CG56" s="1241"/>
      <c r="CH56" s="1241"/>
      <c r="CI56" s="1241"/>
      <c r="CJ56" s="1241"/>
      <c r="CK56" s="1241"/>
      <c r="CL56" s="1241"/>
      <c r="CM56" s="1241"/>
      <c r="CN56" s="1241"/>
      <c r="CO56" s="1241"/>
      <c r="CP56" s="1241"/>
      <c r="CQ56" s="1241"/>
      <c r="CR56" s="1241"/>
      <c r="CS56" s="1241"/>
      <c r="CT56" s="1241"/>
      <c r="CU56" s="1241"/>
      <c r="CV56" s="1241"/>
      <c r="CW56" s="1241"/>
      <c r="CX56" s="1241"/>
      <c r="CY56" s="1241"/>
      <c r="CZ56" s="1241"/>
      <c r="DA56" s="1241"/>
      <c r="DB56" s="1241"/>
      <c r="DC56" s="1241"/>
      <c r="DD56" s="1241"/>
      <c r="DE56" s="1241"/>
      <c r="DF56" s="1241"/>
      <c r="DG56" s="1241"/>
      <c r="DH56" s="1241"/>
      <c r="DI56" s="1241"/>
      <c r="DJ56" s="1241"/>
      <c r="DK56" s="1241"/>
      <c r="DL56" s="1241"/>
      <c r="DM56" s="1241"/>
      <c r="DN56" s="1241"/>
      <c r="DO56" s="1241"/>
      <c r="DP56" s="1241"/>
      <c r="DQ56" s="1241"/>
      <c r="DR56" s="1241"/>
      <c r="DS56" s="1241"/>
      <c r="DT56" s="1241"/>
      <c r="DU56" s="1241"/>
      <c r="DV56" s="1241"/>
      <c r="DW56" s="1241"/>
      <c r="DX56" s="1241"/>
      <c r="DY56" s="1241"/>
      <c r="DZ56" s="1241"/>
      <c r="EA56" s="1241"/>
      <c r="EB56" s="1241"/>
      <c r="EC56" s="1241"/>
      <c r="ED56" s="1241"/>
      <c r="EE56" s="1241"/>
      <c r="EF56" s="1241"/>
      <c r="EG56" s="1241"/>
      <c r="EH56" s="1241"/>
      <c r="EI56" s="1241"/>
      <c r="EJ56" s="1241"/>
      <c r="EK56" s="1241"/>
      <c r="EL56" s="1241"/>
      <c r="EM56" s="1241"/>
      <c r="EN56" s="1241"/>
      <c r="EO56" s="1241"/>
      <c r="EP56" s="1241"/>
      <c r="EQ56" s="1241"/>
      <c r="ER56" s="1241"/>
      <c r="ES56" s="1241"/>
      <c r="ET56" s="1241"/>
      <c r="EU56" s="1241"/>
      <c r="EV56" s="1241"/>
      <c r="EW56" s="1241"/>
      <c r="EX56" s="1241"/>
      <c r="EY56" s="1241"/>
      <c r="EZ56" s="1241"/>
      <c r="FA56" s="1241"/>
      <c r="FB56" s="1241"/>
      <c r="FC56" s="1241"/>
      <c r="FD56" s="1241"/>
      <c r="FE56" s="1241"/>
      <c r="FF56" s="1241"/>
      <c r="FG56" s="1241"/>
      <c r="FH56" s="1241"/>
      <c r="FI56" s="1241"/>
      <c r="FJ56" s="1241"/>
      <c r="FK56" s="1241"/>
      <c r="FL56" s="1241"/>
      <c r="FM56" s="1241"/>
      <c r="FN56" s="1241"/>
    </row>
    <row r="57" spans="2:170" s="1241" customFormat="1" x14ac:dyDescent="0.25">
      <c r="B57" s="44">
        <v>1</v>
      </c>
      <c r="C57" s="548" t="s">
        <v>182</v>
      </c>
      <c r="D57" s="47">
        <f>'1 уровень'!E1851</f>
        <v>46</v>
      </c>
      <c r="E57" s="47">
        <f>'1 уровень'!F1851</f>
        <v>14</v>
      </c>
      <c r="F57" s="47">
        <f>'1 уровень'!G1851</f>
        <v>26</v>
      </c>
      <c r="G57" s="1243">
        <f>'1 уровень'!H1851</f>
        <v>185.71428571428572</v>
      </c>
      <c r="H57" s="1247">
        <f>'1 уровень'!I1851</f>
        <v>8.1428571428571423</v>
      </c>
      <c r="I57" s="1247">
        <f>'1 уровень'!J1851</f>
        <v>6.9230769230769234</v>
      </c>
      <c r="J57" s="46">
        <f>'1 уровень'!K1851</f>
        <v>360</v>
      </c>
      <c r="K57" s="46">
        <f>'1 уровень'!L1851</f>
        <v>114</v>
      </c>
      <c r="L57" s="46">
        <f>'1 уровень'!M1851</f>
        <v>180</v>
      </c>
      <c r="M57" s="46">
        <f>'1 уровень'!N1851</f>
        <v>157.89473684210526</v>
      </c>
      <c r="N57" s="46">
        <f>'1 уровень'!O1851</f>
        <v>0.28999999999999998</v>
      </c>
      <c r="O57" s="46">
        <f>'1 уровень'!P1851</f>
        <v>1862.0689655172414</v>
      </c>
      <c r="P57" s="46">
        <f>'1 уровень'!Q1851</f>
        <v>0</v>
      </c>
      <c r="Q57" s="46">
        <f>'1 уровень'!R1851</f>
        <v>0</v>
      </c>
      <c r="R57" s="1761">
        <f>'1 уровень'!S1851</f>
        <v>0</v>
      </c>
      <c r="S57" s="1761">
        <f>'1 уровень'!T1851</f>
        <v>0</v>
      </c>
      <c r="T57" s="1761">
        <f>'1 уровень'!U1851</f>
        <v>0</v>
      </c>
      <c r="U57" s="1761">
        <f>'1 уровень'!V1851</f>
        <v>0</v>
      </c>
      <c r="V57" s="1762">
        <f>'1 уровень'!W1851</f>
        <v>0</v>
      </c>
      <c r="W57" s="1761"/>
      <c r="X57" s="1761"/>
    </row>
    <row r="58" spans="2:170" x14ac:dyDescent="0.25">
      <c r="B58" s="44">
        <v>1</v>
      </c>
      <c r="C58" s="1001" t="s">
        <v>16</v>
      </c>
      <c r="D58" s="58">
        <f>'1 уровень'!E1852</f>
        <v>89</v>
      </c>
      <c r="E58" s="58">
        <f>'1 уровень'!F1852</f>
        <v>30</v>
      </c>
      <c r="F58" s="58">
        <f>'1 уровень'!G1852</f>
        <v>36</v>
      </c>
      <c r="G58" s="1246">
        <f>'1 уровень'!H1852</f>
        <v>120</v>
      </c>
      <c r="H58" s="1247">
        <f>'1 уровень'!I1852</f>
        <v>7.5</v>
      </c>
      <c r="I58" s="1247">
        <f>'1 уровень'!J1852</f>
        <v>8.5277777777777786</v>
      </c>
      <c r="J58" s="87">
        <f>'1 уровень'!K1852</f>
        <v>675</v>
      </c>
      <c r="K58" s="87">
        <f>'1 уровень'!L1852</f>
        <v>225</v>
      </c>
      <c r="L58" s="87">
        <f>'1 уровень'!M1852</f>
        <v>307</v>
      </c>
      <c r="M58" s="87">
        <f>'1 уровень'!N1852</f>
        <v>136.44444444444443</v>
      </c>
      <c r="N58" s="87" t="e">
        <f>'1 уровень'!O1852</f>
        <v>#DIV/0!</v>
      </c>
      <c r="O58" s="87" t="e">
        <f>'1 уровень'!P1852</f>
        <v>#DIV/0!</v>
      </c>
      <c r="P58" s="46">
        <f>'1 уровень'!Q1852</f>
        <v>0</v>
      </c>
      <c r="Q58" s="46">
        <f>'1 уровень'!R1852</f>
        <v>0</v>
      </c>
      <c r="R58" s="1761">
        <f>'1 уровень'!S1852</f>
        <v>0</v>
      </c>
      <c r="S58" s="1761">
        <f>'1 уровень'!T1852</f>
        <v>0</v>
      </c>
      <c r="T58" s="1761">
        <f>'1 уровень'!U1852</f>
        <v>0</v>
      </c>
      <c r="U58" s="1761">
        <f>'1 уровень'!V1852</f>
        <v>0</v>
      </c>
      <c r="V58" s="1762">
        <f>'1 уровень'!W1852</f>
        <v>0</v>
      </c>
      <c r="W58" s="1761"/>
      <c r="X58" s="1761"/>
      <c r="Y58" s="1241"/>
      <c r="Z58" s="1241"/>
      <c r="AA58" s="1241"/>
      <c r="AB58" s="1241"/>
      <c r="AC58" s="1241"/>
      <c r="AD58" s="1241"/>
      <c r="AE58" s="1241"/>
      <c r="AF58" s="1241"/>
      <c r="AG58" s="1241"/>
      <c r="AH58" s="1241"/>
      <c r="AI58" s="1241"/>
      <c r="AJ58" s="1241"/>
      <c r="AK58" s="1241"/>
      <c r="AL58" s="1241"/>
      <c r="AM58" s="1241"/>
      <c r="AN58" s="1241"/>
      <c r="AO58" s="1241"/>
      <c r="AP58" s="1241"/>
      <c r="AQ58" s="1241"/>
      <c r="AR58" s="1241"/>
      <c r="AS58" s="1241"/>
      <c r="AT58" s="1241"/>
      <c r="AU58" s="1241"/>
      <c r="AV58" s="1241"/>
      <c r="AW58" s="1241"/>
      <c r="AX58" s="1241"/>
      <c r="AY58" s="1241"/>
      <c r="AZ58" s="1241"/>
      <c r="BA58" s="1241"/>
      <c r="BB58" s="1241"/>
      <c r="BC58" s="1241"/>
      <c r="BD58" s="1241"/>
      <c r="BE58" s="1241"/>
      <c r="BF58" s="1241"/>
      <c r="BG58" s="1241"/>
      <c r="BH58" s="1241"/>
      <c r="BI58" s="1241"/>
      <c r="BJ58" s="1241"/>
      <c r="BK58" s="1241"/>
      <c r="BL58" s="1241"/>
      <c r="BM58" s="1241"/>
      <c r="BN58" s="1241"/>
      <c r="BO58" s="1241"/>
      <c r="BP58" s="1241"/>
      <c r="BQ58" s="1241"/>
      <c r="BR58" s="1241"/>
      <c r="BS58" s="1241"/>
      <c r="BT58" s="1241"/>
      <c r="BU58" s="1241"/>
      <c r="BV58" s="1241"/>
      <c r="BW58" s="1241"/>
      <c r="BX58" s="1241"/>
      <c r="BY58" s="1241"/>
      <c r="BZ58" s="1241"/>
      <c r="CA58" s="1241"/>
      <c r="CB58" s="1241"/>
      <c r="CC58" s="1241"/>
      <c r="CD58" s="1241"/>
      <c r="CE58" s="1241"/>
      <c r="CF58" s="1241"/>
      <c r="CG58" s="1241"/>
      <c r="CH58" s="1241"/>
      <c r="CI58" s="1241"/>
      <c r="CJ58" s="1241"/>
      <c r="CK58" s="1241"/>
      <c r="CL58" s="1241"/>
      <c r="CM58" s="1241"/>
      <c r="CN58" s="1241"/>
      <c r="CO58" s="1241"/>
      <c r="CP58" s="1241"/>
      <c r="CQ58" s="1241"/>
      <c r="CR58" s="1241"/>
      <c r="CS58" s="1241"/>
      <c r="CT58" s="1241"/>
      <c r="CU58" s="1241"/>
      <c r="CV58" s="1241"/>
      <c r="CW58" s="1241"/>
      <c r="CX58" s="1241"/>
      <c r="CY58" s="1241"/>
      <c r="CZ58" s="1241"/>
      <c r="DA58" s="1241"/>
      <c r="DB58" s="1241"/>
      <c r="DC58" s="1241"/>
      <c r="DD58" s="1241"/>
      <c r="DE58" s="1241"/>
      <c r="DF58" s="1241"/>
      <c r="DG58" s="1241"/>
      <c r="DH58" s="1241"/>
      <c r="DI58" s="1241"/>
      <c r="DJ58" s="1241"/>
      <c r="DK58" s="1241"/>
      <c r="DL58" s="1241"/>
      <c r="DM58" s="1241"/>
      <c r="DN58" s="1241"/>
      <c r="DO58" s="1241"/>
      <c r="DP58" s="1241"/>
      <c r="DQ58" s="1241"/>
      <c r="DR58" s="1241"/>
      <c r="DS58" s="1241"/>
      <c r="DT58" s="1241"/>
      <c r="DU58" s="1241"/>
      <c r="DV58" s="1241"/>
      <c r="DW58" s="1241"/>
      <c r="DX58" s="1241"/>
      <c r="DY58" s="1241"/>
      <c r="DZ58" s="1241"/>
      <c r="EA58" s="1241"/>
      <c r="EB58" s="1241"/>
      <c r="EC58" s="1241"/>
      <c r="ED58" s="1241"/>
      <c r="EE58" s="1241"/>
      <c r="EF58" s="1241"/>
      <c r="EG58" s="1241"/>
      <c r="EH58" s="1241"/>
      <c r="EI58" s="1241"/>
      <c r="EJ58" s="1241"/>
      <c r="EK58" s="1241"/>
      <c r="EL58" s="1241"/>
      <c r="EM58" s="1241"/>
      <c r="EN58" s="1241"/>
      <c r="EO58" s="1241"/>
      <c r="EP58" s="1241"/>
      <c r="EQ58" s="1241"/>
      <c r="ER58" s="1241"/>
      <c r="ES58" s="1241"/>
      <c r="ET58" s="1241"/>
      <c r="EU58" s="1241"/>
      <c r="EV58" s="1241"/>
      <c r="EW58" s="1241"/>
      <c r="EX58" s="1241"/>
      <c r="EY58" s="1241"/>
      <c r="EZ58" s="1241"/>
      <c r="FA58" s="1241"/>
      <c r="FB58" s="1241"/>
      <c r="FC58" s="1241"/>
      <c r="FD58" s="1241"/>
      <c r="FE58" s="1241"/>
      <c r="FF58" s="1241"/>
      <c r="FG58" s="1241"/>
      <c r="FH58" s="1241"/>
      <c r="FI58" s="1241"/>
      <c r="FJ58" s="1241"/>
      <c r="FK58" s="1241"/>
      <c r="FL58" s="1241"/>
      <c r="FM58" s="1241"/>
      <c r="FN58" s="1241"/>
    </row>
    <row r="59" spans="2:170" ht="29.25" x14ac:dyDescent="0.25">
      <c r="B59" s="44">
        <v>1</v>
      </c>
      <c r="C59" s="264" t="s">
        <v>173</v>
      </c>
      <c r="D59" s="58">
        <f>'1 уровень'!E1853</f>
        <v>136</v>
      </c>
      <c r="E59" s="58">
        <f>'1 уровень'!F1853</f>
        <v>44</v>
      </c>
      <c r="F59" s="58">
        <f>'1 уровень'!G1853</f>
        <v>62</v>
      </c>
      <c r="G59" s="1246">
        <f>'1 уровень'!H1853</f>
        <v>140.90909090909091</v>
      </c>
      <c r="H59" s="1247">
        <f>'1 уровень'!I1853</f>
        <v>7.7272727272727275</v>
      </c>
      <c r="I59" s="1247">
        <f>'1 уровень'!J1853</f>
        <v>7.854838709677419</v>
      </c>
      <c r="J59" s="87">
        <f>'1 уровень'!K1853</f>
        <v>1038</v>
      </c>
      <c r="K59" s="87">
        <f>'1 уровень'!L1853</f>
        <v>340</v>
      </c>
      <c r="L59" s="87">
        <f>'1 уровень'!M1853</f>
        <v>487</v>
      </c>
      <c r="M59" s="87">
        <f>'1 уровень'!N1853</f>
        <v>143.23529411764707</v>
      </c>
      <c r="N59" s="87" t="e">
        <f>'1 уровень'!O1853</f>
        <v>#DIV/0!</v>
      </c>
      <c r="O59" s="87" t="e">
        <f>'1 уровень'!P1853</f>
        <v>#DIV/0!</v>
      </c>
      <c r="P59" s="46">
        <f>'1 уровень'!Q1853</f>
        <v>1638.6741999999999</v>
      </c>
      <c r="Q59" s="46">
        <f>'1 уровень'!R1853</f>
        <v>546.22473333333335</v>
      </c>
      <c r="R59" s="1761">
        <f>'1 уровень'!S1853</f>
        <v>786.23420999999996</v>
      </c>
      <c r="S59" s="1761">
        <f>'1 уровень'!T1853</f>
        <v>0</v>
      </c>
      <c r="T59" s="1761">
        <f>'1 уровень'!U1853</f>
        <v>240.00947666666656</v>
      </c>
      <c r="U59" s="1761">
        <f>'1 уровень'!V1853</f>
        <v>0</v>
      </c>
      <c r="V59" s="1762">
        <f>'1 уровень'!W1853</f>
        <v>786.23420999999996</v>
      </c>
      <c r="W59" s="1761">
        <f>R59/Q59*100</f>
        <v>143.93969405266768</v>
      </c>
      <c r="X59" s="1761">
        <f>V59/Q59*100</f>
        <v>143.93969405266768</v>
      </c>
      <c r="Y59" s="1241"/>
      <c r="Z59" s="1241"/>
      <c r="AA59" s="1241"/>
      <c r="AB59" s="1241"/>
      <c r="AC59" s="1241"/>
      <c r="AD59" s="1241"/>
      <c r="AE59" s="1241"/>
      <c r="AF59" s="1241"/>
      <c r="AG59" s="1241"/>
      <c r="AH59" s="1241"/>
      <c r="AI59" s="1241"/>
      <c r="AJ59" s="1241"/>
      <c r="AK59" s="1241"/>
      <c r="AL59" s="1241"/>
      <c r="AM59" s="1241"/>
      <c r="AN59" s="1241"/>
      <c r="AO59" s="1241"/>
      <c r="AP59" s="1241"/>
      <c r="AQ59" s="1241"/>
      <c r="AR59" s="1241"/>
      <c r="AS59" s="1241"/>
      <c r="AT59" s="1241"/>
      <c r="AU59" s="1241"/>
      <c r="AV59" s="1241"/>
      <c r="AW59" s="1241"/>
      <c r="AX59" s="1241"/>
      <c r="AY59" s="1241"/>
      <c r="AZ59" s="1241"/>
      <c r="BA59" s="1241"/>
      <c r="BB59" s="1241"/>
      <c r="BC59" s="1241"/>
      <c r="BD59" s="1241"/>
      <c r="BE59" s="1241"/>
      <c r="BF59" s="1241"/>
      <c r="BG59" s="1241"/>
      <c r="BH59" s="1241"/>
      <c r="BI59" s="1241"/>
      <c r="BJ59" s="1241"/>
      <c r="BK59" s="1241"/>
      <c r="BL59" s="1241"/>
      <c r="BM59" s="1241"/>
      <c r="BN59" s="1241"/>
      <c r="BO59" s="1241"/>
      <c r="BP59" s="1241"/>
      <c r="BQ59" s="1241"/>
      <c r="BR59" s="1241"/>
      <c r="BS59" s="1241"/>
      <c r="BT59" s="1241"/>
      <c r="BU59" s="1241"/>
      <c r="BV59" s="1241"/>
      <c r="BW59" s="1241"/>
      <c r="BX59" s="1241"/>
      <c r="BY59" s="1241"/>
      <c r="BZ59" s="1241"/>
      <c r="CA59" s="1241"/>
      <c r="CB59" s="1241"/>
      <c r="CC59" s="1241"/>
      <c r="CD59" s="1241"/>
      <c r="CE59" s="1241"/>
      <c r="CF59" s="1241"/>
      <c r="CG59" s="1241"/>
      <c r="CH59" s="1241"/>
      <c r="CI59" s="1241"/>
      <c r="CJ59" s="1241"/>
      <c r="CK59" s="1241"/>
      <c r="CL59" s="1241"/>
      <c r="CM59" s="1241"/>
      <c r="CN59" s="1241"/>
      <c r="CO59" s="1241"/>
      <c r="CP59" s="1241"/>
      <c r="CQ59" s="1241"/>
      <c r="CR59" s="1241"/>
      <c r="CS59" s="1241"/>
      <c r="CT59" s="1241"/>
      <c r="CU59" s="1241"/>
      <c r="CV59" s="1241"/>
      <c r="CW59" s="1241"/>
      <c r="CX59" s="1241"/>
      <c r="CY59" s="1241"/>
      <c r="CZ59" s="1241"/>
      <c r="DA59" s="1241"/>
      <c r="DB59" s="1241"/>
      <c r="DC59" s="1241"/>
      <c r="DD59" s="1241"/>
      <c r="DE59" s="1241"/>
      <c r="DF59" s="1241"/>
      <c r="DG59" s="1241"/>
      <c r="DH59" s="1241"/>
      <c r="DI59" s="1241"/>
      <c r="DJ59" s="1241"/>
      <c r="DK59" s="1241"/>
      <c r="DL59" s="1241"/>
      <c r="DM59" s="1241"/>
      <c r="DN59" s="1241"/>
      <c r="DO59" s="1241"/>
      <c r="DP59" s="1241"/>
      <c r="DQ59" s="1241"/>
      <c r="DR59" s="1241"/>
      <c r="DS59" s="1241"/>
      <c r="DT59" s="1241"/>
      <c r="DU59" s="1241"/>
      <c r="DV59" s="1241"/>
      <c r="DW59" s="1241"/>
      <c r="DX59" s="1241"/>
      <c r="DY59" s="1241"/>
      <c r="DZ59" s="1241"/>
      <c r="EA59" s="1241"/>
      <c r="EB59" s="1241"/>
      <c r="EC59" s="1241"/>
      <c r="ED59" s="1241"/>
      <c r="EE59" s="1241"/>
      <c r="EF59" s="1241"/>
      <c r="EG59" s="1241"/>
      <c r="EH59" s="1241"/>
      <c r="EI59" s="1241"/>
      <c r="EJ59" s="1241"/>
      <c r="EK59" s="1241"/>
      <c r="EL59" s="1241"/>
      <c r="EM59" s="1241"/>
      <c r="EN59" s="1241"/>
      <c r="EO59" s="1241"/>
      <c r="EP59" s="1241"/>
      <c r="EQ59" s="1241"/>
      <c r="ER59" s="1241"/>
      <c r="ES59" s="1241"/>
      <c r="ET59" s="1241"/>
      <c r="EU59" s="1241"/>
      <c r="EV59" s="1241"/>
      <c r="EW59" s="1241"/>
      <c r="EX59" s="1241"/>
      <c r="EY59" s="1241"/>
      <c r="EZ59" s="1241"/>
      <c r="FA59" s="1241"/>
      <c r="FB59" s="1241"/>
      <c r="FC59" s="1241"/>
      <c r="FD59" s="1241"/>
      <c r="FE59" s="1241"/>
      <c r="FF59" s="1241"/>
      <c r="FG59" s="1241"/>
      <c r="FH59" s="1241"/>
      <c r="FI59" s="1241"/>
      <c r="FJ59" s="1241"/>
      <c r="FK59" s="1241"/>
      <c r="FL59" s="1241"/>
      <c r="FM59" s="1241"/>
      <c r="FN59" s="1241"/>
    </row>
    <row r="60" spans="2:170" ht="30" x14ac:dyDescent="0.25">
      <c r="B60" s="44">
        <v>1</v>
      </c>
      <c r="C60" s="1625" t="s">
        <v>370</v>
      </c>
      <c r="D60" s="58">
        <f>'1 уровень'!E1854</f>
        <v>0</v>
      </c>
      <c r="E60" s="58">
        <f>'1 уровень'!F1854</f>
        <v>0</v>
      </c>
      <c r="F60" s="58">
        <f>'1 уровень'!G1854</f>
        <v>0</v>
      </c>
      <c r="G60" s="1246">
        <f>'1 уровень'!H1854</f>
        <v>0</v>
      </c>
      <c r="H60" s="1247" t="e">
        <f>'1 уровень'!I1854</f>
        <v>#DIV/0!</v>
      </c>
      <c r="I60" s="1247" t="e">
        <f>'1 уровень'!J1854</f>
        <v>#DIV/0!</v>
      </c>
      <c r="J60" s="87">
        <f>'1 уровень'!K1854</f>
        <v>0</v>
      </c>
      <c r="K60" s="87">
        <f>'1 уровень'!L1854</f>
        <v>0</v>
      </c>
      <c r="L60" s="87">
        <f>'1 уровень'!M1854</f>
        <v>0</v>
      </c>
      <c r="M60" s="87" t="e">
        <f>'1 уровень'!N1854</f>
        <v>#DIV/0!</v>
      </c>
      <c r="N60" s="87">
        <f>'1 уровень'!O1854</f>
        <v>0</v>
      </c>
      <c r="O60" s="87" t="e">
        <f>'1 уровень'!P1854</f>
        <v>#DIV/0!</v>
      </c>
      <c r="P60" s="46">
        <f>'1 уровень'!Q1854</f>
        <v>0</v>
      </c>
      <c r="Q60" s="46">
        <f>'1 уровень'!R1854</f>
        <v>0</v>
      </c>
      <c r="R60" s="1761">
        <f>'1 уровень'!S1854</f>
        <v>0</v>
      </c>
      <c r="S60" s="1761">
        <f>'1 уровень'!T1854</f>
        <v>0</v>
      </c>
      <c r="T60" s="1761">
        <f>'1 уровень'!U1854</f>
        <v>0</v>
      </c>
      <c r="U60" s="1761">
        <f>'1 уровень'!V1854</f>
        <v>0</v>
      </c>
      <c r="V60" s="1762">
        <f>'1 уровень'!W1854</f>
        <v>0</v>
      </c>
      <c r="W60" s="1761"/>
      <c r="X60" s="1761"/>
      <c r="Y60" s="1241"/>
      <c r="Z60" s="1241"/>
      <c r="AA60" s="1241"/>
      <c r="AB60" s="1241"/>
      <c r="AC60" s="1241"/>
      <c r="AD60" s="1241"/>
      <c r="AE60" s="1241"/>
      <c r="AF60" s="1241"/>
      <c r="AG60" s="1241"/>
      <c r="AH60" s="1241"/>
      <c r="AI60" s="1241"/>
      <c r="AJ60" s="1241"/>
      <c r="AK60" s="1241"/>
      <c r="AL60" s="1241"/>
      <c r="AM60" s="1241"/>
      <c r="AN60" s="1241"/>
      <c r="AO60" s="1241"/>
      <c r="AP60" s="1241"/>
      <c r="AQ60" s="1241"/>
      <c r="AR60" s="1241"/>
      <c r="AS60" s="1241"/>
      <c r="AT60" s="1241"/>
      <c r="AU60" s="1241"/>
      <c r="AV60" s="1241"/>
      <c r="AW60" s="1241"/>
      <c r="AX60" s="1241"/>
      <c r="AY60" s="1241"/>
      <c r="AZ60" s="1241"/>
      <c r="BA60" s="1241"/>
      <c r="BB60" s="1241"/>
      <c r="BC60" s="1241"/>
      <c r="BD60" s="1241"/>
      <c r="BE60" s="1241"/>
      <c r="BF60" s="1241"/>
      <c r="BG60" s="1241"/>
      <c r="BH60" s="1241"/>
      <c r="BI60" s="1241"/>
      <c r="BJ60" s="1241"/>
      <c r="BK60" s="1241"/>
      <c r="BL60" s="1241"/>
      <c r="BM60" s="1241"/>
      <c r="BN60" s="1241"/>
      <c r="BO60" s="1241"/>
      <c r="BP60" s="1241"/>
      <c r="BQ60" s="1241"/>
      <c r="BR60" s="1241"/>
      <c r="BS60" s="1241"/>
      <c r="BT60" s="1241"/>
      <c r="BU60" s="1241"/>
      <c r="BV60" s="1241"/>
      <c r="BW60" s="1241"/>
      <c r="BX60" s="1241"/>
      <c r="BY60" s="1241"/>
      <c r="BZ60" s="1241"/>
      <c r="CA60" s="1241"/>
      <c r="CB60" s="1241"/>
      <c r="CC60" s="1241"/>
      <c r="CD60" s="1241"/>
      <c r="CE60" s="1241"/>
      <c r="CF60" s="1241"/>
      <c r="CG60" s="1241"/>
      <c r="CH60" s="1241"/>
      <c r="CI60" s="1241"/>
      <c r="CJ60" s="1241"/>
      <c r="CK60" s="1241"/>
      <c r="CL60" s="1241"/>
      <c r="CM60" s="1241"/>
      <c r="CN60" s="1241"/>
      <c r="CO60" s="1241"/>
      <c r="CP60" s="1241"/>
      <c r="CQ60" s="1241"/>
      <c r="CR60" s="1241"/>
      <c r="CS60" s="1241"/>
      <c r="CT60" s="1241"/>
      <c r="CU60" s="1241"/>
      <c r="CV60" s="1241"/>
      <c r="CW60" s="1241"/>
      <c r="CX60" s="1241"/>
      <c r="CY60" s="1241"/>
      <c r="CZ60" s="1241"/>
      <c r="DA60" s="1241"/>
      <c r="DB60" s="1241"/>
      <c r="DC60" s="1241"/>
      <c r="DD60" s="1241"/>
      <c r="DE60" s="1241"/>
      <c r="DF60" s="1241"/>
      <c r="DG60" s="1241"/>
      <c r="DH60" s="1241"/>
      <c r="DI60" s="1241"/>
      <c r="DJ60" s="1241"/>
      <c r="DK60" s="1241"/>
      <c r="DL60" s="1241"/>
      <c r="DM60" s="1241"/>
      <c r="DN60" s="1241"/>
      <c r="DO60" s="1241"/>
      <c r="DP60" s="1241"/>
      <c r="DQ60" s="1241"/>
      <c r="DR60" s="1241"/>
      <c r="DS60" s="1241"/>
      <c r="DT60" s="1241"/>
      <c r="DU60" s="1241"/>
      <c r="DV60" s="1241"/>
      <c r="DW60" s="1241"/>
      <c r="DX60" s="1241"/>
      <c r="DY60" s="1241"/>
      <c r="DZ60" s="1241"/>
      <c r="EA60" s="1241"/>
      <c r="EB60" s="1241"/>
      <c r="EC60" s="1241"/>
      <c r="ED60" s="1241"/>
      <c r="EE60" s="1241"/>
      <c r="EF60" s="1241"/>
      <c r="EG60" s="1241"/>
      <c r="EH60" s="1241"/>
      <c r="EI60" s="1241"/>
      <c r="EJ60" s="1241"/>
      <c r="EK60" s="1241"/>
      <c r="EL60" s="1241"/>
      <c r="EM60" s="1241"/>
      <c r="EN60" s="1241"/>
      <c r="EO60" s="1241"/>
      <c r="EP60" s="1241"/>
      <c r="EQ60" s="1241"/>
      <c r="ER60" s="1241"/>
      <c r="ES60" s="1241"/>
      <c r="ET60" s="1241"/>
      <c r="EU60" s="1241"/>
      <c r="EV60" s="1241"/>
      <c r="EW60" s="1241"/>
      <c r="EX60" s="1241"/>
      <c r="EY60" s="1241"/>
      <c r="EZ60" s="1241"/>
      <c r="FA60" s="1241"/>
      <c r="FB60" s="1241"/>
      <c r="FC60" s="1241"/>
      <c r="FD60" s="1241"/>
      <c r="FE60" s="1241"/>
      <c r="FF60" s="1241"/>
      <c r="FG60" s="1241"/>
      <c r="FH60" s="1241"/>
      <c r="FI60" s="1241"/>
      <c r="FJ60" s="1241"/>
      <c r="FK60" s="1241"/>
      <c r="FL60" s="1241"/>
      <c r="FM60" s="1241"/>
      <c r="FN60" s="1241"/>
    </row>
    <row r="61" spans="2:170" ht="30" x14ac:dyDescent="0.25">
      <c r="B61" s="44">
        <v>1</v>
      </c>
      <c r="C61" s="1626" t="s">
        <v>294</v>
      </c>
      <c r="D61" s="1249">
        <f>'1 уровень'!E1855</f>
        <v>5</v>
      </c>
      <c r="E61" s="1249">
        <f>'1 уровень'!F1855</f>
        <v>2</v>
      </c>
      <c r="F61" s="1249">
        <f>'1 уровень'!G1855</f>
        <v>0</v>
      </c>
      <c r="G61" s="1250">
        <f>'1 уровень'!H1855</f>
        <v>0</v>
      </c>
      <c r="H61" s="1251">
        <f>'1 уровень'!I1855</f>
        <v>0</v>
      </c>
      <c r="I61" s="1251">
        <f>'1 уровень'!J1855</f>
        <v>0</v>
      </c>
      <c r="J61" s="88">
        <f>'1 уровень'!K1855</f>
        <v>0</v>
      </c>
      <c r="K61" s="88">
        <f>'1 уровень'!L1855</f>
        <v>0</v>
      </c>
      <c r="L61" s="88">
        <f>'1 уровень'!M1855</f>
        <v>0</v>
      </c>
      <c r="M61" s="88">
        <f>'1 уровень'!N1855</f>
        <v>0</v>
      </c>
      <c r="N61" s="88">
        <f>'1 уровень'!O1855</f>
        <v>0</v>
      </c>
      <c r="O61" s="88">
        <f>'1 уровень'!P1855</f>
        <v>0</v>
      </c>
      <c r="P61" s="48">
        <f>'1 уровень'!Q1855</f>
        <v>30</v>
      </c>
      <c r="Q61" s="48">
        <f>'1 уровень'!R1855</f>
        <v>10</v>
      </c>
      <c r="R61" s="1766">
        <f>'1 уровень'!S1855</f>
        <v>0</v>
      </c>
      <c r="S61" s="1766">
        <f>'1 уровень'!T1855</f>
        <v>0</v>
      </c>
      <c r="T61" s="1766">
        <f>'1 уровень'!U1855</f>
        <v>-10</v>
      </c>
      <c r="U61" s="1766">
        <f>'1 уровень'!V1855</f>
        <v>0</v>
      </c>
      <c r="V61" s="1767">
        <f>'1 уровень'!W1855</f>
        <v>0</v>
      </c>
      <c r="W61" s="1766">
        <f>R61/Q61*100</f>
        <v>0</v>
      </c>
      <c r="X61" s="1766">
        <f>V61/Q61*100</f>
        <v>0</v>
      </c>
      <c r="Y61" s="1241"/>
      <c r="Z61" s="1241"/>
      <c r="AA61" s="1241"/>
      <c r="AB61" s="1241"/>
      <c r="AC61" s="1241"/>
      <c r="AD61" s="1241"/>
      <c r="AE61" s="1241"/>
      <c r="AF61" s="1241"/>
      <c r="AG61" s="1241"/>
      <c r="AH61" s="1241"/>
      <c r="AI61" s="1241"/>
      <c r="AJ61" s="1241"/>
      <c r="AK61" s="1241"/>
      <c r="AL61" s="1241"/>
      <c r="AM61" s="1241"/>
      <c r="AN61" s="1241"/>
      <c r="AO61" s="1241"/>
      <c r="AP61" s="1241"/>
      <c r="AQ61" s="1241"/>
      <c r="AR61" s="1241"/>
      <c r="AS61" s="1241"/>
      <c r="AT61" s="1241"/>
      <c r="AU61" s="1241"/>
      <c r="AV61" s="1241"/>
      <c r="AW61" s="1241"/>
      <c r="AX61" s="1241"/>
      <c r="AY61" s="1241"/>
      <c r="AZ61" s="1241"/>
      <c r="BA61" s="1241"/>
      <c r="BB61" s="1241"/>
      <c r="BC61" s="1241"/>
      <c r="BD61" s="1241"/>
      <c r="BE61" s="1241"/>
      <c r="BF61" s="1241"/>
      <c r="BG61" s="1241"/>
      <c r="BH61" s="1241"/>
      <c r="BI61" s="1241"/>
      <c r="BJ61" s="1241"/>
      <c r="BK61" s="1241"/>
      <c r="BL61" s="1241"/>
      <c r="BM61" s="1241"/>
      <c r="BN61" s="1241"/>
      <c r="BO61" s="1241"/>
      <c r="BP61" s="1241"/>
      <c r="BQ61" s="1241"/>
      <c r="BR61" s="1241"/>
      <c r="BS61" s="1241"/>
      <c r="BT61" s="1241"/>
      <c r="BU61" s="1241"/>
      <c r="BV61" s="1241"/>
      <c r="BW61" s="1241"/>
      <c r="BX61" s="1241"/>
      <c r="BY61" s="1241"/>
      <c r="BZ61" s="1241"/>
      <c r="CA61" s="1241"/>
      <c r="CB61" s="1241"/>
      <c r="CC61" s="1241"/>
      <c r="CD61" s="1241"/>
      <c r="CE61" s="1241"/>
      <c r="CF61" s="1241"/>
      <c r="CG61" s="1241"/>
      <c r="CH61" s="1241"/>
      <c r="CI61" s="1241"/>
      <c r="CJ61" s="1241"/>
      <c r="CK61" s="1241"/>
      <c r="CL61" s="1241"/>
      <c r="CM61" s="1241"/>
      <c r="CN61" s="1241"/>
      <c r="CO61" s="1241"/>
      <c r="CP61" s="1241"/>
      <c r="CQ61" s="1241"/>
      <c r="CR61" s="1241"/>
      <c r="CS61" s="1241"/>
      <c r="CT61" s="1241"/>
      <c r="CU61" s="1241"/>
      <c r="CV61" s="1241"/>
      <c r="CW61" s="1241"/>
      <c r="CX61" s="1241"/>
      <c r="CY61" s="1241"/>
      <c r="CZ61" s="1241"/>
      <c r="DA61" s="1241"/>
      <c r="DB61" s="1241"/>
      <c r="DC61" s="1241"/>
      <c r="DD61" s="1241"/>
      <c r="DE61" s="1241"/>
      <c r="DF61" s="1241"/>
      <c r="DG61" s="1241"/>
      <c r="DH61" s="1241"/>
      <c r="DI61" s="1241"/>
      <c r="DJ61" s="1241"/>
      <c r="DK61" s="1241"/>
      <c r="DL61" s="1241"/>
      <c r="DM61" s="1241"/>
      <c r="DN61" s="1241"/>
      <c r="DO61" s="1241"/>
      <c r="DP61" s="1241"/>
      <c r="DQ61" s="1241"/>
      <c r="DR61" s="1241"/>
      <c r="DS61" s="1241"/>
      <c r="DT61" s="1241"/>
      <c r="DU61" s="1241"/>
      <c r="DV61" s="1241"/>
      <c r="DW61" s="1241"/>
      <c r="DX61" s="1241"/>
      <c r="DY61" s="1241"/>
      <c r="DZ61" s="1241"/>
      <c r="EA61" s="1241"/>
      <c r="EB61" s="1241"/>
      <c r="EC61" s="1241"/>
      <c r="ED61" s="1241"/>
      <c r="EE61" s="1241"/>
      <c r="EF61" s="1241"/>
      <c r="EG61" s="1241"/>
      <c r="EH61" s="1241"/>
      <c r="EI61" s="1241"/>
      <c r="EJ61" s="1241"/>
      <c r="EK61" s="1241"/>
      <c r="EL61" s="1241"/>
      <c r="EM61" s="1241"/>
      <c r="EN61" s="1241"/>
      <c r="EO61" s="1241"/>
      <c r="EP61" s="1241"/>
      <c r="EQ61" s="1241"/>
      <c r="ER61" s="1241"/>
      <c r="ES61" s="1241"/>
      <c r="ET61" s="1241"/>
      <c r="EU61" s="1241"/>
      <c r="EV61" s="1241"/>
      <c r="EW61" s="1241"/>
      <c r="EX61" s="1241"/>
      <c r="EY61" s="1241"/>
      <c r="EZ61" s="1241"/>
      <c r="FA61" s="1241"/>
      <c r="FB61" s="1241"/>
      <c r="FC61" s="1241"/>
      <c r="FD61" s="1241"/>
      <c r="FE61" s="1241"/>
      <c r="FF61" s="1241"/>
      <c r="FG61" s="1241"/>
      <c r="FH61" s="1241"/>
      <c r="FI61" s="1241"/>
      <c r="FJ61" s="1241"/>
      <c r="FK61" s="1241"/>
      <c r="FL61" s="1241"/>
      <c r="FM61" s="1241"/>
      <c r="FN61" s="1241"/>
    </row>
    <row r="62" spans="2:170" x14ac:dyDescent="0.25">
      <c r="B62" s="44">
        <v>1</v>
      </c>
      <c r="C62" s="1384" t="s">
        <v>325</v>
      </c>
      <c r="D62" s="1249">
        <f>'1 уровень'!E1856</f>
        <v>3800</v>
      </c>
      <c r="E62" s="1249">
        <f>'1 уровень'!F1856</f>
        <v>1267</v>
      </c>
      <c r="F62" s="1249">
        <f>'1 уровень'!G1856</f>
        <v>1012</v>
      </c>
      <c r="G62" s="1250">
        <f>'1 уровень'!H1856</f>
        <v>79.873717442778215</v>
      </c>
      <c r="H62" s="1251">
        <f>'1 уровень'!I1856</f>
        <v>0</v>
      </c>
      <c r="I62" s="1251">
        <f>'1 уровень'!J1856</f>
        <v>0</v>
      </c>
      <c r="J62" s="88">
        <f>'1 уровень'!K1856</f>
        <v>0</v>
      </c>
      <c r="K62" s="88">
        <f>'1 уровень'!L1856</f>
        <v>0</v>
      </c>
      <c r="L62" s="88">
        <f>'1 уровень'!M1856</f>
        <v>0</v>
      </c>
      <c r="M62" s="88">
        <f>'1 уровень'!N1856</f>
        <v>0</v>
      </c>
      <c r="N62" s="88">
        <f>'1 уровень'!O1856</f>
        <v>0</v>
      </c>
      <c r="O62" s="88">
        <f>'1 уровень'!P1856</f>
        <v>0</v>
      </c>
      <c r="P62" s="48">
        <f>'1 уровень'!Q1856</f>
        <v>0</v>
      </c>
      <c r="Q62" s="48">
        <f>'1 уровень'!R1856</f>
        <v>0</v>
      </c>
      <c r="R62" s="1766">
        <f>'1 уровень'!S1856</f>
        <v>0</v>
      </c>
      <c r="S62" s="1766">
        <f>'1 уровень'!T1856</f>
        <v>0</v>
      </c>
      <c r="T62" s="1766">
        <f>'1 уровень'!U1856</f>
        <v>0</v>
      </c>
      <c r="U62" s="1766">
        <f>'1 уровень'!V1856</f>
        <v>0</v>
      </c>
      <c r="V62" s="1767">
        <f>'1 уровень'!W1856</f>
        <v>0</v>
      </c>
      <c r="W62" s="1766"/>
      <c r="X62" s="1766"/>
      <c r="Y62" s="1241"/>
      <c r="Z62" s="1241"/>
      <c r="AA62" s="1241"/>
      <c r="AB62" s="1241"/>
      <c r="AC62" s="1241"/>
      <c r="AD62" s="1241"/>
      <c r="AE62" s="1241"/>
      <c r="AF62" s="1241"/>
      <c r="AG62" s="1241"/>
      <c r="AH62" s="1241"/>
      <c r="AI62" s="1241"/>
      <c r="AJ62" s="1241"/>
      <c r="AK62" s="1241"/>
      <c r="AL62" s="1241"/>
      <c r="AM62" s="1241"/>
      <c r="AN62" s="1241"/>
      <c r="AO62" s="1241"/>
      <c r="AP62" s="1241"/>
      <c r="AQ62" s="1241"/>
      <c r="AR62" s="1241"/>
      <c r="AS62" s="1241"/>
      <c r="AT62" s="1241"/>
      <c r="AU62" s="1241"/>
      <c r="AV62" s="1241"/>
      <c r="AW62" s="1241"/>
      <c r="AX62" s="1241"/>
      <c r="AY62" s="1241"/>
      <c r="AZ62" s="1241"/>
      <c r="BA62" s="1241"/>
      <c r="BB62" s="1241"/>
      <c r="BC62" s="1241"/>
      <c r="BD62" s="1241"/>
      <c r="BE62" s="1241"/>
      <c r="BF62" s="1241"/>
      <c r="BG62" s="1241"/>
      <c r="BH62" s="1241"/>
      <c r="BI62" s="1241"/>
      <c r="BJ62" s="1241"/>
      <c r="BK62" s="1241"/>
      <c r="BL62" s="1241"/>
      <c r="BM62" s="1241"/>
      <c r="BN62" s="1241"/>
      <c r="BO62" s="1241"/>
      <c r="BP62" s="1241"/>
      <c r="BQ62" s="1241"/>
      <c r="BR62" s="1241"/>
      <c r="BS62" s="1241"/>
      <c r="BT62" s="1241"/>
      <c r="BU62" s="1241"/>
      <c r="BV62" s="1241"/>
      <c r="BW62" s="1241"/>
      <c r="BX62" s="1241"/>
      <c r="BY62" s="1241"/>
      <c r="BZ62" s="1241"/>
      <c r="CA62" s="1241"/>
      <c r="CB62" s="1241"/>
      <c r="CC62" s="1241"/>
      <c r="CD62" s="1241"/>
      <c r="CE62" s="1241"/>
      <c r="CF62" s="1241"/>
      <c r="CG62" s="1241"/>
      <c r="CH62" s="1241"/>
      <c r="CI62" s="1241"/>
      <c r="CJ62" s="1241"/>
      <c r="CK62" s="1241"/>
      <c r="CL62" s="1241"/>
      <c r="CM62" s="1241"/>
      <c r="CN62" s="1241"/>
      <c r="CO62" s="1241"/>
      <c r="CP62" s="1241"/>
      <c r="CQ62" s="1241"/>
      <c r="CR62" s="1241"/>
      <c r="CS62" s="1241"/>
      <c r="CT62" s="1241"/>
      <c r="CU62" s="1241"/>
      <c r="CV62" s="1241"/>
      <c r="CW62" s="1241"/>
      <c r="CX62" s="1241"/>
      <c r="CY62" s="1241"/>
      <c r="CZ62" s="1241"/>
      <c r="DA62" s="1241"/>
      <c r="DB62" s="1241"/>
      <c r="DC62" s="1241"/>
      <c r="DD62" s="1241"/>
      <c r="DE62" s="1241"/>
      <c r="DF62" s="1241"/>
      <c r="DG62" s="1241"/>
      <c r="DH62" s="1241"/>
      <c r="DI62" s="1241"/>
      <c r="DJ62" s="1241"/>
      <c r="DK62" s="1241"/>
      <c r="DL62" s="1241"/>
      <c r="DM62" s="1241"/>
      <c r="DN62" s="1241"/>
      <c r="DO62" s="1241"/>
      <c r="DP62" s="1241"/>
      <c r="DQ62" s="1241"/>
      <c r="DR62" s="1241"/>
      <c r="DS62" s="1241"/>
      <c r="DT62" s="1241"/>
      <c r="DU62" s="1241"/>
      <c r="DV62" s="1241"/>
      <c r="DW62" s="1241"/>
      <c r="DX62" s="1241"/>
      <c r="DY62" s="1241"/>
      <c r="DZ62" s="1241"/>
      <c r="EA62" s="1241"/>
      <c r="EB62" s="1241"/>
      <c r="EC62" s="1241"/>
      <c r="ED62" s="1241"/>
      <c r="EE62" s="1241"/>
      <c r="EF62" s="1241"/>
      <c r="EG62" s="1241"/>
      <c r="EH62" s="1241"/>
      <c r="EI62" s="1241"/>
      <c r="EJ62" s="1241"/>
      <c r="EK62" s="1241"/>
      <c r="EL62" s="1241"/>
      <c r="EM62" s="1241"/>
      <c r="EN62" s="1241"/>
      <c r="EO62" s="1241"/>
      <c r="EP62" s="1241"/>
      <c r="EQ62" s="1241"/>
      <c r="ER62" s="1241"/>
      <c r="ES62" s="1241"/>
      <c r="ET62" s="1241"/>
      <c r="EU62" s="1241"/>
      <c r="EV62" s="1241"/>
      <c r="EW62" s="1241"/>
      <c r="EX62" s="1241"/>
      <c r="EY62" s="1241"/>
      <c r="EZ62" s="1241"/>
      <c r="FA62" s="1241"/>
      <c r="FB62" s="1241"/>
      <c r="FC62" s="1241"/>
      <c r="FD62" s="1241"/>
      <c r="FE62" s="1241"/>
      <c r="FF62" s="1241"/>
      <c r="FG62" s="1241"/>
      <c r="FH62" s="1241"/>
      <c r="FI62" s="1241"/>
      <c r="FJ62" s="1241"/>
      <c r="FK62" s="1241"/>
      <c r="FL62" s="1241"/>
      <c r="FM62" s="1241"/>
      <c r="FN62" s="1241"/>
    </row>
    <row r="63" spans="2:170" x14ac:dyDescent="0.25">
      <c r="B63" s="44">
        <v>1</v>
      </c>
      <c r="C63" s="1397" t="s">
        <v>326</v>
      </c>
      <c r="D63" s="1249">
        <f>'1 уровень'!E1857</f>
        <v>3800</v>
      </c>
      <c r="E63" s="1249">
        <f>'1 уровень'!F1857</f>
        <v>1267</v>
      </c>
      <c r="F63" s="1249">
        <f>'1 уровень'!G1857</f>
        <v>1012</v>
      </c>
      <c r="G63" s="1250">
        <f>'1 уровень'!H1857</f>
        <v>79.873717442778215</v>
      </c>
      <c r="H63" s="1251">
        <f>'1 уровень'!I1857</f>
        <v>0</v>
      </c>
      <c r="I63" s="1251">
        <f>'1 уровень'!J1857</f>
        <v>0</v>
      </c>
      <c r="J63" s="88">
        <f>'1 уровень'!K1857</f>
        <v>0</v>
      </c>
      <c r="K63" s="88">
        <f>'1 уровень'!L1857</f>
        <v>0</v>
      </c>
      <c r="L63" s="88">
        <f>'1 уровень'!M1857</f>
        <v>0</v>
      </c>
      <c r="M63" s="88">
        <f>'1 уровень'!N1857</f>
        <v>0</v>
      </c>
      <c r="N63" s="88">
        <f>'1 уровень'!O1857</f>
        <v>0</v>
      </c>
      <c r="O63" s="88">
        <f>'1 уровень'!P1857</f>
        <v>0</v>
      </c>
      <c r="P63" s="48">
        <f>'1 уровень'!Q1857</f>
        <v>0</v>
      </c>
      <c r="Q63" s="48">
        <f>'1 уровень'!R1857</f>
        <v>0</v>
      </c>
      <c r="R63" s="1766">
        <f>'1 уровень'!S1857</f>
        <v>0</v>
      </c>
      <c r="S63" s="1766">
        <f>'1 уровень'!T1857</f>
        <v>0</v>
      </c>
      <c r="T63" s="1766">
        <f>'1 уровень'!U1857</f>
        <v>0</v>
      </c>
      <c r="U63" s="1766">
        <f>'1 уровень'!V1857</f>
        <v>0</v>
      </c>
      <c r="V63" s="1767">
        <f>'1 уровень'!W1857</f>
        <v>0</v>
      </c>
      <c r="W63" s="1766"/>
      <c r="X63" s="1766"/>
      <c r="Y63" s="1241"/>
      <c r="Z63" s="1241"/>
      <c r="AA63" s="1241"/>
      <c r="AB63" s="1241"/>
      <c r="AC63" s="1241"/>
      <c r="AD63" s="1241"/>
      <c r="AE63" s="1241"/>
      <c r="AF63" s="1241"/>
      <c r="AG63" s="1241"/>
      <c r="AH63" s="1241"/>
      <c r="AI63" s="1241"/>
      <c r="AJ63" s="1241"/>
      <c r="AK63" s="1241"/>
      <c r="AL63" s="1241"/>
      <c r="AM63" s="1241"/>
      <c r="AN63" s="1241"/>
      <c r="AO63" s="1241"/>
      <c r="AP63" s="1241"/>
      <c r="AQ63" s="1241"/>
      <c r="AR63" s="1241"/>
      <c r="AS63" s="1241"/>
      <c r="AT63" s="1241"/>
      <c r="AU63" s="1241"/>
      <c r="AV63" s="1241"/>
      <c r="AW63" s="1241"/>
      <c r="AX63" s="1241"/>
      <c r="AY63" s="1241"/>
      <c r="AZ63" s="1241"/>
      <c r="BA63" s="1241"/>
      <c r="BB63" s="1241"/>
      <c r="BC63" s="1241"/>
      <c r="BD63" s="1241"/>
      <c r="BE63" s="1241"/>
      <c r="BF63" s="1241"/>
      <c r="BG63" s="1241"/>
      <c r="BH63" s="1241"/>
      <c r="BI63" s="1241"/>
      <c r="BJ63" s="1241"/>
      <c r="BK63" s="1241"/>
      <c r="BL63" s="1241"/>
      <c r="BM63" s="1241"/>
      <c r="BN63" s="1241"/>
      <c r="BO63" s="1241"/>
      <c r="BP63" s="1241"/>
      <c r="BQ63" s="1241"/>
      <c r="BR63" s="1241"/>
      <c r="BS63" s="1241"/>
      <c r="BT63" s="1241"/>
      <c r="BU63" s="1241"/>
      <c r="BV63" s="1241"/>
      <c r="BW63" s="1241"/>
      <c r="BX63" s="1241"/>
      <c r="BY63" s="1241"/>
      <c r="BZ63" s="1241"/>
      <c r="CA63" s="1241"/>
      <c r="CB63" s="1241"/>
      <c r="CC63" s="1241"/>
      <c r="CD63" s="1241"/>
      <c r="CE63" s="1241"/>
      <c r="CF63" s="1241"/>
      <c r="CG63" s="1241"/>
      <c r="CH63" s="1241"/>
      <c r="CI63" s="1241"/>
      <c r="CJ63" s="1241"/>
      <c r="CK63" s="1241"/>
      <c r="CL63" s="1241"/>
      <c r="CM63" s="1241"/>
      <c r="CN63" s="1241"/>
      <c r="CO63" s="1241"/>
      <c r="CP63" s="1241"/>
      <c r="CQ63" s="1241"/>
      <c r="CR63" s="1241"/>
      <c r="CS63" s="1241"/>
      <c r="CT63" s="1241"/>
      <c r="CU63" s="1241"/>
      <c r="CV63" s="1241"/>
      <c r="CW63" s="1241"/>
      <c r="CX63" s="1241"/>
      <c r="CY63" s="1241"/>
      <c r="CZ63" s="1241"/>
      <c r="DA63" s="1241"/>
      <c r="DB63" s="1241"/>
      <c r="DC63" s="1241"/>
      <c r="DD63" s="1241"/>
      <c r="DE63" s="1241"/>
      <c r="DF63" s="1241"/>
      <c r="DG63" s="1241"/>
      <c r="DH63" s="1241"/>
      <c r="DI63" s="1241"/>
      <c r="DJ63" s="1241"/>
      <c r="DK63" s="1241"/>
      <c r="DL63" s="1241"/>
      <c r="DM63" s="1241"/>
      <c r="DN63" s="1241"/>
      <c r="DO63" s="1241"/>
      <c r="DP63" s="1241"/>
      <c r="DQ63" s="1241"/>
      <c r="DR63" s="1241"/>
      <c r="DS63" s="1241"/>
      <c r="DT63" s="1241"/>
      <c r="DU63" s="1241"/>
      <c r="DV63" s="1241"/>
      <c r="DW63" s="1241"/>
      <c r="DX63" s="1241"/>
      <c r="DY63" s="1241"/>
      <c r="DZ63" s="1241"/>
      <c r="EA63" s="1241"/>
      <c r="EB63" s="1241"/>
      <c r="EC63" s="1241"/>
      <c r="ED63" s="1241"/>
      <c r="EE63" s="1241"/>
      <c r="EF63" s="1241"/>
      <c r="EG63" s="1241"/>
      <c r="EH63" s="1241"/>
      <c r="EI63" s="1241"/>
      <c r="EJ63" s="1241"/>
      <c r="EK63" s="1241"/>
      <c r="EL63" s="1241"/>
      <c r="EM63" s="1241"/>
      <c r="EN63" s="1241"/>
      <c r="EO63" s="1241"/>
      <c r="EP63" s="1241"/>
      <c r="EQ63" s="1241"/>
      <c r="ER63" s="1241"/>
      <c r="ES63" s="1241"/>
      <c r="ET63" s="1241"/>
      <c r="EU63" s="1241"/>
      <c r="EV63" s="1241"/>
      <c r="EW63" s="1241"/>
      <c r="EX63" s="1241"/>
      <c r="EY63" s="1241"/>
      <c r="EZ63" s="1241"/>
      <c r="FA63" s="1241"/>
      <c r="FB63" s="1241"/>
      <c r="FC63" s="1241"/>
      <c r="FD63" s="1241"/>
      <c r="FE63" s="1241"/>
      <c r="FF63" s="1241"/>
      <c r="FG63" s="1241"/>
      <c r="FH63" s="1241"/>
      <c r="FI63" s="1241"/>
      <c r="FJ63" s="1241"/>
      <c r="FK63" s="1241"/>
      <c r="FL63" s="1241"/>
      <c r="FM63" s="1241"/>
      <c r="FN63" s="1241"/>
    </row>
    <row r="64" spans="2:170" x14ac:dyDescent="0.25">
      <c r="B64" s="44">
        <v>1</v>
      </c>
      <c r="C64" s="1384" t="s">
        <v>327</v>
      </c>
      <c r="D64" s="1249">
        <f>'1 уровень'!E1858</f>
        <v>0</v>
      </c>
      <c r="E64" s="1249">
        <f>'1 уровень'!F1858</f>
        <v>0</v>
      </c>
      <c r="F64" s="1249">
        <f>'1 уровень'!G1858</f>
        <v>0</v>
      </c>
      <c r="G64" s="1250" t="e">
        <f>'1 уровень'!H1858</f>
        <v>#DIV/0!</v>
      </c>
      <c r="H64" s="1251">
        <f>'1 уровень'!I1858</f>
        <v>0</v>
      </c>
      <c r="I64" s="1251">
        <f>'1 уровень'!J1858</f>
        <v>0</v>
      </c>
      <c r="J64" s="88">
        <f>'1 уровень'!K1858</f>
        <v>0</v>
      </c>
      <c r="K64" s="88">
        <f>'1 уровень'!L1858</f>
        <v>0</v>
      </c>
      <c r="L64" s="88">
        <f>'1 уровень'!M1858</f>
        <v>0</v>
      </c>
      <c r="M64" s="88">
        <f>'1 уровень'!N1858</f>
        <v>0</v>
      </c>
      <c r="N64" s="88">
        <f>'1 уровень'!O1858</f>
        <v>0</v>
      </c>
      <c r="O64" s="88">
        <f>'1 уровень'!P1858</f>
        <v>0</v>
      </c>
      <c r="P64" s="48">
        <f>'1 уровень'!Q1858</f>
        <v>0</v>
      </c>
      <c r="Q64" s="48">
        <f>'1 уровень'!R1858</f>
        <v>0</v>
      </c>
      <c r="R64" s="1766">
        <f>'1 уровень'!S1858</f>
        <v>0</v>
      </c>
      <c r="S64" s="1766">
        <f>'1 уровень'!T1858</f>
        <v>0</v>
      </c>
      <c r="T64" s="1766">
        <f>'1 уровень'!U1858</f>
        <v>0</v>
      </c>
      <c r="U64" s="1766">
        <f>'1 уровень'!V1858</f>
        <v>0</v>
      </c>
      <c r="V64" s="1767">
        <f>'1 уровень'!W1858</f>
        <v>0</v>
      </c>
      <c r="W64" s="1766"/>
      <c r="X64" s="1766"/>
      <c r="Y64" s="1241"/>
      <c r="Z64" s="1241"/>
      <c r="AA64" s="1241"/>
      <c r="AB64" s="1241"/>
      <c r="AC64" s="1241"/>
      <c r="AD64" s="1241"/>
      <c r="AE64" s="1241"/>
      <c r="AF64" s="1241"/>
      <c r="AG64" s="1241"/>
      <c r="AH64" s="1241"/>
      <c r="AI64" s="1241"/>
      <c r="AJ64" s="1241"/>
      <c r="AK64" s="1241"/>
      <c r="AL64" s="1241"/>
      <c r="AM64" s="1241"/>
      <c r="AN64" s="1241"/>
      <c r="AO64" s="1241"/>
      <c r="AP64" s="1241"/>
      <c r="AQ64" s="1241"/>
      <c r="AR64" s="1241"/>
      <c r="AS64" s="1241"/>
      <c r="AT64" s="1241"/>
      <c r="AU64" s="1241"/>
      <c r="AV64" s="1241"/>
      <c r="AW64" s="1241"/>
      <c r="AX64" s="1241"/>
      <c r="AY64" s="1241"/>
      <c r="AZ64" s="1241"/>
      <c r="BA64" s="1241"/>
      <c r="BB64" s="1241"/>
      <c r="BC64" s="1241"/>
      <c r="BD64" s="1241"/>
      <c r="BE64" s="1241"/>
      <c r="BF64" s="1241"/>
      <c r="BG64" s="1241"/>
      <c r="BH64" s="1241"/>
      <c r="BI64" s="1241"/>
      <c r="BJ64" s="1241"/>
      <c r="BK64" s="1241"/>
      <c r="BL64" s="1241"/>
      <c r="BM64" s="1241"/>
      <c r="BN64" s="1241"/>
      <c r="BO64" s="1241"/>
      <c r="BP64" s="1241"/>
      <c r="BQ64" s="1241"/>
      <c r="BR64" s="1241"/>
      <c r="BS64" s="1241"/>
      <c r="BT64" s="1241"/>
      <c r="BU64" s="1241"/>
      <c r="BV64" s="1241"/>
      <c r="BW64" s="1241"/>
      <c r="BX64" s="1241"/>
      <c r="BY64" s="1241"/>
      <c r="BZ64" s="1241"/>
      <c r="CA64" s="1241"/>
      <c r="CB64" s="1241"/>
      <c r="CC64" s="1241"/>
      <c r="CD64" s="1241"/>
      <c r="CE64" s="1241"/>
      <c r="CF64" s="1241"/>
      <c r="CG64" s="1241"/>
      <c r="CH64" s="1241"/>
      <c r="CI64" s="1241"/>
      <c r="CJ64" s="1241"/>
      <c r="CK64" s="1241"/>
      <c r="CL64" s="1241"/>
      <c r="CM64" s="1241"/>
      <c r="CN64" s="1241"/>
      <c r="CO64" s="1241"/>
      <c r="CP64" s="1241"/>
      <c r="CQ64" s="1241"/>
      <c r="CR64" s="1241"/>
      <c r="CS64" s="1241"/>
      <c r="CT64" s="1241"/>
      <c r="CU64" s="1241"/>
      <c r="CV64" s="1241"/>
      <c r="CW64" s="1241"/>
      <c r="CX64" s="1241"/>
      <c r="CY64" s="1241"/>
      <c r="CZ64" s="1241"/>
      <c r="DA64" s="1241"/>
      <c r="DB64" s="1241"/>
      <c r="DC64" s="1241"/>
      <c r="DD64" s="1241"/>
      <c r="DE64" s="1241"/>
      <c r="DF64" s="1241"/>
      <c r="DG64" s="1241"/>
      <c r="DH64" s="1241"/>
      <c r="DI64" s="1241"/>
      <c r="DJ64" s="1241"/>
      <c r="DK64" s="1241"/>
      <c r="DL64" s="1241"/>
      <c r="DM64" s="1241"/>
      <c r="DN64" s="1241"/>
      <c r="DO64" s="1241"/>
      <c r="DP64" s="1241"/>
      <c r="DQ64" s="1241"/>
      <c r="DR64" s="1241"/>
      <c r="DS64" s="1241"/>
      <c r="DT64" s="1241"/>
      <c r="DU64" s="1241"/>
      <c r="DV64" s="1241"/>
      <c r="DW64" s="1241"/>
      <c r="DX64" s="1241"/>
      <c r="DY64" s="1241"/>
      <c r="DZ64" s="1241"/>
      <c r="EA64" s="1241"/>
      <c r="EB64" s="1241"/>
      <c r="EC64" s="1241"/>
      <c r="ED64" s="1241"/>
      <c r="EE64" s="1241"/>
      <c r="EF64" s="1241"/>
      <c r="EG64" s="1241"/>
      <c r="EH64" s="1241"/>
      <c r="EI64" s="1241"/>
      <c r="EJ64" s="1241"/>
      <c r="EK64" s="1241"/>
      <c r="EL64" s="1241"/>
      <c r="EM64" s="1241"/>
      <c r="EN64" s="1241"/>
      <c r="EO64" s="1241"/>
      <c r="EP64" s="1241"/>
      <c r="EQ64" s="1241"/>
      <c r="ER64" s="1241"/>
      <c r="ES64" s="1241"/>
      <c r="ET64" s="1241"/>
      <c r="EU64" s="1241"/>
      <c r="EV64" s="1241"/>
      <c r="EW64" s="1241"/>
      <c r="EX64" s="1241"/>
      <c r="EY64" s="1241"/>
      <c r="EZ64" s="1241"/>
      <c r="FA64" s="1241"/>
      <c r="FB64" s="1241"/>
      <c r="FC64" s="1241"/>
      <c r="FD64" s="1241"/>
      <c r="FE64" s="1241"/>
      <c r="FF64" s="1241"/>
      <c r="FG64" s="1241"/>
      <c r="FH64" s="1241"/>
      <c r="FI64" s="1241"/>
      <c r="FJ64" s="1241"/>
      <c r="FK64" s="1241"/>
      <c r="FL64" s="1241"/>
      <c r="FM64" s="1241"/>
      <c r="FN64" s="1241"/>
    </row>
    <row r="65" spans="1:170" ht="30" x14ac:dyDescent="0.25">
      <c r="B65" s="44">
        <v>1</v>
      </c>
      <c r="C65" s="1387" t="s">
        <v>328</v>
      </c>
      <c r="D65" s="1249">
        <f>'1 уровень'!E1859</f>
        <v>0</v>
      </c>
      <c r="E65" s="1249">
        <f>'1 уровень'!F1859</f>
        <v>0</v>
      </c>
      <c r="F65" s="1249">
        <f>'1 уровень'!G1859</f>
        <v>0</v>
      </c>
      <c r="G65" s="1250" t="e">
        <f>'1 уровень'!H1859</f>
        <v>#DIV/0!</v>
      </c>
      <c r="H65" s="1251">
        <f>'1 уровень'!I1859</f>
        <v>0</v>
      </c>
      <c r="I65" s="1251">
        <f>'1 уровень'!J1859</f>
        <v>0</v>
      </c>
      <c r="J65" s="88">
        <f>'1 уровень'!K1859</f>
        <v>0</v>
      </c>
      <c r="K65" s="88">
        <f>'1 уровень'!L1859</f>
        <v>0</v>
      </c>
      <c r="L65" s="88">
        <f>'1 уровень'!M1859</f>
        <v>0</v>
      </c>
      <c r="M65" s="88">
        <f>'1 уровень'!N1859</f>
        <v>0</v>
      </c>
      <c r="N65" s="88">
        <f>'1 уровень'!O1859</f>
        <v>0</v>
      </c>
      <c r="O65" s="88">
        <f>'1 уровень'!P1859</f>
        <v>0</v>
      </c>
      <c r="P65" s="48">
        <f>'1 уровень'!Q1859</f>
        <v>0</v>
      </c>
      <c r="Q65" s="48">
        <f>'1 уровень'!R1859</f>
        <v>0</v>
      </c>
      <c r="R65" s="1766">
        <f>'1 уровень'!S1859</f>
        <v>0</v>
      </c>
      <c r="S65" s="1766">
        <f>'1 уровень'!T1859</f>
        <v>0</v>
      </c>
      <c r="T65" s="1766">
        <f>'1 уровень'!U1859</f>
        <v>0</v>
      </c>
      <c r="U65" s="1766">
        <f>'1 уровень'!V1859</f>
        <v>0</v>
      </c>
      <c r="V65" s="1767">
        <f>'1 уровень'!W1859</f>
        <v>0</v>
      </c>
      <c r="W65" s="1766"/>
      <c r="X65" s="1766"/>
      <c r="Y65" s="1241"/>
      <c r="Z65" s="1241"/>
      <c r="AA65" s="1241"/>
      <c r="AB65" s="1241"/>
      <c r="AC65" s="1241"/>
      <c r="AD65" s="1241"/>
      <c r="AE65" s="1241"/>
      <c r="AF65" s="1241"/>
      <c r="AG65" s="1241"/>
      <c r="AH65" s="1241"/>
      <c r="AI65" s="1241"/>
      <c r="AJ65" s="1241"/>
      <c r="AK65" s="1241"/>
      <c r="AL65" s="1241"/>
      <c r="AM65" s="1241"/>
      <c r="AN65" s="1241"/>
      <c r="AO65" s="1241"/>
      <c r="AP65" s="1241"/>
      <c r="AQ65" s="1241"/>
      <c r="AR65" s="1241"/>
      <c r="AS65" s="1241"/>
      <c r="AT65" s="1241"/>
      <c r="AU65" s="1241"/>
      <c r="AV65" s="1241"/>
      <c r="AW65" s="1241"/>
      <c r="AX65" s="1241"/>
      <c r="AY65" s="1241"/>
      <c r="AZ65" s="1241"/>
      <c r="BA65" s="1241"/>
      <c r="BB65" s="1241"/>
      <c r="BC65" s="1241"/>
      <c r="BD65" s="1241"/>
      <c r="BE65" s="1241"/>
      <c r="BF65" s="1241"/>
      <c r="BG65" s="1241"/>
      <c r="BH65" s="1241"/>
      <c r="BI65" s="1241"/>
      <c r="BJ65" s="1241"/>
      <c r="BK65" s="1241"/>
      <c r="BL65" s="1241"/>
      <c r="BM65" s="1241"/>
      <c r="BN65" s="1241"/>
      <c r="BO65" s="1241"/>
      <c r="BP65" s="1241"/>
      <c r="BQ65" s="1241"/>
      <c r="BR65" s="1241"/>
      <c r="BS65" s="1241"/>
      <c r="BT65" s="1241"/>
      <c r="BU65" s="1241"/>
      <c r="BV65" s="1241"/>
      <c r="BW65" s="1241"/>
      <c r="BX65" s="1241"/>
      <c r="BY65" s="1241"/>
      <c r="BZ65" s="1241"/>
      <c r="CA65" s="1241"/>
      <c r="CB65" s="1241"/>
      <c r="CC65" s="1241"/>
      <c r="CD65" s="1241"/>
      <c r="CE65" s="1241"/>
      <c r="CF65" s="1241"/>
      <c r="CG65" s="1241"/>
      <c r="CH65" s="1241"/>
      <c r="CI65" s="1241"/>
      <c r="CJ65" s="1241"/>
      <c r="CK65" s="1241"/>
      <c r="CL65" s="1241"/>
      <c r="CM65" s="1241"/>
      <c r="CN65" s="1241"/>
      <c r="CO65" s="1241"/>
      <c r="CP65" s="1241"/>
      <c r="CQ65" s="1241"/>
      <c r="CR65" s="1241"/>
      <c r="CS65" s="1241"/>
      <c r="CT65" s="1241"/>
      <c r="CU65" s="1241"/>
      <c r="CV65" s="1241"/>
      <c r="CW65" s="1241"/>
      <c r="CX65" s="1241"/>
      <c r="CY65" s="1241"/>
      <c r="CZ65" s="1241"/>
      <c r="DA65" s="1241"/>
      <c r="DB65" s="1241"/>
      <c r="DC65" s="1241"/>
      <c r="DD65" s="1241"/>
      <c r="DE65" s="1241"/>
      <c r="DF65" s="1241"/>
      <c r="DG65" s="1241"/>
      <c r="DH65" s="1241"/>
      <c r="DI65" s="1241"/>
      <c r="DJ65" s="1241"/>
      <c r="DK65" s="1241"/>
      <c r="DL65" s="1241"/>
      <c r="DM65" s="1241"/>
      <c r="DN65" s="1241"/>
      <c r="DO65" s="1241"/>
      <c r="DP65" s="1241"/>
      <c r="DQ65" s="1241"/>
      <c r="DR65" s="1241"/>
      <c r="DS65" s="1241"/>
      <c r="DT65" s="1241"/>
      <c r="DU65" s="1241"/>
      <c r="DV65" s="1241"/>
      <c r="DW65" s="1241"/>
      <c r="DX65" s="1241"/>
      <c r="DY65" s="1241"/>
      <c r="DZ65" s="1241"/>
      <c r="EA65" s="1241"/>
      <c r="EB65" s="1241"/>
      <c r="EC65" s="1241"/>
      <c r="ED65" s="1241"/>
      <c r="EE65" s="1241"/>
      <c r="EF65" s="1241"/>
      <c r="EG65" s="1241"/>
      <c r="EH65" s="1241"/>
      <c r="EI65" s="1241"/>
      <c r="EJ65" s="1241"/>
      <c r="EK65" s="1241"/>
      <c r="EL65" s="1241"/>
      <c r="EM65" s="1241"/>
      <c r="EN65" s="1241"/>
      <c r="EO65" s="1241"/>
      <c r="EP65" s="1241"/>
      <c r="EQ65" s="1241"/>
      <c r="ER65" s="1241"/>
      <c r="ES65" s="1241"/>
      <c r="ET65" s="1241"/>
      <c r="EU65" s="1241"/>
      <c r="EV65" s="1241"/>
      <c r="EW65" s="1241"/>
      <c r="EX65" s="1241"/>
      <c r="EY65" s="1241"/>
      <c r="EZ65" s="1241"/>
      <c r="FA65" s="1241"/>
      <c r="FB65" s="1241"/>
      <c r="FC65" s="1241"/>
      <c r="FD65" s="1241"/>
      <c r="FE65" s="1241"/>
      <c r="FF65" s="1241"/>
      <c r="FG65" s="1241"/>
      <c r="FH65" s="1241"/>
      <c r="FI65" s="1241"/>
      <c r="FJ65" s="1241"/>
      <c r="FK65" s="1241"/>
      <c r="FL65" s="1241"/>
      <c r="FM65" s="1241"/>
      <c r="FN65" s="1241"/>
    </row>
    <row r="66" spans="1:170" ht="15.75" thickBot="1" x14ac:dyDescent="0.3">
      <c r="B66" s="44">
        <v>1</v>
      </c>
      <c r="C66" s="1627" t="s">
        <v>343</v>
      </c>
      <c r="D66" s="1252">
        <f>'1 уровень'!E1860</f>
        <v>3800</v>
      </c>
      <c r="E66" s="1252">
        <f>'1 уровень'!F1860</f>
        <v>1267</v>
      </c>
      <c r="F66" s="1252">
        <f>'1 уровень'!G1860</f>
        <v>1012</v>
      </c>
      <c r="G66" s="1253">
        <f>'1 уровень'!H1860</f>
        <v>79.873717442778215</v>
      </c>
      <c r="H66" s="1254">
        <f>'1 уровень'!I1860</f>
        <v>0</v>
      </c>
      <c r="I66" s="1254">
        <f>'1 уровень'!J1860</f>
        <v>0</v>
      </c>
      <c r="J66" s="89">
        <f>'1 уровень'!K1860</f>
        <v>0</v>
      </c>
      <c r="K66" s="89">
        <f>'1 уровень'!L1860</f>
        <v>0</v>
      </c>
      <c r="L66" s="89">
        <f>'1 уровень'!M1860</f>
        <v>0</v>
      </c>
      <c r="M66" s="89">
        <f>'1 уровень'!N1860</f>
        <v>0</v>
      </c>
      <c r="N66" s="89">
        <f>'1 уровень'!O1860</f>
        <v>0</v>
      </c>
      <c r="O66" s="89">
        <f>'1 уровень'!P1860</f>
        <v>0</v>
      </c>
      <c r="P66" s="49">
        <f>'1 уровень'!Q1860</f>
        <v>9368.6</v>
      </c>
      <c r="Q66" s="49">
        <f>'1 уровень'!R1860</f>
        <v>3122.8666666666668</v>
      </c>
      <c r="R66" s="1768">
        <f>'1 уровень'!S1860</f>
        <v>2820.2391199999997</v>
      </c>
      <c r="S66" s="1768">
        <f>'1 уровень'!T1860</f>
        <v>0</v>
      </c>
      <c r="T66" s="1768">
        <f>'1 уровень'!U1860</f>
        <v>-302.62754666666706</v>
      </c>
      <c r="U66" s="1768">
        <f>'1 уровень'!V1860</f>
        <v>0</v>
      </c>
      <c r="V66" s="1769">
        <f>'1 уровень'!W1860</f>
        <v>2820.2391199999997</v>
      </c>
      <c r="W66" s="1768">
        <f>R66/Q66*100</f>
        <v>90.309302990841729</v>
      </c>
      <c r="X66" s="1768">
        <f>V66/Q66*100</f>
        <v>90.309302990841729</v>
      </c>
      <c r="Y66" s="1241"/>
      <c r="Z66" s="1241"/>
      <c r="AA66" s="1241"/>
      <c r="AB66" s="1241"/>
      <c r="AC66" s="1241"/>
      <c r="AD66" s="1241"/>
      <c r="AE66" s="1241"/>
      <c r="AF66" s="1241"/>
      <c r="AG66" s="1241"/>
      <c r="AH66" s="1241"/>
      <c r="AI66" s="1241"/>
      <c r="AJ66" s="1241"/>
      <c r="AK66" s="1241"/>
      <c r="AL66" s="1241"/>
      <c r="AM66" s="1241"/>
      <c r="AN66" s="1241"/>
      <c r="AO66" s="1241"/>
      <c r="AP66" s="1241"/>
      <c r="AQ66" s="1241"/>
      <c r="AR66" s="1241"/>
      <c r="AS66" s="1241"/>
      <c r="AT66" s="1241"/>
      <c r="AU66" s="1241"/>
      <c r="AV66" s="1241"/>
      <c r="AW66" s="1241"/>
      <c r="AX66" s="1241"/>
      <c r="AY66" s="1241"/>
      <c r="AZ66" s="1241"/>
      <c r="BA66" s="1241"/>
      <c r="BB66" s="1241"/>
      <c r="BC66" s="1241"/>
      <c r="BD66" s="1241"/>
      <c r="BE66" s="1241"/>
      <c r="BF66" s="1241"/>
      <c r="BG66" s="1241"/>
      <c r="BH66" s="1241"/>
      <c r="BI66" s="1241"/>
      <c r="BJ66" s="1241"/>
      <c r="BK66" s="1241"/>
      <c r="BL66" s="1241"/>
      <c r="BM66" s="1241"/>
      <c r="BN66" s="1241"/>
      <c r="BO66" s="1241"/>
      <c r="BP66" s="1241"/>
      <c r="BQ66" s="1241"/>
      <c r="BR66" s="1241"/>
      <c r="BS66" s="1241"/>
      <c r="BT66" s="1241"/>
      <c r="BU66" s="1241"/>
      <c r="BV66" s="1241"/>
      <c r="BW66" s="1241"/>
      <c r="BX66" s="1241"/>
      <c r="BY66" s="1241"/>
      <c r="BZ66" s="1241"/>
      <c r="CA66" s="1241"/>
      <c r="CB66" s="1241"/>
      <c r="CC66" s="1241"/>
      <c r="CD66" s="1241"/>
      <c r="CE66" s="1241"/>
      <c r="CF66" s="1241"/>
      <c r="CG66" s="1241"/>
      <c r="CH66" s="1241"/>
      <c r="CI66" s="1241"/>
      <c r="CJ66" s="1241"/>
      <c r="CK66" s="1241"/>
      <c r="CL66" s="1241"/>
      <c r="CM66" s="1241"/>
      <c r="CN66" s="1241"/>
      <c r="CO66" s="1241"/>
      <c r="CP66" s="1241"/>
      <c r="CQ66" s="1241"/>
      <c r="CR66" s="1241"/>
      <c r="CS66" s="1241"/>
      <c r="CT66" s="1241"/>
      <c r="CU66" s="1241"/>
      <c r="CV66" s="1241"/>
      <c r="CW66" s="1241"/>
      <c r="CX66" s="1241"/>
      <c r="CY66" s="1241"/>
      <c r="CZ66" s="1241"/>
      <c r="DA66" s="1241"/>
      <c r="DB66" s="1241"/>
      <c r="DC66" s="1241"/>
      <c r="DD66" s="1241"/>
      <c r="DE66" s="1241"/>
      <c r="DF66" s="1241"/>
      <c r="DG66" s="1241"/>
      <c r="DH66" s="1241"/>
      <c r="DI66" s="1241"/>
      <c r="DJ66" s="1241"/>
      <c r="DK66" s="1241"/>
      <c r="DL66" s="1241"/>
      <c r="DM66" s="1241"/>
      <c r="DN66" s="1241"/>
      <c r="DO66" s="1241"/>
      <c r="DP66" s="1241"/>
      <c r="DQ66" s="1241"/>
      <c r="DR66" s="1241"/>
      <c r="DS66" s="1241"/>
      <c r="DT66" s="1241"/>
      <c r="DU66" s="1241"/>
      <c r="DV66" s="1241"/>
      <c r="DW66" s="1241"/>
      <c r="DX66" s="1241"/>
      <c r="DY66" s="1241"/>
      <c r="DZ66" s="1241"/>
      <c r="EA66" s="1241"/>
      <c r="EB66" s="1241"/>
      <c r="EC66" s="1241"/>
      <c r="ED66" s="1241"/>
      <c r="EE66" s="1241"/>
      <c r="EF66" s="1241"/>
      <c r="EG66" s="1241"/>
      <c r="EH66" s="1241"/>
      <c r="EI66" s="1241"/>
      <c r="EJ66" s="1241"/>
      <c r="EK66" s="1241"/>
      <c r="EL66" s="1241"/>
      <c r="EM66" s="1241"/>
      <c r="EN66" s="1241"/>
      <c r="EO66" s="1241"/>
      <c r="EP66" s="1241"/>
      <c r="EQ66" s="1241"/>
      <c r="ER66" s="1241"/>
      <c r="ES66" s="1241"/>
      <c r="ET66" s="1241"/>
      <c r="EU66" s="1241"/>
      <c r="EV66" s="1241"/>
      <c r="EW66" s="1241"/>
      <c r="EX66" s="1241"/>
      <c r="EY66" s="1241"/>
      <c r="EZ66" s="1241"/>
      <c r="FA66" s="1241"/>
      <c r="FB66" s="1241"/>
      <c r="FC66" s="1241"/>
      <c r="FD66" s="1241"/>
      <c r="FE66" s="1241"/>
      <c r="FF66" s="1241"/>
      <c r="FG66" s="1241"/>
      <c r="FH66" s="1241"/>
      <c r="FI66" s="1241"/>
      <c r="FJ66" s="1241"/>
      <c r="FK66" s="1241"/>
      <c r="FL66" s="1241"/>
      <c r="FM66" s="1241"/>
      <c r="FN66" s="1241"/>
    </row>
    <row r="67" spans="1:170" s="1241" customFormat="1" ht="15" customHeight="1" x14ac:dyDescent="0.25">
      <c r="A67" s="44">
        <v>1</v>
      </c>
      <c r="B67" s="44">
        <v>1</v>
      </c>
      <c r="C67" s="945" t="s">
        <v>113</v>
      </c>
      <c r="D67" s="1255"/>
      <c r="E67" s="1255"/>
      <c r="F67" s="1255"/>
      <c r="G67" s="1256"/>
      <c r="H67" s="1257"/>
      <c r="I67" s="1257"/>
      <c r="J67" s="90"/>
      <c r="K67" s="90"/>
      <c r="L67" s="90"/>
      <c r="M67" s="90"/>
      <c r="N67" s="90"/>
      <c r="O67" s="90"/>
      <c r="P67" s="50">
        <f t="shared" ref="P67:X67" si="2">P68-P69-P113-P118-P121-P126</f>
        <v>0</v>
      </c>
      <c r="Q67" s="50">
        <f t="shared" si="2"/>
        <v>0</v>
      </c>
      <c r="R67" s="1770">
        <f t="shared" si="2"/>
        <v>0</v>
      </c>
      <c r="S67" s="1770">
        <f t="shared" si="2"/>
        <v>0</v>
      </c>
      <c r="T67" s="1770">
        <f t="shared" si="2"/>
        <v>0</v>
      </c>
      <c r="U67" s="1770">
        <f t="shared" si="2"/>
        <v>-3.5527136788005009E-15</v>
      </c>
      <c r="V67" s="1770">
        <f t="shared" si="2"/>
        <v>0</v>
      </c>
      <c r="W67" s="1770">
        <f t="shared" si="2"/>
        <v>-407.83336713061198</v>
      </c>
      <c r="X67" s="1770">
        <f t="shared" si="2"/>
        <v>-396.34432067714192</v>
      </c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  <c r="AX67" s="44"/>
      <c r="AY67" s="44"/>
      <c r="AZ67" s="44"/>
      <c r="BA67" s="44"/>
      <c r="BB67" s="44"/>
      <c r="BC67" s="44"/>
      <c r="BD67" s="44"/>
      <c r="BE67" s="44"/>
      <c r="BF67" s="44"/>
      <c r="BG67" s="44"/>
      <c r="BH67" s="44"/>
      <c r="BI67" s="44"/>
      <c r="BJ67" s="44"/>
      <c r="BK67" s="44"/>
      <c r="BL67" s="44"/>
      <c r="BM67" s="44"/>
      <c r="BN67" s="44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/>
      <c r="BZ67" s="44"/>
      <c r="CA67" s="44"/>
      <c r="CB67" s="44"/>
      <c r="CC67" s="44"/>
      <c r="CD67" s="44"/>
      <c r="CE67" s="44"/>
      <c r="CF67" s="44"/>
      <c r="CG67" s="4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CV67" s="44"/>
      <c r="CW67" s="44"/>
      <c r="CX67" s="44"/>
      <c r="CY67" s="44"/>
      <c r="CZ67" s="44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/>
      <c r="DL67" s="44"/>
      <c r="DM67" s="44"/>
      <c r="DN67" s="44"/>
      <c r="DO67" s="44"/>
      <c r="DP67" s="44"/>
      <c r="DQ67" s="44"/>
      <c r="DR67" s="44"/>
      <c r="DS67" s="44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/>
      <c r="EE67" s="44"/>
      <c r="EF67" s="44"/>
      <c r="EG67" s="44"/>
      <c r="EH67" s="44"/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/>
      <c r="EX67" s="44"/>
      <c r="EY67" s="44"/>
      <c r="EZ67" s="44"/>
      <c r="FA67" s="44"/>
      <c r="FB67" s="44"/>
      <c r="FC67" s="44"/>
      <c r="FD67" s="44"/>
      <c r="FE67" s="44"/>
      <c r="FF67" s="44"/>
      <c r="FG67" s="44"/>
      <c r="FH67" s="44"/>
      <c r="FI67" s="44"/>
      <c r="FJ67" s="44"/>
      <c r="FK67" s="44"/>
      <c r="FL67" s="44"/>
      <c r="FM67" s="44"/>
      <c r="FN67" s="44"/>
    </row>
    <row r="68" spans="1:170" s="1241" customFormat="1" ht="15" customHeight="1" x14ac:dyDescent="0.25">
      <c r="A68" s="44">
        <v>1</v>
      </c>
      <c r="B68" s="44">
        <v>1</v>
      </c>
      <c r="C68" s="492" t="s">
        <v>112</v>
      </c>
      <c r="D68" s="1258">
        <f>'2 уровень'!F602</f>
        <v>0</v>
      </c>
      <c r="E68" s="1258">
        <f>'2 уровень'!G602</f>
        <v>0</v>
      </c>
      <c r="F68" s="1258">
        <f>'2 уровень'!H602</f>
        <v>0</v>
      </c>
      <c r="G68" s="1259">
        <f>'2 уровень'!I602</f>
        <v>0</v>
      </c>
      <c r="H68" s="1260">
        <f>'2 уровень'!J602</f>
        <v>0</v>
      </c>
      <c r="I68" s="1260">
        <f>'2 уровень'!K602</f>
        <v>0</v>
      </c>
      <c r="J68" s="51">
        <f>'2 уровень'!L602</f>
        <v>0</v>
      </c>
      <c r="K68" s="51">
        <f>'2 уровень'!M602</f>
        <v>0</v>
      </c>
      <c r="L68" s="51">
        <f>'2 уровень'!N602</f>
        <v>0</v>
      </c>
      <c r="M68" s="51">
        <f>'2 уровень'!O602</f>
        <v>0</v>
      </c>
      <c r="N68" s="51">
        <f>'2 уровень'!P602</f>
        <v>0</v>
      </c>
      <c r="O68" s="51">
        <f>'2 уровень'!Q602</f>
        <v>0</v>
      </c>
      <c r="P68" s="51">
        <f>'2 уровень'!R602</f>
        <v>17705.712500000001</v>
      </c>
      <c r="Q68" s="51">
        <f>'2 уровень'!S602</f>
        <v>5901.9041666666672</v>
      </c>
      <c r="R68" s="1771">
        <f>'2 уровень'!T602</f>
        <v>5747.6673855999998</v>
      </c>
      <c r="S68" s="1771">
        <f>'2 уровень'!U602</f>
        <v>0</v>
      </c>
      <c r="T68" s="1771">
        <f>'2 уровень'!V602</f>
        <v>-154.23678106666708</v>
      </c>
      <c r="U68" s="1771">
        <f>'2 уровень'!W602</f>
        <v>-63.636920000000003</v>
      </c>
      <c r="V68" s="1772">
        <f>'2 уровень'!X602</f>
        <v>5684.0304655999998</v>
      </c>
      <c r="W68" s="1771">
        <f>R68/Q68*100</f>
        <v>97.386660699477616</v>
      </c>
      <c r="X68" s="1771">
        <f>V68/Q68*100</f>
        <v>96.308416827619894</v>
      </c>
    </row>
    <row r="69" spans="1:170" s="1241" customFormat="1" ht="15" customHeight="1" x14ac:dyDescent="0.25">
      <c r="A69" s="44">
        <v>1</v>
      </c>
      <c r="B69" s="44">
        <v>1</v>
      </c>
      <c r="C69" s="379" t="s">
        <v>7</v>
      </c>
      <c r="D69" s="47">
        <f>'2 уровень'!F603</f>
        <v>283.8</v>
      </c>
      <c r="E69" s="47">
        <f>'2 уровень'!G603</f>
        <v>94.6</v>
      </c>
      <c r="F69" s="47">
        <f>'2 уровень'!H603</f>
        <v>78</v>
      </c>
      <c r="G69" s="1243">
        <f>'2 уровень'!I603</f>
        <v>82.4524312896406</v>
      </c>
      <c r="H69" s="1260">
        <f>'2 уровень'!J603</f>
        <v>9.5102184637068348</v>
      </c>
      <c r="I69" s="1260">
        <f>'2 уровень'!K603</f>
        <v>9.7435897435897427</v>
      </c>
      <c r="J69" s="51">
        <f>'2 уровень'!L603</f>
        <v>2699</v>
      </c>
      <c r="K69" s="51">
        <f>'2 уровень'!M603</f>
        <v>899.66666666666663</v>
      </c>
      <c r="L69" s="51">
        <f>'2 уровень'!N603</f>
        <v>760</v>
      </c>
      <c r="M69" s="51">
        <f>'2 уровень'!O603</f>
        <v>84.47573175250092</v>
      </c>
      <c r="N69" s="51">
        <f>'2 уровень'!P603</f>
        <v>7.4158791903858319</v>
      </c>
      <c r="O69" s="51">
        <f>'2 уровень'!Q603</f>
        <v>307.44837415310923</v>
      </c>
      <c r="P69" s="51">
        <f>'2 уровень'!R603</f>
        <v>10769.8801</v>
      </c>
      <c r="Q69" s="51">
        <f>'2 уровень'!S603</f>
        <v>3589.9600333333333</v>
      </c>
      <c r="R69" s="1771">
        <f>'2 уровень'!T603</f>
        <v>3782.2881299999995</v>
      </c>
      <c r="S69" s="1771">
        <f>'2 уровень'!U603</f>
        <v>0</v>
      </c>
      <c r="T69" s="1771">
        <f>'2 уровень'!V603</f>
        <v>192.3280966666664</v>
      </c>
      <c r="U69" s="1771">
        <f>'2 уровень'!W603</f>
        <v>-19.793870000000002</v>
      </c>
      <c r="V69" s="1772">
        <f>'2 уровень'!X603</f>
        <v>3762.4942600000004</v>
      </c>
      <c r="W69" s="1771">
        <f>R69/Q69*100</f>
        <v>105.35738824056173</v>
      </c>
      <c r="X69" s="1771">
        <f>V69/Q69*100</f>
        <v>104.80602082097461</v>
      </c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  <c r="CW69" s="44"/>
      <c r="CX69" s="44"/>
      <c r="CY69" s="44"/>
      <c r="CZ69" s="44"/>
      <c r="DA69" s="44"/>
      <c r="DB69" s="44"/>
      <c r="DC69" s="44"/>
      <c r="DD69" s="44"/>
      <c r="DE69" s="44"/>
      <c r="DF69" s="44"/>
      <c r="DG69" s="44"/>
      <c r="DH69" s="44"/>
      <c r="DI69" s="44"/>
      <c r="DJ69" s="44"/>
      <c r="DK69" s="44"/>
      <c r="DL69" s="44"/>
      <c r="DM69" s="44"/>
      <c r="DN69" s="44"/>
      <c r="DO69" s="44"/>
      <c r="DP69" s="44"/>
      <c r="DQ69" s="44"/>
      <c r="DR69" s="44"/>
      <c r="DS69" s="44"/>
      <c r="DT69" s="44"/>
      <c r="DU69" s="44"/>
      <c r="DV69" s="44"/>
      <c r="DW69" s="44"/>
      <c r="DX69" s="44"/>
      <c r="DY69" s="44"/>
      <c r="DZ69" s="44"/>
      <c r="EA69" s="44"/>
      <c r="EB69" s="44"/>
      <c r="EC69" s="44"/>
      <c r="ED69" s="44"/>
      <c r="EE69" s="44"/>
      <c r="EF69" s="44"/>
      <c r="EG69" s="44"/>
      <c r="EH69" s="44"/>
      <c r="EI69" s="44"/>
      <c r="EJ69" s="44"/>
      <c r="EK69" s="44"/>
      <c r="EL69" s="44"/>
      <c r="EM69" s="44"/>
      <c r="EN69" s="44"/>
      <c r="EO69" s="44"/>
      <c r="EP69" s="44"/>
      <c r="EQ69" s="44"/>
      <c r="ER69" s="44"/>
      <c r="ES69" s="44"/>
      <c r="ET69" s="44"/>
      <c r="EU69" s="44"/>
      <c r="EV69" s="44"/>
      <c r="EW69" s="44"/>
      <c r="EX69" s="44"/>
      <c r="EY69" s="44"/>
      <c r="EZ69" s="44"/>
      <c r="FA69" s="44"/>
      <c r="FB69" s="44"/>
      <c r="FC69" s="44"/>
      <c r="FD69" s="44"/>
      <c r="FE69" s="44"/>
      <c r="FF69" s="44"/>
      <c r="FG69" s="44"/>
      <c r="FH69" s="44"/>
      <c r="FI69" s="44"/>
      <c r="FJ69" s="44"/>
      <c r="FK69" s="44"/>
      <c r="FL69" s="44"/>
      <c r="FM69" s="44"/>
      <c r="FN69" s="44"/>
    </row>
    <row r="70" spans="1:170" s="1241" customFormat="1" ht="30" customHeight="1" x14ac:dyDescent="0.25">
      <c r="A70" s="44"/>
      <c r="B70" s="44">
        <v>1</v>
      </c>
      <c r="C70" s="454" t="s">
        <v>275</v>
      </c>
      <c r="D70" s="47">
        <f>'2 уровень'!F604</f>
        <v>0</v>
      </c>
      <c r="E70" s="47">
        <f>'2 уровень'!G604</f>
        <v>0</v>
      </c>
      <c r="F70" s="47">
        <f>'2 уровень'!H604</f>
        <v>0</v>
      </c>
      <c r="G70" s="1243"/>
      <c r="H70" s="1260">
        <f>'2 уровень'!J604</f>
        <v>0</v>
      </c>
      <c r="I70" s="1260">
        <f>'2 уровень'!K604</f>
        <v>0</v>
      </c>
      <c r="J70" s="51">
        <f>'2 уровень'!L604</f>
        <v>0</v>
      </c>
      <c r="K70" s="51">
        <f>'2 уровень'!M604</f>
        <v>0</v>
      </c>
      <c r="L70" s="51">
        <f>'2 уровень'!N604</f>
        <v>0</v>
      </c>
      <c r="M70" s="51">
        <f>'2 уровень'!O604</f>
        <v>0</v>
      </c>
      <c r="N70" s="51">
        <f>'2 уровень'!P604</f>
        <v>0</v>
      </c>
      <c r="O70" s="51">
        <f>'2 уровень'!Q604</f>
        <v>0</v>
      </c>
      <c r="P70" s="51">
        <f>'2 уровень'!R604</f>
        <v>0</v>
      </c>
      <c r="Q70" s="51">
        <f>'2 уровень'!S604</f>
        <v>0</v>
      </c>
      <c r="R70" s="1771">
        <f>'2 уровень'!T604</f>
        <v>0</v>
      </c>
      <c r="S70" s="1771">
        <f>'2 уровень'!U604</f>
        <v>0</v>
      </c>
      <c r="T70" s="1771">
        <f>'2 уровень'!V604</f>
        <v>0</v>
      </c>
      <c r="U70" s="1771">
        <f>'2 уровень'!W604</f>
        <v>0</v>
      </c>
      <c r="V70" s="1772">
        <f>'2 уровень'!X604</f>
        <v>0</v>
      </c>
      <c r="W70" s="1771"/>
      <c r="X70" s="1771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  <c r="BL70" s="44"/>
      <c r="BM70" s="44"/>
      <c r="BN70" s="4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  <c r="CF70" s="44"/>
      <c r="CG70" s="4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CV70" s="44"/>
      <c r="CW70" s="44"/>
      <c r="CX70" s="44"/>
      <c r="CY70" s="44"/>
      <c r="CZ70" s="44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/>
      <c r="DL70" s="44"/>
      <c r="DM70" s="44"/>
      <c r="DN70" s="44"/>
      <c r="DO70" s="44"/>
      <c r="DP70" s="44"/>
      <c r="DQ70" s="44"/>
      <c r="DR70" s="44"/>
      <c r="DS70" s="44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/>
      <c r="EE70" s="44"/>
      <c r="EF70" s="44"/>
      <c r="EG70" s="44"/>
      <c r="EH70" s="44"/>
      <c r="EI70" s="44"/>
      <c r="EJ70" s="44"/>
      <c r="EK70" s="44"/>
      <c r="EL70" s="44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/>
      <c r="EX70" s="44"/>
      <c r="EY70" s="44"/>
      <c r="EZ70" s="44"/>
      <c r="FA70" s="44"/>
      <c r="FB70" s="44"/>
      <c r="FC70" s="44"/>
      <c r="FD70" s="44"/>
      <c r="FE70" s="44"/>
      <c r="FF70" s="44"/>
      <c r="FG70" s="44"/>
      <c r="FH70" s="44"/>
      <c r="FI70" s="44"/>
      <c r="FJ70" s="44"/>
      <c r="FK70" s="44"/>
      <c r="FL70" s="44"/>
      <c r="FM70" s="44"/>
      <c r="FN70" s="44"/>
    </row>
    <row r="71" spans="1:170" s="1241" customFormat="1" ht="15" customHeight="1" x14ac:dyDescent="0.25">
      <c r="A71" s="44">
        <v>1</v>
      </c>
      <c r="B71" s="44">
        <v>1</v>
      </c>
      <c r="C71" s="392" t="s">
        <v>467</v>
      </c>
      <c r="D71" s="47">
        <f>'2 уровень'!F605</f>
        <v>0</v>
      </c>
      <c r="E71" s="47">
        <f>'2 уровень'!G605</f>
        <v>0</v>
      </c>
      <c r="F71" s="47">
        <f>'2 уровень'!H605</f>
        <v>0</v>
      </c>
      <c r="G71" s="1243">
        <f>'2 уровень'!I605</f>
        <v>0</v>
      </c>
      <c r="H71" s="1260">
        <f>'2 уровень'!J605</f>
        <v>0</v>
      </c>
      <c r="I71" s="1260">
        <f>'2 уровень'!K605</f>
        <v>0</v>
      </c>
      <c r="J71" s="51">
        <f>'2 уровень'!L605</f>
        <v>0</v>
      </c>
      <c r="K71" s="51">
        <f>'2 уровень'!M605</f>
        <v>0</v>
      </c>
      <c r="L71" s="51">
        <f>'2 уровень'!N605</f>
        <v>0</v>
      </c>
      <c r="M71" s="51">
        <f>'2 уровень'!O605</f>
        <v>0</v>
      </c>
      <c r="N71" s="51">
        <f>'2 уровень'!P605</f>
        <v>0</v>
      </c>
      <c r="O71" s="51">
        <f>'2 уровень'!Q605</f>
        <v>0</v>
      </c>
      <c r="P71" s="51">
        <f>'2 уровень'!R605</f>
        <v>0</v>
      </c>
      <c r="Q71" s="51">
        <f>'2 уровень'!S605</f>
        <v>0</v>
      </c>
      <c r="R71" s="1771">
        <f>'2 уровень'!T605</f>
        <v>0</v>
      </c>
      <c r="S71" s="1771">
        <f>'2 уровень'!U605</f>
        <v>0</v>
      </c>
      <c r="T71" s="1771">
        <f>'2 уровень'!V605</f>
        <v>0</v>
      </c>
      <c r="U71" s="1771">
        <f>'2 уровень'!W605</f>
        <v>0</v>
      </c>
      <c r="V71" s="1772">
        <f>'2 уровень'!X605</f>
        <v>0</v>
      </c>
      <c r="W71" s="1771"/>
      <c r="X71" s="1771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  <c r="CW71" s="44"/>
      <c r="CX71" s="44"/>
      <c r="CY71" s="44"/>
      <c r="CZ71" s="44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/>
      <c r="DL71" s="44"/>
      <c r="DM71" s="44"/>
      <c r="DN71" s="44"/>
      <c r="DO71" s="44"/>
      <c r="DP71" s="44"/>
      <c r="DQ71" s="44"/>
      <c r="DR71" s="44"/>
      <c r="DS71" s="44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/>
      <c r="EE71" s="44"/>
      <c r="EF71" s="44"/>
      <c r="EG71" s="44"/>
      <c r="EH71" s="44"/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/>
      <c r="EX71" s="44"/>
      <c r="EY71" s="44"/>
      <c r="EZ71" s="44"/>
      <c r="FA71" s="44"/>
      <c r="FB71" s="44"/>
      <c r="FC71" s="44"/>
      <c r="FD71" s="44"/>
      <c r="FE71" s="44"/>
      <c r="FF71" s="44"/>
      <c r="FG71" s="44"/>
      <c r="FH71" s="44"/>
      <c r="FI71" s="44"/>
      <c r="FJ71" s="44"/>
      <c r="FK71" s="44"/>
      <c r="FL71" s="44"/>
      <c r="FM71" s="44"/>
      <c r="FN71" s="44"/>
    </row>
    <row r="72" spans="1:170" ht="30" x14ac:dyDescent="0.25">
      <c r="A72" s="44">
        <v>1</v>
      </c>
      <c r="B72" s="44">
        <v>1</v>
      </c>
      <c r="C72" s="279" t="s">
        <v>361</v>
      </c>
      <c r="D72" s="58">
        <f>'2 уровень'!F606</f>
        <v>172</v>
      </c>
      <c r="E72" s="58">
        <f>'2 уровень'!G606</f>
        <v>57</v>
      </c>
      <c r="F72" s="58">
        <f>'2 уровень'!H606</f>
        <v>36.611111111111114</v>
      </c>
      <c r="G72" s="1246">
        <f>'2 уровень'!I606</f>
        <v>64.230019493177394</v>
      </c>
      <c r="H72" s="1260">
        <f>'2 уровень'!J606</f>
        <v>0</v>
      </c>
      <c r="I72" s="1260">
        <f>'2 уровень'!K606</f>
        <v>0</v>
      </c>
      <c r="J72" s="91">
        <f>'2 уровень'!L606</f>
        <v>0</v>
      </c>
      <c r="K72" s="91">
        <f>'2 уровень'!M606</f>
        <v>0</v>
      </c>
      <c r="L72" s="91">
        <f>'2 уровень'!N606</f>
        <v>0</v>
      </c>
      <c r="M72" s="91">
        <f>'2 уровень'!O606</f>
        <v>0</v>
      </c>
      <c r="N72" s="91">
        <f>'2 уровень'!P606</f>
        <v>0</v>
      </c>
      <c r="O72" s="91">
        <f>'2 уровень'!Q606</f>
        <v>0</v>
      </c>
      <c r="P72" s="51">
        <f>'2 уровень'!R606</f>
        <v>0</v>
      </c>
      <c r="Q72" s="51">
        <f>'2 уровень'!S606</f>
        <v>0</v>
      </c>
      <c r="R72" s="1771">
        <f>'2 уровень'!T606</f>
        <v>0</v>
      </c>
      <c r="S72" s="1771">
        <f>'2 уровень'!U606</f>
        <v>0</v>
      </c>
      <c r="T72" s="1771">
        <f>'2 уровень'!V606</f>
        <v>0</v>
      </c>
      <c r="U72" s="1771">
        <f>'2 уровень'!W606</f>
        <v>0</v>
      </c>
      <c r="V72" s="1772">
        <f>'2 уровень'!X606</f>
        <v>0</v>
      </c>
      <c r="W72" s="1771"/>
      <c r="X72" s="1771"/>
    </row>
    <row r="73" spans="1:170" x14ac:dyDescent="0.25">
      <c r="C73" s="279" t="s">
        <v>464</v>
      </c>
      <c r="D73" s="58"/>
      <c r="E73" s="58"/>
      <c r="F73" s="1248"/>
      <c r="G73" s="1246"/>
      <c r="H73" s="1260"/>
      <c r="I73" s="1260"/>
      <c r="J73" s="91"/>
      <c r="K73" s="91"/>
      <c r="L73" s="91"/>
      <c r="M73" s="91"/>
      <c r="N73" s="91"/>
      <c r="O73" s="91"/>
      <c r="P73" s="51"/>
      <c r="Q73" s="51"/>
      <c r="R73" s="1771"/>
      <c r="S73" s="1771"/>
      <c r="T73" s="1771"/>
      <c r="U73" s="1771"/>
      <c r="V73" s="1772"/>
      <c r="W73" s="1771"/>
      <c r="X73" s="1771"/>
    </row>
    <row r="74" spans="1:170" ht="30" x14ac:dyDescent="0.25">
      <c r="A74" s="44">
        <v>1</v>
      </c>
      <c r="B74" s="44">
        <v>1</v>
      </c>
      <c r="C74" s="279" t="s">
        <v>382</v>
      </c>
      <c r="D74" s="58">
        <f>'2 уровень'!F608</f>
        <v>0</v>
      </c>
      <c r="E74" s="58">
        <f>'2 уровень'!G608</f>
        <v>0</v>
      </c>
      <c r="F74" s="58">
        <f>'2 уровень'!H608</f>
        <v>0</v>
      </c>
      <c r="G74" s="1246"/>
      <c r="H74" s="1260">
        <f>'2 уровень'!J608</f>
        <v>0</v>
      </c>
      <c r="I74" s="1260">
        <f>'2 уровень'!K608</f>
        <v>0</v>
      </c>
      <c r="J74" s="91">
        <f>'2 уровень'!L608</f>
        <v>0</v>
      </c>
      <c r="K74" s="91">
        <f>'2 уровень'!M608</f>
        <v>0</v>
      </c>
      <c r="L74" s="91">
        <f>'2 уровень'!N608</f>
        <v>0</v>
      </c>
      <c r="M74" s="91">
        <f>'2 уровень'!O608</f>
        <v>0</v>
      </c>
      <c r="N74" s="91">
        <f>'2 уровень'!P608</f>
        <v>0</v>
      </c>
      <c r="O74" s="91">
        <f>'2 уровень'!Q608</f>
        <v>0</v>
      </c>
      <c r="P74" s="51">
        <f>'2 уровень'!R608</f>
        <v>0</v>
      </c>
      <c r="Q74" s="51">
        <f>'2 уровень'!S608</f>
        <v>0</v>
      </c>
      <c r="R74" s="1771">
        <f>'2 уровень'!T608</f>
        <v>0</v>
      </c>
      <c r="S74" s="1771">
        <f>'2 уровень'!U608</f>
        <v>0</v>
      </c>
      <c r="T74" s="1771">
        <f>'2 уровень'!V608</f>
        <v>0</v>
      </c>
      <c r="U74" s="1771">
        <f>'2 уровень'!W608</f>
        <v>0</v>
      </c>
      <c r="V74" s="1772">
        <f>'2 уровень'!X608</f>
        <v>0</v>
      </c>
      <c r="W74" s="1771"/>
      <c r="X74" s="1771"/>
      <c r="Y74" s="1241"/>
      <c r="Z74" s="1241"/>
      <c r="AA74" s="1241"/>
      <c r="AB74" s="1241"/>
      <c r="AC74" s="1241"/>
      <c r="AD74" s="1241"/>
      <c r="AE74" s="1241"/>
      <c r="AF74" s="1241"/>
      <c r="AG74" s="1241"/>
      <c r="AH74" s="1241"/>
      <c r="AI74" s="1241"/>
      <c r="AJ74" s="1241"/>
      <c r="AK74" s="1241"/>
      <c r="AL74" s="1241"/>
      <c r="AM74" s="1241"/>
      <c r="AN74" s="1241"/>
      <c r="AO74" s="1241"/>
      <c r="AP74" s="1241"/>
      <c r="AQ74" s="1241"/>
      <c r="AR74" s="1241"/>
      <c r="AS74" s="1241"/>
      <c r="AT74" s="1241"/>
      <c r="AU74" s="1241"/>
      <c r="AV74" s="1241"/>
      <c r="AW74" s="1241"/>
      <c r="AX74" s="1241"/>
      <c r="AY74" s="1241"/>
      <c r="AZ74" s="1241"/>
      <c r="BA74" s="1241"/>
      <c r="BB74" s="1241"/>
      <c r="BC74" s="1241"/>
      <c r="BD74" s="1241"/>
      <c r="BE74" s="1241"/>
      <c r="BF74" s="1241"/>
      <c r="BG74" s="1241"/>
      <c r="BH74" s="1241"/>
      <c r="BI74" s="1241"/>
      <c r="BJ74" s="1241"/>
      <c r="BK74" s="1241"/>
      <c r="BL74" s="1241"/>
      <c r="BM74" s="1241"/>
      <c r="BN74" s="1241"/>
      <c r="BO74" s="1241"/>
      <c r="BP74" s="1241"/>
      <c r="BQ74" s="1241"/>
      <c r="BR74" s="1241"/>
      <c r="BS74" s="1241"/>
      <c r="BT74" s="1241"/>
      <c r="BU74" s="1241"/>
      <c r="BV74" s="1241"/>
      <c r="BW74" s="1241"/>
      <c r="BX74" s="1241"/>
      <c r="BY74" s="1241"/>
      <c r="BZ74" s="1241"/>
      <c r="CA74" s="1241"/>
      <c r="CB74" s="1241"/>
      <c r="CC74" s="1241"/>
      <c r="CD74" s="1241"/>
      <c r="CE74" s="1241"/>
      <c r="CF74" s="1241"/>
      <c r="CG74" s="1241"/>
      <c r="CH74" s="1241"/>
      <c r="CI74" s="1241"/>
      <c r="CJ74" s="1241"/>
      <c r="CK74" s="1241"/>
      <c r="CL74" s="1241"/>
      <c r="CM74" s="1241"/>
      <c r="CN74" s="1241"/>
      <c r="CO74" s="1241"/>
      <c r="CP74" s="1241"/>
      <c r="CQ74" s="1241"/>
      <c r="CR74" s="1241"/>
      <c r="CS74" s="1241"/>
      <c r="CT74" s="1241"/>
      <c r="CU74" s="1241"/>
      <c r="CV74" s="1241"/>
      <c r="CW74" s="1241"/>
      <c r="CX74" s="1241"/>
      <c r="CY74" s="1241"/>
      <c r="CZ74" s="1241"/>
      <c r="DA74" s="1241"/>
      <c r="DB74" s="1241"/>
      <c r="DC74" s="1241"/>
      <c r="DD74" s="1241"/>
      <c r="DE74" s="1241"/>
      <c r="DF74" s="1241"/>
      <c r="DG74" s="1241"/>
      <c r="DH74" s="1241"/>
      <c r="DI74" s="1241"/>
      <c r="DJ74" s="1241"/>
      <c r="DK74" s="1241"/>
      <c r="DL74" s="1241"/>
      <c r="DM74" s="1241"/>
      <c r="DN74" s="1241"/>
      <c r="DO74" s="1241"/>
      <c r="DP74" s="1241"/>
      <c r="DQ74" s="1241"/>
      <c r="DR74" s="1241"/>
      <c r="DS74" s="1241"/>
      <c r="DT74" s="1241"/>
      <c r="DU74" s="1241"/>
      <c r="DV74" s="1241"/>
      <c r="DW74" s="1241"/>
      <c r="DX74" s="1241"/>
      <c r="DY74" s="1241"/>
      <c r="DZ74" s="1241"/>
      <c r="EA74" s="1241"/>
      <c r="EB74" s="1241"/>
      <c r="EC74" s="1241"/>
      <c r="ED74" s="1241"/>
      <c r="EE74" s="1241"/>
      <c r="EF74" s="1241"/>
      <c r="EG74" s="1241"/>
      <c r="EH74" s="1241"/>
      <c r="EI74" s="1241"/>
      <c r="EJ74" s="1241"/>
      <c r="EK74" s="1241"/>
      <c r="EL74" s="1241"/>
      <c r="EM74" s="1241"/>
      <c r="EN74" s="1241"/>
      <c r="EO74" s="1241"/>
      <c r="EP74" s="1241"/>
      <c r="EQ74" s="1241"/>
      <c r="ER74" s="1241"/>
      <c r="ES74" s="1241"/>
      <c r="ET74" s="1241"/>
      <c r="EU74" s="1241"/>
      <c r="EV74" s="1241"/>
      <c r="EW74" s="1241"/>
      <c r="EX74" s="1241"/>
      <c r="EY74" s="1241"/>
      <c r="EZ74" s="1241"/>
      <c r="FA74" s="1241"/>
      <c r="FB74" s="1241"/>
      <c r="FC74" s="1241"/>
      <c r="FD74" s="1241"/>
      <c r="FE74" s="1241"/>
      <c r="FF74" s="1241"/>
      <c r="FG74" s="1241"/>
      <c r="FH74" s="1241"/>
      <c r="FI74" s="1241"/>
      <c r="FJ74" s="1241"/>
      <c r="FK74" s="1241"/>
      <c r="FL74" s="1241"/>
      <c r="FM74" s="1241"/>
      <c r="FN74" s="1241"/>
    </row>
    <row r="75" spans="1:170" ht="30" x14ac:dyDescent="0.25">
      <c r="B75" s="44">
        <v>1</v>
      </c>
      <c r="C75" s="279" t="s">
        <v>303</v>
      </c>
      <c r="D75" s="58">
        <f>'2 уровень'!F609</f>
        <v>0</v>
      </c>
      <c r="E75" s="58">
        <f>'2 уровень'!G609</f>
        <v>0</v>
      </c>
      <c r="F75" s="58">
        <f>'2 уровень'!H609</f>
        <v>3</v>
      </c>
      <c r="G75" s="1246"/>
      <c r="H75" s="1260">
        <f>'2 уровень'!J609</f>
        <v>0</v>
      </c>
      <c r="I75" s="1260">
        <f>'2 уровень'!K609</f>
        <v>0</v>
      </c>
      <c r="J75" s="91">
        <f>'2 уровень'!L609</f>
        <v>0</v>
      </c>
      <c r="K75" s="91">
        <f>'2 уровень'!M609</f>
        <v>0</v>
      </c>
      <c r="L75" s="91">
        <f>'2 уровень'!N609</f>
        <v>0</v>
      </c>
      <c r="M75" s="91">
        <f>'2 уровень'!O609</f>
        <v>0</v>
      </c>
      <c r="N75" s="91">
        <f>'2 уровень'!P609</f>
        <v>0</v>
      </c>
      <c r="O75" s="91">
        <f>'2 уровень'!Q609</f>
        <v>0</v>
      </c>
      <c r="P75" s="51">
        <f>'2 уровень'!R609</f>
        <v>0</v>
      </c>
      <c r="Q75" s="51">
        <f>'2 уровень'!S609</f>
        <v>0</v>
      </c>
      <c r="R75" s="1771">
        <f>'2 уровень'!T609</f>
        <v>0</v>
      </c>
      <c r="S75" s="1771">
        <f>'2 уровень'!U609</f>
        <v>0</v>
      </c>
      <c r="T75" s="1771">
        <f>'2 уровень'!V609</f>
        <v>0</v>
      </c>
      <c r="U75" s="1771">
        <f>'2 уровень'!W609</f>
        <v>0</v>
      </c>
      <c r="V75" s="1772">
        <f>'2 уровень'!X609</f>
        <v>0</v>
      </c>
      <c r="W75" s="1771"/>
      <c r="X75" s="1771"/>
      <c r="Y75" s="1241"/>
      <c r="Z75" s="1241"/>
      <c r="AA75" s="1241"/>
      <c r="AB75" s="1241"/>
      <c r="AC75" s="1241"/>
      <c r="AD75" s="1241"/>
      <c r="AE75" s="1241"/>
      <c r="AF75" s="1241"/>
      <c r="AG75" s="1241"/>
      <c r="AH75" s="1241"/>
      <c r="AI75" s="1241"/>
      <c r="AJ75" s="1241"/>
      <c r="AK75" s="1241"/>
      <c r="AL75" s="1241"/>
      <c r="AM75" s="1241"/>
      <c r="AN75" s="1241"/>
      <c r="AO75" s="1241"/>
      <c r="AP75" s="1241"/>
      <c r="AQ75" s="1241"/>
      <c r="AR75" s="1241"/>
      <c r="AS75" s="1241"/>
      <c r="AT75" s="1241"/>
      <c r="AU75" s="1241"/>
      <c r="AV75" s="1241"/>
      <c r="AW75" s="1241"/>
      <c r="AX75" s="1241"/>
      <c r="AY75" s="1241"/>
      <c r="AZ75" s="1241"/>
      <c r="BA75" s="1241"/>
      <c r="BB75" s="1241"/>
      <c r="BC75" s="1241"/>
      <c r="BD75" s="1241"/>
      <c r="BE75" s="1241"/>
      <c r="BF75" s="1241"/>
      <c r="BG75" s="1241"/>
      <c r="BH75" s="1241"/>
      <c r="BI75" s="1241"/>
      <c r="BJ75" s="1241"/>
      <c r="BK75" s="1241"/>
      <c r="BL75" s="1241"/>
      <c r="BM75" s="1241"/>
      <c r="BN75" s="1241"/>
      <c r="BO75" s="1241"/>
      <c r="BP75" s="1241"/>
      <c r="BQ75" s="1241"/>
      <c r="BR75" s="1241"/>
      <c r="BS75" s="1241"/>
      <c r="BT75" s="1241"/>
      <c r="BU75" s="1241"/>
      <c r="BV75" s="1241"/>
      <c r="BW75" s="1241"/>
      <c r="BX75" s="1241"/>
      <c r="BY75" s="1241"/>
      <c r="BZ75" s="1241"/>
      <c r="CA75" s="1241"/>
      <c r="CB75" s="1241"/>
      <c r="CC75" s="1241"/>
      <c r="CD75" s="1241"/>
      <c r="CE75" s="1241"/>
      <c r="CF75" s="1241"/>
      <c r="CG75" s="1241"/>
      <c r="CH75" s="1241"/>
      <c r="CI75" s="1241"/>
      <c r="CJ75" s="1241"/>
      <c r="CK75" s="1241"/>
      <c r="CL75" s="1241"/>
      <c r="CM75" s="1241"/>
      <c r="CN75" s="1241"/>
      <c r="CO75" s="1241"/>
      <c r="CP75" s="1241"/>
      <c r="CQ75" s="1241"/>
      <c r="CR75" s="1241"/>
      <c r="CS75" s="1241"/>
      <c r="CT75" s="1241"/>
      <c r="CU75" s="1241"/>
      <c r="CV75" s="1241"/>
      <c r="CW75" s="1241"/>
      <c r="CX75" s="1241"/>
      <c r="CY75" s="1241"/>
      <c r="CZ75" s="1241"/>
      <c r="DA75" s="1241"/>
      <c r="DB75" s="1241"/>
      <c r="DC75" s="1241"/>
      <c r="DD75" s="1241"/>
      <c r="DE75" s="1241"/>
      <c r="DF75" s="1241"/>
      <c r="DG75" s="1241"/>
      <c r="DH75" s="1241"/>
      <c r="DI75" s="1241"/>
      <c r="DJ75" s="1241"/>
      <c r="DK75" s="1241"/>
      <c r="DL75" s="1241"/>
      <c r="DM75" s="1241"/>
      <c r="DN75" s="1241"/>
      <c r="DO75" s="1241"/>
      <c r="DP75" s="1241"/>
      <c r="DQ75" s="1241"/>
      <c r="DR75" s="1241"/>
      <c r="DS75" s="1241"/>
      <c r="DT75" s="1241"/>
      <c r="DU75" s="1241"/>
      <c r="DV75" s="1241"/>
      <c r="DW75" s="1241"/>
      <c r="DX75" s="1241"/>
      <c r="DY75" s="1241"/>
      <c r="DZ75" s="1241"/>
      <c r="EA75" s="1241"/>
      <c r="EB75" s="1241"/>
      <c r="EC75" s="1241"/>
      <c r="ED75" s="1241"/>
      <c r="EE75" s="1241"/>
      <c r="EF75" s="1241"/>
      <c r="EG75" s="1241"/>
      <c r="EH75" s="1241"/>
      <c r="EI75" s="1241"/>
      <c r="EJ75" s="1241"/>
      <c r="EK75" s="1241"/>
      <c r="EL75" s="1241"/>
      <c r="EM75" s="1241"/>
      <c r="EN75" s="1241"/>
      <c r="EO75" s="1241"/>
      <c r="EP75" s="1241"/>
      <c r="EQ75" s="1241"/>
      <c r="ER75" s="1241"/>
      <c r="ES75" s="1241"/>
      <c r="ET75" s="1241"/>
      <c r="EU75" s="1241"/>
      <c r="EV75" s="1241"/>
      <c r="EW75" s="1241"/>
      <c r="EX75" s="1241"/>
      <c r="EY75" s="1241"/>
      <c r="EZ75" s="1241"/>
      <c r="FA75" s="1241"/>
      <c r="FB75" s="1241"/>
      <c r="FC75" s="1241"/>
      <c r="FD75" s="1241"/>
      <c r="FE75" s="1241"/>
      <c r="FF75" s="1241"/>
      <c r="FG75" s="1241"/>
      <c r="FH75" s="1241"/>
      <c r="FI75" s="1241"/>
      <c r="FJ75" s="1241"/>
      <c r="FK75" s="1241"/>
      <c r="FL75" s="1241"/>
      <c r="FM75" s="1241"/>
      <c r="FN75" s="1241"/>
    </row>
    <row r="76" spans="1:170" ht="30" x14ac:dyDescent="0.25">
      <c r="B76" s="44">
        <v>1</v>
      </c>
      <c r="C76" s="279" t="s">
        <v>304</v>
      </c>
      <c r="D76" s="58">
        <f>'2 уровень'!F610</f>
        <v>0</v>
      </c>
      <c r="E76" s="58">
        <f>'2 уровень'!G610</f>
        <v>0</v>
      </c>
      <c r="F76" s="58">
        <f>'2 уровень'!H610</f>
        <v>0</v>
      </c>
      <c r="G76" s="1246"/>
      <c r="H76" s="1260">
        <f>'2 уровень'!J610</f>
        <v>0</v>
      </c>
      <c r="I76" s="1260">
        <f>'2 уровень'!K610</f>
        <v>0</v>
      </c>
      <c r="J76" s="91">
        <f>'2 уровень'!L610</f>
        <v>0</v>
      </c>
      <c r="K76" s="91">
        <f>'2 уровень'!M610</f>
        <v>0</v>
      </c>
      <c r="L76" s="91">
        <f>'2 уровень'!N610</f>
        <v>0</v>
      </c>
      <c r="M76" s="91">
        <f>'2 уровень'!O610</f>
        <v>0</v>
      </c>
      <c r="N76" s="91">
        <f>'2 уровень'!P610</f>
        <v>0</v>
      </c>
      <c r="O76" s="91">
        <f>'2 уровень'!Q610</f>
        <v>0</v>
      </c>
      <c r="P76" s="51">
        <f>'2 уровень'!R610</f>
        <v>0</v>
      </c>
      <c r="Q76" s="51">
        <f>'2 уровень'!S610</f>
        <v>0</v>
      </c>
      <c r="R76" s="1771">
        <f>'2 уровень'!T610</f>
        <v>0</v>
      </c>
      <c r="S76" s="1771">
        <f>'2 уровень'!U610</f>
        <v>0</v>
      </c>
      <c r="T76" s="1771">
        <f>'2 уровень'!V610</f>
        <v>0</v>
      </c>
      <c r="U76" s="1771">
        <f>'2 уровень'!W610</f>
        <v>0</v>
      </c>
      <c r="V76" s="1772">
        <f>'2 уровень'!X610</f>
        <v>0</v>
      </c>
      <c r="W76" s="1771"/>
      <c r="X76" s="1771"/>
      <c r="Y76" s="1241"/>
      <c r="Z76" s="1241"/>
      <c r="AA76" s="1241"/>
      <c r="AB76" s="1241"/>
      <c r="AC76" s="1241"/>
      <c r="AD76" s="1241"/>
      <c r="AE76" s="1241"/>
      <c r="AF76" s="1241"/>
      <c r="AG76" s="1241"/>
      <c r="AH76" s="1241"/>
      <c r="AI76" s="1241"/>
      <c r="AJ76" s="1241"/>
      <c r="AK76" s="1241"/>
      <c r="AL76" s="1241"/>
      <c r="AM76" s="1241"/>
      <c r="AN76" s="1241"/>
      <c r="AO76" s="1241"/>
      <c r="AP76" s="1241"/>
      <c r="AQ76" s="1241"/>
      <c r="AR76" s="1241"/>
      <c r="AS76" s="1241"/>
      <c r="AT76" s="1241"/>
      <c r="AU76" s="1241"/>
      <c r="AV76" s="1241"/>
      <c r="AW76" s="1241"/>
      <c r="AX76" s="1241"/>
      <c r="AY76" s="1241"/>
      <c r="AZ76" s="1241"/>
      <c r="BA76" s="1241"/>
      <c r="BB76" s="1241"/>
      <c r="BC76" s="1241"/>
      <c r="BD76" s="1241"/>
      <c r="BE76" s="1241"/>
      <c r="BF76" s="1241"/>
      <c r="BG76" s="1241"/>
      <c r="BH76" s="1241"/>
      <c r="BI76" s="1241"/>
      <c r="BJ76" s="1241"/>
      <c r="BK76" s="1241"/>
      <c r="BL76" s="1241"/>
      <c r="BM76" s="1241"/>
      <c r="BN76" s="1241"/>
      <c r="BO76" s="1241"/>
      <c r="BP76" s="1241"/>
      <c r="BQ76" s="1241"/>
      <c r="BR76" s="1241"/>
      <c r="BS76" s="1241"/>
      <c r="BT76" s="1241"/>
      <c r="BU76" s="1241"/>
      <c r="BV76" s="1241"/>
      <c r="BW76" s="1241"/>
      <c r="BX76" s="1241"/>
      <c r="BY76" s="1241"/>
      <c r="BZ76" s="1241"/>
      <c r="CA76" s="1241"/>
      <c r="CB76" s="1241"/>
      <c r="CC76" s="1241"/>
      <c r="CD76" s="1241"/>
      <c r="CE76" s="1241"/>
      <c r="CF76" s="1241"/>
      <c r="CG76" s="1241"/>
      <c r="CH76" s="1241"/>
      <c r="CI76" s="1241"/>
      <c r="CJ76" s="1241"/>
      <c r="CK76" s="1241"/>
      <c r="CL76" s="1241"/>
      <c r="CM76" s="1241"/>
      <c r="CN76" s="1241"/>
      <c r="CO76" s="1241"/>
      <c r="CP76" s="1241"/>
      <c r="CQ76" s="1241"/>
      <c r="CR76" s="1241"/>
      <c r="CS76" s="1241"/>
      <c r="CT76" s="1241"/>
      <c r="CU76" s="1241"/>
      <c r="CV76" s="1241"/>
      <c r="CW76" s="1241"/>
      <c r="CX76" s="1241"/>
      <c r="CY76" s="1241"/>
      <c r="CZ76" s="1241"/>
      <c r="DA76" s="1241"/>
      <c r="DB76" s="1241"/>
      <c r="DC76" s="1241"/>
      <c r="DD76" s="1241"/>
      <c r="DE76" s="1241"/>
      <c r="DF76" s="1241"/>
      <c r="DG76" s="1241"/>
      <c r="DH76" s="1241"/>
      <c r="DI76" s="1241"/>
      <c r="DJ76" s="1241"/>
      <c r="DK76" s="1241"/>
      <c r="DL76" s="1241"/>
      <c r="DM76" s="1241"/>
      <c r="DN76" s="1241"/>
      <c r="DO76" s="1241"/>
      <c r="DP76" s="1241"/>
      <c r="DQ76" s="1241"/>
      <c r="DR76" s="1241"/>
      <c r="DS76" s="1241"/>
      <c r="DT76" s="1241"/>
      <c r="DU76" s="1241"/>
      <c r="DV76" s="1241"/>
      <c r="DW76" s="1241"/>
      <c r="DX76" s="1241"/>
      <c r="DY76" s="1241"/>
      <c r="DZ76" s="1241"/>
      <c r="EA76" s="1241"/>
      <c r="EB76" s="1241"/>
      <c r="EC76" s="1241"/>
      <c r="ED76" s="1241"/>
      <c r="EE76" s="1241"/>
      <c r="EF76" s="1241"/>
      <c r="EG76" s="1241"/>
      <c r="EH76" s="1241"/>
      <c r="EI76" s="1241"/>
      <c r="EJ76" s="1241"/>
      <c r="EK76" s="1241"/>
      <c r="EL76" s="1241"/>
      <c r="EM76" s="1241"/>
      <c r="EN76" s="1241"/>
      <c r="EO76" s="1241"/>
      <c r="EP76" s="1241"/>
      <c r="EQ76" s="1241"/>
      <c r="ER76" s="1241"/>
      <c r="ES76" s="1241"/>
      <c r="ET76" s="1241"/>
      <c r="EU76" s="1241"/>
      <c r="EV76" s="1241"/>
      <c r="EW76" s="1241"/>
      <c r="EX76" s="1241"/>
      <c r="EY76" s="1241"/>
      <c r="EZ76" s="1241"/>
      <c r="FA76" s="1241"/>
      <c r="FB76" s="1241"/>
      <c r="FC76" s="1241"/>
      <c r="FD76" s="1241"/>
      <c r="FE76" s="1241"/>
      <c r="FF76" s="1241"/>
      <c r="FG76" s="1241"/>
      <c r="FH76" s="1241"/>
      <c r="FI76" s="1241"/>
      <c r="FJ76" s="1241"/>
      <c r="FK76" s="1241"/>
      <c r="FL76" s="1241"/>
      <c r="FM76" s="1241"/>
      <c r="FN76" s="1241"/>
    </row>
    <row r="77" spans="1:170" x14ac:dyDescent="0.25">
      <c r="B77" s="44">
        <v>1</v>
      </c>
      <c r="C77" s="279" t="s">
        <v>305</v>
      </c>
      <c r="D77" s="58">
        <f>'2 уровень'!F611</f>
        <v>172</v>
      </c>
      <c r="E77" s="58">
        <f>'2 уровень'!G611</f>
        <v>57</v>
      </c>
      <c r="F77" s="58">
        <f>'2 уровень'!H611</f>
        <v>32</v>
      </c>
      <c r="G77" s="1246">
        <f>'2 уровень'!I611</f>
        <v>56.140350877192979</v>
      </c>
      <c r="H77" s="1260">
        <f>'2 уровень'!J611</f>
        <v>0</v>
      </c>
      <c r="I77" s="1260">
        <f>'2 уровень'!K611</f>
        <v>0</v>
      </c>
      <c r="J77" s="91">
        <f>'2 уровень'!L611</f>
        <v>0</v>
      </c>
      <c r="K77" s="91">
        <f>'2 уровень'!M611</f>
        <v>0</v>
      </c>
      <c r="L77" s="91">
        <f>'2 уровень'!N611</f>
        <v>0</v>
      </c>
      <c r="M77" s="91">
        <f>'2 уровень'!O611</f>
        <v>0</v>
      </c>
      <c r="N77" s="91">
        <f>'2 уровень'!P611</f>
        <v>0</v>
      </c>
      <c r="O77" s="91">
        <f>'2 уровень'!Q611</f>
        <v>0</v>
      </c>
      <c r="P77" s="51">
        <f>'2 уровень'!R611</f>
        <v>0</v>
      </c>
      <c r="Q77" s="51">
        <f>'2 уровень'!S611</f>
        <v>0</v>
      </c>
      <c r="R77" s="1771">
        <f>'2 уровень'!T611</f>
        <v>0</v>
      </c>
      <c r="S77" s="1771">
        <f>'2 уровень'!U611</f>
        <v>0</v>
      </c>
      <c r="T77" s="1771">
        <f>'2 уровень'!V611</f>
        <v>0</v>
      </c>
      <c r="U77" s="1771">
        <f>'2 уровень'!W611</f>
        <v>0</v>
      </c>
      <c r="V77" s="1772">
        <f>'2 уровень'!X611</f>
        <v>0</v>
      </c>
      <c r="W77" s="1771"/>
      <c r="X77" s="1771"/>
      <c r="Y77" s="1241"/>
      <c r="Z77" s="1241"/>
      <c r="AA77" s="1241"/>
      <c r="AB77" s="1241"/>
      <c r="AC77" s="1241"/>
      <c r="AD77" s="1241"/>
      <c r="AE77" s="1241"/>
      <c r="AF77" s="1241"/>
      <c r="AG77" s="1241"/>
      <c r="AH77" s="1241"/>
      <c r="AI77" s="1241"/>
      <c r="AJ77" s="1241"/>
      <c r="AK77" s="1241"/>
      <c r="AL77" s="1241"/>
      <c r="AM77" s="1241"/>
      <c r="AN77" s="1241"/>
      <c r="AO77" s="1241"/>
      <c r="AP77" s="1241"/>
      <c r="AQ77" s="1241"/>
      <c r="AR77" s="1241"/>
      <c r="AS77" s="1241"/>
      <c r="AT77" s="1241"/>
      <c r="AU77" s="1241"/>
      <c r="AV77" s="1241"/>
      <c r="AW77" s="1241"/>
      <c r="AX77" s="1241"/>
      <c r="AY77" s="1241"/>
      <c r="AZ77" s="1241"/>
      <c r="BA77" s="1241"/>
      <c r="BB77" s="1241"/>
      <c r="BC77" s="1241"/>
      <c r="BD77" s="1241"/>
      <c r="BE77" s="1241"/>
      <c r="BF77" s="1241"/>
      <c r="BG77" s="1241"/>
      <c r="BH77" s="1241"/>
      <c r="BI77" s="1241"/>
      <c r="BJ77" s="1241"/>
      <c r="BK77" s="1241"/>
      <c r="BL77" s="1241"/>
      <c r="BM77" s="1241"/>
      <c r="BN77" s="1241"/>
      <c r="BO77" s="1241"/>
      <c r="BP77" s="1241"/>
      <c r="BQ77" s="1241"/>
      <c r="BR77" s="1241"/>
      <c r="BS77" s="1241"/>
      <c r="BT77" s="1241"/>
      <c r="BU77" s="1241"/>
      <c r="BV77" s="1241"/>
      <c r="BW77" s="1241"/>
      <c r="BX77" s="1241"/>
      <c r="BY77" s="1241"/>
      <c r="BZ77" s="1241"/>
      <c r="CA77" s="1241"/>
      <c r="CB77" s="1241"/>
      <c r="CC77" s="1241"/>
      <c r="CD77" s="1241"/>
      <c r="CE77" s="1241"/>
      <c r="CF77" s="1241"/>
      <c r="CG77" s="1241"/>
      <c r="CH77" s="1241"/>
      <c r="CI77" s="1241"/>
      <c r="CJ77" s="1241"/>
      <c r="CK77" s="1241"/>
      <c r="CL77" s="1241"/>
      <c r="CM77" s="1241"/>
      <c r="CN77" s="1241"/>
      <c r="CO77" s="1241"/>
      <c r="CP77" s="1241"/>
      <c r="CQ77" s="1241"/>
      <c r="CR77" s="1241"/>
      <c r="CS77" s="1241"/>
      <c r="CT77" s="1241"/>
      <c r="CU77" s="1241"/>
      <c r="CV77" s="1241"/>
      <c r="CW77" s="1241"/>
      <c r="CX77" s="1241"/>
      <c r="CY77" s="1241"/>
      <c r="CZ77" s="1241"/>
      <c r="DA77" s="1241"/>
      <c r="DB77" s="1241"/>
      <c r="DC77" s="1241"/>
      <c r="DD77" s="1241"/>
      <c r="DE77" s="1241"/>
      <c r="DF77" s="1241"/>
      <c r="DG77" s="1241"/>
      <c r="DH77" s="1241"/>
      <c r="DI77" s="1241"/>
      <c r="DJ77" s="1241"/>
      <c r="DK77" s="1241"/>
      <c r="DL77" s="1241"/>
      <c r="DM77" s="1241"/>
      <c r="DN77" s="1241"/>
      <c r="DO77" s="1241"/>
      <c r="DP77" s="1241"/>
      <c r="DQ77" s="1241"/>
      <c r="DR77" s="1241"/>
      <c r="DS77" s="1241"/>
      <c r="DT77" s="1241"/>
      <c r="DU77" s="1241"/>
      <c r="DV77" s="1241"/>
      <c r="DW77" s="1241"/>
      <c r="DX77" s="1241"/>
      <c r="DY77" s="1241"/>
      <c r="DZ77" s="1241"/>
      <c r="EA77" s="1241"/>
      <c r="EB77" s="1241"/>
      <c r="EC77" s="1241"/>
      <c r="ED77" s="1241"/>
      <c r="EE77" s="1241"/>
      <c r="EF77" s="1241"/>
      <c r="EG77" s="1241"/>
      <c r="EH77" s="1241"/>
      <c r="EI77" s="1241"/>
      <c r="EJ77" s="1241"/>
      <c r="EK77" s="1241"/>
      <c r="EL77" s="1241"/>
      <c r="EM77" s="1241"/>
      <c r="EN77" s="1241"/>
      <c r="EO77" s="1241"/>
      <c r="EP77" s="1241"/>
      <c r="EQ77" s="1241"/>
      <c r="ER77" s="1241"/>
      <c r="ES77" s="1241"/>
      <c r="ET77" s="1241"/>
      <c r="EU77" s="1241"/>
      <c r="EV77" s="1241"/>
      <c r="EW77" s="1241"/>
      <c r="EX77" s="1241"/>
      <c r="EY77" s="1241"/>
      <c r="EZ77" s="1241"/>
      <c r="FA77" s="1241"/>
      <c r="FB77" s="1241"/>
      <c r="FC77" s="1241"/>
      <c r="FD77" s="1241"/>
      <c r="FE77" s="1241"/>
      <c r="FF77" s="1241"/>
      <c r="FG77" s="1241"/>
      <c r="FH77" s="1241"/>
      <c r="FI77" s="1241"/>
      <c r="FJ77" s="1241"/>
      <c r="FK77" s="1241"/>
      <c r="FL77" s="1241"/>
      <c r="FM77" s="1241"/>
      <c r="FN77" s="1241"/>
    </row>
    <row r="78" spans="1:170" ht="30" x14ac:dyDescent="0.25">
      <c r="B78" s="44">
        <v>1</v>
      </c>
      <c r="C78" s="4" t="s">
        <v>360</v>
      </c>
      <c r="D78" s="58">
        <f>'2 уровень'!F612</f>
        <v>365.47058823529414</v>
      </c>
      <c r="E78" s="58">
        <f>'2 уровень'!G612</f>
        <v>120.11764705882352</v>
      </c>
      <c r="F78" s="58">
        <f>'2 уровень'!H612</f>
        <v>116.04470588235294</v>
      </c>
      <c r="G78" s="1246">
        <f>'2 уровень'!I612</f>
        <v>96.609206660137119</v>
      </c>
      <c r="H78" s="1260">
        <f>'2 уровень'!J612</f>
        <v>0</v>
      </c>
      <c r="I78" s="1260">
        <f>'2 уровень'!K612</f>
        <v>0</v>
      </c>
      <c r="J78" s="91">
        <f>'2 уровень'!L612</f>
        <v>0</v>
      </c>
      <c r="K78" s="91">
        <f>'2 уровень'!M612</f>
        <v>0</v>
      </c>
      <c r="L78" s="91">
        <f>'2 уровень'!N612</f>
        <v>0</v>
      </c>
      <c r="M78" s="91">
        <f>'2 уровень'!O612</f>
        <v>0</v>
      </c>
      <c r="N78" s="91">
        <f>'2 уровень'!P612</f>
        <v>0</v>
      </c>
      <c r="O78" s="91">
        <f>'2 уровень'!Q612</f>
        <v>0</v>
      </c>
      <c r="P78" s="51">
        <f>'2 уровень'!R612</f>
        <v>0</v>
      </c>
      <c r="Q78" s="51">
        <f>'2 уровень'!S612</f>
        <v>0</v>
      </c>
      <c r="R78" s="1771">
        <f>'2 уровень'!T612</f>
        <v>0</v>
      </c>
      <c r="S78" s="1771">
        <f>'2 уровень'!U612</f>
        <v>0</v>
      </c>
      <c r="T78" s="1771">
        <f>'2 уровень'!V612</f>
        <v>0</v>
      </c>
      <c r="U78" s="1771">
        <f>'2 уровень'!W612</f>
        <v>0</v>
      </c>
      <c r="V78" s="1772">
        <f>'2 уровень'!X612</f>
        <v>0</v>
      </c>
      <c r="W78" s="1771"/>
      <c r="X78" s="1771"/>
      <c r="Y78" s="1241"/>
      <c r="Z78" s="1241"/>
      <c r="AA78" s="1241"/>
      <c r="AB78" s="1241"/>
      <c r="AC78" s="1241"/>
      <c r="AD78" s="1241"/>
      <c r="AE78" s="1241"/>
      <c r="AF78" s="1241"/>
      <c r="AG78" s="1241"/>
      <c r="AH78" s="1241"/>
      <c r="AI78" s="1241"/>
      <c r="AJ78" s="1241"/>
      <c r="AK78" s="1241"/>
      <c r="AL78" s="1241"/>
      <c r="AM78" s="1241"/>
      <c r="AN78" s="1241"/>
      <c r="AO78" s="1241"/>
      <c r="AP78" s="1241"/>
      <c r="AQ78" s="1241"/>
      <c r="AR78" s="1241"/>
      <c r="AS78" s="1241"/>
      <c r="AT78" s="1241"/>
      <c r="AU78" s="1241"/>
      <c r="AV78" s="1241"/>
      <c r="AW78" s="1241"/>
      <c r="AX78" s="1241"/>
      <c r="AY78" s="1241"/>
      <c r="AZ78" s="1241"/>
      <c r="BA78" s="1241"/>
      <c r="BB78" s="1241"/>
      <c r="BC78" s="1241"/>
      <c r="BD78" s="1241"/>
      <c r="BE78" s="1241"/>
      <c r="BF78" s="1241"/>
      <c r="BG78" s="1241"/>
      <c r="BH78" s="1241"/>
      <c r="BI78" s="1241"/>
      <c r="BJ78" s="1241"/>
      <c r="BK78" s="1241"/>
      <c r="BL78" s="1241"/>
      <c r="BM78" s="1241"/>
      <c r="BN78" s="1241"/>
      <c r="BO78" s="1241"/>
      <c r="BP78" s="1241"/>
      <c r="BQ78" s="1241"/>
      <c r="BR78" s="1241"/>
      <c r="BS78" s="1241"/>
      <c r="BT78" s="1241"/>
      <c r="BU78" s="1241"/>
      <c r="BV78" s="1241"/>
      <c r="BW78" s="1241"/>
      <c r="BX78" s="1241"/>
      <c r="BY78" s="1241"/>
      <c r="BZ78" s="1241"/>
      <c r="CA78" s="1241"/>
      <c r="CB78" s="1241"/>
      <c r="CC78" s="1241"/>
      <c r="CD78" s="1241"/>
      <c r="CE78" s="1241"/>
      <c r="CF78" s="1241"/>
      <c r="CG78" s="1241"/>
      <c r="CH78" s="1241"/>
      <c r="CI78" s="1241"/>
      <c r="CJ78" s="1241"/>
      <c r="CK78" s="1241"/>
      <c r="CL78" s="1241"/>
      <c r="CM78" s="1241"/>
      <c r="CN78" s="1241"/>
      <c r="CO78" s="1241"/>
      <c r="CP78" s="1241"/>
      <c r="CQ78" s="1241"/>
      <c r="CR78" s="1241"/>
      <c r="CS78" s="1241"/>
      <c r="CT78" s="1241"/>
      <c r="CU78" s="1241"/>
      <c r="CV78" s="1241"/>
      <c r="CW78" s="1241"/>
      <c r="CX78" s="1241"/>
      <c r="CY78" s="1241"/>
      <c r="CZ78" s="1241"/>
      <c r="DA78" s="1241"/>
      <c r="DB78" s="1241"/>
      <c r="DC78" s="1241"/>
      <c r="DD78" s="1241"/>
      <c r="DE78" s="1241"/>
      <c r="DF78" s="1241"/>
      <c r="DG78" s="1241"/>
      <c r="DH78" s="1241"/>
      <c r="DI78" s="1241"/>
      <c r="DJ78" s="1241"/>
      <c r="DK78" s="1241"/>
      <c r="DL78" s="1241"/>
      <c r="DM78" s="1241"/>
      <c r="DN78" s="1241"/>
      <c r="DO78" s="1241"/>
      <c r="DP78" s="1241"/>
      <c r="DQ78" s="1241"/>
      <c r="DR78" s="1241"/>
      <c r="DS78" s="1241"/>
      <c r="DT78" s="1241"/>
      <c r="DU78" s="1241"/>
      <c r="DV78" s="1241"/>
      <c r="DW78" s="1241"/>
      <c r="DX78" s="1241"/>
      <c r="DY78" s="1241"/>
      <c r="DZ78" s="1241"/>
      <c r="EA78" s="1241"/>
      <c r="EB78" s="1241"/>
      <c r="EC78" s="1241"/>
      <c r="ED78" s="1241"/>
      <c r="EE78" s="1241"/>
      <c r="EF78" s="1241"/>
      <c r="EG78" s="1241"/>
      <c r="EH78" s="1241"/>
      <c r="EI78" s="1241"/>
      <c r="EJ78" s="1241"/>
      <c r="EK78" s="1241"/>
      <c r="EL78" s="1241"/>
      <c r="EM78" s="1241"/>
      <c r="EN78" s="1241"/>
      <c r="EO78" s="1241"/>
      <c r="EP78" s="1241"/>
      <c r="EQ78" s="1241"/>
      <c r="ER78" s="1241"/>
      <c r="ES78" s="1241"/>
      <c r="ET78" s="1241"/>
      <c r="EU78" s="1241"/>
      <c r="EV78" s="1241"/>
      <c r="EW78" s="1241"/>
      <c r="EX78" s="1241"/>
      <c r="EY78" s="1241"/>
      <c r="EZ78" s="1241"/>
      <c r="FA78" s="1241"/>
      <c r="FB78" s="1241"/>
      <c r="FC78" s="1241"/>
      <c r="FD78" s="1241"/>
      <c r="FE78" s="1241"/>
      <c r="FF78" s="1241"/>
      <c r="FG78" s="1241"/>
      <c r="FH78" s="1241"/>
      <c r="FI78" s="1241"/>
      <c r="FJ78" s="1241"/>
      <c r="FK78" s="1241"/>
      <c r="FL78" s="1241"/>
      <c r="FM78" s="1241"/>
      <c r="FN78" s="1241"/>
    </row>
    <row r="79" spans="1:170" x14ac:dyDescent="0.25">
      <c r="B79" s="44">
        <v>1</v>
      </c>
      <c r="C79" s="4" t="s">
        <v>455</v>
      </c>
      <c r="D79" s="58">
        <f>'2 уровень'!F613</f>
        <v>329</v>
      </c>
      <c r="E79" s="58">
        <f>'2 уровень'!G613</f>
        <v>108</v>
      </c>
      <c r="F79" s="58">
        <f>'2 уровень'!H613</f>
        <v>94</v>
      </c>
      <c r="G79" s="1246">
        <f>'2 уровень'!I613</f>
        <v>87.037037037037038</v>
      </c>
      <c r="H79" s="1260">
        <f>'2 уровень'!J613</f>
        <v>0</v>
      </c>
      <c r="I79" s="1260">
        <f>'2 уровень'!K613</f>
        <v>0</v>
      </c>
      <c r="J79" s="91">
        <f>'2 уровень'!L613</f>
        <v>0</v>
      </c>
      <c r="K79" s="91">
        <f>'2 уровень'!M613</f>
        <v>0</v>
      </c>
      <c r="L79" s="91">
        <f>'2 уровень'!N613</f>
        <v>0</v>
      </c>
      <c r="M79" s="91">
        <f>'2 уровень'!O613</f>
        <v>0</v>
      </c>
      <c r="N79" s="91">
        <f>'2 уровень'!P613</f>
        <v>0</v>
      </c>
      <c r="O79" s="91">
        <f>'2 уровень'!Q613</f>
        <v>0</v>
      </c>
      <c r="P79" s="51">
        <f>'2 уровень'!R613</f>
        <v>0</v>
      </c>
      <c r="Q79" s="51">
        <f>'2 уровень'!S613</f>
        <v>0</v>
      </c>
      <c r="R79" s="1771">
        <f>'2 уровень'!T613</f>
        <v>0</v>
      </c>
      <c r="S79" s="1771">
        <f>'2 уровень'!U613</f>
        <v>0</v>
      </c>
      <c r="T79" s="1771">
        <f>'2 уровень'!V613</f>
        <v>0</v>
      </c>
      <c r="U79" s="1771">
        <f>'2 уровень'!W613</f>
        <v>0</v>
      </c>
      <c r="V79" s="1772">
        <f>'2 уровень'!X613</f>
        <v>0</v>
      </c>
      <c r="W79" s="1771"/>
      <c r="X79" s="1771"/>
      <c r="Y79" s="1241"/>
      <c r="Z79" s="1241"/>
      <c r="AA79" s="1241"/>
      <c r="AB79" s="1241"/>
      <c r="AC79" s="1241"/>
      <c r="AD79" s="1241"/>
      <c r="AE79" s="1241"/>
      <c r="AF79" s="1241"/>
      <c r="AG79" s="1241"/>
      <c r="AH79" s="1241"/>
      <c r="AI79" s="1241"/>
      <c r="AJ79" s="1241"/>
      <c r="AK79" s="1241"/>
      <c r="AL79" s="1241"/>
      <c r="AM79" s="1241"/>
      <c r="AN79" s="1241"/>
      <c r="AO79" s="1241"/>
      <c r="AP79" s="1241"/>
      <c r="AQ79" s="1241"/>
      <c r="AR79" s="1241"/>
      <c r="AS79" s="1241"/>
      <c r="AT79" s="1241"/>
      <c r="AU79" s="1241"/>
      <c r="AV79" s="1241"/>
      <c r="AW79" s="1241"/>
      <c r="AX79" s="1241"/>
      <c r="AY79" s="1241"/>
      <c r="AZ79" s="1241"/>
      <c r="BA79" s="1241"/>
      <c r="BB79" s="1241"/>
      <c r="BC79" s="1241"/>
      <c r="BD79" s="1241"/>
      <c r="BE79" s="1241"/>
      <c r="BF79" s="1241"/>
      <c r="BG79" s="1241"/>
      <c r="BH79" s="1241"/>
      <c r="BI79" s="1241"/>
      <c r="BJ79" s="1241"/>
      <c r="BK79" s="1241"/>
      <c r="BL79" s="1241"/>
      <c r="BM79" s="1241"/>
      <c r="BN79" s="1241"/>
      <c r="BO79" s="1241"/>
      <c r="BP79" s="1241"/>
      <c r="BQ79" s="1241"/>
      <c r="BR79" s="1241"/>
      <c r="BS79" s="1241"/>
      <c r="BT79" s="1241"/>
      <c r="BU79" s="1241"/>
      <c r="BV79" s="1241"/>
      <c r="BW79" s="1241"/>
      <c r="BX79" s="1241"/>
      <c r="BY79" s="1241"/>
      <c r="BZ79" s="1241"/>
      <c r="CA79" s="1241"/>
      <c r="CB79" s="1241"/>
      <c r="CC79" s="1241"/>
      <c r="CD79" s="1241"/>
      <c r="CE79" s="1241"/>
      <c r="CF79" s="1241"/>
      <c r="CG79" s="1241"/>
      <c r="CH79" s="1241"/>
      <c r="CI79" s="1241"/>
      <c r="CJ79" s="1241"/>
      <c r="CK79" s="1241"/>
      <c r="CL79" s="1241"/>
      <c r="CM79" s="1241"/>
      <c r="CN79" s="1241"/>
      <c r="CO79" s="1241"/>
      <c r="CP79" s="1241"/>
      <c r="CQ79" s="1241"/>
      <c r="CR79" s="1241"/>
      <c r="CS79" s="1241"/>
      <c r="CT79" s="1241"/>
      <c r="CU79" s="1241"/>
      <c r="CV79" s="1241"/>
      <c r="CW79" s="1241"/>
      <c r="CX79" s="1241"/>
      <c r="CY79" s="1241"/>
      <c r="CZ79" s="1241"/>
      <c r="DA79" s="1241"/>
      <c r="DB79" s="1241"/>
      <c r="DC79" s="1241"/>
      <c r="DD79" s="1241"/>
      <c r="DE79" s="1241"/>
      <c r="DF79" s="1241"/>
      <c r="DG79" s="1241"/>
      <c r="DH79" s="1241"/>
      <c r="DI79" s="1241"/>
      <c r="DJ79" s="1241"/>
      <c r="DK79" s="1241"/>
      <c r="DL79" s="1241"/>
      <c r="DM79" s="1241"/>
      <c r="DN79" s="1241"/>
      <c r="DO79" s="1241"/>
      <c r="DP79" s="1241"/>
      <c r="DQ79" s="1241"/>
      <c r="DR79" s="1241"/>
      <c r="DS79" s="1241"/>
      <c r="DT79" s="1241"/>
      <c r="DU79" s="1241"/>
      <c r="DV79" s="1241"/>
      <c r="DW79" s="1241"/>
      <c r="DX79" s="1241"/>
      <c r="DY79" s="1241"/>
      <c r="DZ79" s="1241"/>
      <c r="EA79" s="1241"/>
      <c r="EB79" s="1241"/>
      <c r="EC79" s="1241"/>
      <c r="ED79" s="1241"/>
      <c r="EE79" s="1241"/>
      <c r="EF79" s="1241"/>
      <c r="EG79" s="1241"/>
      <c r="EH79" s="1241"/>
      <c r="EI79" s="1241"/>
      <c r="EJ79" s="1241"/>
      <c r="EK79" s="1241"/>
      <c r="EL79" s="1241"/>
      <c r="EM79" s="1241"/>
      <c r="EN79" s="1241"/>
      <c r="EO79" s="1241"/>
      <c r="EP79" s="1241"/>
      <c r="EQ79" s="1241"/>
      <c r="ER79" s="1241"/>
      <c r="ES79" s="1241"/>
      <c r="ET79" s="1241"/>
      <c r="EU79" s="1241"/>
      <c r="EV79" s="1241"/>
      <c r="EW79" s="1241"/>
      <c r="EX79" s="1241"/>
      <c r="EY79" s="1241"/>
      <c r="EZ79" s="1241"/>
      <c r="FA79" s="1241"/>
      <c r="FB79" s="1241"/>
      <c r="FC79" s="1241"/>
      <c r="FD79" s="1241"/>
      <c r="FE79" s="1241"/>
      <c r="FF79" s="1241"/>
      <c r="FG79" s="1241"/>
      <c r="FH79" s="1241"/>
      <c r="FI79" s="1241"/>
      <c r="FJ79" s="1241"/>
      <c r="FK79" s="1241"/>
      <c r="FL79" s="1241"/>
      <c r="FM79" s="1241"/>
      <c r="FN79" s="1241"/>
    </row>
    <row r="80" spans="1:170" x14ac:dyDescent="0.25">
      <c r="B80" s="44">
        <v>1</v>
      </c>
      <c r="C80" s="877" t="s">
        <v>446</v>
      </c>
      <c r="D80" s="58">
        <f>'2 уровень'!F614</f>
        <v>310</v>
      </c>
      <c r="E80" s="58">
        <f>'2 уровень'!G614</f>
        <v>103</v>
      </c>
      <c r="F80" s="58">
        <f>'2 уровень'!H614</f>
        <v>187.38</v>
      </c>
      <c r="G80" s="1246">
        <f>'2 уровень'!I614</f>
        <v>181.92233009708738</v>
      </c>
      <c r="H80" s="1260">
        <f>'2 уровень'!J614</f>
        <v>0</v>
      </c>
      <c r="I80" s="1260">
        <f>'2 уровень'!K614</f>
        <v>0</v>
      </c>
      <c r="J80" s="91">
        <f>'2 уровень'!L614</f>
        <v>0</v>
      </c>
      <c r="K80" s="91">
        <f>'2 уровень'!M614</f>
        <v>0</v>
      </c>
      <c r="L80" s="91">
        <f>'2 уровень'!N614</f>
        <v>0</v>
      </c>
      <c r="M80" s="91">
        <f>'2 уровень'!O614</f>
        <v>0</v>
      </c>
      <c r="N80" s="91">
        <f>'2 уровень'!P614</f>
        <v>0</v>
      </c>
      <c r="O80" s="91">
        <f>'2 уровень'!Q614</f>
        <v>0</v>
      </c>
      <c r="P80" s="51">
        <f>'2 уровень'!R614</f>
        <v>0</v>
      </c>
      <c r="Q80" s="51">
        <f>'2 уровень'!S614</f>
        <v>0</v>
      </c>
      <c r="R80" s="1771">
        <f>'2 уровень'!T614</f>
        <v>0</v>
      </c>
      <c r="S80" s="1771">
        <f>'2 уровень'!U614</f>
        <v>0</v>
      </c>
      <c r="T80" s="1771">
        <f>'2 уровень'!V614</f>
        <v>0</v>
      </c>
      <c r="U80" s="1771">
        <f>'2 уровень'!W614</f>
        <v>0</v>
      </c>
      <c r="V80" s="1772">
        <f>'2 уровень'!X614</f>
        <v>0</v>
      </c>
      <c r="W80" s="1771"/>
      <c r="X80" s="1771"/>
      <c r="Y80" s="1241"/>
      <c r="Z80" s="1241"/>
      <c r="AA80" s="1241"/>
      <c r="AB80" s="1241"/>
      <c r="AC80" s="1241"/>
      <c r="AD80" s="1241"/>
      <c r="AE80" s="1241"/>
      <c r="AF80" s="1241"/>
      <c r="AG80" s="1241"/>
      <c r="AH80" s="1241"/>
      <c r="AI80" s="1241"/>
      <c r="AJ80" s="1241"/>
      <c r="AK80" s="1241"/>
      <c r="AL80" s="1241"/>
      <c r="AM80" s="1241"/>
      <c r="AN80" s="1241"/>
      <c r="AO80" s="1241"/>
      <c r="AP80" s="1241"/>
      <c r="AQ80" s="1241"/>
      <c r="AR80" s="1241"/>
      <c r="AS80" s="1241"/>
      <c r="AT80" s="1241"/>
      <c r="AU80" s="1241"/>
      <c r="AV80" s="1241"/>
      <c r="AW80" s="1241"/>
      <c r="AX80" s="1241"/>
      <c r="AY80" s="1241"/>
      <c r="AZ80" s="1241"/>
      <c r="BA80" s="1241"/>
      <c r="BB80" s="1241"/>
      <c r="BC80" s="1241"/>
      <c r="BD80" s="1241"/>
      <c r="BE80" s="1241"/>
      <c r="BF80" s="1241"/>
      <c r="BG80" s="1241"/>
      <c r="BH80" s="1241"/>
      <c r="BI80" s="1241"/>
      <c r="BJ80" s="1241"/>
      <c r="BK80" s="1241"/>
      <c r="BL80" s="1241"/>
      <c r="BM80" s="1241"/>
      <c r="BN80" s="1241"/>
      <c r="BO80" s="1241"/>
      <c r="BP80" s="1241"/>
      <c r="BQ80" s="1241"/>
      <c r="BR80" s="1241"/>
      <c r="BS80" s="1241"/>
      <c r="BT80" s="1241"/>
      <c r="BU80" s="1241"/>
      <c r="BV80" s="1241"/>
      <c r="BW80" s="1241"/>
      <c r="BX80" s="1241"/>
      <c r="BY80" s="1241"/>
      <c r="BZ80" s="1241"/>
      <c r="CA80" s="1241"/>
      <c r="CB80" s="1241"/>
      <c r="CC80" s="1241"/>
      <c r="CD80" s="1241"/>
      <c r="CE80" s="1241"/>
      <c r="CF80" s="1241"/>
      <c r="CG80" s="1241"/>
      <c r="CH80" s="1241"/>
      <c r="CI80" s="1241"/>
      <c r="CJ80" s="1241"/>
      <c r="CK80" s="1241"/>
      <c r="CL80" s="1241"/>
      <c r="CM80" s="1241"/>
      <c r="CN80" s="1241"/>
      <c r="CO80" s="1241"/>
      <c r="CP80" s="1241"/>
      <c r="CQ80" s="1241"/>
      <c r="CR80" s="1241"/>
      <c r="CS80" s="1241"/>
      <c r="CT80" s="1241"/>
      <c r="CU80" s="1241"/>
      <c r="CV80" s="1241"/>
      <c r="CW80" s="1241"/>
      <c r="CX80" s="1241"/>
      <c r="CY80" s="1241"/>
      <c r="CZ80" s="1241"/>
      <c r="DA80" s="1241"/>
      <c r="DB80" s="1241"/>
      <c r="DC80" s="1241"/>
      <c r="DD80" s="1241"/>
      <c r="DE80" s="1241"/>
      <c r="DF80" s="1241"/>
      <c r="DG80" s="1241"/>
      <c r="DH80" s="1241"/>
      <c r="DI80" s="1241"/>
      <c r="DJ80" s="1241"/>
      <c r="DK80" s="1241"/>
      <c r="DL80" s="1241"/>
      <c r="DM80" s="1241"/>
      <c r="DN80" s="1241"/>
      <c r="DO80" s="1241"/>
      <c r="DP80" s="1241"/>
      <c r="DQ80" s="1241"/>
      <c r="DR80" s="1241"/>
      <c r="DS80" s="1241"/>
      <c r="DT80" s="1241"/>
      <c r="DU80" s="1241"/>
      <c r="DV80" s="1241"/>
      <c r="DW80" s="1241"/>
      <c r="DX80" s="1241"/>
      <c r="DY80" s="1241"/>
      <c r="DZ80" s="1241"/>
      <c r="EA80" s="1241"/>
      <c r="EB80" s="1241"/>
      <c r="EC80" s="1241"/>
      <c r="ED80" s="1241"/>
      <c r="EE80" s="1241"/>
      <c r="EF80" s="1241"/>
      <c r="EG80" s="1241"/>
      <c r="EH80" s="1241"/>
      <c r="EI80" s="1241"/>
      <c r="EJ80" s="1241"/>
      <c r="EK80" s="1241"/>
      <c r="EL80" s="1241"/>
      <c r="EM80" s="1241"/>
      <c r="EN80" s="1241"/>
      <c r="EO80" s="1241"/>
      <c r="EP80" s="1241"/>
      <c r="EQ80" s="1241"/>
      <c r="ER80" s="1241"/>
      <c r="ES80" s="1241"/>
      <c r="ET80" s="1241"/>
      <c r="EU80" s="1241"/>
      <c r="EV80" s="1241"/>
      <c r="EW80" s="1241"/>
      <c r="EX80" s="1241"/>
      <c r="EY80" s="1241"/>
      <c r="EZ80" s="1241"/>
      <c r="FA80" s="1241"/>
      <c r="FB80" s="1241"/>
      <c r="FC80" s="1241"/>
      <c r="FD80" s="1241"/>
      <c r="FE80" s="1241"/>
      <c r="FF80" s="1241"/>
      <c r="FG80" s="1241"/>
      <c r="FH80" s="1241"/>
      <c r="FI80" s="1241"/>
      <c r="FJ80" s="1241"/>
      <c r="FK80" s="1241"/>
      <c r="FL80" s="1241"/>
      <c r="FM80" s="1241"/>
      <c r="FN80" s="1241"/>
    </row>
    <row r="81" spans="1:170" x14ac:dyDescent="0.25">
      <c r="B81" s="44">
        <v>1</v>
      </c>
      <c r="C81" s="845" t="s">
        <v>468</v>
      </c>
      <c r="D81" s="58">
        <f>'2 уровень'!F615</f>
        <v>1304.2871794871794</v>
      </c>
      <c r="E81" s="58">
        <f>'2 уровень'!G615</f>
        <v>429.01025641025649</v>
      </c>
      <c r="F81" s="58">
        <f>'2 уровень'!H615</f>
        <v>385.45726495726495</v>
      </c>
      <c r="G81" s="1246">
        <f>'2 уровень'!I615</f>
        <v>89.848030250507023</v>
      </c>
      <c r="H81" s="1260">
        <f>'2 уровень'!J615</f>
        <v>0</v>
      </c>
      <c r="I81" s="1260">
        <f>'2 уровень'!K615</f>
        <v>0</v>
      </c>
      <c r="J81" s="91">
        <f>'2 уровень'!L615</f>
        <v>0</v>
      </c>
      <c r="K81" s="91">
        <f>'2 уровень'!M615</f>
        <v>0</v>
      </c>
      <c r="L81" s="91">
        <f>'2 уровень'!N615</f>
        <v>0</v>
      </c>
      <c r="M81" s="91">
        <f>'2 уровень'!O615</f>
        <v>0</v>
      </c>
      <c r="N81" s="91">
        <f>'2 уровень'!P615</f>
        <v>0</v>
      </c>
      <c r="O81" s="91">
        <f>'2 уровень'!Q615</f>
        <v>0</v>
      </c>
      <c r="P81" s="51">
        <f>'2 уровень'!R615</f>
        <v>0</v>
      </c>
      <c r="Q81" s="51">
        <f>'2 уровень'!S615</f>
        <v>0</v>
      </c>
      <c r="R81" s="1771">
        <f>'2 уровень'!T615</f>
        <v>256.47398559999999</v>
      </c>
      <c r="S81" s="1771">
        <f>'2 уровень'!U615</f>
        <v>0</v>
      </c>
      <c r="T81" s="1771">
        <f>'2 уровень'!V615</f>
        <v>256.47398559999999</v>
      </c>
      <c r="U81" s="1771">
        <f>'2 уровень'!W615</f>
        <v>0</v>
      </c>
      <c r="V81" s="1772">
        <f>'2 уровень'!X615</f>
        <v>256.47398559999999</v>
      </c>
      <c r="W81" s="1771" t="e">
        <f>R81/Q81*100</f>
        <v>#DIV/0!</v>
      </c>
      <c r="X81" s="1771" t="e">
        <f>V81/Q81*100</f>
        <v>#DIV/0!</v>
      </c>
      <c r="Y81" s="1241"/>
      <c r="Z81" s="1241"/>
      <c r="AA81" s="1241"/>
      <c r="AB81" s="1241"/>
      <c r="AC81" s="1241"/>
      <c r="AD81" s="1241"/>
      <c r="AE81" s="1241"/>
      <c r="AF81" s="1241"/>
      <c r="AG81" s="1241"/>
      <c r="AH81" s="1241"/>
      <c r="AI81" s="1241"/>
      <c r="AJ81" s="1241"/>
      <c r="AK81" s="1241"/>
      <c r="AL81" s="1241"/>
      <c r="AM81" s="1241"/>
      <c r="AN81" s="1241"/>
      <c r="AO81" s="1241"/>
      <c r="AP81" s="1241"/>
      <c r="AQ81" s="1241"/>
      <c r="AR81" s="1241"/>
      <c r="AS81" s="1241"/>
      <c r="AT81" s="1241"/>
      <c r="AU81" s="1241"/>
      <c r="AV81" s="1241"/>
      <c r="AW81" s="1241"/>
      <c r="AX81" s="1241"/>
      <c r="AY81" s="1241"/>
      <c r="AZ81" s="1241"/>
      <c r="BA81" s="1241"/>
      <c r="BB81" s="1241"/>
      <c r="BC81" s="1241"/>
      <c r="BD81" s="1241"/>
      <c r="BE81" s="1241"/>
      <c r="BF81" s="1241"/>
      <c r="BG81" s="1241"/>
      <c r="BH81" s="1241"/>
      <c r="BI81" s="1241"/>
      <c r="BJ81" s="1241"/>
      <c r="BK81" s="1241"/>
      <c r="BL81" s="1241"/>
      <c r="BM81" s="1241"/>
      <c r="BN81" s="1241"/>
      <c r="BO81" s="1241"/>
      <c r="BP81" s="1241"/>
      <c r="BQ81" s="1241"/>
      <c r="BR81" s="1241"/>
      <c r="BS81" s="1241"/>
      <c r="BT81" s="1241"/>
      <c r="BU81" s="1241"/>
      <c r="BV81" s="1241"/>
      <c r="BW81" s="1241"/>
      <c r="BX81" s="1241"/>
      <c r="BY81" s="1241"/>
      <c r="BZ81" s="1241"/>
      <c r="CA81" s="1241"/>
      <c r="CB81" s="1241"/>
      <c r="CC81" s="1241"/>
      <c r="CD81" s="1241"/>
      <c r="CE81" s="1241"/>
      <c r="CF81" s="1241"/>
      <c r="CG81" s="1241"/>
      <c r="CH81" s="1241"/>
      <c r="CI81" s="1241"/>
      <c r="CJ81" s="1241"/>
      <c r="CK81" s="1241"/>
      <c r="CL81" s="1241"/>
      <c r="CM81" s="1241"/>
      <c r="CN81" s="1241"/>
      <c r="CO81" s="1241"/>
      <c r="CP81" s="1241"/>
      <c r="CQ81" s="1241"/>
      <c r="CR81" s="1241"/>
      <c r="CS81" s="1241"/>
      <c r="CT81" s="1241"/>
      <c r="CU81" s="1241"/>
      <c r="CV81" s="1241"/>
      <c r="CW81" s="1241"/>
      <c r="CX81" s="1241"/>
      <c r="CY81" s="1241"/>
      <c r="CZ81" s="1241"/>
      <c r="DA81" s="1241"/>
      <c r="DB81" s="1241"/>
      <c r="DC81" s="1241"/>
      <c r="DD81" s="1241"/>
      <c r="DE81" s="1241"/>
      <c r="DF81" s="1241"/>
      <c r="DG81" s="1241"/>
      <c r="DH81" s="1241"/>
      <c r="DI81" s="1241"/>
      <c r="DJ81" s="1241"/>
      <c r="DK81" s="1241"/>
      <c r="DL81" s="1241"/>
      <c r="DM81" s="1241"/>
      <c r="DN81" s="1241"/>
      <c r="DO81" s="1241"/>
      <c r="DP81" s="1241"/>
      <c r="DQ81" s="1241"/>
      <c r="DR81" s="1241"/>
      <c r="DS81" s="1241"/>
      <c r="DT81" s="1241"/>
      <c r="DU81" s="1241"/>
      <c r="DV81" s="1241"/>
      <c r="DW81" s="1241"/>
      <c r="DX81" s="1241"/>
      <c r="DY81" s="1241"/>
      <c r="DZ81" s="1241"/>
      <c r="EA81" s="1241"/>
      <c r="EB81" s="1241"/>
      <c r="EC81" s="1241"/>
      <c r="ED81" s="1241"/>
      <c r="EE81" s="1241"/>
      <c r="EF81" s="1241"/>
      <c r="EG81" s="1241"/>
      <c r="EH81" s="1241"/>
      <c r="EI81" s="1241"/>
      <c r="EJ81" s="1241"/>
      <c r="EK81" s="1241"/>
      <c r="EL81" s="1241"/>
      <c r="EM81" s="1241"/>
      <c r="EN81" s="1241"/>
      <c r="EO81" s="1241"/>
      <c r="EP81" s="1241"/>
      <c r="EQ81" s="1241"/>
      <c r="ER81" s="1241"/>
      <c r="ES81" s="1241"/>
      <c r="ET81" s="1241"/>
      <c r="EU81" s="1241"/>
      <c r="EV81" s="1241"/>
      <c r="EW81" s="1241"/>
      <c r="EX81" s="1241"/>
      <c r="EY81" s="1241"/>
      <c r="EZ81" s="1241"/>
      <c r="FA81" s="1241"/>
      <c r="FB81" s="1241"/>
      <c r="FC81" s="1241"/>
      <c r="FD81" s="1241"/>
      <c r="FE81" s="1241"/>
      <c r="FF81" s="1241"/>
      <c r="FG81" s="1241"/>
      <c r="FH81" s="1241"/>
      <c r="FI81" s="1241"/>
      <c r="FJ81" s="1241"/>
      <c r="FK81" s="1241"/>
      <c r="FL81" s="1241"/>
      <c r="FM81" s="1241"/>
      <c r="FN81" s="1241"/>
    </row>
    <row r="82" spans="1:170" x14ac:dyDescent="0.25">
      <c r="B82" s="44">
        <v>1</v>
      </c>
      <c r="C82" s="392" t="s">
        <v>306</v>
      </c>
      <c r="D82" s="58">
        <f>'2 уровень'!F616</f>
        <v>0</v>
      </c>
      <c r="E82" s="58">
        <f>'2 уровень'!G616</f>
        <v>0</v>
      </c>
      <c r="F82" s="58">
        <f>'2 уровень'!H616</f>
        <v>0</v>
      </c>
      <c r="G82" s="1246">
        <f>'2 уровень'!I616</f>
        <v>0</v>
      </c>
      <c r="H82" s="1260">
        <f>'2 уровень'!J616</f>
        <v>0</v>
      </c>
      <c r="I82" s="1260">
        <f>'2 уровень'!K616</f>
        <v>0</v>
      </c>
      <c r="J82" s="91">
        <f>'2 уровень'!L616</f>
        <v>0</v>
      </c>
      <c r="K82" s="91">
        <f>'2 уровень'!M616</f>
        <v>0</v>
      </c>
      <c r="L82" s="91">
        <f>'2 уровень'!N616</f>
        <v>0</v>
      </c>
      <c r="M82" s="91">
        <f>'2 уровень'!O616</f>
        <v>0</v>
      </c>
      <c r="N82" s="91">
        <f>'2 уровень'!P616</f>
        <v>0</v>
      </c>
      <c r="O82" s="91">
        <f>'2 уровень'!Q616</f>
        <v>0</v>
      </c>
      <c r="P82" s="51">
        <f>'2 уровень'!R616</f>
        <v>0</v>
      </c>
      <c r="Q82" s="51">
        <f>'2 уровень'!S616</f>
        <v>0</v>
      </c>
      <c r="R82" s="1771">
        <f>'2 уровень'!T616</f>
        <v>0</v>
      </c>
      <c r="S82" s="1771">
        <f>'2 уровень'!U616</f>
        <v>0</v>
      </c>
      <c r="T82" s="1771">
        <f>'2 уровень'!V616</f>
        <v>0</v>
      </c>
      <c r="U82" s="1771">
        <f>'2 уровень'!W616</f>
        <v>0</v>
      </c>
      <c r="V82" s="1772">
        <f>'2 уровень'!X616</f>
        <v>0</v>
      </c>
      <c r="W82" s="1771"/>
      <c r="X82" s="1771"/>
      <c r="Y82" s="1241"/>
      <c r="Z82" s="1241"/>
      <c r="AA82" s="1241"/>
      <c r="AB82" s="1241"/>
      <c r="AC82" s="1241"/>
      <c r="AD82" s="1241"/>
      <c r="AE82" s="1241"/>
      <c r="AF82" s="1241"/>
      <c r="AG82" s="1241"/>
      <c r="AH82" s="1241"/>
      <c r="AI82" s="1241"/>
      <c r="AJ82" s="1241"/>
      <c r="AK82" s="1241"/>
      <c r="AL82" s="1241"/>
      <c r="AM82" s="1241"/>
      <c r="AN82" s="1241"/>
      <c r="AO82" s="1241"/>
      <c r="AP82" s="1241"/>
      <c r="AQ82" s="1241"/>
      <c r="AR82" s="1241"/>
      <c r="AS82" s="1241"/>
      <c r="AT82" s="1241"/>
      <c r="AU82" s="1241"/>
      <c r="AV82" s="1241"/>
      <c r="AW82" s="1241"/>
      <c r="AX82" s="1241"/>
      <c r="AY82" s="1241"/>
      <c r="AZ82" s="1241"/>
      <c r="BA82" s="1241"/>
      <c r="BB82" s="1241"/>
      <c r="BC82" s="1241"/>
      <c r="BD82" s="1241"/>
      <c r="BE82" s="1241"/>
      <c r="BF82" s="1241"/>
      <c r="BG82" s="1241"/>
      <c r="BH82" s="1241"/>
      <c r="BI82" s="1241"/>
      <c r="BJ82" s="1241"/>
      <c r="BK82" s="1241"/>
      <c r="BL82" s="1241"/>
      <c r="BM82" s="1241"/>
      <c r="BN82" s="1241"/>
      <c r="BO82" s="1241"/>
      <c r="BP82" s="1241"/>
      <c r="BQ82" s="1241"/>
      <c r="BR82" s="1241"/>
      <c r="BS82" s="1241"/>
      <c r="BT82" s="1241"/>
      <c r="BU82" s="1241"/>
      <c r="BV82" s="1241"/>
      <c r="BW82" s="1241"/>
      <c r="BX82" s="1241"/>
      <c r="BY82" s="1241"/>
      <c r="BZ82" s="1241"/>
      <c r="CA82" s="1241"/>
      <c r="CB82" s="1241"/>
      <c r="CC82" s="1241"/>
      <c r="CD82" s="1241"/>
      <c r="CE82" s="1241"/>
      <c r="CF82" s="1241"/>
      <c r="CG82" s="1241"/>
      <c r="CH82" s="1241"/>
      <c r="CI82" s="1241"/>
      <c r="CJ82" s="1241"/>
      <c r="CK82" s="1241"/>
      <c r="CL82" s="1241"/>
      <c r="CM82" s="1241"/>
      <c r="CN82" s="1241"/>
      <c r="CO82" s="1241"/>
      <c r="CP82" s="1241"/>
      <c r="CQ82" s="1241"/>
      <c r="CR82" s="1241"/>
      <c r="CS82" s="1241"/>
      <c r="CT82" s="1241"/>
      <c r="CU82" s="1241"/>
      <c r="CV82" s="1241"/>
      <c r="CW82" s="1241"/>
      <c r="CX82" s="1241"/>
      <c r="CY82" s="1241"/>
      <c r="CZ82" s="1241"/>
      <c r="DA82" s="1241"/>
      <c r="DB82" s="1241"/>
      <c r="DC82" s="1241"/>
      <c r="DD82" s="1241"/>
      <c r="DE82" s="1241"/>
      <c r="DF82" s="1241"/>
      <c r="DG82" s="1241"/>
      <c r="DH82" s="1241"/>
      <c r="DI82" s="1241"/>
      <c r="DJ82" s="1241"/>
      <c r="DK82" s="1241"/>
      <c r="DL82" s="1241"/>
      <c r="DM82" s="1241"/>
      <c r="DN82" s="1241"/>
      <c r="DO82" s="1241"/>
      <c r="DP82" s="1241"/>
      <c r="DQ82" s="1241"/>
      <c r="DR82" s="1241"/>
      <c r="DS82" s="1241"/>
      <c r="DT82" s="1241"/>
      <c r="DU82" s="1241"/>
      <c r="DV82" s="1241"/>
      <c r="DW82" s="1241"/>
      <c r="DX82" s="1241"/>
      <c r="DY82" s="1241"/>
      <c r="DZ82" s="1241"/>
      <c r="EA82" s="1241"/>
      <c r="EB82" s="1241"/>
      <c r="EC82" s="1241"/>
      <c r="ED82" s="1241"/>
      <c r="EE82" s="1241"/>
      <c r="EF82" s="1241"/>
      <c r="EG82" s="1241"/>
      <c r="EH82" s="1241"/>
      <c r="EI82" s="1241"/>
      <c r="EJ82" s="1241"/>
      <c r="EK82" s="1241"/>
      <c r="EL82" s="1241"/>
      <c r="EM82" s="1241"/>
      <c r="EN82" s="1241"/>
      <c r="EO82" s="1241"/>
      <c r="EP82" s="1241"/>
      <c r="EQ82" s="1241"/>
      <c r="ER82" s="1241"/>
      <c r="ES82" s="1241"/>
      <c r="ET82" s="1241"/>
      <c r="EU82" s="1241"/>
      <c r="EV82" s="1241"/>
      <c r="EW82" s="1241"/>
      <c r="EX82" s="1241"/>
      <c r="EY82" s="1241"/>
      <c r="EZ82" s="1241"/>
      <c r="FA82" s="1241"/>
      <c r="FB82" s="1241"/>
      <c r="FC82" s="1241"/>
      <c r="FD82" s="1241"/>
      <c r="FE82" s="1241"/>
      <c r="FF82" s="1241"/>
      <c r="FG82" s="1241"/>
      <c r="FH82" s="1241"/>
      <c r="FI82" s="1241"/>
      <c r="FJ82" s="1241"/>
      <c r="FK82" s="1241"/>
      <c r="FL82" s="1241"/>
      <c r="FM82" s="1241"/>
      <c r="FN82" s="1241"/>
    </row>
    <row r="83" spans="1:170" ht="30" x14ac:dyDescent="0.25">
      <c r="B83" s="44">
        <v>1</v>
      </c>
      <c r="C83" s="279" t="s">
        <v>197</v>
      </c>
      <c r="D83" s="58">
        <f>'2 уровень'!F617</f>
        <v>942</v>
      </c>
      <c r="E83" s="58">
        <f>'2 уровень'!G617</f>
        <v>312</v>
      </c>
      <c r="F83" s="58">
        <f>'2 уровень'!H617</f>
        <v>119.0925925925926</v>
      </c>
      <c r="G83" s="1246">
        <f>'2 уровень'!I617</f>
        <v>38.170702754036093</v>
      </c>
      <c r="H83" s="1260">
        <f>'2 уровень'!J617</f>
        <v>0</v>
      </c>
      <c r="I83" s="1260">
        <f>'2 уровень'!K617</f>
        <v>0</v>
      </c>
      <c r="J83" s="91">
        <f>'2 уровень'!L617</f>
        <v>0</v>
      </c>
      <c r="K83" s="91">
        <f>'2 уровень'!M617</f>
        <v>0</v>
      </c>
      <c r="L83" s="91">
        <f>'2 уровень'!N617</f>
        <v>0</v>
      </c>
      <c r="M83" s="91">
        <f>'2 уровень'!O617</f>
        <v>0</v>
      </c>
      <c r="N83" s="91">
        <f>'2 уровень'!P617</f>
        <v>0</v>
      </c>
      <c r="O83" s="91">
        <f>'2 уровень'!Q617</f>
        <v>0</v>
      </c>
      <c r="P83" s="51">
        <f>'2 уровень'!R617</f>
        <v>0</v>
      </c>
      <c r="Q83" s="51">
        <f>'2 уровень'!S617</f>
        <v>0</v>
      </c>
      <c r="R83" s="1771">
        <f>'2 уровень'!T617</f>
        <v>0</v>
      </c>
      <c r="S83" s="1771">
        <f>'2 уровень'!U617</f>
        <v>0</v>
      </c>
      <c r="T83" s="1771">
        <f>'2 уровень'!V617</f>
        <v>0</v>
      </c>
      <c r="U83" s="1771">
        <f>'2 уровень'!W617</f>
        <v>0</v>
      </c>
      <c r="V83" s="1772">
        <f>'2 уровень'!X617</f>
        <v>0</v>
      </c>
      <c r="W83" s="1771"/>
      <c r="X83" s="1771"/>
      <c r="Y83" s="1241"/>
      <c r="Z83" s="1241"/>
      <c r="AA83" s="1241"/>
      <c r="AB83" s="1241"/>
      <c r="AC83" s="1241"/>
      <c r="AD83" s="1241"/>
      <c r="AE83" s="1241"/>
      <c r="AF83" s="1241"/>
      <c r="AG83" s="1241"/>
      <c r="AH83" s="1241"/>
      <c r="AI83" s="1241"/>
      <c r="AJ83" s="1241"/>
      <c r="AK83" s="1241"/>
      <c r="AL83" s="1241"/>
      <c r="AM83" s="1241"/>
      <c r="AN83" s="1241"/>
      <c r="AO83" s="1241"/>
      <c r="AP83" s="1241"/>
      <c r="AQ83" s="1241"/>
      <c r="AR83" s="1241"/>
      <c r="AS83" s="1241"/>
      <c r="AT83" s="1241"/>
      <c r="AU83" s="1241"/>
      <c r="AV83" s="1241"/>
      <c r="AW83" s="1241"/>
      <c r="AX83" s="1241"/>
      <c r="AY83" s="1241"/>
      <c r="AZ83" s="1241"/>
      <c r="BA83" s="1241"/>
      <c r="BB83" s="1241"/>
      <c r="BC83" s="1241"/>
      <c r="BD83" s="1241"/>
      <c r="BE83" s="1241"/>
      <c r="BF83" s="1241"/>
      <c r="BG83" s="1241"/>
      <c r="BH83" s="1241"/>
      <c r="BI83" s="1241"/>
      <c r="BJ83" s="1241"/>
      <c r="BK83" s="1241"/>
      <c r="BL83" s="1241"/>
      <c r="BM83" s="1241"/>
      <c r="BN83" s="1241"/>
      <c r="BO83" s="1241"/>
      <c r="BP83" s="1241"/>
      <c r="BQ83" s="1241"/>
      <c r="BR83" s="1241"/>
      <c r="BS83" s="1241"/>
      <c r="BT83" s="1241"/>
      <c r="BU83" s="1241"/>
      <c r="BV83" s="1241"/>
      <c r="BW83" s="1241"/>
      <c r="BX83" s="1241"/>
      <c r="BY83" s="1241"/>
      <c r="BZ83" s="1241"/>
      <c r="CA83" s="1241"/>
      <c r="CB83" s="1241"/>
      <c r="CC83" s="1241"/>
      <c r="CD83" s="1241"/>
      <c r="CE83" s="1241"/>
      <c r="CF83" s="1241"/>
      <c r="CG83" s="1241"/>
      <c r="CH83" s="1241"/>
      <c r="CI83" s="1241"/>
      <c r="CJ83" s="1241"/>
      <c r="CK83" s="1241"/>
      <c r="CL83" s="1241"/>
      <c r="CM83" s="1241"/>
      <c r="CN83" s="1241"/>
      <c r="CO83" s="1241"/>
      <c r="CP83" s="1241"/>
      <c r="CQ83" s="1241"/>
      <c r="CR83" s="1241"/>
      <c r="CS83" s="1241"/>
      <c r="CT83" s="1241"/>
      <c r="CU83" s="1241"/>
      <c r="CV83" s="1241"/>
      <c r="CW83" s="1241"/>
      <c r="CX83" s="1241"/>
      <c r="CY83" s="1241"/>
      <c r="CZ83" s="1241"/>
      <c r="DA83" s="1241"/>
      <c r="DB83" s="1241"/>
      <c r="DC83" s="1241"/>
      <c r="DD83" s="1241"/>
      <c r="DE83" s="1241"/>
      <c r="DF83" s="1241"/>
      <c r="DG83" s="1241"/>
      <c r="DH83" s="1241"/>
      <c r="DI83" s="1241"/>
      <c r="DJ83" s="1241"/>
      <c r="DK83" s="1241"/>
      <c r="DL83" s="1241"/>
      <c r="DM83" s="1241"/>
      <c r="DN83" s="1241"/>
      <c r="DO83" s="1241"/>
      <c r="DP83" s="1241"/>
      <c r="DQ83" s="1241"/>
      <c r="DR83" s="1241"/>
      <c r="DS83" s="1241"/>
      <c r="DT83" s="1241"/>
      <c r="DU83" s="1241"/>
      <c r="DV83" s="1241"/>
      <c r="DW83" s="1241"/>
      <c r="DX83" s="1241"/>
      <c r="DY83" s="1241"/>
      <c r="DZ83" s="1241"/>
      <c r="EA83" s="1241"/>
      <c r="EB83" s="1241"/>
      <c r="EC83" s="1241"/>
      <c r="ED83" s="1241"/>
      <c r="EE83" s="1241"/>
      <c r="EF83" s="1241"/>
      <c r="EG83" s="1241"/>
      <c r="EH83" s="1241"/>
      <c r="EI83" s="1241"/>
      <c r="EJ83" s="1241"/>
      <c r="EK83" s="1241"/>
      <c r="EL83" s="1241"/>
      <c r="EM83" s="1241"/>
      <c r="EN83" s="1241"/>
      <c r="EO83" s="1241"/>
      <c r="EP83" s="1241"/>
      <c r="EQ83" s="1241"/>
      <c r="ER83" s="1241"/>
      <c r="ES83" s="1241"/>
      <c r="ET83" s="1241"/>
      <c r="EU83" s="1241"/>
      <c r="EV83" s="1241"/>
      <c r="EW83" s="1241"/>
      <c r="EX83" s="1241"/>
      <c r="EY83" s="1241"/>
      <c r="EZ83" s="1241"/>
      <c r="FA83" s="1241"/>
      <c r="FB83" s="1241"/>
      <c r="FC83" s="1241"/>
      <c r="FD83" s="1241"/>
      <c r="FE83" s="1241"/>
      <c r="FF83" s="1241"/>
      <c r="FG83" s="1241"/>
      <c r="FH83" s="1241"/>
      <c r="FI83" s="1241"/>
      <c r="FJ83" s="1241"/>
      <c r="FK83" s="1241"/>
      <c r="FL83" s="1241"/>
      <c r="FM83" s="1241"/>
      <c r="FN83" s="1241"/>
    </row>
    <row r="84" spans="1:170" x14ac:dyDescent="0.25">
      <c r="B84" s="44">
        <v>1</v>
      </c>
      <c r="C84" s="279" t="s">
        <v>383</v>
      </c>
      <c r="D84" s="58">
        <f>'2 уровень'!F618</f>
        <v>0</v>
      </c>
      <c r="E84" s="58">
        <f>'2 уровень'!G618</f>
        <v>0</v>
      </c>
      <c r="F84" s="1248">
        <f>'2 уровень'!H618</f>
        <v>10</v>
      </c>
      <c r="G84" s="1246">
        <f>'2 уровень'!I618</f>
        <v>0</v>
      </c>
      <c r="H84" s="1260">
        <f>'2 уровень'!J618</f>
        <v>0</v>
      </c>
      <c r="I84" s="1260">
        <f>'2 уровень'!K618</f>
        <v>0</v>
      </c>
      <c r="J84" s="91">
        <f>'2 уровень'!L618</f>
        <v>0</v>
      </c>
      <c r="K84" s="91">
        <f>'2 уровень'!M618</f>
        <v>0</v>
      </c>
      <c r="L84" s="91">
        <f>'2 уровень'!N618</f>
        <v>0</v>
      </c>
      <c r="M84" s="91">
        <f>'2 уровень'!O618</f>
        <v>0</v>
      </c>
      <c r="N84" s="91">
        <f>'2 уровень'!P618</f>
        <v>0</v>
      </c>
      <c r="O84" s="91">
        <f>'2 уровень'!Q618</f>
        <v>0</v>
      </c>
      <c r="P84" s="51">
        <f>'2 уровень'!R618</f>
        <v>0</v>
      </c>
      <c r="Q84" s="51">
        <f>'2 уровень'!S618</f>
        <v>0</v>
      </c>
      <c r="R84" s="1771">
        <f>'2 уровень'!T618</f>
        <v>0</v>
      </c>
      <c r="S84" s="1771">
        <f>'2 уровень'!U618</f>
        <v>0</v>
      </c>
      <c r="T84" s="1771">
        <f>'2 уровень'!V618</f>
        <v>0</v>
      </c>
      <c r="U84" s="1771">
        <f>'2 уровень'!W618</f>
        <v>0</v>
      </c>
      <c r="V84" s="1772">
        <f>'2 уровень'!X618</f>
        <v>0</v>
      </c>
      <c r="W84" s="1771"/>
      <c r="X84" s="1771"/>
      <c r="Y84" s="1241"/>
      <c r="Z84" s="1241"/>
      <c r="AA84" s="1241"/>
      <c r="AB84" s="1241"/>
      <c r="AC84" s="1241"/>
      <c r="AD84" s="1241"/>
      <c r="AE84" s="1241"/>
      <c r="AF84" s="1241"/>
      <c r="AG84" s="1241"/>
      <c r="AH84" s="1241"/>
      <c r="AI84" s="1241"/>
      <c r="AJ84" s="1241"/>
      <c r="AK84" s="1241"/>
      <c r="AL84" s="1241"/>
      <c r="AM84" s="1241"/>
      <c r="AN84" s="1241"/>
      <c r="AO84" s="1241"/>
      <c r="AP84" s="1241"/>
      <c r="AQ84" s="1241"/>
      <c r="AR84" s="1241"/>
      <c r="AS84" s="1241"/>
      <c r="AT84" s="1241"/>
      <c r="AU84" s="1241"/>
      <c r="AV84" s="1241"/>
      <c r="AW84" s="1241"/>
      <c r="AX84" s="1241"/>
      <c r="AY84" s="1241"/>
      <c r="AZ84" s="1241"/>
      <c r="BA84" s="1241"/>
      <c r="BB84" s="1241"/>
      <c r="BC84" s="1241"/>
      <c r="BD84" s="1241"/>
      <c r="BE84" s="1241"/>
      <c r="BF84" s="1241"/>
      <c r="BG84" s="1241"/>
      <c r="BH84" s="1241"/>
      <c r="BI84" s="1241"/>
      <c r="BJ84" s="1241"/>
      <c r="BK84" s="1241"/>
      <c r="BL84" s="1241"/>
      <c r="BM84" s="1241"/>
      <c r="BN84" s="1241"/>
      <c r="BO84" s="1241"/>
      <c r="BP84" s="1241"/>
      <c r="BQ84" s="1241"/>
      <c r="BR84" s="1241"/>
      <c r="BS84" s="1241"/>
      <c r="BT84" s="1241"/>
      <c r="BU84" s="1241"/>
      <c r="BV84" s="1241"/>
      <c r="BW84" s="1241"/>
      <c r="BX84" s="1241"/>
      <c r="BY84" s="1241"/>
      <c r="BZ84" s="1241"/>
      <c r="CA84" s="1241"/>
      <c r="CB84" s="1241"/>
      <c r="CC84" s="1241"/>
      <c r="CD84" s="1241"/>
      <c r="CE84" s="1241"/>
      <c r="CF84" s="1241"/>
      <c r="CG84" s="1241"/>
      <c r="CH84" s="1241"/>
      <c r="CI84" s="1241"/>
      <c r="CJ84" s="1241"/>
      <c r="CK84" s="1241"/>
      <c r="CL84" s="1241"/>
      <c r="CM84" s="1241"/>
      <c r="CN84" s="1241"/>
      <c r="CO84" s="1241"/>
      <c r="CP84" s="1241"/>
      <c r="CQ84" s="1241"/>
      <c r="CR84" s="1241"/>
      <c r="CS84" s="1241"/>
      <c r="CT84" s="1241"/>
      <c r="CU84" s="1241"/>
      <c r="CV84" s="1241"/>
      <c r="CW84" s="1241"/>
      <c r="CX84" s="1241"/>
      <c r="CY84" s="1241"/>
      <c r="CZ84" s="1241"/>
      <c r="DA84" s="1241"/>
      <c r="DB84" s="1241"/>
      <c r="DC84" s="1241"/>
      <c r="DD84" s="1241"/>
      <c r="DE84" s="1241"/>
      <c r="DF84" s="1241"/>
      <c r="DG84" s="1241"/>
      <c r="DH84" s="1241"/>
      <c r="DI84" s="1241"/>
      <c r="DJ84" s="1241"/>
      <c r="DK84" s="1241"/>
      <c r="DL84" s="1241"/>
      <c r="DM84" s="1241"/>
      <c r="DN84" s="1241"/>
      <c r="DO84" s="1241"/>
      <c r="DP84" s="1241"/>
      <c r="DQ84" s="1241"/>
      <c r="DR84" s="1241"/>
      <c r="DS84" s="1241"/>
      <c r="DT84" s="1241"/>
      <c r="DU84" s="1241"/>
      <c r="DV84" s="1241"/>
      <c r="DW84" s="1241"/>
      <c r="DX84" s="1241"/>
      <c r="DY84" s="1241"/>
      <c r="DZ84" s="1241"/>
      <c r="EA84" s="1241"/>
      <c r="EB84" s="1241"/>
      <c r="EC84" s="1241"/>
      <c r="ED84" s="1241"/>
      <c r="EE84" s="1241"/>
      <c r="EF84" s="1241"/>
      <c r="EG84" s="1241"/>
      <c r="EH84" s="1241"/>
      <c r="EI84" s="1241"/>
      <c r="EJ84" s="1241"/>
      <c r="EK84" s="1241"/>
      <c r="EL84" s="1241"/>
      <c r="EM84" s="1241"/>
      <c r="EN84" s="1241"/>
      <c r="EO84" s="1241"/>
      <c r="EP84" s="1241"/>
      <c r="EQ84" s="1241"/>
      <c r="ER84" s="1241"/>
      <c r="ES84" s="1241"/>
      <c r="ET84" s="1241"/>
      <c r="EU84" s="1241"/>
      <c r="EV84" s="1241"/>
      <c r="EW84" s="1241"/>
      <c r="EX84" s="1241"/>
      <c r="EY84" s="1241"/>
      <c r="EZ84" s="1241"/>
      <c r="FA84" s="1241"/>
      <c r="FB84" s="1241"/>
      <c r="FC84" s="1241"/>
      <c r="FD84" s="1241"/>
      <c r="FE84" s="1241"/>
      <c r="FF84" s="1241"/>
      <c r="FG84" s="1241"/>
      <c r="FH84" s="1241"/>
      <c r="FI84" s="1241"/>
      <c r="FJ84" s="1241"/>
      <c r="FK84" s="1241"/>
      <c r="FL84" s="1241"/>
      <c r="FM84" s="1241"/>
      <c r="FN84" s="1241"/>
    </row>
    <row r="85" spans="1:170" ht="30" x14ac:dyDescent="0.25">
      <c r="B85" s="44">
        <v>1</v>
      </c>
      <c r="C85" s="279" t="s">
        <v>302</v>
      </c>
      <c r="D85" s="58">
        <f>'2 уровень'!F619</f>
        <v>0</v>
      </c>
      <c r="E85" s="58">
        <f>'2 уровень'!G619</f>
        <v>0</v>
      </c>
      <c r="F85" s="58">
        <f>'2 уровень'!H619</f>
        <v>20</v>
      </c>
      <c r="G85" s="1246" t="e">
        <f>'2 уровень'!I619</f>
        <v>#DIV/0!</v>
      </c>
      <c r="H85" s="1260">
        <f>'2 уровень'!J619</f>
        <v>0</v>
      </c>
      <c r="I85" s="1260">
        <f>'2 уровень'!K619</f>
        <v>0</v>
      </c>
      <c r="J85" s="91">
        <f>'2 уровень'!L619</f>
        <v>0</v>
      </c>
      <c r="K85" s="91">
        <f>'2 уровень'!M619</f>
        <v>0</v>
      </c>
      <c r="L85" s="91">
        <f>'2 уровень'!N619</f>
        <v>0</v>
      </c>
      <c r="M85" s="91">
        <f>'2 уровень'!O619</f>
        <v>0</v>
      </c>
      <c r="N85" s="91">
        <f>'2 уровень'!P619</f>
        <v>0</v>
      </c>
      <c r="O85" s="91">
        <f>'2 уровень'!Q619</f>
        <v>0</v>
      </c>
      <c r="P85" s="51">
        <f>'2 уровень'!R619</f>
        <v>0</v>
      </c>
      <c r="Q85" s="51">
        <f>'2 уровень'!S619</f>
        <v>0</v>
      </c>
      <c r="R85" s="1771">
        <f>'2 уровень'!T619</f>
        <v>0</v>
      </c>
      <c r="S85" s="1771">
        <f>'2 уровень'!U619</f>
        <v>0</v>
      </c>
      <c r="T85" s="1771">
        <f>'2 уровень'!V619</f>
        <v>0</v>
      </c>
      <c r="U85" s="1771">
        <f>'2 уровень'!W619</f>
        <v>0</v>
      </c>
      <c r="V85" s="1772">
        <f>'2 уровень'!X619</f>
        <v>0</v>
      </c>
      <c r="W85" s="1771"/>
      <c r="X85" s="1771"/>
      <c r="Y85" s="1241"/>
      <c r="Z85" s="1241"/>
      <c r="AA85" s="1241"/>
      <c r="AB85" s="1241"/>
      <c r="AC85" s="1241"/>
      <c r="AD85" s="1241"/>
      <c r="AE85" s="1241"/>
      <c r="AF85" s="1241"/>
      <c r="AG85" s="1241"/>
      <c r="AH85" s="1241"/>
      <c r="AI85" s="1241"/>
      <c r="AJ85" s="1241"/>
      <c r="AK85" s="1241"/>
      <c r="AL85" s="1241"/>
      <c r="AM85" s="1241"/>
      <c r="AN85" s="1241"/>
      <c r="AO85" s="1241"/>
      <c r="AP85" s="1241"/>
      <c r="AQ85" s="1241"/>
      <c r="AR85" s="1241"/>
      <c r="AS85" s="1241"/>
      <c r="AT85" s="1241"/>
      <c r="AU85" s="1241"/>
      <c r="AV85" s="1241"/>
      <c r="AW85" s="1241"/>
      <c r="AX85" s="1241"/>
      <c r="AY85" s="1241"/>
      <c r="AZ85" s="1241"/>
      <c r="BA85" s="1241"/>
      <c r="BB85" s="1241"/>
      <c r="BC85" s="1241"/>
      <c r="BD85" s="1241"/>
      <c r="BE85" s="1241"/>
      <c r="BF85" s="1241"/>
      <c r="BG85" s="1241"/>
      <c r="BH85" s="1241"/>
      <c r="BI85" s="1241"/>
      <c r="BJ85" s="1241"/>
      <c r="BK85" s="1241"/>
      <c r="BL85" s="1241"/>
      <c r="BM85" s="1241"/>
      <c r="BN85" s="1241"/>
      <c r="BO85" s="1241"/>
      <c r="BP85" s="1241"/>
      <c r="BQ85" s="1241"/>
      <c r="BR85" s="1241"/>
      <c r="BS85" s="1241"/>
      <c r="BT85" s="1241"/>
      <c r="BU85" s="1241"/>
      <c r="BV85" s="1241"/>
      <c r="BW85" s="1241"/>
      <c r="BX85" s="1241"/>
      <c r="BY85" s="1241"/>
      <c r="BZ85" s="1241"/>
      <c r="CA85" s="1241"/>
      <c r="CB85" s="1241"/>
      <c r="CC85" s="1241"/>
      <c r="CD85" s="1241"/>
      <c r="CE85" s="1241"/>
      <c r="CF85" s="1241"/>
      <c r="CG85" s="1241"/>
      <c r="CH85" s="1241"/>
      <c r="CI85" s="1241"/>
      <c r="CJ85" s="1241"/>
      <c r="CK85" s="1241"/>
      <c r="CL85" s="1241"/>
      <c r="CM85" s="1241"/>
      <c r="CN85" s="1241"/>
      <c r="CO85" s="1241"/>
      <c r="CP85" s="1241"/>
      <c r="CQ85" s="1241"/>
      <c r="CR85" s="1241"/>
      <c r="CS85" s="1241"/>
      <c r="CT85" s="1241"/>
      <c r="CU85" s="1241"/>
      <c r="CV85" s="1241"/>
      <c r="CW85" s="1241"/>
      <c r="CX85" s="1241"/>
      <c r="CY85" s="1241"/>
      <c r="CZ85" s="1241"/>
      <c r="DA85" s="1241"/>
      <c r="DB85" s="1241"/>
      <c r="DC85" s="1241"/>
      <c r="DD85" s="1241"/>
      <c r="DE85" s="1241"/>
      <c r="DF85" s="1241"/>
      <c r="DG85" s="1241"/>
      <c r="DH85" s="1241"/>
      <c r="DI85" s="1241"/>
      <c r="DJ85" s="1241"/>
      <c r="DK85" s="1241"/>
      <c r="DL85" s="1241"/>
      <c r="DM85" s="1241"/>
      <c r="DN85" s="1241"/>
      <c r="DO85" s="1241"/>
      <c r="DP85" s="1241"/>
      <c r="DQ85" s="1241"/>
      <c r="DR85" s="1241"/>
      <c r="DS85" s="1241"/>
      <c r="DT85" s="1241"/>
      <c r="DU85" s="1241"/>
      <c r="DV85" s="1241"/>
      <c r="DW85" s="1241"/>
      <c r="DX85" s="1241"/>
      <c r="DY85" s="1241"/>
      <c r="DZ85" s="1241"/>
      <c r="EA85" s="1241"/>
      <c r="EB85" s="1241"/>
      <c r="EC85" s="1241"/>
      <c r="ED85" s="1241"/>
      <c r="EE85" s="1241"/>
      <c r="EF85" s="1241"/>
      <c r="EG85" s="1241"/>
      <c r="EH85" s="1241"/>
      <c r="EI85" s="1241"/>
      <c r="EJ85" s="1241"/>
      <c r="EK85" s="1241"/>
      <c r="EL85" s="1241"/>
      <c r="EM85" s="1241"/>
      <c r="EN85" s="1241"/>
      <c r="EO85" s="1241"/>
      <c r="EP85" s="1241"/>
      <c r="EQ85" s="1241"/>
      <c r="ER85" s="1241"/>
      <c r="ES85" s="1241"/>
      <c r="ET85" s="1241"/>
      <c r="EU85" s="1241"/>
      <c r="EV85" s="1241"/>
      <c r="EW85" s="1241"/>
      <c r="EX85" s="1241"/>
      <c r="EY85" s="1241"/>
      <c r="EZ85" s="1241"/>
      <c r="FA85" s="1241"/>
      <c r="FB85" s="1241"/>
      <c r="FC85" s="1241"/>
      <c r="FD85" s="1241"/>
      <c r="FE85" s="1241"/>
      <c r="FF85" s="1241"/>
      <c r="FG85" s="1241"/>
      <c r="FH85" s="1241"/>
      <c r="FI85" s="1241"/>
      <c r="FJ85" s="1241"/>
      <c r="FK85" s="1241"/>
      <c r="FL85" s="1241"/>
      <c r="FM85" s="1241"/>
      <c r="FN85" s="1241"/>
    </row>
    <row r="86" spans="1:170" ht="45" x14ac:dyDescent="0.25">
      <c r="B86" s="44">
        <v>1</v>
      </c>
      <c r="C86" s="279" t="s">
        <v>307</v>
      </c>
      <c r="D86" s="58">
        <f>'2 уровень'!F620</f>
        <v>102</v>
      </c>
      <c r="E86" s="58">
        <f>'2 уровень'!G620</f>
        <v>33</v>
      </c>
      <c r="F86" s="58">
        <f>'2 уровень'!H620</f>
        <v>1</v>
      </c>
      <c r="G86" s="1246">
        <f>'2 уровень'!I620</f>
        <v>3.0303030303030303</v>
      </c>
      <c r="H86" s="1260">
        <f>'2 уровень'!J620</f>
        <v>0</v>
      </c>
      <c r="I86" s="1260">
        <f>'2 уровень'!K620</f>
        <v>0</v>
      </c>
      <c r="J86" s="91">
        <f>'2 уровень'!L620</f>
        <v>0</v>
      </c>
      <c r="K86" s="91">
        <f>'2 уровень'!M620</f>
        <v>0</v>
      </c>
      <c r="L86" s="91">
        <f>'2 уровень'!N620</f>
        <v>0</v>
      </c>
      <c r="M86" s="91">
        <f>'2 уровень'!O620</f>
        <v>0</v>
      </c>
      <c r="N86" s="91">
        <f>'2 уровень'!P620</f>
        <v>0</v>
      </c>
      <c r="O86" s="91">
        <f>'2 уровень'!Q620</f>
        <v>0</v>
      </c>
      <c r="P86" s="51">
        <f>'2 уровень'!R620</f>
        <v>0</v>
      </c>
      <c r="Q86" s="51">
        <f>'2 уровень'!S620</f>
        <v>0</v>
      </c>
      <c r="R86" s="1771">
        <f>'2 уровень'!T620</f>
        <v>0</v>
      </c>
      <c r="S86" s="1771">
        <f>'2 уровень'!U620</f>
        <v>0</v>
      </c>
      <c r="T86" s="1771">
        <f>'2 уровень'!V620</f>
        <v>0</v>
      </c>
      <c r="U86" s="1771">
        <f>'2 уровень'!W620</f>
        <v>0</v>
      </c>
      <c r="V86" s="1772">
        <f>'2 уровень'!X620</f>
        <v>0</v>
      </c>
      <c r="W86" s="1771"/>
      <c r="X86" s="1771"/>
      <c r="Y86" s="1241"/>
      <c r="Z86" s="1241"/>
      <c r="AA86" s="1241"/>
      <c r="AB86" s="1241"/>
      <c r="AC86" s="1241"/>
      <c r="AD86" s="1241"/>
      <c r="AE86" s="1241"/>
      <c r="AF86" s="1241"/>
      <c r="AG86" s="1241"/>
      <c r="AH86" s="1241"/>
      <c r="AI86" s="1241"/>
      <c r="AJ86" s="1241"/>
      <c r="AK86" s="1241"/>
      <c r="AL86" s="1241"/>
      <c r="AM86" s="1241"/>
      <c r="AN86" s="1241"/>
      <c r="AO86" s="1241"/>
      <c r="AP86" s="1241"/>
      <c r="AQ86" s="1241"/>
      <c r="AR86" s="1241"/>
      <c r="AS86" s="1241"/>
      <c r="AT86" s="1241"/>
      <c r="AU86" s="1241"/>
      <c r="AV86" s="1241"/>
      <c r="AW86" s="1241"/>
      <c r="AX86" s="1241"/>
      <c r="AY86" s="1241"/>
      <c r="AZ86" s="1241"/>
      <c r="BA86" s="1241"/>
      <c r="BB86" s="1241"/>
      <c r="BC86" s="1241"/>
      <c r="BD86" s="1241"/>
      <c r="BE86" s="1241"/>
      <c r="BF86" s="1241"/>
      <c r="BG86" s="1241"/>
      <c r="BH86" s="1241"/>
      <c r="BI86" s="1241"/>
      <c r="BJ86" s="1241"/>
      <c r="BK86" s="1241"/>
      <c r="BL86" s="1241"/>
      <c r="BM86" s="1241"/>
      <c r="BN86" s="1241"/>
      <c r="BO86" s="1241"/>
      <c r="BP86" s="1241"/>
      <c r="BQ86" s="1241"/>
      <c r="BR86" s="1241"/>
      <c r="BS86" s="1241"/>
      <c r="BT86" s="1241"/>
      <c r="BU86" s="1241"/>
      <c r="BV86" s="1241"/>
      <c r="BW86" s="1241"/>
      <c r="BX86" s="1241"/>
      <c r="BY86" s="1241"/>
      <c r="BZ86" s="1241"/>
      <c r="CA86" s="1241"/>
      <c r="CB86" s="1241"/>
      <c r="CC86" s="1241"/>
      <c r="CD86" s="1241"/>
      <c r="CE86" s="1241"/>
      <c r="CF86" s="1241"/>
      <c r="CG86" s="1241"/>
      <c r="CH86" s="1241"/>
      <c r="CI86" s="1241"/>
      <c r="CJ86" s="1241"/>
      <c r="CK86" s="1241"/>
      <c r="CL86" s="1241"/>
      <c r="CM86" s="1241"/>
      <c r="CN86" s="1241"/>
      <c r="CO86" s="1241"/>
      <c r="CP86" s="1241"/>
      <c r="CQ86" s="1241"/>
      <c r="CR86" s="1241"/>
      <c r="CS86" s="1241"/>
      <c r="CT86" s="1241"/>
      <c r="CU86" s="1241"/>
      <c r="CV86" s="1241"/>
      <c r="CW86" s="1241"/>
      <c r="CX86" s="1241"/>
      <c r="CY86" s="1241"/>
      <c r="CZ86" s="1241"/>
      <c r="DA86" s="1241"/>
      <c r="DB86" s="1241"/>
      <c r="DC86" s="1241"/>
      <c r="DD86" s="1241"/>
      <c r="DE86" s="1241"/>
      <c r="DF86" s="1241"/>
      <c r="DG86" s="1241"/>
      <c r="DH86" s="1241"/>
      <c r="DI86" s="1241"/>
      <c r="DJ86" s="1241"/>
      <c r="DK86" s="1241"/>
      <c r="DL86" s="1241"/>
      <c r="DM86" s="1241"/>
      <c r="DN86" s="1241"/>
      <c r="DO86" s="1241"/>
      <c r="DP86" s="1241"/>
      <c r="DQ86" s="1241"/>
      <c r="DR86" s="1241"/>
      <c r="DS86" s="1241"/>
      <c r="DT86" s="1241"/>
      <c r="DU86" s="1241"/>
      <c r="DV86" s="1241"/>
      <c r="DW86" s="1241"/>
      <c r="DX86" s="1241"/>
      <c r="DY86" s="1241"/>
      <c r="DZ86" s="1241"/>
      <c r="EA86" s="1241"/>
      <c r="EB86" s="1241"/>
      <c r="EC86" s="1241"/>
      <c r="ED86" s="1241"/>
      <c r="EE86" s="1241"/>
      <c r="EF86" s="1241"/>
      <c r="EG86" s="1241"/>
      <c r="EH86" s="1241"/>
      <c r="EI86" s="1241"/>
      <c r="EJ86" s="1241"/>
      <c r="EK86" s="1241"/>
      <c r="EL86" s="1241"/>
      <c r="EM86" s="1241"/>
      <c r="EN86" s="1241"/>
      <c r="EO86" s="1241"/>
      <c r="EP86" s="1241"/>
      <c r="EQ86" s="1241"/>
      <c r="ER86" s="1241"/>
      <c r="ES86" s="1241"/>
      <c r="ET86" s="1241"/>
      <c r="EU86" s="1241"/>
      <c r="EV86" s="1241"/>
      <c r="EW86" s="1241"/>
      <c r="EX86" s="1241"/>
      <c r="EY86" s="1241"/>
      <c r="EZ86" s="1241"/>
      <c r="FA86" s="1241"/>
      <c r="FB86" s="1241"/>
      <c r="FC86" s="1241"/>
      <c r="FD86" s="1241"/>
      <c r="FE86" s="1241"/>
      <c r="FF86" s="1241"/>
      <c r="FG86" s="1241"/>
      <c r="FH86" s="1241"/>
      <c r="FI86" s="1241"/>
      <c r="FJ86" s="1241"/>
      <c r="FK86" s="1241"/>
      <c r="FL86" s="1241"/>
      <c r="FM86" s="1241"/>
      <c r="FN86" s="1241"/>
    </row>
    <row r="87" spans="1:170" ht="30" x14ac:dyDescent="0.25">
      <c r="A87" s="44">
        <v>1</v>
      </c>
      <c r="B87" s="44">
        <v>1</v>
      </c>
      <c r="C87" s="279" t="s">
        <v>308</v>
      </c>
      <c r="D87" s="58">
        <f>'2 уровень'!F621</f>
        <v>86</v>
      </c>
      <c r="E87" s="58">
        <f>'2 уровень'!G621</f>
        <v>28</v>
      </c>
      <c r="F87" s="58">
        <f>'2 уровень'!H621</f>
        <v>0</v>
      </c>
      <c r="G87" s="1246">
        <f>'2 уровень'!I621</f>
        <v>0</v>
      </c>
      <c r="H87" s="1260">
        <f>'2 уровень'!J621</f>
        <v>0</v>
      </c>
      <c r="I87" s="1260">
        <f>'2 уровень'!K621</f>
        <v>0</v>
      </c>
      <c r="J87" s="91">
        <f>'2 уровень'!L621</f>
        <v>0</v>
      </c>
      <c r="K87" s="91">
        <f>'2 уровень'!M621</f>
        <v>0</v>
      </c>
      <c r="L87" s="91">
        <f>'2 уровень'!N621</f>
        <v>0</v>
      </c>
      <c r="M87" s="91">
        <f>'2 уровень'!O621</f>
        <v>0</v>
      </c>
      <c r="N87" s="91">
        <f>'2 уровень'!P621</f>
        <v>0</v>
      </c>
      <c r="O87" s="91">
        <f>'2 уровень'!Q621</f>
        <v>0</v>
      </c>
      <c r="P87" s="51">
        <f>'2 уровень'!R621</f>
        <v>0</v>
      </c>
      <c r="Q87" s="51">
        <f>'2 уровень'!S621</f>
        <v>0</v>
      </c>
      <c r="R87" s="1771">
        <f>'2 уровень'!T621</f>
        <v>0</v>
      </c>
      <c r="S87" s="1771">
        <f>'2 уровень'!U621</f>
        <v>0</v>
      </c>
      <c r="T87" s="1771">
        <f>'2 уровень'!V621</f>
        <v>0</v>
      </c>
      <c r="U87" s="1771">
        <f>'2 уровень'!W621</f>
        <v>0</v>
      </c>
      <c r="V87" s="1772">
        <f>'2 уровень'!X621</f>
        <v>0</v>
      </c>
      <c r="W87" s="1771"/>
      <c r="X87" s="1771"/>
      <c r="Y87" s="1241"/>
      <c r="Z87" s="1241"/>
      <c r="AA87" s="1241"/>
      <c r="AB87" s="1241"/>
      <c r="AC87" s="1241"/>
      <c r="AD87" s="1241"/>
      <c r="AE87" s="1241"/>
      <c r="AF87" s="1241"/>
      <c r="AG87" s="1241"/>
      <c r="AH87" s="1241"/>
      <c r="AI87" s="1241"/>
      <c r="AJ87" s="1241"/>
      <c r="AK87" s="1241"/>
      <c r="AL87" s="1241"/>
      <c r="AM87" s="1241"/>
      <c r="AN87" s="1241"/>
      <c r="AO87" s="1241"/>
      <c r="AP87" s="1241"/>
      <c r="AQ87" s="1241"/>
      <c r="AR87" s="1241"/>
      <c r="AS87" s="1241"/>
      <c r="AT87" s="1241"/>
      <c r="AU87" s="1241"/>
      <c r="AV87" s="1241"/>
      <c r="AW87" s="1241"/>
      <c r="AX87" s="1241"/>
      <c r="AY87" s="1241"/>
      <c r="AZ87" s="1241"/>
      <c r="BA87" s="1241"/>
      <c r="BB87" s="1241"/>
      <c r="BC87" s="1241"/>
      <c r="BD87" s="1241"/>
      <c r="BE87" s="1241"/>
      <c r="BF87" s="1241"/>
      <c r="BG87" s="1241"/>
      <c r="BH87" s="1241"/>
      <c r="BI87" s="1241"/>
      <c r="BJ87" s="1241"/>
      <c r="BK87" s="1241"/>
      <c r="BL87" s="1241"/>
      <c r="BM87" s="1241"/>
      <c r="BN87" s="1241"/>
      <c r="BO87" s="1241"/>
      <c r="BP87" s="1241"/>
      <c r="BQ87" s="1241"/>
      <c r="BR87" s="1241"/>
      <c r="BS87" s="1241"/>
      <c r="BT87" s="1241"/>
      <c r="BU87" s="1241"/>
      <c r="BV87" s="1241"/>
      <c r="BW87" s="1241"/>
      <c r="BX87" s="1241"/>
      <c r="BY87" s="1241"/>
      <c r="BZ87" s="1241"/>
      <c r="CA87" s="1241"/>
      <c r="CB87" s="1241"/>
      <c r="CC87" s="1241"/>
      <c r="CD87" s="1241"/>
      <c r="CE87" s="1241"/>
      <c r="CF87" s="1241"/>
      <c r="CG87" s="1241"/>
      <c r="CH87" s="1241"/>
      <c r="CI87" s="1241"/>
      <c r="CJ87" s="1241"/>
      <c r="CK87" s="1241"/>
      <c r="CL87" s="1241"/>
      <c r="CM87" s="1241"/>
      <c r="CN87" s="1241"/>
      <c r="CO87" s="1241"/>
      <c r="CP87" s="1241"/>
      <c r="CQ87" s="1241"/>
      <c r="CR87" s="1241"/>
      <c r="CS87" s="1241"/>
      <c r="CT87" s="1241"/>
      <c r="CU87" s="1241"/>
      <c r="CV87" s="1241"/>
      <c r="CW87" s="1241"/>
      <c r="CX87" s="1241"/>
      <c r="CY87" s="1241"/>
      <c r="CZ87" s="1241"/>
      <c r="DA87" s="1241"/>
      <c r="DB87" s="1241"/>
      <c r="DC87" s="1241"/>
      <c r="DD87" s="1241"/>
      <c r="DE87" s="1241"/>
      <c r="DF87" s="1241"/>
      <c r="DG87" s="1241"/>
      <c r="DH87" s="1241"/>
      <c r="DI87" s="1241"/>
      <c r="DJ87" s="1241"/>
      <c r="DK87" s="1241"/>
      <c r="DL87" s="1241"/>
      <c r="DM87" s="1241"/>
      <c r="DN87" s="1241"/>
      <c r="DO87" s="1241"/>
      <c r="DP87" s="1241"/>
      <c r="DQ87" s="1241"/>
      <c r="DR87" s="1241"/>
      <c r="DS87" s="1241"/>
      <c r="DT87" s="1241"/>
      <c r="DU87" s="1241"/>
      <c r="DV87" s="1241"/>
      <c r="DW87" s="1241"/>
      <c r="DX87" s="1241"/>
      <c r="DY87" s="1241"/>
      <c r="DZ87" s="1241"/>
      <c r="EA87" s="1241"/>
      <c r="EB87" s="1241"/>
      <c r="EC87" s="1241"/>
      <c r="ED87" s="1241"/>
      <c r="EE87" s="1241"/>
      <c r="EF87" s="1241"/>
      <c r="EG87" s="1241"/>
      <c r="EH87" s="1241"/>
      <c r="EI87" s="1241"/>
      <c r="EJ87" s="1241"/>
      <c r="EK87" s="1241"/>
      <c r="EL87" s="1241"/>
      <c r="EM87" s="1241"/>
      <c r="EN87" s="1241"/>
      <c r="EO87" s="1241"/>
      <c r="EP87" s="1241"/>
      <c r="EQ87" s="1241"/>
      <c r="ER87" s="1241"/>
      <c r="ES87" s="1241"/>
      <c r="ET87" s="1241"/>
      <c r="EU87" s="1241"/>
      <c r="EV87" s="1241"/>
      <c r="EW87" s="1241"/>
      <c r="EX87" s="1241"/>
      <c r="EY87" s="1241"/>
      <c r="EZ87" s="1241"/>
      <c r="FA87" s="1241"/>
      <c r="FB87" s="1241"/>
      <c r="FC87" s="1241"/>
      <c r="FD87" s="1241"/>
      <c r="FE87" s="1241"/>
      <c r="FF87" s="1241"/>
      <c r="FG87" s="1241"/>
      <c r="FH87" s="1241"/>
      <c r="FI87" s="1241"/>
      <c r="FJ87" s="1241"/>
      <c r="FK87" s="1241"/>
      <c r="FL87" s="1241"/>
      <c r="FM87" s="1241"/>
      <c r="FN87" s="1241"/>
    </row>
    <row r="88" spans="1:170" ht="30" x14ac:dyDescent="0.25">
      <c r="A88" s="44">
        <v>1</v>
      </c>
      <c r="B88" s="44">
        <v>1</v>
      </c>
      <c r="C88" s="279" t="s">
        <v>309</v>
      </c>
      <c r="D88" s="58">
        <f>'2 уровень'!F622</f>
        <v>5</v>
      </c>
      <c r="E88" s="58">
        <f>'2 уровень'!G622</f>
        <v>1</v>
      </c>
      <c r="F88" s="58">
        <f>'2 уровень'!H622</f>
        <v>1</v>
      </c>
      <c r="G88" s="1246">
        <f>'2 уровень'!I622</f>
        <v>100</v>
      </c>
      <c r="H88" s="1260">
        <f>'2 уровень'!J622</f>
        <v>0</v>
      </c>
      <c r="I88" s="1260">
        <f>'2 уровень'!K622</f>
        <v>0</v>
      </c>
      <c r="J88" s="91">
        <f>'2 уровень'!L622</f>
        <v>0</v>
      </c>
      <c r="K88" s="91">
        <f>'2 уровень'!M622</f>
        <v>0</v>
      </c>
      <c r="L88" s="91">
        <f>'2 уровень'!N622</f>
        <v>0</v>
      </c>
      <c r="M88" s="91">
        <f>'2 уровень'!O622</f>
        <v>0</v>
      </c>
      <c r="N88" s="91">
        <f>'2 уровень'!P622</f>
        <v>0</v>
      </c>
      <c r="O88" s="91">
        <f>'2 уровень'!Q622</f>
        <v>0</v>
      </c>
      <c r="P88" s="51">
        <f>'2 уровень'!R622</f>
        <v>0</v>
      </c>
      <c r="Q88" s="51">
        <f>'2 уровень'!S622</f>
        <v>0</v>
      </c>
      <c r="R88" s="1771">
        <f>'2 уровень'!T622</f>
        <v>0</v>
      </c>
      <c r="S88" s="1771">
        <f>'2 уровень'!U622</f>
        <v>0</v>
      </c>
      <c r="T88" s="1771">
        <f>'2 уровень'!V622</f>
        <v>0</v>
      </c>
      <c r="U88" s="1771">
        <f>'2 уровень'!W622</f>
        <v>0</v>
      </c>
      <c r="V88" s="1772">
        <f>'2 уровень'!X622</f>
        <v>0</v>
      </c>
      <c r="W88" s="1771"/>
      <c r="X88" s="1771"/>
      <c r="Y88" s="1241"/>
      <c r="Z88" s="1241"/>
      <c r="AA88" s="1241"/>
      <c r="AB88" s="1241"/>
      <c r="AC88" s="1241"/>
      <c r="AD88" s="1241"/>
      <c r="AE88" s="1241"/>
      <c r="AF88" s="1241"/>
      <c r="AG88" s="1241"/>
      <c r="AH88" s="1241"/>
      <c r="AI88" s="1241"/>
      <c r="AJ88" s="1241"/>
      <c r="AK88" s="1241"/>
      <c r="AL88" s="1241"/>
      <c r="AM88" s="1241"/>
      <c r="AN88" s="1241"/>
      <c r="AO88" s="1241"/>
      <c r="AP88" s="1241"/>
      <c r="AQ88" s="1241"/>
      <c r="AR88" s="1241"/>
      <c r="AS88" s="1241"/>
      <c r="AT88" s="1241"/>
      <c r="AU88" s="1241"/>
      <c r="AV88" s="1241"/>
      <c r="AW88" s="1241"/>
      <c r="AX88" s="1241"/>
      <c r="AY88" s="1241"/>
      <c r="AZ88" s="1241"/>
      <c r="BA88" s="1241"/>
      <c r="BB88" s="1241"/>
      <c r="BC88" s="1241"/>
      <c r="BD88" s="1241"/>
      <c r="BE88" s="1241"/>
      <c r="BF88" s="1241"/>
      <c r="BG88" s="1241"/>
      <c r="BH88" s="1241"/>
      <c r="BI88" s="1241"/>
      <c r="BJ88" s="1241"/>
      <c r="BK88" s="1241"/>
      <c r="BL88" s="1241"/>
      <c r="BM88" s="1241"/>
      <c r="BN88" s="1241"/>
      <c r="BO88" s="1241"/>
      <c r="BP88" s="1241"/>
      <c r="BQ88" s="1241"/>
      <c r="BR88" s="1241"/>
      <c r="BS88" s="1241"/>
      <c r="BT88" s="1241"/>
      <c r="BU88" s="1241"/>
      <c r="BV88" s="1241"/>
      <c r="BW88" s="1241"/>
      <c r="BX88" s="1241"/>
      <c r="BY88" s="1241"/>
      <c r="BZ88" s="1241"/>
      <c r="CA88" s="1241"/>
      <c r="CB88" s="1241"/>
      <c r="CC88" s="1241"/>
      <c r="CD88" s="1241"/>
      <c r="CE88" s="1241"/>
      <c r="CF88" s="1241"/>
      <c r="CG88" s="1241"/>
      <c r="CH88" s="1241"/>
      <c r="CI88" s="1241"/>
      <c r="CJ88" s="1241"/>
      <c r="CK88" s="1241"/>
      <c r="CL88" s="1241"/>
      <c r="CM88" s="1241"/>
      <c r="CN88" s="1241"/>
      <c r="CO88" s="1241"/>
      <c r="CP88" s="1241"/>
      <c r="CQ88" s="1241"/>
      <c r="CR88" s="1241"/>
      <c r="CS88" s="1241"/>
      <c r="CT88" s="1241"/>
      <c r="CU88" s="1241"/>
      <c r="CV88" s="1241"/>
      <c r="CW88" s="1241"/>
      <c r="CX88" s="1241"/>
      <c r="CY88" s="1241"/>
      <c r="CZ88" s="1241"/>
      <c r="DA88" s="1241"/>
      <c r="DB88" s="1241"/>
      <c r="DC88" s="1241"/>
      <c r="DD88" s="1241"/>
      <c r="DE88" s="1241"/>
      <c r="DF88" s="1241"/>
      <c r="DG88" s="1241"/>
      <c r="DH88" s="1241"/>
      <c r="DI88" s="1241"/>
      <c r="DJ88" s="1241"/>
      <c r="DK88" s="1241"/>
      <c r="DL88" s="1241"/>
      <c r="DM88" s="1241"/>
      <c r="DN88" s="1241"/>
      <c r="DO88" s="1241"/>
      <c r="DP88" s="1241"/>
      <c r="DQ88" s="1241"/>
      <c r="DR88" s="1241"/>
      <c r="DS88" s="1241"/>
      <c r="DT88" s="1241"/>
      <c r="DU88" s="1241"/>
      <c r="DV88" s="1241"/>
      <c r="DW88" s="1241"/>
      <c r="DX88" s="1241"/>
      <c r="DY88" s="1241"/>
      <c r="DZ88" s="1241"/>
      <c r="EA88" s="1241"/>
      <c r="EB88" s="1241"/>
      <c r="EC88" s="1241"/>
      <c r="ED88" s="1241"/>
      <c r="EE88" s="1241"/>
      <c r="EF88" s="1241"/>
      <c r="EG88" s="1241"/>
      <c r="EH88" s="1241"/>
      <c r="EI88" s="1241"/>
      <c r="EJ88" s="1241"/>
      <c r="EK88" s="1241"/>
      <c r="EL88" s="1241"/>
      <c r="EM88" s="1241"/>
      <c r="EN88" s="1241"/>
      <c r="EO88" s="1241"/>
      <c r="EP88" s="1241"/>
      <c r="EQ88" s="1241"/>
      <c r="ER88" s="1241"/>
      <c r="ES88" s="1241"/>
      <c r="ET88" s="1241"/>
      <c r="EU88" s="1241"/>
      <c r="EV88" s="1241"/>
      <c r="EW88" s="1241"/>
      <c r="EX88" s="1241"/>
      <c r="EY88" s="1241"/>
      <c r="EZ88" s="1241"/>
      <c r="FA88" s="1241"/>
      <c r="FB88" s="1241"/>
      <c r="FC88" s="1241"/>
      <c r="FD88" s="1241"/>
      <c r="FE88" s="1241"/>
      <c r="FF88" s="1241"/>
      <c r="FG88" s="1241"/>
      <c r="FH88" s="1241"/>
      <c r="FI88" s="1241"/>
      <c r="FJ88" s="1241"/>
      <c r="FK88" s="1241"/>
      <c r="FL88" s="1241"/>
      <c r="FM88" s="1241"/>
      <c r="FN88" s="1241"/>
    </row>
    <row r="89" spans="1:170" ht="45" x14ac:dyDescent="0.25">
      <c r="A89" s="44">
        <v>1</v>
      </c>
      <c r="B89" s="44">
        <v>1</v>
      </c>
      <c r="C89" s="279" t="s">
        <v>354</v>
      </c>
      <c r="D89" s="58">
        <f>'2 уровень'!F623</f>
        <v>11</v>
      </c>
      <c r="E89" s="58">
        <f>'2 уровень'!G623</f>
        <v>4</v>
      </c>
      <c r="F89" s="58">
        <f>'2 уровень'!H623</f>
        <v>0</v>
      </c>
      <c r="G89" s="1246">
        <f>'2 уровень'!I623</f>
        <v>0</v>
      </c>
      <c r="H89" s="1260">
        <f>'2 уровень'!J623</f>
        <v>0</v>
      </c>
      <c r="I89" s="1260">
        <f>'2 уровень'!K623</f>
        <v>0</v>
      </c>
      <c r="J89" s="91">
        <f>'2 уровень'!L623</f>
        <v>0</v>
      </c>
      <c r="K89" s="91">
        <f>'2 уровень'!M623</f>
        <v>0</v>
      </c>
      <c r="L89" s="91">
        <f>'2 уровень'!N623</f>
        <v>0</v>
      </c>
      <c r="M89" s="91">
        <f>'2 уровень'!O623</f>
        <v>0</v>
      </c>
      <c r="N89" s="91">
        <f>'2 уровень'!P623</f>
        <v>0</v>
      </c>
      <c r="O89" s="91">
        <f>'2 уровень'!Q623</f>
        <v>0</v>
      </c>
      <c r="P89" s="51">
        <f>'2 уровень'!R623</f>
        <v>0</v>
      </c>
      <c r="Q89" s="51">
        <f>'2 уровень'!S623</f>
        <v>0</v>
      </c>
      <c r="R89" s="1771">
        <f>'2 уровень'!T623</f>
        <v>0</v>
      </c>
      <c r="S89" s="1771">
        <f>'2 уровень'!U623</f>
        <v>0</v>
      </c>
      <c r="T89" s="1771">
        <f>'2 уровень'!V623</f>
        <v>0</v>
      </c>
      <c r="U89" s="1771">
        <f>'2 уровень'!W623</f>
        <v>0</v>
      </c>
      <c r="V89" s="1772">
        <f>'2 уровень'!X623</f>
        <v>0</v>
      </c>
      <c r="W89" s="1771"/>
      <c r="X89" s="1771"/>
      <c r="Y89" s="1241"/>
      <c r="Z89" s="1241"/>
      <c r="AA89" s="1241"/>
      <c r="AB89" s="1241"/>
      <c r="AC89" s="1241"/>
      <c r="AD89" s="1241"/>
      <c r="AE89" s="1241"/>
      <c r="AF89" s="1241"/>
      <c r="AG89" s="1241"/>
      <c r="AH89" s="1241"/>
      <c r="AI89" s="1241"/>
      <c r="AJ89" s="1241"/>
      <c r="AK89" s="1241"/>
      <c r="AL89" s="1241"/>
      <c r="AM89" s="1241"/>
      <c r="AN89" s="1241"/>
      <c r="AO89" s="1241"/>
      <c r="AP89" s="1241"/>
      <c r="AQ89" s="1241"/>
      <c r="AR89" s="1241"/>
      <c r="AS89" s="1241"/>
      <c r="AT89" s="1241"/>
      <c r="AU89" s="1241"/>
      <c r="AV89" s="1241"/>
      <c r="AW89" s="1241"/>
      <c r="AX89" s="1241"/>
      <c r="AY89" s="1241"/>
      <c r="AZ89" s="1241"/>
      <c r="BA89" s="1241"/>
      <c r="BB89" s="1241"/>
      <c r="BC89" s="1241"/>
      <c r="BD89" s="1241"/>
      <c r="BE89" s="1241"/>
      <c r="BF89" s="1241"/>
      <c r="BG89" s="1241"/>
      <c r="BH89" s="1241"/>
      <c r="BI89" s="1241"/>
      <c r="BJ89" s="1241"/>
      <c r="BK89" s="1241"/>
      <c r="BL89" s="1241"/>
      <c r="BM89" s="1241"/>
      <c r="BN89" s="1241"/>
      <c r="BO89" s="1241"/>
      <c r="BP89" s="1241"/>
      <c r="BQ89" s="1241"/>
      <c r="BR89" s="1241"/>
      <c r="BS89" s="1241"/>
      <c r="BT89" s="1241"/>
      <c r="BU89" s="1241"/>
      <c r="BV89" s="1241"/>
      <c r="BW89" s="1241"/>
      <c r="BX89" s="1241"/>
      <c r="BY89" s="1241"/>
      <c r="BZ89" s="1241"/>
      <c r="CA89" s="1241"/>
      <c r="CB89" s="1241"/>
      <c r="CC89" s="1241"/>
      <c r="CD89" s="1241"/>
      <c r="CE89" s="1241"/>
      <c r="CF89" s="1241"/>
      <c r="CG89" s="1241"/>
      <c r="CH89" s="1241"/>
      <c r="CI89" s="1241"/>
      <c r="CJ89" s="1241"/>
      <c r="CK89" s="1241"/>
      <c r="CL89" s="1241"/>
      <c r="CM89" s="1241"/>
      <c r="CN89" s="1241"/>
      <c r="CO89" s="1241"/>
      <c r="CP89" s="1241"/>
      <c r="CQ89" s="1241"/>
      <c r="CR89" s="1241"/>
      <c r="CS89" s="1241"/>
      <c r="CT89" s="1241"/>
      <c r="CU89" s="1241"/>
      <c r="CV89" s="1241"/>
      <c r="CW89" s="1241"/>
      <c r="CX89" s="1241"/>
      <c r="CY89" s="1241"/>
      <c r="CZ89" s="1241"/>
      <c r="DA89" s="1241"/>
      <c r="DB89" s="1241"/>
      <c r="DC89" s="1241"/>
      <c r="DD89" s="1241"/>
      <c r="DE89" s="1241"/>
      <c r="DF89" s="1241"/>
      <c r="DG89" s="1241"/>
      <c r="DH89" s="1241"/>
      <c r="DI89" s="1241"/>
      <c r="DJ89" s="1241"/>
      <c r="DK89" s="1241"/>
      <c r="DL89" s="1241"/>
      <c r="DM89" s="1241"/>
      <c r="DN89" s="1241"/>
      <c r="DO89" s="1241"/>
      <c r="DP89" s="1241"/>
      <c r="DQ89" s="1241"/>
      <c r="DR89" s="1241"/>
      <c r="DS89" s="1241"/>
      <c r="DT89" s="1241"/>
      <c r="DU89" s="1241"/>
      <c r="DV89" s="1241"/>
      <c r="DW89" s="1241"/>
      <c r="DX89" s="1241"/>
      <c r="DY89" s="1241"/>
      <c r="DZ89" s="1241"/>
      <c r="EA89" s="1241"/>
      <c r="EB89" s="1241"/>
      <c r="EC89" s="1241"/>
      <c r="ED89" s="1241"/>
      <c r="EE89" s="1241"/>
      <c r="EF89" s="1241"/>
      <c r="EG89" s="1241"/>
      <c r="EH89" s="1241"/>
      <c r="EI89" s="1241"/>
      <c r="EJ89" s="1241"/>
      <c r="EK89" s="1241"/>
      <c r="EL89" s="1241"/>
      <c r="EM89" s="1241"/>
      <c r="EN89" s="1241"/>
      <c r="EO89" s="1241"/>
      <c r="EP89" s="1241"/>
      <c r="EQ89" s="1241"/>
      <c r="ER89" s="1241"/>
      <c r="ES89" s="1241"/>
      <c r="ET89" s="1241"/>
      <c r="EU89" s="1241"/>
      <c r="EV89" s="1241"/>
      <c r="EW89" s="1241"/>
      <c r="EX89" s="1241"/>
      <c r="EY89" s="1241"/>
      <c r="EZ89" s="1241"/>
      <c r="FA89" s="1241"/>
      <c r="FB89" s="1241"/>
      <c r="FC89" s="1241"/>
      <c r="FD89" s="1241"/>
      <c r="FE89" s="1241"/>
      <c r="FF89" s="1241"/>
      <c r="FG89" s="1241"/>
      <c r="FH89" s="1241"/>
      <c r="FI89" s="1241"/>
      <c r="FJ89" s="1241"/>
      <c r="FK89" s="1241"/>
      <c r="FL89" s="1241"/>
      <c r="FM89" s="1241"/>
      <c r="FN89" s="1241"/>
    </row>
    <row r="90" spans="1:170" ht="30" x14ac:dyDescent="0.25">
      <c r="A90" s="44">
        <v>1</v>
      </c>
      <c r="B90" s="44">
        <v>1</v>
      </c>
      <c r="C90" s="279" t="s">
        <v>355</v>
      </c>
      <c r="D90" s="58">
        <f>'2 уровень'!F624</f>
        <v>0</v>
      </c>
      <c r="E90" s="58">
        <f>'2 уровень'!G624</f>
        <v>0</v>
      </c>
      <c r="F90" s="58">
        <f>'2 уровень'!H624</f>
        <v>0</v>
      </c>
      <c r="G90" s="1246"/>
      <c r="H90" s="1260">
        <f>'2 уровень'!J624</f>
        <v>0</v>
      </c>
      <c r="I90" s="1260">
        <f>'2 уровень'!K624</f>
        <v>0</v>
      </c>
      <c r="J90" s="91">
        <f>'2 уровень'!L624</f>
        <v>0</v>
      </c>
      <c r="K90" s="91">
        <f>'2 уровень'!M624</f>
        <v>0</v>
      </c>
      <c r="L90" s="91">
        <f>'2 уровень'!N624</f>
        <v>0</v>
      </c>
      <c r="M90" s="91">
        <f>'2 уровень'!O624</f>
        <v>0</v>
      </c>
      <c r="N90" s="91">
        <f>'2 уровень'!P624</f>
        <v>0</v>
      </c>
      <c r="O90" s="91">
        <f>'2 уровень'!Q624</f>
        <v>0</v>
      </c>
      <c r="P90" s="51">
        <f>'2 уровень'!R624</f>
        <v>0</v>
      </c>
      <c r="Q90" s="51">
        <f>'2 уровень'!S624</f>
        <v>0</v>
      </c>
      <c r="R90" s="1771">
        <f>'2 уровень'!T624</f>
        <v>0</v>
      </c>
      <c r="S90" s="1771">
        <f>'2 уровень'!U624</f>
        <v>0</v>
      </c>
      <c r="T90" s="1771">
        <f>'2 уровень'!V624</f>
        <v>0</v>
      </c>
      <c r="U90" s="1771">
        <f>'2 уровень'!W624</f>
        <v>0</v>
      </c>
      <c r="V90" s="1772">
        <f>'2 уровень'!X624</f>
        <v>0</v>
      </c>
      <c r="W90" s="1771"/>
      <c r="X90" s="1771"/>
      <c r="Y90" s="1241"/>
      <c r="Z90" s="1241"/>
      <c r="AA90" s="1241"/>
      <c r="AB90" s="1241"/>
      <c r="AC90" s="1241"/>
      <c r="AD90" s="1241"/>
      <c r="AE90" s="1241"/>
      <c r="AF90" s="1241"/>
      <c r="AG90" s="1241"/>
      <c r="AH90" s="1241"/>
      <c r="AI90" s="1241"/>
      <c r="AJ90" s="1241"/>
      <c r="AK90" s="1241"/>
      <c r="AL90" s="1241"/>
      <c r="AM90" s="1241"/>
      <c r="AN90" s="1241"/>
      <c r="AO90" s="1241"/>
      <c r="AP90" s="1241"/>
      <c r="AQ90" s="1241"/>
      <c r="AR90" s="1241"/>
      <c r="AS90" s="1241"/>
      <c r="AT90" s="1241"/>
      <c r="AU90" s="1241"/>
      <c r="AV90" s="1241"/>
      <c r="AW90" s="1241"/>
      <c r="AX90" s="1241"/>
      <c r="AY90" s="1241"/>
      <c r="AZ90" s="1241"/>
      <c r="BA90" s="1241"/>
      <c r="BB90" s="1241"/>
      <c r="BC90" s="1241"/>
      <c r="BD90" s="1241"/>
      <c r="BE90" s="1241"/>
      <c r="BF90" s="1241"/>
      <c r="BG90" s="1241"/>
      <c r="BH90" s="1241"/>
      <c r="BI90" s="1241"/>
      <c r="BJ90" s="1241"/>
      <c r="BK90" s="1241"/>
      <c r="BL90" s="1241"/>
      <c r="BM90" s="1241"/>
      <c r="BN90" s="1241"/>
      <c r="BO90" s="1241"/>
      <c r="BP90" s="1241"/>
      <c r="BQ90" s="1241"/>
      <c r="BR90" s="1241"/>
      <c r="BS90" s="1241"/>
      <c r="BT90" s="1241"/>
      <c r="BU90" s="1241"/>
      <c r="BV90" s="1241"/>
      <c r="BW90" s="1241"/>
      <c r="BX90" s="1241"/>
      <c r="BY90" s="1241"/>
      <c r="BZ90" s="1241"/>
      <c r="CA90" s="1241"/>
      <c r="CB90" s="1241"/>
      <c r="CC90" s="1241"/>
      <c r="CD90" s="1241"/>
      <c r="CE90" s="1241"/>
      <c r="CF90" s="1241"/>
      <c r="CG90" s="1241"/>
      <c r="CH90" s="1241"/>
      <c r="CI90" s="1241"/>
      <c r="CJ90" s="1241"/>
      <c r="CK90" s="1241"/>
      <c r="CL90" s="1241"/>
      <c r="CM90" s="1241"/>
      <c r="CN90" s="1241"/>
      <c r="CO90" s="1241"/>
      <c r="CP90" s="1241"/>
      <c r="CQ90" s="1241"/>
      <c r="CR90" s="1241"/>
      <c r="CS90" s="1241"/>
      <c r="CT90" s="1241"/>
      <c r="CU90" s="1241"/>
      <c r="CV90" s="1241"/>
      <c r="CW90" s="1241"/>
      <c r="CX90" s="1241"/>
      <c r="CY90" s="1241"/>
      <c r="CZ90" s="1241"/>
      <c r="DA90" s="1241"/>
      <c r="DB90" s="1241"/>
      <c r="DC90" s="1241"/>
      <c r="DD90" s="1241"/>
      <c r="DE90" s="1241"/>
      <c r="DF90" s="1241"/>
      <c r="DG90" s="1241"/>
      <c r="DH90" s="1241"/>
      <c r="DI90" s="1241"/>
      <c r="DJ90" s="1241"/>
      <c r="DK90" s="1241"/>
      <c r="DL90" s="1241"/>
      <c r="DM90" s="1241"/>
      <c r="DN90" s="1241"/>
      <c r="DO90" s="1241"/>
      <c r="DP90" s="1241"/>
      <c r="DQ90" s="1241"/>
      <c r="DR90" s="1241"/>
      <c r="DS90" s="1241"/>
      <c r="DT90" s="1241"/>
      <c r="DU90" s="1241"/>
      <c r="DV90" s="1241"/>
      <c r="DW90" s="1241"/>
      <c r="DX90" s="1241"/>
      <c r="DY90" s="1241"/>
      <c r="DZ90" s="1241"/>
      <c r="EA90" s="1241"/>
      <c r="EB90" s="1241"/>
      <c r="EC90" s="1241"/>
      <c r="ED90" s="1241"/>
      <c r="EE90" s="1241"/>
      <c r="EF90" s="1241"/>
      <c r="EG90" s="1241"/>
      <c r="EH90" s="1241"/>
      <c r="EI90" s="1241"/>
      <c r="EJ90" s="1241"/>
      <c r="EK90" s="1241"/>
      <c r="EL90" s="1241"/>
      <c r="EM90" s="1241"/>
      <c r="EN90" s="1241"/>
      <c r="EO90" s="1241"/>
      <c r="EP90" s="1241"/>
      <c r="EQ90" s="1241"/>
      <c r="ER90" s="1241"/>
      <c r="ES90" s="1241"/>
      <c r="ET90" s="1241"/>
      <c r="EU90" s="1241"/>
      <c r="EV90" s="1241"/>
      <c r="EW90" s="1241"/>
      <c r="EX90" s="1241"/>
      <c r="EY90" s="1241"/>
      <c r="EZ90" s="1241"/>
      <c r="FA90" s="1241"/>
      <c r="FB90" s="1241"/>
      <c r="FC90" s="1241"/>
      <c r="FD90" s="1241"/>
      <c r="FE90" s="1241"/>
      <c r="FF90" s="1241"/>
      <c r="FG90" s="1241"/>
      <c r="FH90" s="1241"/>
      <c r="FI90" s="1241"/>
      <c r="FJ90" s="1241"/>
      <c r="FK90" s="1241"/>
      <c r="FL90" s="1241"/>
      <c r="FM90" s="1241"/>
      <c r="FN90" s="1241"/>
    </row>
    <row r="91" spans="1:170" ht="45" x14ac:dyDescent="0.25">
      <c r="A91" s="44">
        <v>1</v>
      </c>
      <c r="B91" s="44">
        <v>1</v>
      </c>
      <c r="C91" s="279" t="s">
        <v>310</v>
      </c>
      <c r="D91" s="58">
        <f>'2 уровень'!F625</f>
        <v>94</v>
      </c>
      <c r="E91" s="58">
        <f>'2 уровень'!G625</f>
        <v>30</v>
      </c>
      <c r="F91" s="58">
        <f>'2 уровень'!H625</f>
        <v>-2</v>
      </c>
      <c r="G91" s="1246">
        <f>'2 уровень'!I625</f>
        <v>-6.666666666666667</v>
      </c>
      <c r="H91" s="1260">
        <f>'2 уровень'!J625</f>
        <v>0</v>
      </c>
      <c r="I91" s="1260">
        <f>'2 уровень'!K625</f>
        <v>0</v>
      </c>
      <c r="J91" s="91">
        <f>'2 уровень'!L625</f>
        <v>0</v>
      </c>
      <c r="K91" s="91">
        <f>'2 уровень'!M625</f>
        <v>0</v>
      </c>
      <c r="L91" s="91">
        <f>'2 уровень'!N625</f>
        <v>0</v>
      </c>
      <c r="M91" s="91">
        <f>'2 уровень'!O625</f>
        <v>0</v>
      </c>
      <c r="N91" s="91">
        <f>'2 уровень'!P625</f>
        <v>0</v>
      </c>
      <c r="O91" s="91">
        <f>'2 уровень'!Q625</f>
        <v>0</v>
      </c>
      <c r="P91" s="51">
        <f>'2 уровень'!R625</f>
        <v>0</v>
      </c>
      <c r="Q91" s="51">
        <f>'2 уровень'!S625</f>
        <v>0</v>
      </c>
      <c r="R91" s="1771">
        <f>'2 уровень'!T625</f>
        <v>0</v>
      </c>
      <c r="S91" s="1771">
        <f>'2 уровень'!U625</f>
        <v>0</v>
      </c>
      <c r="T91" s="1771">
        <f>'2 уровень'!V625</f>
        <v>0</v>
      </c>
      <c r="U91" s="1771">
        <f>'2 уровень'!W625</f>
        <v>0</v>
      </c>
      <c r="V91" s="1772">
        <f>'2 уровень'!X625</f>
        <v>0</v>
      </c>
      <c r="W91" s="1771"/>
      <c r="X91" s="1771"/>
      <c r="Y91" s="1241"/>
      <c r="Z91" s="1241"/>
      <c r="AA91" s="1241"/>
      <c r="AB91" s="1241"/>
      <c r="AC91" s="1241"/>
      <c r="AD91" s="1241"/>
      <c r="AE91" s="1241"/>
      <c r="AF91" s="1241"/>
      <c r="AG91" s="1241"/>
      <c r="AH91" s="1241"/>
      <c r="AI91" s="1241"/>
      <c r="AJ91" s="1241"/>
      <c r="AK91" s="1241"/>
      <c r="AL91" s="1241"/>
      <c r="AM91" s="1241"/>
      <c r="AN91" s="1241"/>
      <c r="AO91" s="1241"/>
      <c r="AP91" s="1241"/>
      <c r="AQ91" s="1241"/>
      <c r="AR91" s="1241"/>
      <c r="AS91" s="1241"/>
      <c r="AT91" s="1241"/>
      <c r="AU91" s="1241"/>
      <c r="AV91" s="1241"/>
      <c r="AW91" s="1241"/>
      <c r="AX91" s="1241"/>
      <c r="AY91" s="1241"/>
      <c r="AZ91" s="1241"/>
      <c r="BA91" s="1241"/>
      <c r="BB91" s="1241"/>
      <c r="BC91" s="1241"/>
      <c r="BD91" s="1241"/>
      <c r="BE91" s="1241"/>
      <c r="BF91" s="1241"/>
      <c r="BG91" s="1241"/>
      <c r="BH91" s="1241"/>
      <c r="BI91" s="1241"/>
      <c r="BJ91" s="1241"/>
      <c r="BK91" s="1241"/>
      <c r="BL91" s="1241"/>
      <c r="BM91" s="1241"/>
      <c r="BN91" s="1241"/>
      <c r="BO91" s="1241"/>
      <c r="BP91" s="1241"/>
      <c r="BQ91" s="1241"/>
      <c r="BR91" s="1241"/>
      <c r="BS91" s="1241"/>
      <c r="BT91" s="1241"/>
      <c r="BU91" s="1241"/>
      <c r="BV91" s="1241"/>
      <c r="BW91" s="1241"/>
      <c r="BX91" s="1241"/>
      <c r="BY91" s="1241"/>
      <c r="BZ91" s="1241"/>
      <c r="CA91" s="1241"/>
      <c r="CB91" s="1241"/>
      <c r="CC91" s="1241"/>
      <c r="CD91" s="1241"/>
      <c r="CE91" s="1241"/>
      <c r="CF91" s="1241"/>
      <c r="CG91" s="1241"/>
      <c r="CH91" s="1241"/>
      <c r="CI91" s="1241"/>
      <c r="CJ91" s="1241"/>
      <c r="CK91" s="1241"/>
      <c r="CL91" s="1241"/>
      <c r="CM91" s="1241"/>
      <c r="CN91" s="1241"/>
      <c r="CO91" s="1241"/>
      <c r="CP91" s="1241"/>
      <c r="CQ91" s="1241"/>
      <c r="CR91" s="1241"/>
      <c r="CS91" s="1241"/>
      <c r="CT91" s="1241"/>
      <c r="CU91" s="1241"/>
      <c r="CV91" s="1241"/>
      <c r="CW91" s="1241"/>
      <c r="CX91" s="1241"/>
      <c r="CY91" s="1241"/>
      <c r="CZ91" s="1241"/>
      <c r="DA91" s="1241"/>
      <c r="DB91" s="1241"/>
      <c r="DC91" s="1241"/>
      <c r="DD91" s="1241"/>
      <c r="DE91" s="1241"/>
      <c r="DF91" s="1241"/>
      <c r="DG91" s="1241"/>
      <c r="DH91" s="1241"/>
      <c r="DI91" s="1241"/>
      <c r="DJ91" s="1241"/>
      <c r="DK91" s="1241"/>
      <c r="DL91" s="1241"/>
      <c r="DM91" s="1241"/>
      <c r="DN91" s="1241"/>
      <c r="DO91" s="1241"/>
      <c r="DP91" s="1241"/>
      <c r="DQ91" s="1241"/>
      <c r="DR91" s="1241"/>
      <c r="DS91" s="1241"/>
      <c r="DT91" s="1241"/>
      <c r="DU91" s="1241"/>
      <c r="DV91" s="1241"/>
      <c r="DW91" s="1241"/>
      <c r="DX91" s="1241"/>
      <c r="DY91" s="1241"/>
      <c r="DZ91" s="1241"/>
      <c r="EA91" s="1241"/>
      <c r="EB91" s="1241"/>
      <c r="EC91" s="1241"/>
      <c r="ED91" s="1241"/>
      <c r="EE91" s="1241"/>
      <c r="EF91" s="1241"/>
      <c r="EG91" s="1241"/>
      <c r="EH91" s="1241"/>
      <c r="EI91" s="1241"/>
      <c r="EJ91" s="1241"/>
      <c r="EK91" s="1241"/>
      <c r="EL91" s="1241"/>
      <c r="EM91" s="1241"/>
      <c r="EN91" s="1241"/>
      <c r="EO91" s="1241"/>
      <c r="EP91" s="1241"/>
      <c r="EQ91" s="1241"/>
      <c r="ER91" s="1241"/>
      <c r="ES91" s="1241"/>
      <c r="ET91" s="1241"/>
      <c r="EU91" s="1241"/>
      <c r="EV91" s="1241"/>
      <c r="EW91" s="1241"/>
      <c r="EX91" s="1241"/>
      <c r="EY91" s="1241"/>
      <c r="EZ91" s="1241"/>
      <c r="FA91" s="1241"/>
      <c r="FB91" s="1241"/>
      <c r="FC91" s="1241"/>
      <c r="FD91" s="1241"/>
      <c r="FE91" s="1241"/>
      <c r="FF91" s="1241"/>
      <c r="FG91" s="1241"/>
      <c r="FH91" s="1241"/>
      <c r="FI91" s="1241"/>
      <c r="FJ91" s="1241"/>
      <c r="FK91" s="1241"/>
      <c r="FL91" s="1241"/>
      <c r="FM91" s="1241"/>
      <c r="FN91" s="1241"/>
    </row>
    <row r="92" spans="1:170" ht="30" x14ac:dyDescent="0.25">
      <c r="A92" s="44">
        <v>1</v>
      </c>
      <c r="B92" s="44">
        <v>1</v>
      </c>
      <c r="C92" s="279" t="s">
        <v>311</v>
      </c>
      <c r="D92" s="58">
        <f>'2 уровень'!F626</f>
        <v>1</v>
      </c>
      <c r="E92" s="58">
        <f>'2 уровень'!G626</f>
        <v>0</v>
      </c>
      <c r="F92" s="58">
        <f>'2 уровень'!H626</f>
        <v>1</v>
      </c>
      <c r="G92" s="1246"/>
      <c r="H92" s="1260">
        <f>'2 уровень'!J626</f>
        <v>0</v>
      </c>
      <c r="I92" s="1260">
        <f>'2 уровень'!K626</f>
        <v>0</v>
      </c>
      <c r="J92" s="91">
        <f>'2 уровень'!L626</f>
        <v>0</v>
      </c>
      <c r="K92" s="91">
        <f>'2 уровень'!M626</f>
        <v>0</v>
      </c>
      <c r="L92" s="91">
        <f>'2 уровень'!N626</f>
        <v>0</v>
      </c>
      <c r="M92" s="91">
        <f>'2 уровень'!O626</f>
        <v>0</v>
      </c>
      <c r="N92" s="91">
        <f>'2 уровень'!P626</f>
        <v>0</v>
      </c>
      <c r="O92" s="91">
        <f>'2 уровень'!Q626</f>
        <v>0</v>
      </c>
      <c r="P92" s="51">
        <f>'2 уровень'!R626</f>
        <v>0</v>
      </c>
      <c r="Q92" s="51">
        <f>'2 уровень'!S626</f>
        <v>0</v>
      </c>
      <c r="R92" s="1771">
        <f>'2 уровень'!T626</f>
        <v>0</v>
      </c>
      <c r="S92" s="1771">
        <f>'2 уровень'!U626</f>
        <v>0</v>
      </c>
      <c r="T92" s="1771">
        <f>'2 уровень'!V626</f>
        <v>0</v>
      </c>
      <c r="U92" s="1771">
        <f>'2 уровень'!W626</f>
        <v>0</v>
      </c>
      <c r="V92" s="1772">
        <f>'2 уровень'!X626</f>
        <v>0</v>
      </c>
      <c r="W92" s="1771"/>
      <c r="X92" s="1771"/>
      <c r="Y92" s="1241"/>
      <c r="Z92" s="1241"/>
      <c r="AA92" s="1241"/>
      <c r="AB92" s="1241"/>
      <c r="AC92" s="1241"/>
      <c r="AD92" s="1241"/>
      <c r="AE92" s="1241"/>
      <c r="AF92" s="1241"/>
      <c r="AG92" s="1241"/>
      <c r="AH92" s="1241"/>
      <c r="AI92" s="1241"/>
      <c r="AJ92" s="1241"/>
      <c r="AK92" s="1241"/>
      <c r="AL92" s="1241"/>
      <c r="AM92" s="1241"/>
      <c r="AN92" s="1241"/>
      <c r="AO92" s="1241"/>
      <c r="AP92" s="1241"/>
      <c r="AQ92" s="1241"/>
      <c r="AR92" s="1241"/>
      <c r="AS92" s="1241"/>
      <c r="AT92" s="1241"/>
      <c r="AU92" s="1241"/>
      <c r="AV92" s="1241"/>
      <c r="AW92" s="1241"/>
      <c r="AX92" s="1241"/>
      <c r="AY92" s="1241"/>
      <c r="AZ92" s="1241"/>
      <c r="BA92" s="1241"/>
      <c r="BB92" s="1241"/>
      <c r="BC92" s="1241"/>
      <c r="BD92" s="1241"/>
      <c r="BE92" s="1241"/>
      <c r="BF92" s="1241"/>
      <c r="BG92" s="1241"/>
      <c r="BH92" s="1241"/>
      <c r="BI92" s="1241"/>
      <c r="BJ92" s="1241"/>
      <c r="BK92" s="1241"/>
      <c r="BL92" s="1241"/>
      <c r="BM92" s="1241"/>
      <c r="BN92" s="1241"/>
      <c r="BO92" s="1241"/>
      <c r="BP92" s="1241"/>
      <c r="BQ92" s="1241"/>
      <c r="BR92" s="1241"/>
      <c r="BS92" s="1241"/>
      <c r="BT92" s="1241"/>
      <c r="BU92" s="1241"/>
      <c r="BV92" s="1241"/>
      <c r="BW92" s="1241"/>
      <c r="BX92" s="1241"/>
      <c r="BY92" s="1241"/>
      <c r="BZ92" s="1241"/>
      <c r="CA92" s="1241"/>
      <c r="CB92" s="1241"/>
      <c r="CC92" s="1241"/>
      <c r="CD92" s="1241"/>
      <c r="CE92" s="1241"/>
      <c r="CF92" s="1241"/>
      <c r="CG92" s="1241"/>
      <c r="CH92" s="1241"/>
      <c r="CI92" s="1241"/>
      <c r="CJ92" s="1241"/>
      <c r="CK92" s="1241"/>
      <c r="CL92" s="1241"/>
      <c r="CM92" s="1241"/>
      <c r="CN92" s="1241"/>
      <c r="CO92" s="1241"/>
      <c r="CP92" s="1241"/>
      <c r="CQ92" s="1241"/>
      <c r="CR92" s="1241"/>
      <c r="CS92" s="1241"/>
      <c r="CT92" s="1241"/>
      <c r="CU92" s="1241"/>
      <c r="CV92" s="1241"/>
      <c r="CW92" s="1241"/>
      <c r="CX92" s="1241"/>
      <c r="CY92" s="1241"/>
      <c r="CZ92" s="1241"/>
      <c r="DA92" s="1241"/>
      <c r="DB92" s="1241"/>
      <c r="DC92" s="1241"/>
      <c r="DD92" s="1241"/>
      <c r="DE92" s="1241"/>
      <c r="DF92" s="1241"/>
      <c r="DG92" s="1241"/>
      <c r="DH92" s="1241"/>
      <c r="DI92" s="1241"/>
      <c r="DJ92" s="1241"/>
      <c r="DK92" s="1241"/>
      <c r="DL92" s="1241"/>
      <c r="DM92" s="1241"/>
      <c r="DN92" s="1241"/>
      <c r="DO92" s="1241"/>
      <c r="DP92" s="1241"/>
      <c r="DQ92" s="1241"/>
      <c r="DR92" s="1241"/>
      <c r="DS92" s="1241"/>
      <c r="DT92" s="1241"/>
      <c r="DU92" s="1241"/>
      <c r="DV92" s="1241"/>
      <c r="DW92" s="1241"/>
      <c r="DX92" s="1241"/>
      <c r="DY92" s="1241"/>
      <c r="DZ92" s="1241"/>
      <c r="EA92" s="1241"/>
      <c r="EB92" s="1241"/>
      <c r="EC92" s="1241"/>
      <c r="ED92" s="1241"/>
      <c r="EE92" s="1241"/>
      <c r="EF92" s="1241"/>
      <c r="EG92" s="1241"/>
      <c r="EH92" s="1241"/>
      <c r="EI92" s="1241"/>
      <c r="EJ92" s="1241"/>
      <c r="EK92" s="1241"/>
      <c r="EL92" s="1241"/>
      <c r="EM92" s="1241"/>
      <c r="EN92" s="1241"/>
      <c r="EO92" s="1241"/>
      <c r="EP92" s="1241"/>
      <c r="EQ92" s="1241"/>
      <c r="ER92" s="1241"/>
      <c r="ES92" s="1241"/>
      <c r="ET92" s="1241"/>
      <c r="EU92" s="1241"/>
      <c r="EV92" s="1241"/>
      <c r="EW92" s="1241"/>
      <c r="EX92" s="1241"/>
      <c r="EY92" s="1241"/>
      <c r="EZ92" s="1241"/>
      <c r="FA92" s="1241"/>
      <c r="FB92" s="1241"/>
      <c r="FC92" s="1241"/>
      <c r="FD92" s="1241"/>
      <c r="FE92" s="1241"/>
      <c r="FF92" s="1241"/>
      <c r="FG92" s="1241"/>
      <c r="FH92" s="1241"/>
      <c r="FI92" s="1241"/>
      <c r="FJ92" s="1241"/>
      <c r="FK92" s="1241"/>
      <c r="FL92" s="1241"/>
      <c r="FM92" s="1241"/>
      <c r="FN92" s="1241"/>
    </row>
    <row r="93" spans="1:170" ht="60" x14ac:dyDescent="0.25">
      <c r="A93" s="44">
        <v>1</v>
      </c>
      <c r="B93" s="44">
        <v>1</v>
      </c>
      <c r="C93" s="279" t="s">
        <v>384</v>
      </c>
      <c r="D93" s="58">
        <f>'2 уровень'!F627</f>
        <v>83</v>
      </c>
      <c r="E93" s="58">
        <f>'2 уровень'!G627</f>
        <v>27</v>
      </c>
      <c r="F93" s="58">
        <f>'2 уровень'!H627</f>
        <v>-3</v>
      </c>
      <c r="G93" s="1246">
        <f>'2 уровень'!I627</f>
        <v>-11.111111111111111</v>
      </c>
      <c r="H93" s="1260">
        <f>'2 уровень'!J627</f>
        <v>0</v>
      </c>
      <c r="I93" s="1260">
        <f>'2 уровень'!K627</f>
        <v>0</v>
      </c>
      <c r="J93" s="91">
        <f>'2 уровень'!L627</f>
        <v>0</v>
      </c>
      <c r="K93" s="91">
        <f>'2 уровень'!M627</f>
        <v>0</v>
      </c>
      <c r="L93" s="91">
        <f>'2 уровень'!N627</f>
        <v>0</v>
      </c>
      <c r="M93" s="91">
        <f>'2 уровень'!O627</f>
        <v>0</v>
      </c>
      <c r="N93" s="91">
        <f>'2 уровень'!P627</f>
        <v>0</v>
      </c>
      <c r="O93" s="91">
        <f>'2 уровень'!Q627</f>
        <v>0</v>
      </c>
      <c r="P93" s="51">
        <f>'2 уровень'!R627</f>
        <v>0</v>
      </c>
      <c r="Q93" s="51">
        <f>'2 уровень'!S627</f>
        <v>0</v>
      </c>
      <c r="R93" s="1771">
        <f>'2 уровень'!T627</f>
        <v>0</v>
      </c>
      <c r="S93" s="1771">
        <f>'2 уровень'!U627</f>
        <v>0</v>
      </c>
      <c r="T93" s="1771">
        <f>'2 уровень'!V627</f>
        <v>0</v>
      </c>
      <c r="U93" s="1771">
        <f>'2 уровень'!W627</f>
        <v>0</v>
      </c>
      <c r="V93" s="1772">
        <f>'2 уровень'!X627</f>
        <v>0</v>
      </c>
      <c r="W93" s="1771"/>
      <c r="X93" s="1771"/>
      <c r="Y93" s="1241"/>
      <c r="Z93" s="1241"/>
      <c r="AA93" s="1241"/>
      <c r="AB93" s="1241"/>
      <c r="AC93" s="1241"/>
      <c r="AD93" s="1241"/>
      <c r="AE93" s="1241"/>
      <c r="AF93" s="1241"/>
      <c r="AG93" s="1241"/>
      <c r="AH93" s="1241"/>
      <c r="AI93" s="1241"/>
      <c r="AJ93" s="1241"/>
      <c r="AK93" s="1241"/>
      <c r="AL93" s="1241"/>
      <c r="AM93" s="1241"/>
      <c r="AN93" s="1241"/>
      <c r="AO93" s="1241"/>
      <c r="AP93" s="1241"/>
      <c r="AQ93" s="1241"/>
      <c r="AR93" s="1241"/>
      <c r="AS93" s="1241"/>
      <c r="AT93" s="1241"/>
      <c r="AU93" s="1241"/>
      <c r="AV93" s="1241"/>
      <c r="AW93" s="1241"/>
      <c r="AX93" s="1241"/>
      <c r="AY93" s="1241"/>
      <c r="AZ93" s="1241"/>
      <c r="BA93" s="1241"/>
      <c r="BB93" s="1241"/>
      <c r="BC93" s="1241"/>
      <c r="BD93" s="1241"/>
      <c r="BE93" s="1241"/>
      <c r="BF93" s="1241"/>
      <c r="BG93" s="1241"/>
      <c r="BH93" s="1241"/>
      <c r="BI93" s="1241"/>
      <c r="BJ93" s="1241"/>
      <c r="BK93" s="1241"/>
      <c r="BL93" s="1241"/>
      <c r="BM93" s="1241"/>
      <c r="BN93" s="1241"/>
      <c r="BO93" s="1241"/>
      <c r="BP93" s="1241"/>
      <c r="BQ93" s="1241"/>
      <c r="BR93" s="1241"/>
      <c r="BS93" s="1241"/>
      <c r="BT93" s="1241"/>
      <c r="BU93" s="1241"/>
      <c r="BV93" s="1241"/>
      <c r="BW93" s="1241"/>
      <c r="BX93" s="1241"/>
      <c r="BY93" s="1241"/>
      <c r="BZ93" s="1241"/>
      <c r="CA93" s="1241"/>
      <c r="CB93" s="1241"/>
      <c r="CC93" s="1241"/>
      <c r="CD93" s="1241"/>
      <c r="CE93" s="1241"/>
      <c r="CF93" s="1241"/>
      <c r="CG93" s="1241"/>
      <c r="CH93" s="1241"/>
      <c r="CI93" s="1241"/>
      <c r="CJ93" s="1241"/>
      <c r="CK93" s="1241"/>
      <c r="CL93" s="1241"/>
      <c r="CM93" s="1241"/>
      <c r="CN93" s="1241"/>
      <c r="CO93" s="1241"/>
      <c r="CP93" s="1241"/>
      <c r="CQ93" s="1241"/>
      <c r="CR93" s="1241"/>
      <c r="CS93" s="1241"/>
      <c r="CT93" s="1241"/>
      <c r="CU93" s="1241"/>
      <c r="CV93" s="1241"/>
      <c r="CW93" s="1241"/>
      <c r="CX93" s="1241"/>
      <c r="CY93" s="1241"/>
      <c r="CZ93" s="1241"/>
      <c r="DA93" s="1241"/>
      <c r="DB93" s="1241"/>
      <c r="DC93" s="1241"/>
      <c r="DD93" s="1241"/>
      <c r="DE93" s="1241"/>
      <c r="DF93" s="1241"/>
      <c r="DG93" s="1241"/>
      <c r="DH93" s="1241"/>
      <c r="DI93" s="1241"/>
      <c r="DJ93" s="1241"/>
      <c r="DK93" s="1241"/>
      <c r="DL93" s="1241"/>
      <c r="DM93" s="1241"/>
      <c r="DN93" s="1241"/>
      <c r="DO93" s="1241"/>
      <c r="DP93" s="1241"/>
      <c r="DQ93" s="1241"/>
      <c r="DR93" s="1241"/>
      <c r="DS93" s="1241"/>
      <c r="DT93" s="1241"/>
      <c r="DU93" s="1241"/>
      <c r="DV93" s="1241"/>
      <c r="DW93" s="1241"/>
      <c r="DX93" s="1241"/>
      <c r="DY93" s="1241"/>
      <c r="DZ93" s="1241"/>
      <c r="EA93" s="1241"/>
      <c r="EB93" s="1241"/>
      <c r="EC93" s="1241"/>
      <c r="ED93" s="1241"/>
      <c r="EE93" s="1241"/>
      <c r="EF93" s="1241"/>
      <c r="EG93" s="1241"/>
      <c r="EH93" s="1241"/>
      <c r="EI93" s="1241"/>
      <c r="EJ93" s="1241"/>
      <c r="EK93" s="1241"/>
      <c r="EL93" s="1241"/>
      <c r="EM93" s="1241"/>
      <c r="EN93" s="1241"/>
      <c r="EO93" s="1241"/>
      <c r="EP93" s="1241"/>
      <c r="EQ93" s="1241"/>
      <c r="ER93" s="1241"/>
      <c r="ES93" s="1241"/>
      <c r="ET93" s="1241"/>
      <c r="EU93" s="1241"/>
      <c r="EV93" s="1241"/>
      <c r="EW93" s="1241"/>
      <c r="EX93" s="1241"/>
      <c r="EY93" s="1241"/>
      <c r="EZ93" s="1241"/>
      <c r="FA93" s="1241"/>
      <c r="FB93" s="1241"/>
      <c r="FC93" s="1241"/>
      <c r="FD93" s="1241"/>
      <c r="FE93" s="1241"/>
      <c r="FF93" s="1241"/>
      <c r="FG93" s="1241"/>
      <c r="FH93" s="1241"/>
      <c r="FI93" s="1241"/>
      <c r="FJ93" s="1241"/>
      <c r="FK93" s="1241"/>
      <c r="FL93" s="1241"/>
      <c r="FM93" s="1241"/>
      <c r="FN93" s="1241"/>
    </row>
    <row r="94" spans="1:170" ht="60" x14ac:dyDescent="0.25">
      <c r="A94" s="44">
        <v>1</v>
      </c>
      <c r="B94" s="44">
        <v>1</v>
      </c>
      <c r="C94" s="279" t="s">
        <v>385</v>
      </c>
      <c r="D94" s="58">
        <f>'2 уровень'!F628</f>
        <v>10</v>
      </c>
      <c r="E94" s="58">
        <f>'2 уровень'!G628</f>
        <v>3</v>
      </c>
      <c r="F94" s="58">
        <f>'2 уровень'!H628</f>
        <v>0</v>
      </c>
      <c r="G94" s="1246">
        <f>'2 уровень'!I628</f>
        <v>0</v>
      </c>
      <c r="H94" s="1260">
        <f>'2 уровень'!J628</f>
        <v>0</v>
      </c>
      <c r="I94" s="1260">
        <f>'2 уровень'!K628</f>
        <v>0</v>
      </c>
      <c r="J94" s="91">
        <f>'2 уровень'!L628</f>
        <v>0</v>
      </c>
      <c r="K94" s="91">
        <f>'2 уровень'!M628</f>
        <v>0</v>
      </c>
      <c r="L94" s="91">
        <f>'2 уровень'!N628</f>
        <v>0</v>
      </c>
      <c r="M94" s="91">
        <f>'2 уровень'!O628</f>
        <v>0</v>
      </c>
      <c r="N94" s="91">
        <f>'2 уровень'!P628</f>
        <v>0</v>
      </c>
      <c r="O94" s="91">
        <f>'2 уровень'!Q628</f>
        <v>0</v>
      </c>
      <c r="P94" s="51">
        <f>'2 уровень'!R628</f>
        <v>0</v>
      </c>
      <c r="Q94" s="51">
        <f>'2 уровень'!S628</f>
        <v>0</v>
      </c>
      <c r="R94" s="1771">
        <f>'2 уровень'!T628</f>
        <v>0</v>
      </c>
      <c r="S94" s="1771">
        <f>'2 уровень'!U628</f>
        <v>0</v>
      </c>
      <c r="T94" s="1771">
        <f>'2 уровень'!V628</f>
        <v>0</v>
      </c>
      <c r="U94" s="1771">
        <f>'2 уровень'!W628</f>
        <v>0</v>
      </c>
      <c r="V94" s="1772">
        <f>'2 уровень'!X628</f>
        <v>0</v>
      </c>
      <c r="W94" s="1771"/>
      <c r="X94" s="1771"/>
      <c r="Y94" s="1241"/>
      <c r="Z94" s="1241"/>
      <c r="AA94" s="1241"/>
      <c r="AB94" s="1241"/>
      <c r="AC94" s="1241"/>
      <c r="AD94" s="1241"/>
      <c r="AE94" s="1241"/>
      <c r="AF94" s="1241"/>
      <c r="AG94" s="1241"/>
      <c r="AH94" s="1241"/>
      <c r="AI94" s="1241"/>
      <c r="AJ94" s="1241"/>
      <c r="AK94" s="1241"/>
      <c r="AL94" s="1241"/>
      <c r="AM94" s="1241"/>
      <c r="AN94" s="1241"/>
      <c r="AO94" s="1241"/>
      <c r="AP94" s="1241"/>
      <c r="AQ94" s="1241"/>
      <c r="AR94" s="1241"/>
      <c r="AS94" s="1241"/>
      <c r="AT94" s="1241"/>
      <c r="AU94" s="1241"/>
      <c r="AV94" s="1241"/>
      <c r="AW94" s="1241"/>
      <c r="AX94" s="1241"/>
      <c r="AY94" s="1241"/>
      <c r="AZ94" s="1241"/>
      <c r="BA94" s="1241"/>
      <c r="BB94" s="1241"/>
      <c r="BC94" s="1241"/>
      <c r="BD94" s="1241"/>
      <c r="BE94" s="1241"/>
      <c r="BF94" s="1241"/>
      <c r="BG94" s="1241"/>
      <c r="BH94" s="1241"/>
      <c r="BI94" s="1241"/>
      <c r="BJ94" s="1241"/>
      <c r="BK94" s="1241"/>
      <c r="BL94" s="1241"/>
      <c r="BM94" s="1241"/>
      <c r="BN94" s="1241"/>
      <c r="BO94" s="1241"/>
      <c r="BP94" s="1241"/>
      <c r="BQ94" s="1241"/>
      <c r="BR94" s="1241"/>
      <c r="BS94" s="1241"/>
      <c r="BT94" s="1241"/>
      <c r="BU94" s="1241"/>
      <c r="BV94" s="1241"/>
      <c r="BW94" s="1241"/>
      <c r="BX94" s="1241"/>
      <c r="BY94" s="1241"/>
      <c r="BZ94" s="1241"/>
      <c r="CA94" s="1241"/>
      <c r="CB94" s="1241"/>
      <c r="CC94" s="1241"/>
      <c r="CD94" s="1241"/>
      <c r="CE94" s="1241"/>
      <c r="CF94" s="1241"/>
      <c r="CG94" s="1241"/>
      <c r="CH94" s="1241"/>
      <c r="CI94" s="1241"/>
      <c r="CJ94" s="1241"/>
      <c r="CK94" s="1241"/>
      <c r="CL94" s="1241"/>
      <c r="CM94" s="1241"/>
      <c r="CN94" s="1241"/>
      <c r="CO94" s="1241"/>
      <c r="CP94" s="1241"/>
      <c r="CQ94" s="1241"/>
      <c r="CR94" s="1241"/>
      <c r="CS94" s="1241"/>
      <c r="CT94" s="1241"/>
      <c r="CU94" s="1241"/>
      <c r="CV94" s="1241"/>
      <c r="CW94" s="1241"/>
      <c r="CX94" s="1241"/>
      <c r="CY94" s="1241"/>
      <c r="CZ94" s="1241"/>
      <c r="DA94" s="1241"/>
      <c r="DB94" s="1241"/>
      <c r="DC94" s="1241"/>
      <c r="DD94" s="1241"/>
      <c r="DE94" s="1241"/>
      <c r="DF94" s="1241"/>
      <c r="DG94" s="1241"/>
      <c r="DH94" s="1241"/>
      <c r="DI94" s="1241"/>
      <c r="DJ94" s="1241"/>
      <c r="DK94" s="1241"/>
      <c r="DL94" s="1241"/>
      <c r="DM94" s="1241"/>
      <c r="DN94" s="1241"/>
      <c r="DO94" s="1241"/>
      <c r="DP94" s="1241"/>
      <c r="DQ94" s="1241"/>
      <c r="DR94" s="1241"/>
      <c r="DS94" s="1241"/>
      <c r="DT94" s="1241"/>
      <c r="DU94" s="1241"/>
      <c r="DV94" s="1241"/>
      <c r="DW94" s="1241"/>
      <c r="DX94" s="1241"/>
      <c r="DY94" s="1241"/>
      <c r="DZ94" s="1241"/>
      <c r="EA94" s="1241"/>
      <c r="EB94" s="1241"/>
      <c r="EC94" s="1241"/>
      <c r="ED94" s="1241"/>
      <c r="EE94" s="1241"/>
      <c r="EF94" s="1241"/>
      <c r="EG94" s="1241"/>
      <c r="EH94" s="1241"/>
      <c r="EI94" s="1241"/>
      <c r="EJ94" s="1241"/>
      <c r="EK94" s="1241"/>
      <c r="EL94" s="1241"/>
      <c r="EM94" s="1241"/>
      <c r="EN94" s="1241"/>
      <c r="EO94" s="1241"/>
      <c r="EP94" s="1241"/>
      <c r="EQ94" s="1241"/>
      <c r="ER94" s="1241"/>
      <c r="ES94" s="1241"/>
      <c r="ET94" s="1241"/>
      <c r="EU94" s="1241"/>
      <c r="EV94" s="1241"/>
      <c r="EW94" s="1241"/>
      <c r="EX94" s="1241"/>
      <c r="EY94" s="1241"/>
      <c r="EZ94" s="1241"/>
      <c r="FA94" s="1241"/>
      <c r="FB94" s="1241"/>
      <c r="FC94" s="1241"/>
      <c r="FD94" s="1241"/>
      <c r="FE94" s="1241"/>
      <c r="FF94" s="1241"/>
      <c r="FG94" s="1241"/>
      <c r="FH94" s="1241"/>
      <c r="FI94" s="1241"/>
      <c r="FJ94" s="1241"/>
      <c r="FK94" s="1241"/>
      <c r="FL94" s="1241"/>
      <c r="FM94" s="1241"/>
      <c r="FN94" s="1241"/>
    </row>
    <row r="95" spans="1:170" ht="45" x14ac:dyDescent="0.25">
      <c r="A95" s="44">
        <v>1</v>
      </c>
      <c r="B95" s="44">
        <v>1</v>
      </c>
      <c r="C95" s="279" t="s">
        <v>291</v>
      </c>
      <c r="D95" s="58">
        <f>'2 уровень'!F629</f>
        <v>0</v>
      </c>
      <c r="E95" s="58">
        <f>'2 уровень'!G629</f>
        <v>0</v>
      </c>
      <c r="F95" s="58">
        <f>'2 уровень'!H629</f>
        <v>18</v>
      </c>
      <c r="G95" s="1246" t="e">
        <f>'2 уровень'!I629</f>
        <v>#DIV/0!</v>
      </c>
      <c r="H95" s="1260">
        <f>'2 уровень'!J629</f>
        <v>0</v>
      </c>
      <c r="I95" s="1260">
        <f>'2 уровень'!K629</f>
        <v>0</v>
      </c>
      <c r="J95" s="91">
        <f>'2 уровень'!L629</f>
        <v>0</v>
      </c>
      <c r="K95" s="91">
        <f>'2 уровень'!M629</f>
        <v>0</v>
      </c>
      <c r="L95" s="91">
        <f>'2 уровень'!N629</f>
        <v>0</v>
      </c>
      <c r="M95" s="91">
        <f>'2 уровень'!O629</f>
        <v>0</v>
      </c>
      <c r="N95" s="91">
        <f>'2 уровень'!P629</f>
        <v>0</v>
      </c>
      <c r="O95" s="91">
        <f>'2 уровень'!Q629</f>
        <v>0</v>
      </c>
      <c r="P95" s="51">
        <f>'2 уровень'!R629</f>
        <v>0</v>
      </c>
      <c r="Q95" s="51">
        <f>'2 уровень'!S629</f>
        <v>0</v>
      </c>
      <c r="R95" s="1771">
        <f>'2 уровень'!T629</f>
        <v>0</v>
      </c>
      <c r="S95" s="1771">
        <f>'2 уровень'!U629</f>
        <v>0</v>
      </c>
      <c r="T95" s="1771">
        <f>'2 уровень'!V629</f>
        <v>0</v>
      </c>
      <c r="U95" s="1771">
        <f>'2 уровень'!W629</f>
        <v>0</v>
      </c>
      <c r="V95" s="1772">
        <f>'2 уровень'!X629</f>
        <v>0</v>
      </c>
      <c r="W95" s="1771"/>
      <c r="X95" s="1771"/>
      <c r="Y95" s="1241"/>
      <c r="Z95" s="1241"/>
      <c r="AA95" s="1241"/>
      <c r="AB95" s="1241"/>
      <c r="AC95" s="1241"/>
      <c r="AD95" s="1241"/>
      <c r="AE95" s="1241"/>
      <c r="AF95" s="1241"/>
      <c r="AG95" s="1241"/>
      <c r="AH95" s="1241"/>
      <c r="AI95" s="1241"/>
      <c r="AJ95" s="1241"/>
      <c r="AK95" s="1241"/>
      <c r="AL95" s="1241"/>
      <c r="AM95" s="1241"/>
      <c r="AN95" s="1241"/>
      <c r="AO95" s="1241"/>
      <c r="AP95" s="1241"/>
      <c r="AQ95" s="1241"/>
      <c r="AR95" s="1241"/>
      <c r="AS95" s="1241"/>
      <c r="AT95" s="1241"/>
      <c r="AU95" s="1241"/>
      <c r="AV95" s="1241"/>
      <c r="AW95" s="1241"/>
      <c r="AX95" s="1241"/>
      <c r="AY95" s="1241"/>
      <c r="AZ95" s="1241"/>
      <c r="BA95" s="1241"/>
      <c r="BB95" s="1241"/>
      <c r="BC95" s="1241"/>
      <c r="BD95" s="1241"/>
      <c r="BE95" s="1241"/>
      <c r="BF95" s="1241"/>
      <c r="BG95" s="1241"/>
      <c r="BH95" s="1241"/>
      <c r="BI95" s="1241"/>
      <c r="BJ95" s="1241"/>
      <c r="BK95" s="1241"/>
      <c r="BL95" s="1241"/>
      <c r="BM95" s="1241"/>
      <c r="BN95" s="1241"/>
      <c r="BO95" s="1241"/>
      <c r="BP95" s="1241"/>
      <c r="BQ95" s="1241"/>
      <c r="BR95" s="1241"/>
      <c r="BS95" s="1241"/>
      <c r="BT95" s="1241"/>
      <c r="BU95" s="1241"/>
      <c r="BV95" s="1241"/>
      <c r="BW95" s="1241"/>
      <c r="BX95" s="1241"/>
      <c r="BY95" s="1241"/>
      <c r="BZ95" s="1241"/>
      <c r="CA95" s="1241"/>
      <c r="CB95" s="1241"/>
      <c r="CC95" s="1241"/>
      <c r="CD95" s="1241"/>
      <c r="CE95" s="1241"/>
      <c r="CF95" s="1241"/>
      <c r="CG95" s="1241"/>
      <c r="CH95" s="1241"/>
      <c r="CI95" s="1241"/>
      <c r="CJ95" s="1241"/>
      <c r="CK95" s="1241"/>
      <c r="CL95" s="1241"/>
      <c r="CM95" s="1241"/>
      <c r="CN95" s="1241"/>
      <c r="CO95" s="1241"/>
      <c r="CP95" s="1241"/>
      <c r="CQ95" s="1241"/>
      <c r="CR95" s="1241"/>
      <c r="CS95" s="1241"/>
      <c r="CT95" s="1241"/>
      <c r="CU95" s="1241"/>
      <c r="CV95" s="1241"/>
      <c r="CW95" s="1241"/>
      <c r="CX95" s="1241"/>
      <c r="CY95" s="1241"/>
      <c r="CZ95" s="1241"/>
      <c r="DA95" s="1241"/>
      <c r="DB95" s="1241"/>
      <c r="DC95" s="1241"/>
      <c r="DD95" s="1241"/>
      <c r="DE95" s="1241"/>
      <c r="DF95" s="1241"/>
      <c r="DG95" s="1241"/>
      <c r="DH95" s="1241"/>
      <c r="DI95" s="1241"/>
      <c r="DJ95" s="1241"/>
      <c r="DK95" s="1241"/>
      <c r="DL95" s="1241"/>
      <c r="DM95" s="1241"/>
      <c r="DN95" s="1241"/>
      <c r="DO95" s="1241"/>
      <c r="DP95" s="1241"/>
      <c r="DQ95" s="1241"/>
      <c r="DR95" s="1241"/>
      <c r="DS95" s="1241"/>
      <c r="DT95" s="1241"/>
      <c r="DU95" s="1241"/>
      <c r="DV95" s="1241"/>
      <c r="DW95" s="1241"/>
      <c r="DX95" s="1241"/>
      <c r="DY95" s="1241"/>
      <c r="DZ95" s="1241"/>
      <c r="EA95" s="1241"/>
      <c r="EB95" s="1241"/>
      <c r="EC95" s="1241"/>
      <c r="ED95" s="1241"/>
      <c r="EE95" s="1241"/>
      <c r="EF95" s="1241"/>
      <c r="EG95" s="1241"/>
      <c r="EH95" s="1241"/>
      <c r="EI95" s="1241"/>
      <c r="EJ95" s="1241"/>
      <c r="EK95" s="1241"/>
      <c r="EL95" s="1241"/>
      <c r="EM95" s="1241"/>
      <c r="EN95" s="1241"/>
      <c r="EO95" s="1241"/>
      <c r="EP95" s="1241"/>
      <c r="EQ95" s="1241"/>
      <c r="ER95" s="1241"/>
      <c r="ES95" s="1241"/>
      <c r="ET95" s="1241"/>
      <c r="EU95" s="1241"/>
      <c r="EV95" s="1241"/>
      <c r="EW95" s="1241"/>
      <c r="EX95" s="1241"/>
      <c r="EY95" s="1241"/>
      <c r="EZ95" s="1241"/>
      <c r="FA95" s="1241"/>
      <c r="FB95" s="1241"/>
      <c r="FC95" s="1241"/>
      <c r="FD95" s="1241"/>
      <c r="FE95" s="1241"/>
      <c r="FF95" s="1241"/>
      <c r="FG95" s="1241"/>
      <c r="FH95" s="1241"/>
      <c r="FI95" s="1241"/>
      <c r="FJ95" s="1241"/>
      <c r="FK95" s="1241"/>
      <c r="FL95" s="1241"/>
      <c r="FM95" s="1241"/>
      <c r="FN95" s="1241"/>
    </row>
    <row r="96" spans="1:170" ht="30" x14ac:dyDescent="0.25">
      <c r="A96" s="44">
        <v>1</v>
      </c>
      <c r="B96" s="44">
        <v>1</v>
      </c>
      <c r="C96" s="279" t="s">
        <v>324</v>
      </c>
      <c r="D96" s="58">
        <f>'2 уровень'!F630</f>
        <v>0</v>
      </c>
      <c r="E96" s="58">
        <f>'2 уровень'!G630</f>
        <v>0</v>
      </c>
      <c r="F96" s="58">
        <f>'2 уровень'!H630</f>
        <v>0</v>
      </c>
      <c r="G96" s="1246">
        <f>'2 уровень'!I630</f>
        <v>0</v>
      </c>
      <c r="H96" s="1260">
        <f>'2 уровень'!J630</f>
        <v>0</v>
      </c>
      <c r="I96" s="1260">
        <f>'2 уровень'!K630</f>
        <v>0</v>
      </c>
      <c r="J96" s="91">
        <f>'2 уровень'!L630</f>
        <v>0</v>
      </c>
      <c r="K96" s="91">
        <f>'2 уровень'!M630</f>
        <v>0</v>
      </c>
      <c r="L96" s="91">
        <f>'2 уровень'!N630</f>
        <v>0</v>
      </c>
      <c r="M96" s="91">
        <f>'2 уровень'!O630</f>
        <v>0</v>
      </c>
      <c r="N96" s="91">
        <f>'2 уровень'!P630</f>
        <v>0</v>
      </c>
      <c r="O96" s="91">
        <f>'2 уровень'!Q630</f>
        <v>0</v>
      </c>
      <c r="P96" s="51">
        <f>'2 уровень'!R630</f>
        <v>0</v>
      </c>
      <c r="Q96" s="51">
        <f>'2 уровень'!S630</f>
        <v>0</v>
      </c>
      <c r="R96" s="1771">
        <f>'2 уровень'!T630</f>
        <v>0</v>
      </c>
      <c r="S96" s="1771">
        <f>'2 уровень'!U630</f>
        <v>0</v>
      </c>
      <c r="T96" s="1771">
        <f>'2 уровень'!V630</f>
        <v>0</v>
      </c>
      <c r="U96" s="1771">
        <f>'2 уровень'!W630</f>
        <v>0</v>
      </c>
      <c r="V96" s="1772">
        <f>'2 уровень'!X630</f>
        <v>0</v>
      </c>
      <c r="W96" s="1771"/>
      <c r="X96" s="1771"/>
      <c r="Y96" s="1241"/>
      <c r="Z96" s="1241"/>
      <c r="AA96" s="1241"/>
      <c r="AB96" s="1241"/>
      <c r="AC96" s="1241"/>
      <c r="AD96" s="1241"/>
      <c r="AE96" s="1241"/>
      <c r="AF96" s="1241"/>
      <c r="AG96" s="1241"/>
      <c r="AH96" s="1241"/>
      <c r="AI96" s="1241"/>
      <c r="AJ96" s="1241"/>
      <c r="AK96" s="1241"/>
      <c r="AL96" s="1241"/>
      <c r="AM96" s="1241"/>
      <c r="AN96" s="1241"/>
      <c r="AO96" s="1241"/>
      <c r="AP96" s="1241"/>
      <c r="AQ96" s="1241"/>
      <c r="AR96" s="1241"/>
      <c r="AS96" s="1241"/>
      <c r="AT96" s="1241"/>
      <c r="AU96" s="1241"/>
      <c r="AV96" s="1241"/>
      <c r="AW96" s="1241"/>
      <c r="AX96" s="1241"/>
      <c r="AY96" s="1241"/>
      <c r="AZ96" s="1241"/>
      <c r="BA96" s="1241"/>
      <c r="BB96" s="1241"/>
      <c r="BC96" s="1241"/>
      <c r="BD96" s="1241"/>
      <c r="BE96" s="1241"/>
      <c r="BF96" s="1241"/>
      <c r="BG96" s="1241"/>
      <c r="BH96" s="1241"/>
      <c r="BI96" s="1241"/>
      <c r="BJ96" s="1241"/>
      <c r="BK96" s="1241"/>
      <c r="BL96" s="1241"/>
      <c r="BM96" s="1241"/>
      <c r="BN96" s="1241"/>
      <c r="BO96" s="1241"/>
      <c r="BP96" s="1241"/>
      <c r="BQ96" s="1241"/>
      <c r="BR96" s="1241"/>
      <c r="BS96" s="1241"/>
      <c r="BT96" s="1241"/>
      <c r="BU96" s="1241"/>
      <c r="BV96" s="1241"/>
      <c r="BW96" s="1241"/>
      <c r="BX96" s="1241"/>
      <c r="BY96" s="1241"/>
      <c r="BZ96" s="1241"/>
      <c r="CA96" s="1241"/>
      <c r="CB96" s="1241"/>
      <c r="CC96" s="1241"/>
      <c r="CD96" s="1241"/>
      <c r="CE96" s="1241"/>
      <c r="CF96" s="1241"/>
      <c r="CG96" s="1241"/>
      <c r="CH96" s="1241"/>
      <c r="CI96" s="1241"/>
      <c r="CJ96" s="1241"/>
      <c r="CK96" s="1241"/>
      <c r="CL96" s="1241"/>
      <c r="CM96" s="1241"/>
      <c r="CN96" s="1241"/>
      <c r="CO96" s="1241"/>
      <c r="CP96" s="1241"/>
      <c r="CQ96" s="1241"/>
      <c r="CR96" s="1241"/>
      <c r="CS96" s="1241"/>
      <c r="CT96" s="1241"/>
      <c r="CU96" s="1241"/>
      <c r="CV96" s="1241"/>
      <c r="CW96" s="1241"/>
      <c r="CX96" s="1241"/>
      <c r="CY96" s="1241"/>
      <c r="CZ96" s="1241"/>
      <c r="DA96" s="1241"/>
      <c r="DB96" s="1241"/>
      <c r="DC96" s="1241"/>
      <c r="DD96" s="1241"/>
      <c r="DE96" s="1241"/>
      <c r="DF96" s="1241"/>
      <c r="DG96" s="1241"/>
      <c r="DH96" s="1241"/>
      <c r="DI96" s="1241"/>
      <c r="DJ96" s="1241"/>
      <c r="DK96" s="1241"/>
      <c r="DL96" s="1241"/>
      <c r="DM96" s="1241"/>
      <c r="DN96" s="1241"/>
      <c r="DO96" s="1241"/>
      <c r="DP96" s="1241"/>
      <c r="DQ96" s="1241"/>
      <c r="DR96" s="1241"/>
      <c r="DS96" s="1241"/>
      <c r="DT96" s="1241"/>
      <c r="DU96" s="1241"/>
      <c r="DV96" s="1241"/>
      <c r="DW96" s="1241"/>
      <c r="DX96" s="1241"/>
      <c r="DY96" s="1241"/>
      <c r="DZ96" s="1241"/>
      <c r="EA96" s="1241"/>
      <c r="EB96" s="1241"/>
      <c r="EC96" s="1241"/>
      <c r="ED96" s="1241"/>
      <c r="EE96" s="1241"/>
      <c r="EF96" s="1241"/>
      <c r="EG96" s="1241"/>
      <c r="EH96" s="1241"/>
      <c r="EI96" s="1241"/>
      <c r="EJ96" s="1241"/>
      <c r="EK96" s="1241"/>
      <c r="EL96" s="1241"/>
      <c r="EM96" s="1241"/>
      <c r="EN96" s="1241"/>
      <c r="EO96" s="1241"/>
      <c r="EP96" s="1241"/>
      <c r="EQ96" s="1241"/>
      <c r="ER96" s="1241"/>
      <c r="ES96" s="1241"/>
      <c r="ET96" s="1241"/>
      <c r="EU96" s="1241"/>
      <c r="EV96" s="1241"/>
      <c r="EW96" s="1241"/>
      <c r="EX96" s="1241"/>
      <c r="EY96" s="1241"/>
      <c r="EZ96" s="1241"/>
      <c r="FA96" s="1241"/>
      <c r="FB96" s="1241"/>
      <c r="FC96" s="1241"/>
      <c r="FD96" s="1241"/>
      <c r="FE96" s="1241"/>
      <c r="FF96" s="1241"/>
      <c r="FG96" s="1241"/>
      <c r="FH96" s="1241"/>
      <c r="FI96" s="1241"/>
      <c r="FJ96" s="1241"/>
      <c r="FK96" s="1241"/>
      <c r="FL96" s="1241"/>
      <c r="FM96" s="1241"/>
      <c r="FN96" s="1241"/>
    </row>
    <row r="97" spans="1:170" ht="30" x14ac:dyDescent="0.25">
      <c r="A97" s="44">
        <v>1</v>
      </c>
      <c r="B97" s="44">
        <v>1</v>
      </c>
      <c r="C97" s="279" t="s">
        <v>339</v>
      </c>
      <c r="D97" s="58">
        <f>'2 уровень'!F631</f>
        <v>0</v>
      </c>
      <c r="E97" s="58">
        <f>'2 уровень'!G631</f>
        <v>0</v>
      </c>
      <c r="F97" s="58">
        <f>'2 уровень'!H631</f>
        <v>0</v>
      </c>
      <c r="G97" s="1246" t="e">
        <f>'2 уровень'!I631</f>
        <v>#DIV/0!</v>
      </c>
      <c r="H97" s="1260">
        <f>'2 уровень'!J631</f>
        <v>0</v>
      </c>
      <c r="I97" s="1260">
        <f>'2 уровень'!K631</f>
        <v>0</v>
      </c>
      <c r="J97" s="91">
        <f>'2 уровень'!L631</f>
        <v>0</v>
      </c>
      <c r="K97" s="91">
        <f>'2 уровень'!M631</f>
        <v>0</v>
      </c>
      <c r="L97" s="91">
        <f>'2 уровень'!N631</f>
        <v>0</v>
      </c>
      <c r="M97" s="91">
        <f>'2 уровень'!O631</f>
        <v>0</v>
      </c>
      <c r="N97" s="91">
        <f>'2 уровень'!P631</f>
        <v>0</v>
      </c>
      <c r="O97" s="91">
        <f>'2 уровень'!Q631</f>
        <v>0</v>
      </c>
      <c r="P97" s="51">
        <f>'2 уровень'!R631</f>
        <v>0</v>
      </c>
      <c r="Q97" s="51">
        <f>'2 уровень'!S631</f>
        <v>0</v>
      </c>
      <c r="R97" s="1771">
        <f>'2 уровень'!T631</f>
        <v>0</v>
      </c>
      <c r="S97" s="1771">
        <f>'2 уровень'!U631</f>
        <v>0</v>
      </c>
      <c r="T97" s="1771">
        <f>'2 уровень'!V631</f>
        <v>0</v>
      </c>
      <c r="U97" s="1771">
        <f>'2 уровень'!W631</f>
        <v>0</v>
      </c>
      <c r="V97" s="1772">
        <f>'2 уровень'!X631</f>
        <v>0</v>
      </c>
      <c r="W97" s="1771"/>
      <c r="X97" s="1771"/>
      <c r="Y97" s="1241"/>
      <c r="Z97" s="1241"/>
      <c r="AA97" s="1241"/>
      <c r="AB97" s="1241"/>
      <c r="AC97" s="1241"/>
      <c r="AD97" s="1241"/>
      <c r="AE97" s="1241"/>
      <c r="AF97" s="1241"/>
      <c r="AG97" s="1241"/>
      <c r="AH97" s="1241"/>
      <c r="AI97" s="1241"/>
      <c r="AJ97" s="1241"/>
      <c r="AK97" s="1241"/>
      <c r="AL97" s="1241"/>
      <c r="AM97" s="1241"/>
      <c r="AN97" s="1241"/>
      <c r="AO97" s="1241"/>
      <c r="AP97" s="1241"/>
      <c r="AQ97" s="1241"/>
      <c r="AR97" s="1241"/>
      <c r="AS97" s="1241"/>
      <c r="AT97" s="1241"/>
      <c r="AU97" s="1241"/>
      <c r="AV97" s="1241"/>
      <c r="AW97" s="1241"/>
      <c r="AX97" s="1241"/>
      <c r="AY97" s="1241"/>
      <c r="AZ97" s="1241"/>
      <c r="BA97" s="1241"/>
      <c r="BB97" s="1241"/>
      <c r="BC97" s="1241"/>
      <c r="BD97" s="1241"/>
      <c r="BE97" s="1241"/>
      <c r="BF97" s="1241"/>
      <c r="BG97" s="1241"/>
      <c r="BH97" s="1241"/>
      <c r="BI97" s="1241"/>
      <c r="BJ97" s="1241"/>
      <c r="BK97" s="1241"/>
      <c r="BL97" s="1241"/>
      <c r="BM97" s="1241"/>
      <c r="BN97" s="1241"/>
      <c r="BO97" s="1241"/>
      <c r="BP97" s="1241"/>
      <c r="BQ97" s="1241"/>
      <c r="BR97" s="1241"/>
      <c r="BS97" s="1241"/>
      <c r="BT97" s="1241"/>
      <c r="BU97" s="1241"/>
      <c r="BV97" s="1241"/>
      <c r="BW97" s="1241"/>
      <c r="BX97" s="1241"/>
      <c r="BY97" s="1241"/>
      <c r="BZ97" s="1241"/>
      <c r="CA97" s="1241"/>
      <c r="CB97" s="1241"/>
      <c r="CC97" s="1241"/>
      <c r="CD97" s="1241"/>
      <c r="CE97" s="1241"/>
      <c r="CF97" s="1241"/>
      <c r="CG97" s="1241"/>
      <c r="CH97" s="1241"/>
      <c r="CI97" s="1241"/>
      <c r="CJ97" s="1241"/>
      <c r="CK97" s="1241"/>
      <c r="CL97" s="1241"/>
      <c r="CM97" s="1241"/>
      <c r="CN97" s="1241"/>
      <c r="CO97" s="1241"/>
      <c r="CP97" s="1241"/>
      <c r="CQ97" s="1241"/>
      <c r="CR97" s="1241"/>
      <c r="CS97" s="1241"/>
      <c r="CT97" s="1241"/>
      <c r="CU97" s="1241"/>
      <c r="CV97" s="1241"/>
      <c r="CW97" s="1241"/>
      <c r="CX97" s="1241"/>
      <c r="CY97" s="1241"/>
      <c r="CZ97" s="1241"/>
      <c r="DA97" s="1241"/>
      <c r="DB97" s="1241"/>
      <c r="DC97" s="1241"/>
      <c r="DD97" s="1241"/>
      <c r="DE97" s="1241"/>
      <c r="DF97" s="1241"/>
      <c r="DG97" s="1241"/>
      <c r="DH97" s="1241"/>
      <c r="DI97" s="1241"/>
      <c r="DJ97" s="1241"/>
      <c r="DK97" s="1241"/>
      <c r="DL97" s="1241"/>
      <c r="DM97" s="1241"/>
      <c r="DN97" s="1241"/>
      <c r="DO97" s="1241"/>
      <c r="DP97" s="1241"/>
      <c r="DQ97" s="1241"/>
      <c r="DR97" s="1241"/>
      <c r="DS97" s="1241"/>
      <c r="DT97" s="1241"/>
      <c r="DU97" s="1241"/>
      <c r="DV97" s="1241"/>
      <c r="DW97" s="1241"/>
      <c r="DX97" s="1241"/>
      <c r="DY97" s="1241"/>
      <c r="DZ97" s="1241"/>
      <c r="EA97" s="1241"/>
      <c r="EB97" s="1241"/>
      <c r="EC97" s="1241"/>
      <c r="ED97" s="1241"/>
      <c r="EE97" s="1241"/>
      <c r="EF97" s="1241"/>
      <c r="EG97" s="1241"/>
      <c r="EH97" s="1241"/>
      <c r="EI97" s="1241"/>
      <c r="EJ97" s="1241"/>
      <c r="EK97" s="1241"/>
      <c r="EL97" s="1241"/>
      <c r="EM97" s="1241"/>
      <c r="EN97" s="1241"/>
      <c r="EO97" s="1241"/>
      <c r="EP97" s="1241"/>
      <c r="EQ97" s="1241"/>
      <c r="ER97" s="1241"/>
      <c r="ES97" s="1241"/>
      <c r="ET97" s="1241"/>
      <c r="EU97" s="1241"/>
      <c r="EV97" s="1241"/>
      <c r="EW97" s="1241"/>
      <c r="EX97" s="1241"/>
      <c r="EY97" s="1241"/>
      <c r="EZ97" s="1241"/>
      <c r="FA97" s="1241"/>
      <c r="FB97" s="1241"/>
      <c r="FC97" s="1241"/>
      <c r="FD97" s="1241"/>
      <c r="FE97" s="1241"/>
      <c r="FF97" s="1241"/>
      <c r="FG97" s="1241"/>
      <c r="FH97" s="1241"/>
      <c r="FI97" s="1241"/>
      <c r="FJ97" s="1241"/>
      <c r="FK97" s="1241"/>
      <c r="FL97" s="1241"/>
      <c r="FM97" s="1241"/>
      <c r="FN97" s="1241"/>
    </row>
    <row r="98" spans="1:170" x14ac:dyDescent="0.25">
      <c r="A98" s="44">
        <v>1</v>
      </c>
      <c r="B98" s="44">
        <v>1</v>
      </c>
      <c r="C98" s="279" t="s">
        <v>292</v>
      </c>
      <c r="D98" s="58">
        <f>'2 уровень'!F632</f>
        <v>746</v>
      </c>
      <c r="E98" s="58">
        <f>'2 уровень'!G632</f>
        <v>249</v>
      </c>
      <c r="F98" s="58">
        <f>'2 уровень'!H632</f>
        <v>80</v>
      </c>
      <c r="G98" s="1246">
        <f>'2 уровень'!I632</f>
        <v>32.128514056224901</v>
      </c>
      <c r="H98" s="1260">
        <f>'2 уровень'!J632</f>
        <v>0</v>
      </c>
      <c r="I98" s="1260">
        <f>'2 уровень'!K632</f>
        <v>0</v>
      </c>
      <c r="J98" s="91">
        <f>'2 уровень'!L632</f>
        <v>0</v>
      </c>
      <c r="K98" s="91">
        <f>'2 уровень'!M632</f>
        <v>0</v>
      </c>
      <c r="L98" s="91">
        <f>'2 уровень'!N632</f>
        <v>0</v>
      </c>
      <c r="M98" s="91">
        <f>'2 уровень'!O632</f>
        <v>0</v>
      </c>
      <c r="N98" s="91">
        <f>'2 уровень'!P632</f>
        <v>0</v>
      </c>
      <c r="O98" s="91">
        <f>'2 уровень'!Q632</f>
        <v>0</v>
      </c>
      <c r="P98" s="51">
        <f>'2 уровень'!R632</f>
        <v>0</v>
      </c>
      <c r="Q98" s="51">
        <f>'2 уровень'!S632</f>
        <v>0</v>
      </c>
      <c r="R98" s="1771">
        <f>'2 уровень'!T632</f>
        <v>0</v>
      </c>
      <c r="S98" s="1771">
        <f>'2 уровень'!U632</f>
        <v>0</v>
      </c>
      <c r="T98" s="1771">
        <f>'2 уровень'!V632</f>
        <v>0</v>
      </c>
      <c r="U98" s="1771">
        <f>'2 уровень'!W632</f>
        <v>0</v>
      </c>
      <c r="V98" s="1772">
        <f>'2 уровень'!X632</f>
        <v>0</v>
      </c>
      <c r="W98" s="1771"/>
      <c r="X98" s="1771"/>
      <c r="Y98" s="1241"/>
      <c r="Z98" s="1241"/>
      <c r="AA98" s="1241"/>
      <c r="AB98" s="1241"/>
      <c r="AC98" s="1241"/>
      <c r="AD98" s="1241"/>
      <c r="AE98" s="1241"/>
      <c r="AF98" s="1241"/>
      <c r="AG98" s="1241"/>
      <c r="AH98" s="1241"/>
      <c r="AI98" s="1241"/>
      <c r="AJ98" s="1241"/>
      <c r="AK98" s="1241"/>
      <c r="AL98" s="1241"/>
      <c r="AM98" s="1241"/>
      <c r="AN98" s="1241"/>
      <c r="AO98" s="1241"/>
      <c r="AP98" s="1241"/>
      <c r="AQ98" s="1241"/>
      <c r="AR98" s="1241"/>
      <c r="AS98" s="1241"/>
      <c r="AT98" s="1241"/>
      <c r="AU98" s="1241"/>
      <c r="AV98" s="1241"/>
      <c r="AW98" s="1241"/>
      <c r="AX98" s="1241"/>
      <c r="AY98" s="1241"/>
      <c r="AZ98" s="1241"/>
      <c r="BA98" s="1241"/>
      <c r="BB98" s="1241"/>
      <c r="BC98" s="1241"/>
      <c r="BD98" s="1241"/>
      <c r="BE98" s="1241"/>
      <c r="BF98" s="1241"/>
      <c r="BG98" s="1241"/>
      <c r="BH98" s="1241"/>
      <c r="BI98" s="1241"/>
      <c r="BJ98" s="1241"/>
      <c r="BK98" s="1241"/>
      <c r="BL98" s="1241"/>
      <c r="BM98" s="1241"/>
      <c r="BN98" s="1241"/>
      <c r="BO98" s="1241"/>
      <c r="BP98" s="1241"/>
      <c r="BQ98" s="1241"/>
      <c r="BR98" s="1241"/>
      <c r="BS98" s="1241"/>
      <c r="BT98" s="1241"/>
      <c r="BU98" s="1241"/>
      <c r="BV98" s="1241"/>
      <c r="BW98" s="1241"/>
      <c r="BX98" s="1241"/>
      <c r="BY98" s="1241"/>
      <c r="BZ98" s="1241"/>
      <c r="CA98" s="1241"/>
      <c r="CB98" s="1241"/>
      <c r="CC98" s="1241"/>
      <c r="CD98" s="1241"/>
      <c r="CE98" s="1241"/>
      <c r="CF98" s="1241"/>
      <c r="CG98" s="1241"/>
      <c r="CH98" s="1241"/>
      <c r="CI98" s="1241"/>
      <c r="CJ98" s="1241"/>
      <c r="CK98" s="1241"/>
      <c r="CL98" s="1241"/>
      <c r="CM98" s="1241"/>
      <c r="CN98" s="1241"/>
      <c r="CO98" s="1241"/>
      <c r="CP98" s="1241"/>
      <c r="CQ98" s="1241"/>
      <c r="CR98" s="1241"/>
      <c r="CS98" s="1241"/>
      <c r="CT98" s="1241"/>
      <c r="CU98" s="1241"/>
      <c r="CV98" s="1241"/>
      <c r="CW98" s="1241"/>
      <c r="CX98" s="1241"/>
      <c r="CY98" s="1241"/>
      <c r="CZ98" s="1241"/>
      <c r="DA98" s="1241"/>
      <c r="DB98" s="1241"/>
      <c r="DC98" s="1241"/>
      <c r="DD98" s="1241"/>
      <c r="DE98" s="1241"/>
      <c r="DF98" s="1241"/>
      <c r="DG98" s="1241"/>
      <c r="DH98" s="1241"/>
      <c r="DI98" s="1241"/>
      <c r="DJ98" s="1241"/>
      <c r="DK98" s="1241"/>
      <c r="DL98" s="1241"/>
      <c r="DM98" s="1241"/>
      <c r="DN98" s="1241"/>
      <c r="DO98" s="1241"/>
      <c r="DP98" s="1241"/>
      <c r="DQ98" s="1241"/>
      <c r="DR98" s="1241"/>
      <c r="DS98" s="1241"/>
      <c r="DT98" s="1241"/>
      <c r="DU98" s="1241"/>
      <c r="DV98" s="1241"/>
      <c r="DW98" s="1241"/>
      <c r="DX98" s="1241"/>
      <c r="DY98" s="1241"/>
      <c r="DZ98" s="1241"/>
      <c r="EA98" s="1241"/>
      <c r="EB98" s="1241"/>
      <c r="EC98" s="1241"/>
      <c r="ED98" s="1241"/>
      <c r="EE98" s="1241"/>
      <c r="EF98" s="1241"/>
      <c r="EG98" s="1241"/>
      <c r="EH98" s="1241"/>
      <c r="EI98" s="1241"/>
      <c r="EJ98" s="1241"/>
      <c r="EK98" s="1241"/>
      <c r="EL98" s="1241"/>
      <c r="EM98" s="1241"/>
      <c r="EN98" s="1241"/>
      <c r="EO98" s="1241"/>
      <c r="EP98" s="1241"/>
      <c r="EQ98" s="1241"/>
      <c r="ER98" s="1241"/>
      <c r="ES98" s="1241"/>
      <c r="ET98" s="1241"/>
      <c r="EU98" s="1241"/>
      <c r="EV98" s="1241"/>
      <c r="EW98" s="1241"/>
      <c r="EX98" s="1241"/>
      <c r="EY98" s="1241"/>
      <c r="EZ98" s="1241"/>
      <c r="FA98" s="1241"/>
      <c r="FB98" s="1241"/>
      <c r="FC98" s="1241"/>
      <c r="FD98" s="1241"/>
      <c r="FE98" s="1241"/>
      <c r="FF98" s="1241"/>
      <c r="FG98" s="1241"/>
      <c r="FH98" s="1241"/>
      <c r="FI98" s="1241"/>
      <c r="FJ98" s="1241"/>
      <c r="FK98" s="1241"/>
      <c r="FL98" s="1241"/>
      <c r="FM98" s="1241"/>
      <c r="FN98" s="1241"/>
    </row>
    <row r="99" spans="1:170" x14ac:dyDescent="0.25">
      <c r="A99" s="44">
        <v>1</v>
      </c>
      <c r="B99" s="44">
        <v>1</v>
      </c>
      <c r="C99" s="4" t="s">
        <v>157</v>
      </c>
      <c r="D99" s="58">
        <f>'2 уровень'!F633</f>
        <v>100.52941176470588</v>
      </c>
      <c r="E99" s="58">
        <f>'2 уровень'!G633</f>
        <v>33.470588235294116</v>
      </c>
      <c r="F99" s="58">
        <f>'2 уровень'!H633</f>
        <v>31.903529411764705</v>
      </c>
      <c r="G99" s="1246">
        <f>'2 уровень'!I633</f>
        <v>95.31810193321617</v>
      </c>
      <c r="H99" s="1260">
        <f>'2 уровень'!J633</f>
        <v>0</v>
      </c>
      <c r="I99" s="1260">
        <f>'2 уровень'!K633</f>
        <v>0</v>
      </c>
      <c r="J99" s="91">
        <f>'2 уровень'!L633</f>
        <v>0</v>
      </c>
      <c r="K99" s="91">
        <f>'2 уровень'!M633</f>
        <v>0</v>
      </c>
      <c r="L99" s="91">
        <f>'2 уровень'!N633</f>
        <v>0</v>
      </c>
      <c r="M99" s="91">
        <f>'2 уровень'!O633</f>
        <v>0</v>
      </c>
      <c r="N99" s="91">
        <f>'2 уровень'!P633</f>
        <v>0</v>
      </c>
      <c r="O99" s="91">
        <f>'2 уровень'!Q633</f>
        <v>0</v>
      </c>
      <c r="P99" s="51">
        <f>'2 уровень'!R633</f>
        <v>0</v>
      </c>
      <c r="Q99" s="51">
        <f>'2 уровень'!S633</f>
        <v>0</v>
      </c>
      <c r="R99" s="1771">
        <f>'2 уровень'!T633</f>
        <v>0</v>
      </c>
      <c r="S99" s="1771">
        <f>'2 уровень'!U633</f>
        <v>0</v>
      </c>
      <c r="T99" s="1771">
        <f>'2 уровень'!V633</f>
        <v>0</v>
      </c>
      <c r="U99" s="1771">
        <f>'2 уровень'!W633</f>
        <v>0</v>
      </c>
      <c r="V99" s="1772">
        <f>'2 уровень'!X633</f>
        <v>0</v>
      </c>
      <c r="W99" s="1771"/>
      <c r="X99" s="1771"/>
      <c r="Y99" s="1241"/>
      <c r="Z99" s="1241"/>
      <c r="AA99" s="1241"/>
      <c r="AB99" s="1241"/>
      <c r="AC99" s="1241"/>
      <c r="AD99" s="1241"/>
      <c r="AE99" s="1241"/>
      <c r="AF99" s="1241"/>
      <c r="AG99" s="1241"/>
      <c r="AH99" s="1241"/>
      <c r="AI99" s="1241"/>
      <c r="AJ99" s="1241"/>
      <c r="AK99" s="1241"/>
      <c r="AL99" s="1241"/>
      <c r="AM99" s="1241"/>
      <c r="AN99" s="1241"/>
      <c r="AO99" s="1241"/>
      <c r="AP99" s="1241"/>
      <c r="AQ99" s="1241"/>
      <c r="AR99" s="1241"/>
      <c r="AS99" s="1241"/>
      <c r="AT99" s="1241"/>
      <c r="AU99" s="1241"/>
      <c r="AV99" s="1241"/>
      <c r="AW99" s="1241"/>
      <c r="AX99" s="1241"/>
      <c r="AY99" s="1241"/>
      <c r="AZ99" s="1241"/>
      <c r="BA99" s="1241"/>
      <c r="BB99" s="1241"/>
      <c r="BC99" s="1241"/>
      <c r="BD99" s="1241"/>
      <c r="BE99" s="1241"/>
      <c r="BF99" s="1241"/>
      <c r="BG99" s="1241"/>
      <c r="BH99" s="1241"/>
      <c r="BI99" s="1241"/>
      <c r="BJ99" s="1241"/>
      <c r="BK99" s="1241"/>
      <c r="BL99" s="1241"/>
      <c r="BM99" s="1241"/>
      <c r="BN99" s="1241"/>
      <c r="BO99" s="1241"/>
      <c r="BP99" s="1241"/>
      <c r="BQ99" s="1241"/>
      <c r="BR99" s="1241"/>
      <c r="BS99" s="1241"/>
      <c r="BT99" s="1241"/>
      <c r="BU99" s="1241"/>
      <c r="BV99" s="1241"/>
      <c r="BW99" s="1241"/>
      <c r="BX99" s="1241"/>
      <c r="BY99" s="1241"/>
      <c r="BZ99" s="1241"/>
      <c r="CA99" s="1241"/>
      <c r="CB99" s="1241"/>
      <c r="CC99" s="1241"/>
      <c r="CD99" s="1241"/>
      <c r="CE99" s="1241"/>
      <c r="CF99" s="1241"/>
      <c r="CG99" s="1241"/>
      <c r="CH99" s="1241"/>
      <c r="CI99" s="1241"/>
      <c r="CJ99" s="1241"/>
      <c r="CK99" s="1241"/>
      <c r="CL99" s="1241"/>
      <c r="CM99" s="1241"/>
      <c r="CN99" s="1241"/>
      <c r="CO99" s="1241"/>
      <c r="CP99" s="1241"/>
      <c r="CQ99" s="1241"/>
      <c r="CR99" s="1241"/>
      <c r="CS99" s="1241"/>
      <c r="CT99" s="1241"/>
      <c r="CU99" s="1241"/>
      <c r="CV99" s="1241"/>
      <c r="CW99" s="1241"/>
      <c r="CX99" s="1241"/>
      <c r="CY99" s="1241"/>
      <c r="CZ99" s="1241"/>
      <c r="DA99" s="1241"/>
      <c r="DB99" s="1241"/>
      <c r="DC99" s="1241"/>
      <c r="DD99" s="1241"/>
      <c r="DE99" s="1241"/>
      <c r="DF99" s="1241"/>
      <c r="DG99" s="1241"/>
      <c r="DH99" s="1241"/>
      <c r="DI99" s="1241"/>
      <c r="DJ99" s="1241"/>
      <c r="DK99" s="1241"/>
      <c r="DL99" s="1241"/>
      <c r="DM99" s="1241"/>
      <c r="DN99" s="1241"/>
      <c r="DO99" s="1241"/>
      <c r="DP99" s="1241"/>
      <c r="DQ99" s="1241"/>
      <c r="DR99" s="1241"/>
      <c r="DS99" s="1241"/>
      <c r="DT99" s="1241"/>
      <c r="DU99" s="1241"/>
      <c r="DV99" s="1241"/>
      <c r="DW99" s="1241"/>
      <c r="DX99" s="1241"/>
      <c r="DY99" s="1241"/>
      <c r="DZ99" s="1241"/>
      <c r="EA99" s="1241"/>
      <c r="EB99" s="1241"/>
      <c r="EC99" s="1241"/>
      <c r="ED99" s="1241"/>
      <c r="EE99" s="1241"/>
      <c r="EF99" s="1241"/>
      <c r="EG99" s="1241"/>
      <c r="EH99" s="1241"/>
      <c r="EI99" s="1241"/>
      <c r="EJ99" s="1241"/>
      <c r="EK99" s="1241"/>
      <c r="EL99" s="1241"/>
      <c r="EM99" s="1241"/>
      <c r="EN99" s="1241"/>
      <c r="EO99" s="1241"/>
      <c r="EP99" s="1241"/>
      <c r="EQ99" s="1241"/>
      <c r="ER99" s="1241"/>
      <c r="ES99" s="1241"/>
      <c r="ET99" s="1241"/>
      <c r="EU99" s="1241"/>
      <c r="EV99" s="1241"/>
      <c r="EW99" s="1241"/>
      <c r="EX99" s="1241"/>
      <c r="EY99" s="1241"/>
      <c r="EZ99" s="1241"/>
      <c r="FA99" s="1241"/>
      <c r="FB99" s="1241"/>
      <c r="FC99" s="1241"/>
      <c r="FD99" s="1241"/>
      <c r="FE99" s="1241"/>
      <c r="FF99" s="1241"/>
      <c r="FG99" s="1241"/>
      <c r="FH99" s="1241"/>
      <c r="FI99" s="1241"/>
      <c r="FJ99" s="1241"/>
      <c r="FK99" s="1241"/>
      <c r="FL99" s="1241"/>
      <c r="FM99" s="1241"/>
      <c r="FN99" s="1241"/>
    </row>
    <row r="100" spans="1:170" x14ac:dyDescent="0.25">
      <c r="A100" s="44">
        <v>1</v>
      </c>
      <c r="B100" s="44">
        <v>1</v>
      </c>
      <c r="C100" s="4" t="s">
        <v>442</v>
      </c>
      <c r="D100" s="58">
        <f>'2 уровень'!F634</f>
        <v>39</v>
      </c>
      <c r="E100" s="58">
        <f>'2 уровень'!G634</f>
        <v>13</v>
      </c>
      <c r="F100" s="58">
        <f>'2 уровень'!H634</f>
        <v>20</v>
      </c>
      <c r="G100" s="1246">
        <f>'2 уровень'!I634</f>
        <v>0</v>
      </c>
      <c r="H100" s="1260">
        <f>'2 уровень'!J634</f>
        <v>0</v>
      </c>
      <c r="I100" s="1260">
        <f>'2 уровень'!K634</f>
        <v>0</v>
      </c>
      <c r="J100" s="91">
        <f>'2 уровень'!L634</f>
        <v>0</v>
      </c>
      <c r="K100" s="91">
        <f>'2 уровень'!M634</f>
        <v>0</v>
      </c>
      <c r="L100" s="91">
        <f>'2 уровень'!N634</f>
        <v>0</v>
      </c>
      <c r="M100" s="91">
        <f>'2 уровень'!O634</f>
        <v>0</v>
      </c>
      <c r="N100" s="91">
        <f>'2 уровень'!P634</f>
        <v>0</v>
      </c>
      <c r="O100" s="91">
        <f>'2 уровень'!Q634</f>
        <v>0</v>
      </c>
      <c r="P100" s="51">
        <f>'2 уровень'!R634</f>
        <v>0</v>
      </c>
      <c r="Q100" s="51">
        <f>'2 уровень'!S634</f>
        <v>0</v>
      </c>
      <c r="R100" s="1771">
        <f>'2 уровень'!T634</f>
        <v>0</v>
      </c>
      <c r="S100" s="1771">
        <f>'2 уровень'!U634</f>
        <v>0</v>
      </c>
      <c r="T100" s="1771">
        <f>'2 уровень'!V634</f>
        <v>0</v>
      </c>
      <c r="U100" s="1771">
        <f>'2 уровень'!W634</f>
        <v>0</v>
      </c>
      <c r="V100" s="1772">
        <f>'2 уровень'!X634</f>
        <v>0</v>
      </c>
      <c r="W100" s="1771"/>
      <c r="X100" s="1771"/>
      <c r="Y100" s="1241"/>
      <c r="Z100" s="1241"/>
      <c r="AA100" s="1241"/>
      <c r="AB100" s="1241"/>
      <c r="AC100" s="1241"/>
      <c r="AD100" s="1241"/>
      <c r="AE100" s="1241"/>
      <c r="AF100" s="1241"/>
      <c r="AG100" s="1241"/>
      <c r="AH100" s="1241"/>
      <c r="AI100" s="1241"/>
      <c r="AJ100" s="1241"/>
      <c r="AK100" s="1241"/>
      <c r="AL100" s="1241"/>
      <c r="AM100" s="1241"/>
      <c r="AN100" s="1241"/>
      <c r="AO100" s="1241"/>
      <c r="AP100" s="1241"/>
      <c r="AQ100" s="1241"/>
      <c r="AR100" s="1241"/>
      <c r="AS100" s="1241"/>
      <c r="AT100" s="1241"/>
      <c r="AU100" s="1241"/>
      <c r="AV100" s="1241"/>
      <c r="AW100" s="1241"/>
      <c r="AX100" s="1241"/>
      <c r="AY100" s="1241"/>
      <c r="AZ100" s="1241"/>
      <c r="BA100" s="1241"/>
      <c r="BB100" s="1241"/>
      <c r="BC100" s="1241"/>
      <c r="BD100" s="1241"/>
      <c r="BE100" s="1241"/>
      <c r="BF100" s="1241"/>
      <c r="BG100" s="1241"/>
      <c r="BH100" s="1241"/>
      <c r="BI100" s="1241"/>
      <c r="BJ100" s="1241"/>
      <c r="BK100" s="1241"/>
      <c r="BL100" s="1241"/>
      <c r="BM100" s="1241"/>
      <c r="BN100" s="1241"/>
      <c r="BO100" s="1241"/>
      <c r="BP100" s="1241"/>
      <c r="BQ100" s="1241"/>
      <c r="BR100" s="1241"/>
      <c r="BS100" s="1241"/>
      <c r="BT100" s="1241"/>
      <c r="BU100" s="1241"/>
      <c r="BV100" s="1241"/>
      <c r="BW100" s="1241"/>
      <c r="BX100" s="1241"/>
      <c r="BY100" s="1241"/>
      <c r="BZ100" s="1241"/>
      <c r="CA100" s="1241"/>
      <c r="CB100" s="1241"/>
      <c r="CC100" s="1241"/>
      <c r="CD100" s="1241"/>
      <c r="CE100" s="1241"/>
      <c r="CF100" s="1241"/>
      <c r="CG100" s="1241"/>
      <c r="CH100" s="1241"/>
      <c r="CI100" s="1241"/>
      <c r="CJ100" s="1241"/>
      <c r="CK100" s="1241"/>
      <c r="CL100" s="1241"/>
      <c r="CM100" s="1241"/>
      <c r="CN100" s="1241"/>
      <c r="CO100" s="1241"/>
      <c r="CP100" s="1241"/>
      <c r="CQ100" s="1241"/>
      <c r="CR100" s="1241"/>
      <c r="CS100" s="1241"/>
      <c r="CT100" s="1241"/>
      <c r="CU100" s="1241"/>
      <c r="CV100" s="1241"/>
      <c r="CW100" s="1241"/>
      <c r="CX100" s="1241"/>
      <c r="CY100" s="1241"/>
      <c r="CZ100" s="1241"/>
      <c r="DA100" s="1241"/>
      <c r="DB100" s="1241"/>
      <c r="DC100" s="1241"/>
      <c r="DD100" s="1241"/>
      <c r="DE100" s="1241"/>
      <c r="DF100" s="1241"/>
      <c r="DG100" s="1241"/>
      <c r="DH100" s="1241"/>
      <c r="DI100" s="1241"/>
      <c r="DJ100" s="1241"/>
      <c r="DK100" s="1241"/>
      <c r="DL100" s="1241"/>
      <c r="DM100" s="1241"/>
      <c r="DN100" s="1241"/>
      <c r="DO100" s="1241"/>
      <c r="DP100" s="1241"/>
      <c r="DQ100" s="1241"/>
      <c r="DR100" s="1241"/>
      <c r="DS100" s="1241"/>
      <c r="DT100" s="1241"/>
      <c r="DU100" s="1241"/>
      <c r="DV100" s="1241"/>
      <c r="DW100" s="1241"/>
      <c r="DX100" s="1241"/>
      <c r="DY100" s="1241"/>
      <c r="DZ100" s="1241"/>
      <c r="EA100" s="1241"/>
      <c r="EB100" s="1241"/>
      <c r="EC100" s="1241"/>
      <c r="ED100" s="1241"/>
      <c r="EE100" s="1241"/>
      <c r="EF100" s="1241"/>
      <c r="EG100" s="1241"/>
      <c r="EH100" s="1241"/>
      <c r="EI100" s="1241"/>
      <c r="EJ100" s="1241"/>
      <c r="EK100" s="1241"/>
      <c r="EL100" s="1241"/>
      <c r="EM100" s="1241"/>
      <c r="EN100" s="1241"/>
      <c r="EO100" s="1241"/>
      <c r="EP100" s="1241"/>
      <c r="EQ100" s="1241"/>
      <c r="ER100" s="1241"/>
      <c r="ES100" s="1241"/>
      <c r="ET100" s="1241"/>
      <c r="EU100" s="1241"/>
      <c r="EV100" s="1241"/>
      <c r="EW100" s="1241"/>
      <c r="EX100" s="1241"/>
      <c r="EY100" s="1241"/>
      <c r="EZ100" s="1241"/>
      <c r="FA100" s="1241"/>
      <c r="FB100" s="1241"/>
      <c r="FC100" s="1241"/>
      <c r="FD100" s="1241"/>
      <c r="FE100" s="1241"/>
      <c r="FF100" s="1241"/>
      <c r="FG100" s="1241"/>
      <c r="FH100" s="1241"/>
      <c r="FI100" s="1241"/>
      <c r="FJ100" s="1241"/>
      <c r="FK100" s="1241"/>
      <c r="FL100" s="1241"/>
      <c r="FM100" s="1241"/>
      <c r="FN100" s="1241"/>
    </row>
    <row r="101" spans="1:170" x14ac:dyDescent="0.25">
      <c r="A101" s="44">
        <v>1</v>
      </c>
      <c r="B101" s="44">
        <v>1</v>
      </c>
      <c r="C101" s="4" t="s">
        <v>445</v>
      </c>
      <c r="D101" s="58">
        <f>'2 уровень'!F635</f>
        <v>370</v>
      </c>
      <c r="E101" s="58">
        <f>'2 уровень'!G635</f>
        <v>123</v>
      </c>
      <c r="F101" s="58">
        <f>'2 уровень'!H635</f>
        <v>101.17999999999999</v>
      </c>
      <c r="G101" s="1246">
        <f>'2 уровень'!I635</f>
        <v>82.260162601626007</v>
      </c>
      <c r="H101" s="1260">
        <f>'2 уровень'!J635</f>
        <v>0</v>
      </c>
      <c r="I101" s="1260">
        <f>'2 уровень'!K635</f>
        <v>0</v>
      </c>
      <c r="J101" s="91">
        <f>'2 уровень'!L635</f>
        <v>0</v>
      </c>
      <c r="K101" s="91">
        <f>'2 уровень'!M635</f>
        <v>0</v>
      </c>
      <c r="L101" s="91">
        <f>'2 уровень'!N635</f>
        <v>0</v>
      </c>
      <c r="M101" s="91">
        <f>'2 уровень'!O635</f>
        <v>0</v>
      </c>
      <c r="N101" s="91">
        <f>'2 уровень'!P635</f>
        <v>0</v>
      </c>
      <c r="O101" s="91">
        <f>'2 уровень'!Q635</f>
        <v>0</v>
      </c>
      <c r="P101" s="51">
        <f>'2 уровень'!R635</f>
        <v>0</v>
      </c>
      <c r="Q101" s="51">
        <f>'2 уровень'!S635</f>
        <v>0</v>
      </c>
      <c r="R101" s="1771">
        <f>'2 уровень'!T635</f>
        <v>0</v>
      </c>
      <c r="S101" s="1771">
        <f>'2 уровень'!U635</f>
        <v>0</v>
      </c>
      <c r="T101" s="1771">
        <f>'2 уровень'!V635</f>
        <v>0</v>
      </c>
      <c r="U101" s="1771">
        <f>'2 уровень'!W635</f>
        <v>0</v>
      </c>
      <c r="V101" s="1772">
        <f>'2 уровень'!X635</f>
        <v>0</v>
      </c>
      <c r="W101" s="1771"/>
      <c r="X101" s="1771"/>
      <c r="Y101" s="1241"/>
      <c r="Z101" s="1241"/>
      <c r="AA101" s="1241"/>
      <c r="AB101" s="1241"/>
      <c r="AC101" s="1241"/>
      <c r="AD101" s="1241"/>
      <c r="AE101" s="1241"/>
      <c r="AF101" s="1241"/>
      <c r="AG101" s="1241"/>
      <c r="AH101" s="1241"/>
      <c r="AI101" s="1241"/>
      <c r="AJ101" s="1241"/>
      <c r="AK101" s="1241"/>
      <c r="AL101" s="1241"/>
      <c r="AM101" s="1241"/>
      <c r="AN101" s="1241"/>
      <c r="AO101" s="1241"/>
      <c r="AP101" s="1241"/>
      <c r="AQ101" s="1241"/>
      <c r="AR101" s="1241"/>
      <c r="AS101" s="1241"/>
      <c r="AT101" s="1241"/>
      <c r="AU101" s="1241"/>
      <c r="AV101" s="1241"/>
      <c r="AW101" s="1241"/>
      <c r="AX101" s="1241"/>
      <c r="AY101" s="1241"/>
      <c r="AZ101" s="1241"/>
      <c r="BA101" s="1241"/>
      <c r="BB101" s="1241"/>
      <c r="BC101" s="1241"/>
      <c r="BD101" s="1241"/>
      <c r="BE101" s="1241"/>
      <c r="BF101" s="1241"/>
      <c r="BG101" s="1241"/>
      <c r="BH101" s="1241"/>
      <c r="BI101" s="1241"/>
      <c r="BJ101" s="1241"/>
      <c r="BK101" s="1241"/>
      <c r="BL101" s="1241"/>
      <c r="BM101" s="1241"/>
      <c r="BN101" s="1241"/>
      <c r="BO101" s="1241"/>
      <c r="BP101" s="1241"/>
      <c r="BQ101" s="1241"/>
      <c r="BR101" s="1241"/>
      <c r="BS101" s="1241"/>
      <c r="BT101" s="1241"/>
      <c r="BU101" s="1241"/>
      <c r="BV101" s="1241"/>
      <c r="BW101" s="1241"/>
      <c r="BX101" s="1241"/>
      <c r="BY101" s="1241"/>
      <c r="BZ101" s="1241"/>
      <c r="CA101" s="1241"/>
      <c r="CB101" s="1241"/>
      <c r="CC101" s="1241"/>
      <c r="CD101" s="1241"/>
      <c r="CE101" s="1241"/>
      <c r="CF101" s="1241"/>
      <c r="CG101" s="1241"/>
      <c r="CH101" s="1241"/>
      <c r="CI101" s="1241"/>
      <c r="CJ101" s="1241"/>
      <c r="CK101" s="1241"/>
      <c r="CL101" s="1241"/>
      <c r="CM101" s="1241"/>
      <c r="CN101" s="1241"/>
      <c r="CO101" s="1241"/>
      <c r="CP101" s="1241"/>
      <c r="CQ101" s="1241"/>
      <c r="CR101" s="1241"/>
      <c r="CS101" s="1241"/>
      <c r="CT101" s="1241"/>
      <c r="CU101" s="1241"/>
      <c r="CV101" s="1241"/>
      <c r="CW101" s="1241"/>
      <c r="CX101" s="1241"/>
      <c r="CY101" s="1241"/>
      <c r="CZ101" s="1241"/>
      <c r="DA101" s="1241"/>
      <c r="DB101" s="1241"/>
      <c r="DC101" s="1241"/>
      <c r="DD101" s="1241"/>
      <c r="DE101" s="1241"/>
      <c r="DF101" s="1241"/>
      <c r="DG101" s="1241"/>
      <c r="DH101" s="1241"/>
      <c r="DI101" s="1241"/>
      <c r="DJ101" s="1241"/>
      <c r="DK101" s="1241"/>
      <c r="DL101" s="1241"/>
      <c r="DM101" s="1241"/>
      <c r="DN101" s="1241"/>
      <c r="DO101" s="1241"/>
      <c r="DP101" s="1241"/>
      <c r="DQ101" s="1241"/>
      <c r="DR101" s="1241"/>
      <c r="DS101" s="1241"/>
      <c r="DT101" s="1241"/>
      <c r="DU101" s="1241"/>
      <c r="DV101" s="1241"/>
      <c r="DW101" s="1241"/>
      <c r="DX101" s="1241"/>
      <c r="DY101" s="1241"/>
      <c r="DZ101" s="1241"/>
      <c r="EA101" s="1241"/>
      <c r="EB101" s="1241"/>
      <c r="EC101" s="1241"/>
      <c r="ED101" s="1241"/>
      <c r="EE101" s="1241"/>
      <c r="EF101" s="1241"/>
      <c r="EG101" s="1241"/>
      <c r="EH101" s="1241"/>
      <c r="EI101" s="1241"/>
      <c r="EJ101" s="1241"/>
      <c r="EK101" s="1241"/>
      <c r="EL101" s="1241"/>
      <c r="EM101" s="1241"/>
      <c r="EN101" s="1241"/>
      <c r="EO101" s="1241"/>
      <c r="EP101" s="1241"/>
      <c r="EQ101" s="1241"/>
      <c r="ER101" s="1241"/>
      <c r="ES101" s="1241"/>
      <c r="ET101" s="1241"/>
      <c r="EU101" s="1241"/>
      <c r="EV101" s="1241"/>
      <c r="EW101" s="1241"/>
      <c r="EX101" s="1241"/>
      <c r="EY101" s="1241"/>
      <c r="EZ101" s="1241"/>
      <c r="FA101" s="1241"/>
      <c r="FB101" s="1241"/>
      <c r="FC101" s="1241"/>
      <c r="FD101" s="1241"/>
      <c r="FE101" s="1241"/>
      <c r="FF101" s="1241"/>
      <c r="FG101" s="1241"/>
      <c r="FH101" s="1241"/>
      <c r="FI101" s="1241"/>
      <c r="FJ101" s="1241"/>
      <c r="FK101" s="1241"/>
      <c r="FL101" s="1241"/>
      <c r="FM101" s="1241"/>
      <c r="FN101" s="1241"/>
    </row>
    <row r="102" spans="1:170" x14ac:dyDescent="0.25">
      <c r="A102" s="44">
        <v>1</v>
      </c>
      <c r="B102" s="44">
        <v>1</v>
      </c>
      <c r="C102" s="4" t="s">
        <v>448</v>
      </c>
      <c r="D102" s="58">
        <f>'2 уровень'!F636</f>
        <v>0</v>
      </c>
      <c r="E102" s="58">
        <f>'2 уровень'!G636</f>
        <v>0</v>
      </c>
      <c r="F102" s="58">
        <f>'2 уровень'!H636</f>
        <v>0</v>
      </c>
      <c r="G102" s="1246"/>
      <c r="H102" s="1260">
        <f>'2 уровень'!J636</f>
        <v>0</v>
      </c>
      <c r="I102" s="1260">
        <f>'2 уровень'!K636</f>
        <v>0</v>
      </c>
      <c r="J102" s="91">
        <f>'2 уровень'!L636</f>
        <v>0</v>
      </c>
      <c r="K102" s="91">
        <f>'2 уровень'!M636</f>
        <v>0</v>
      </c>
      <c r="L102" s="91">
        <f>'2 уровень'!N636</f>
        <v>0</v>
      </c>
      <c r="M102" s="91">
        <f>'2 уровень'!O636</f>
        <v>0</v>
      </c>
      <c r="N102" s="91">
        <f>'2 уровень'!P636</f>
        <v>0</v>
      </c>
      <c r="O102" s="91">
        <f>'2 уровень'!Q636</f>
        <v>0</v>
      </c>
      <c r="P102" s="51">
        <f>'2 уровень'!R636</f>
        <v>0</v>
      </c>
      <c r="Q102" s="51">
        <f>'2 уровень'!S636</f>
        <v>0</v>
      </c>
      <c r="R102" s="1771">
        <f>'2 уровень'!T636</f>
        <v>0</v>
      </c>
      <c r="S102" s="1771">
        <f>'2 уровень'!U636</f>
        <v>0</v>
      </c>
      <c r="T102" s="1771">
        <f>'2 уровень'!V636</f>
        <v>0</v>
      </c>
      <c r="U102" s="1771">
        <f>'2 уровень'!W636</f>
        <v>0</v>
      </c>
      <c r="V102" s="1772">
        <f>'2 уровень'!X636</f>
        <v>0</v>
      </c>
      <c r="W102" s="1771"/>
      <c r="X102" s="1771"/>
      <c r="Y102" s="1241"/>
      <c r="Z102" s="1241"/>
      <c r="AA102" s="1241"/>
      <c r="AB102" s="1241"/>
      <c r="AC102" s="1241"/>
      <c r="AD102" s="1241"/>
      <c r="AE102" s="1241"/>
      <c r="AF102" s="1241"/>
      <c r="AG102" s="1241"/>
      <c r="AH102" s="1241"/>
      <c r="AI102" s="1241"/>
      <c r="AJ102" s="1241"/>
      <c r="AK102" s="1241"/>
      <c r="AL102" s="1241"/>
      <c r="AM102" s="1241"/>
      <c r="AN102" s="1241"/>
      <c r="AO102" s="1241"/>
      <c r="AP102" s="1241"/>
      <c r="AQ102" s="1241"/>
      <c r="AR102" s="1241"/>
      <c r="AS102" s="1241"/>
      <c r="AT102" s="1241"/>
      <c r="AU102" s="1241"/>
      <c r="AV102" s="1241"/>
      <c r="AW102" s="1241"/>
      <c r="AX102" s="1241"/>
      <c r="AY102" s="1241"/>
      <c r="AZ102" s="1241"/>
      <c r="BA102" s="1241"/>
      <c r="BB102" s="1241"/>
      <c r="BC102" s="1241"/>
      <c r="BD102" s="1241"/>
      <c r="BE102" s="1241"/>
      <c r="BF102" s="1241"/>
      <c r="BG102" s="1241"/>
      <c r="BH102" s="1241"/>
      <c r="BI102" s="1241"/>
      <c r="BJ102" s="1241"/>
      <c r="BK102" s="1241"/>
      <c r="BL102" s="1241"/>
      <c r="BM102" s="1241"/>
      <c r="BN102" s="1241"/>
      <c r="BO102" s="1241"/>
      <c r="BP102" s="1241"/>
      <c r="BQ102" s="1241"/>
      <c r="BR102" s="1241"/>
      <c r="BS102" s="1241"/>
      <c r="BT102" s="1241"/>
      <c r="BU102" s="1241"/>
      <c r="BV102" s="1241"/>
      <c r="BW102" s="1241"/>
      <c r="BX102" s="1241"/>
      <c r="BY102" s="1241"/>
      <c r="BZ102" s="1241"/>
      <c r="CA102" s="1241"/>
      <c r="CB102" s="1241"/>
      <c r="CC102" s="1241"/>
      <c r="CD102" s="1241"/>
      <c r="CE102" s="1241"/>
      <c r="CF102" s="1241"/>
      <c r="CG102" s="1241"/>
      <c r="CH102" s="1241"/>
      <c r="CI102" s="1241"/>
      <c r="CJ102" s="1241"/>
      <c r="CK102" s="1241"/>
      <c r="CL102" s="1241"/>
      <c r="CM102" s="1241"/>
      <c r="CN102" s="1241"/>
      <c r="CO102" s="1241"/>
      <c r="CP102" s="1241"/>
      <c r="CQ102" s="1241"/>
      <c r="CR102" s="1241"/>
      <c r="CS102" s="1241"/>
      <c r="CT102" s="1241"/>
      <c r="CU102" s="1241"/>
      <c r="CV102" s="1241"/>
      <c r="CW102" s="1241"/>
      <c r="CX102" s="1241"/>
      <c r="CY102" s="1241"/>
      <c r="CZ102" s="1241"/>
      <c r="DA102" s="1241"/>
      <c r="DB102" s="1241"/>
      <c r="DC102" s="1241"/>
      <c r="DD102" s="1241"/>
      <c r="DE102" s="1241"/>
      <c r="DF102" s="1241"/>
      <c r="DG102" s="1241"/>
      <c r="DH102" s="1241"/>
      <c r="DI102" s="1241"/>
      <c r="DJ102" s="1241"/>
      <c r="DK102" s="1241"/>
      <c r="DL102" s="1241"/>
      <c r="DM102" s="1241"/>
      <c r="DN102" s="1241"/>
      <c r="DO102" s="1241"/>
      <c r="DP102" s="1241"/>
      <c r="DQ102" s="1241"/>
      <c r="DR102" s="1241"/>
      <c r="DS102" s="1241"/>
      <c r="DT102" s="1241"/>
      <c r="DU102" s="1241"/>
      <c r="DV102" s="1241"/>
      <c r="DW102" s="1241"/>
      <c r="DX102" s="1241"/>
      <c r="DY102" s="1241"/>
      <c r="DZ102" s="1241"/>
      <c r="EA102" s="1241"/>
      <c r="EB102" s="1241"/>
      <c r="EC102" s="1241"/>
      <c r="ED102" s="1241"/>
      <c r="EE102" s="1241"/>
      <c r="EF102" s="1241"/>
      <c r="EG102" s="1241"/>
      <c r="EH102" s="1241"/>
      <c r="EI102" s="1241"/>
      <c r="EJ102" s="1241"/>
      <c r="EK102" s="1241"/>
      <c r="EL102" s="1241"/>
      <c r="EM102" s="1241"/>
      <c r="EN102" s="1241"/>
      <c r="EO102" s="1241"/>
      <c r="EP102" s="1241"/>
      <c r="EQ102" s="1241"/>
      <c r="ER102" s="1241"/>
      <c r="ES102" s="1241"/>
      <c r="ET102" s="1241"/>
      <c r="EU102" s="1241"/>
      <c r="EV102" s="1241"/>
      <c r="EW102" s="1241"/>
      <c r="EX102" s="1241"/>
      <c r="EY102" s="1241"/>
      <c r="EZ102" s="1241"/>
      <c r="FA102" s="1241"/>
      <c r="FB102" s="1241"/>
      <c r="FC102" s="1241"/>
      <c r="FD102" s="1241"/>
      <c r="FE102" s="1241"/>
      <c r="FF102" s="1241"/>
      <c r="FG102" s="1241"/>
      <c r="FH102" s="1241"/>
      <c r="FI102" s="1241"/>
      <c r="FJ102" s="1241"/>
      <c r="FK102" s="1241"/>
      <c r="FL102" s="1241"/>
      <c r="FM102" s="1241"/>
      <c r="FN102" s="1241"/>
    </row>
    <row r="103" spans="1:170" ht="30" x14ac:dyDescent="0.25">
      <c r="A103" s="44">
        <v>1</v>
      </c>
      <c r="B103" s="44">
        <v>1</v>
      </c>
      <c r="C103" s="4" t="s">
        <v>158</v>
      </c>
      <c r="D103" s="58">
        <f>'2 уровень'!F637</f>
        <v>297</v>
      </c>
      <c r="E103" s="58">
        <f>'2 уровень'!G637</f>
        <v>97</v>
      </c>
      <c r="F103" s="58">
        <f>'2 уровень'!H637</f>
        <v>75</v>
      </c>
      <c r="G103" s="1246">
        <f>'2 уровень'!I637</f>
        <v>77.319587628865989</v>
      </c>
      <c r="H103" s="1260">
        <f>'2 уровень'!J637</f>
        <v>0</v>
      </c>
      <c r="I103" s="1260">
        <f>'2 уровень'!K637</f>
        <v>0</v>
      </c>
      <c r="J103" s="91">
        <f>'2 уровень'!L637</f>
        <v>0</v>
      </c>
      <c r="K103" s="91">
        <f>'2 уровень'!M637</f>
        <v>0</v>
      </c>
      <c r="L103" s="91">
        <f>'2 уровень'!N637</f>
        <v>0</v>
      </c>
      <c r="M103" s="91">
        <f>'2 уровень'!O637</f>
        <v>0</v>
      </c>
      <c r="N103" s="91">
        <f>'2 уровень'!P637</f>
        <v>0</v>
      </c>
      <c r="O103" s="91">
        <f>'2 уровень'!Q637</f>
        <v>0</v>
      </c>
      <c r="P103" s="51">
        <f>'2 уровень'!R637</f>
        <v>0</v>
      </c>
      <c r="Q103" s="51">
        <f>'2 уровень'!S637</f>
        <v>0</v>
      </c>
      <c r="R103" s="1771">
        <f>'2 уровень'!T637</f>
        <v>0</v>
      </c>
      <c r="S103" s="1771">
        <f>'2 уровень'!U637</f>
        <v>0</v>
      </c>
      <c r="T103" s="1771">
        <f>'2 уровень'!V637</f>
        <v>0</v>
      </c>
      <c r="U103" s="1771">
        <f>'2 уровень'!W637</f>
        <v>0</v>
      </c>
      <c r="V103" s="1772">
        <f>'2 уровень'!X637</f>
        <v>0</v>
      </c>
      <c r="W103" s="1771"/>
      <c r="X103" s="1771"/>
      <c r="Y103" s="1241"/>
      <c r="Z103" s="1241"/>
      <c r="AA103" s="1241"/>
      <c r="AB103" s="1241"/>
      <c r="AC103" s="1241"/>
      <c r="AD103" s="1241"/>
      <c r="AE103" s="1241"/>
      <c r="AF103" s="1241"/>
      <c r="AG103" s="1241"/>
      <c r="AH103" s="1241"/>
      <c r="AI103" s="1241"/>
      <c r="AJ103" s="1241"/>
      <c r="AK103" s="1241"/>
      <c r="AL103" s="1241"/>
      <c r="AM103" s="1241"/>
      <c r="AN103" s="1241"/>
      <c r="AO103" s="1241"/>
      <c r="AP103" s="1241"/>
      <c r="AQ103" s="1241"/>
      <c r="AR103" s="1241"/>
      <c r="AS103" s="1241"/>
      <c r="AT103" s="1241"/>
      <c r="AU103" s="1241"/>
      <c r="AV103" s="1241"/>
      <c r="AW103" s="1241"/>
      <c r="AX103" s="1241"/>
      <c r="AY103" s="1241"/>
      <c r="AZ103" s="1241"/>
      <c r="BA103" s="1241"/>
      <c r="BB103" s="1241"/>
      <c r="BC103" s="1241"/>
      <c r="BD103" s="1241"/>
      <c r="BE103" s="1241"/>
      <c r="BF103" s="1241"/>
      <c r="BG103" s="1241"/>
      <c r="BH103" s="1241"/>
      <c r="BI103" s="1241"/>
      <c r="BJ103" s="1241"/>
      <c r="BK103" s="1241"/>
      <c r="BL103" s="1241"/>
      <c r="BM103" s="1241"/>
      <c r="BN103" s="1241"/>
      <c r="BO103" s="1241"/>
      <c r="BP103" s="1241"/>
      <c r="BQ103" s="1241"/>
      <c r="BR103" s="1241"/>
      <c r="BS103" s="1241"/>
      <c r="BT103" s="1241"/>
      <c r="BU103" s="1241"/>
      <c r="BV103" s="1241"/>
      <c r="BW103" s="1241"/>
      <c r="BX103" s="1241"/>
      <c r="BY103" s="1241"/>
      <c r="BZ103" s="1241"/>
      <c r="CA103" s="1241"/>
      <c r="CB103" s="1241"/>
      <c r="CC103" s="1241"/>
      <c r="CD103" s="1241"/>
      <c r="CE103" s="1241"/>
      <c r="CF103" s="1241"/>
      <c r="CG103" s="1241"/>
      <c r="CH103" s="1241"/>
      <c r="CI103" s="1241"/>
      <c r="CJ103" s="1241"/>
      <c r="CK103" s="1241"/>
      <c r="CL103" s="1241"/>
      <c r="CM103" s="1241"/>
      <c r="CN103" s="1241"/>
      <c r="CO103" s="1241"/>
      <c r="CP103" s="1241"/>
      <c r="CQ103" s="1241"/>
      <c r="CR103" s="1241"/>
      <c r="CS103" s="1241"/>
      <c r="CT103" s="1241"/>
      <c r="CU103" s="1241"/>
      <c r="CV103" s="1241"/>
      <c r="CW103" s="1241"/>
      <c r="CX103" s="1241"/>
      <c r="CY103" s="1241"/>
      <c r="CZ103" s="1241"/>
      <c r="DA103" s="1241"/>
      <c r="DB103" s="1241"/>
      <c r="DC103" s="1241"/>
      <c r="DD103" s="1241"/>
      <c r="DE103" s="1241"/>
      <c r="DF103" s="1241"/>
      <c r="DG103" s="1241"/>
      <c r="DH103" s="1241"/>
      <c r="DI103" s="1241"/>
      <c r="DJ103" s="1241"/>
      <c r="DK103" s="1241"/>
      <c r="DL103" s="1241"/>
      <c r="DM103" s="1241"/>
      <c r="DN103" s="1241"/>
      <c r="DO103" s="1241"/>
      <c r="DP103" s="1241"/>
      <c r="DQ103" s="1241"/>
      <c r="DR103" s="1241"/>
      <c r="DS103" s="1241"/>
      <c r="DT103" s="1241"/>
      <c r="DU103" s="1241"/>
      <c r="DV103" s="1241"/>
      <c r="DW103" s="1241"/>
      <c r="DX103" s="1241"/>
      <c r="DY103" s="1241"/>
      <c r="DZ103" s="1241"/>
      <c r="EA103" s="1241"/>
      <c r="EB103" s="1241"/>
      <c r="EC103" s="1241"/>
      <c r="ED103" s="1241"/>
      <c r="EE103" s="1241"/>
      <c r="EF103" s="1241"/>
      <c r="EG103" s="1241"/>
      <c r="EH103" s="1241"/>
      <c r="EI103" s="1241"/>
      <c r="EJ103" s="1241"/>
      <c r="EK103" s="1241"/>
      <c r="EL103" s="1241"/>
      <c r="EM103" s="1241"/>
      <c r="EN103" s="1241"/>
      <c r="EO103" s="1241"/>
      <c r="EP103" s="1241"/>
      <c r="EQ103" s="1241"/>
      <c r="ER103" s="1241"/>
      <c r="ES103" s="1241"/>
      <c r="ET103" s="1241"/>
      <c r="EU103" s="1241"/>
      <c r="EV103" s="1241"/>
      <c r="EW103" s="1241"/>
      <c r="EX103" s="1241"/>
      <c r="EY103" s="1241"/>
      <c r="EZ103" s="1241"/>
      <c r="FA103" s="1241"/>
      <c r="FB103" s="1241"/>
      <c r="FC103" s="1241"/>
      <c r="FD103" s="1241"/>
      <c r="FE103" s="1241"/>
      <c r="FF103" s="1241"/>
      <c r="FG103" s="1241"/>
      <c r="FH103" s="1241"/>
      <c r="FI103" s="1241"/>
      <c r="FJ103" s="1241"/>
      <c r="FK103" s="1241"/>
      <c r="FL103" s="1241"/>
      <c r="FM103" s="1241"/>
      <c r="FN103" s="1241"/>
    </row>
    <row r="104" spans="1:170" ht="30" x14ac:dyDescent="0.25">
      <c r="A104" s="44">
        <v>1</v>
      </c>
      <c r="B104" s="44">
        <v>1</v>
      </c>
      <c r="C104" s="1353" t="s">
        <v>298</v>
      </c>
      <c r="D104" s="58">
        <f>'2 уровень'!F638</f>
        <v>139</v>
      </c>
      <c r="E104" s="58">
        <f>'2 уровень'!G638</f>
        <v>46</v>
      </c>
      <c r="F104" s="58">
        <f>'2 уровень'!H638</f>
        <v>48</v>
      </c>
      <c r="G104" s="1246">
        <f>'2 уровень'!I638</f>
        <v>104.34782608695652</v>
      </c>
      <c r="H104" s="1260">
        <f>'2 уровень'!J638</f>
        <v>0</v>
      </c>
      <c r="I104" s="1260">
        <f>'2 уровень'!K638</f>
        <v>0</v>
      </c>
      <c r="J104" s="91">
        <f>'2 уровень'!L638</f>
        <v>0</v>
      </c>
      <c r="K104" s="91">
        <f>'2 уровень'!M638</f>
        <v>0</v>
      </c>
      <c r="L104" s="91">
        <f>'2 уровень'!N638</f>
        <v>0</v>
      </c>
      <c r="M104" s="91">
        <f>'2 уровень'!O638</f>
        <v>0</v>
      </c>
      <c r="N104" s="91">
        <f>'2 уровень'!P638</f>
        <v>0</v>
      </c>
      <c r="O104" s="91">
        <f>'2 уровень'!Q638</f>
        <v>0</v>
      </c>
      <c r="P104" s="51">
        <f>'2 уровень'!R638</f>
        <v>0</v>
      </c>
      <c r="Q104" s="51">
        <f>'2 уровень'!S638</f>
        <v>0</v>
      </c>
      <c r="R104" s="1771">
        <f>'2 уровень'!T638</f>
        <v>0</v>
      </c>
      <c r="S104" s="1771">
        <f>'2 уровень'!U638</f>
        <v>0</v>
      </c>
      <c r="T104" s="1771">
        <f>'2 уровень'!V638</f>
        <v>0</v>
      </c>
      <c r="U104" s="1771">
        <f>'2 уровень'!W638</f>
        <v>0</v>
      </c>
      <c r="V104" s="1772">
        <f>'2 уровень'!X638</f>
        <v>0</v>
      </c>
      <c r="W104" s="1771"/>
      <c r="X104" s="1771"/>
      <c r="Y104" s="1241"/>
      <c r="Z104" s="1241"/>
      <c r="AA104" s="1241"/>
      <c r="AB104" s="1241"/>
      <c r="AC104" s="1241"/>
      <c r="AD104" s="1241"/>
      <c r="AE104" s="1241"/>
      <c r="AF104" s="1241"/>
      <c r="AG104" s="1241"/>
      <c r="AH104" s="1241"/>
      <c r="AI104" s="1241"/>
      <c r="AJ104" s="1241"/>
      <c r="AK104" s="1241"/>
      <c r="AL104" s="1241"/>
      <c r="AM104" s="1241"/>
      <c r="AN104" s="1241"/>
      <c r="AO104" s="1241"/>
      <c r="AP104" s="1241"/>
      <c r="AQ104" s="1241"/>
      <c r="AR104" s="1241"/>
      <c r="AS104" s="1241"/>
      <c r="AT104" s="1241"/>
      <c r="AU104" s="1241"/>
      <c r="AV104" s="1241"/>
      <c r="AW104" s="1241"/>
      <c r="AX104" s="1241"/>
      <c r="AY104" s="1241"/>
      <c r="AZ104" s="1241"/>
      <c r="BA104" s="1241"/>
      <c r="BB104" s="1241"/>
      <c r="BC104" s="1241"/>
      <c r="BD104" s="1241"/>
      <c r="BE104" s="1241"/>
      <c r="BF104" s="1241"/>
      <c r="BG104" s="1241"/>
      <c r="BH104" s="1241"/>
      <c r="BI104" s="1241"/>
      <c r="BJ104" s="1241"/>
      <c r="BK104" s="1241"/>
      <c r="BL104" s="1241"/>
      <c r="BM104" s="1241"/>
      <c r="BN104" s="1241"/>
      <c r="BO104" s="1241"/>
      <c r="BP104" s="1241"/>
      <c r="BQ104" s="1241"/>
      <c r="BR104" s="1241"/>
      <c r="BS104" s="1241"/>
      <c r="BT104" s="1241"/>
      <c r="BU104" s="1241"/>
      <c r="BV104" s="1241"/>
      <c r="BW104" s="1241"/>
      <c r="BX104" s="1241"/>
      <c r="BY104" s="1241"/>
      <c r="BZ104" s="1241"/>
      <c r="CA104" s="1241"/>
      <c r="CB104" s="1241"/>
      <c r="CC104" s="1241"/>
      <c r="CD104" s="1241"/>
      <c r="CE104" s="1241"/>
      <c r="CF104" s="1241"/>
      <c r="CG104" s="1241"/>
      <c r="CH104" s="1241"/>
      <c r="CI104" s="1241"/>
      <c r="CJ104" s="1241"/>
      <c r="CK104" s="1241"/>
      <c r="CL104" s="1241"/>
      <c r="CM104" s="1241"/>
      <c r="CN104" s="1241"/>
      <c r="CO104" s="1241"/>
      <c r="CP104" s="1241"/>
      <c r="CQ104" s="1241"/>
      <c r="CR104" s="1241"/>
      <c r="CS104" s="1241"/>
      <c r="CT104" s="1241"/>
      <c r="CU104" s="1241"/>
      <c r="CV104" s="1241"/>
      <c r="CW104" s="1241"/>
      <c r="CX104" s="1241"/>
      <c r="CY104" s="1241"/>
      <c r="CZ104" s="1241"/>
      <c r="DA104" s="1241"/>
      <c r="DB104" s="1241"/>
      <c r="DC104" s="1241"/>
      <c r="DD104" s="1241"/>
      <c r="DE104" s="1241"/>
      <c r="DF104" s="1241"/>
      <c r="DG104" s="1241"/>
      <c r="DH104" s="1241"/>
      <c r="DI104" s="1241"/>
      <c r="DJ104" s="1241"/>
      <c r="DK104" s="1241"/>
      <c r="DL104" s="1241"/>
      <c r="DM104" s="1241"/>
      <c r="DN104" s="1241"/>
      <c r="DO104" s="1241"/>
      <c r="DP104" s="1241"/>
      <c r="DQ104" s="1241"/>
      <c r="DR104" s="1241"/>
      <c r="DS104" s="1241"/>
      <c r="DT104" s="1241"/>
      <c r="DU104" s="1241"/>
      <c r="DV104" s="1241"/>
      <c r="DW104" s="1241"/>
      <c r="DX104" s="1241"/>
      <c r="DY104" s="1241"/>
      <c r="DZ104" s="1241"/>
      <c r="EA104" s="1241"/>
      <c r="EB104" s="1241"/>
      <c r="EC104" s="1241"/>
      <c r="ED104" s="1241"/>
      <c r="EE104" s="1241"/>
      <c r="EF104" s="1241"/>
      <c r="EG104" s="1241"/>
      <c r="EH104" s="1241"/>
      <c r="EI104" s="1241"/>
      <c r="EJ104" s="1241"/>
      <c r="EK104" s="1241"/>
      <c r="EL104" s="1241"/>
      <c r="EM104" s="1241"/>
      <c r="EN104" s="1241"/>
      <c r="EO104" s="1241"/>
      <c r="EP104" s="1241"/>
      <c r="EQ104" s="1241"/>
      <c r="ER104" s="1241"/>
      <c r="ES104" s="1241"/>
      <c r="ET104" s="1241"/>
      <c r="EU104" s="1241"/>
      <c r="EV104" s="1241"/>
      <c r="EW104" s="1241"/>
      <c r="EX104" s="1241"/>
      <c r="EY104" s="1241"/>
      <c r="EZ104" s="1241"/>
      <c r="FA104" s="1241"/>
      <c r="FB104" s="1241"/>
      <c r="FC104" s="1241"/>
      <c r="FD104" s="1241"/>
      <c r="FE104" s="1241"/>
      <c r="FF104" s="1241"/>
      <c r="FG104" s="1241"/>
      <c r="FH104" s="1241"/>
      <c r="FI104" s="1241"/>
      <c r="FJ104" s="1241"/>
      <c r="FK104" s="1241"/>
      <c r="FL104" s="1241"/>
      <c r="FM104" s="1241"/>
      <c r="FN104" s="1241"/>
    </row>
    <row r="105" spans="1:170" ht="30" x14ac:dyDescent="0.25">
      <c r="A105" s="44">
        <v>1</v>
      </c>
      <c r="B105" s="44">
        <v>1</v>
      </c>
      <c r="C105" s="1379" t="s">
        <v>356</v>
      </c>
      <c r="D105" s="58">
        <f>'2 уровень'!F639</f>
        <v>30</v>
      </c>
      <c r="E105" s="58">
        <f>'2 уровень'!G639</f>
        <v>10</v>
      </c>
      <c r="F105" s="58">
        <f>'2 уровень'!H639</f>
        <v>8</v>
      </c>
      <c r="G105" s="1246">
        <f>'2 уровень'!I639</f>
        <v>80</v>
      </c>
      <c r="H105" s="1260">
        <f>'2 уровень'!J639</f>
        <v>0</v>
      </c>
      <c r="I105" s="1260">
        <f>'2 уровень'!K639</f>
        <v>0</v>
      </c>
      <c r="J105" s="91">
        <f>'2 уровень'!L639</f>
        <v>0</v>
      </c>
      <c r="K105" s="91">
        <f>'2 уровень'!M639</f>
        <v>0</v>
      </c>
      <c r="L105" s="91">
        <f>'2 уровень'!N639</f>
        <v>0</v>
      </c>
      <c r="M105" s="91">
        <f>'2 уровень'!O639</f>
        <v>0</v>
      </c>
      <c r="N105" s="91">
        <f>'2 уровень'!P639</f>
        <v>0</v>
      </c>
      <c r="O105" s="91">
        <f>'2 уровень'!Q639</f>
        <v>0</v>
      </c>
      <c r="P105" s="51">
        <f>'2 уровень'!R639</f>
        <v>0</v>
      </c>
      <c r="Q105" s="51">
        <f>'2 уровень'!S639</f>
        <v>0</v>
      </c>
      <c r="R105" s="1771">
        <f>'2 уровень'!T639</f>
        <v>0</v>
      </c>
      <c r="S105" s="1771">
        <f>'2 уровень'!U639</f>
        <v>0</v>
      </c>
      <c r="T105" s="1771">
        <f>'2 уровень'!V639</f>
        <v>0</v>
      </c>
      <c r="U105" s="1771">
        <f>'2 уровень'!W639</f>
        <v>0</v>
      </c>
      <c r="V105" s="1772">
        <f>'2 уровень'!X639</f>
        <v>0</v>
      </c>
      <c r="W105" s="1771"/>
      <c r="X105" s="1771"/>
      <c r="Y105" s="1241"/>
      <c r="Z105" s="1241"/>
      <c r="AA105" s="1241"/>
      <c r="AB105" s="1241"/>
      <c r="AC105" s="1241"/>
      <c r="AD105" s="1241"/>
      <c r="AE105" s="1241"/>
      <c r="AF105" s="1241"/>
      <c r="AG105" s="1241"/>
      <c r="AH105" s="1241"/>
      <c r="AI105" s="1241"/>
      <c r="AJ105" s="1241"/>
      <c r="AK105" s="1241"/>
      <c r="AL105" s="1241"/>
      <c r="AM105" s="1241"/>
      <c r="AN105" s="1241"/>
      <c r="AO105" s="1241"/>
      <c r="AP105" s="1241"/>
      <c r="AQ105" s="1241"/>
      <c r="AR105" s="1241"/>
      <c r="AS105" s="1241"/>
      <c r="AT105" s="1241"/>
      <c r="AU105" s="1241"/>
      <c r="AV105" s="1241"/>
      <c r="AW105" s="1241"/>
      <c r="AX105" s="1241"/>
      <c r="AY105" s="1241"/>
      <c r="AZ105" s="1241"/>
      <c r="BA105" s="1241"/>
      <c r="BB105" s="1241"/>
      <c r="BC105" s="1241"/>
      <c r="BD105" s="1241"/>
      <c r="BE105" s="1241"/>
      <c r="BF105" s="1241"/>
      <c r="BG105" s="1241"/>
      <c r="BH105" s="1241"/>
      <c r="BI105" s="1241"/>
      <c r="BJ105" s="1241"/>
      <c r="BK105" s="1241"/>
      <c r="BL105" s="1241"/>
      <c r="BM105" s="1241"/>
      <c r="BN105" s="1241"/>
      <c r="BO105" s="1241"/>
      <c r="BP105" s="1241"/>
      <c r="BQ105" s="1241"/>
      <c r="BR105" s="1241"/>
      <c r="BS105" s="1241"/>
      <c r="BT105" s="1241"/>
      <c r="BU105" s="1241"/>
      <c r="BV105" s="1241"/>
      <c r="BW105" s="1241"/>
      <c r="BX105" s="1241"/>
      <c r="BY105" s="1241"/>
      <c r="BZ105" s="1241"/>
      <c r="CA105" s="1241"/>
      <c r="CB105" s="1241"/>
      <c r="CC105" s="1241"/>
      <c r="CD105" s="1241"/>
      <c r="CE105" s="1241"/>
      <c r="CF105" s="1241"/>
      <c r="CG105" s="1241"/>
      <c r="CH105" s="1241"/>
      <c r="CI105" s="1241"/>
      <c r="CJ105" s="1241"/>
      <c r="CK105" s="1241"/>
      <c r="CL105" s="1241"/>
      <c r="CM105" s="1241"/>
      <c r="CN105" s="1241"/>
      <c r="CO105" s="1241"/>
      <c r="CP105" s="1241"/>
      <c r="CQ105" s="1241"/>
      <c r="CR105" s="1241"/>
      <c r="CS105" s="1241"/>
      <c r="CT105" s="1241"/>
      <c r="CU105" s="1241"/>
      <c r="CV105" s="1241"/>
      <c r="CW105" s="1241"/>
      <c r="CX105" s="1241"/>
      <c r="CY105" s="1241"/>
      <c r="CZ105" s="1241"/>
      <c r="DA105" s="1241"/>
      <c r="DB105" s="1241"/>
      <c r="DC105" s="1241"/>
      <c r="DD105" s="1241"/>
      <c r="DE105" s="1241"/>
      <c r="DF105" s="1241"/>
      <c r="DG105" s="1241"/>
      <c r="DH105" s="1241"/>
      <c r="DI105" s="1241"/>
      <c r="DJ105" s="1241"/>
      <c r="DK105" s="1241"/>
      <c r="DL105" s="1241"/>
      <c r="DM105" s="1241"/>
      <c r="DN105" s="1241"/>
      <c r="DO105" s="1241"/>
      <c r="DP105" s="1241"/>
      <c r="DQ105" s="1241"/>
      <c r="DR105" s="1241"/>
      <c r="DS105" s="1241"/>
      <c r="DT105" s="1241"/>
      <c r="DU105" s="1241"/>
      <c r="DV105" s="1241"/>
      <c r="DW105" s="1241"/>
      <c r="DX105" s="1241"/>
      <c r="DY105" s="1241"/>
      <c r="DZ105" s="1241"/>
      <c r="EA105" s="1241"/>
      <c r="EB105" s="1241"/>
      <c r="EC105" s="1241"/>
      <c r="ED105" s="1241"/>
      <c r="EE105" s="1241"/>
      <c r="EF105" s="1241"/>
      <c r="EG105" s="1241"/>
      <c r="EH105" s="1241"/>
      <c r="EI105" s="1241"/>
      <c r="EJ105" s="1241"/>
      <c r="EK105" s="1241"/>
      <c r="EL105" s="1241"/>
      <c r="EM105" s="1241"/>
      <c r="EN105" s="1241"/>
      <c r="EO105" s="1241"/>
      <c r="EP105" s="1241"/>
      <c r="EQ105" s="1241"/>
      <c r="ER105" s="1241"/>
      <c r="ES105" s="1241"/>
      <c r="ET105" s="1241"/>
      <c r="EU105" s="1241"/>
      <c r="EV105" s="1241"/>
      <c r="EW105" s="1241"/>
      <c r="EX105" s="1241"/>
      <c r="EY105" s="1241"/>
      <c r="EZ105" s="1241"/>
      <c r="FA105" s="1241"/>
      <c r="FB105" s="1241"/>
      <c r="FC105" s="1241"/>
      <c r="FD105" s="1241"/>
      <c r="FE105" s="1241"/>
      <c r="FF105" s="1241"/>
      <c r="FG105" s="1241"/>
      <c r="FH105" s="1241"/>
      <c r="FI105" s="1241"/>
      <c r="FJ105" s="1241"/>
      <c r="FK105" s="1241"/>
      <c r="FL105" s="1241"/>
      <c r="FM105" s="1241"/>
      <c r="FN105" s="1241"/>
    </row>
    <row r="106" spans="1:170" ht="29.25" x14ac:dyDescent="0.25">
      <c r="A106" s="44">
        <v>1</v>
      </c>
      <c r="B106" s="44">
        <v>1</v>
      </c>
      <c r="C106" s="402" t="s">
        <v>165</v>
      </c>
      <c r="D106" s="58">
        <f>'2 уровень'!F640</f>
        <v>1516.271794871795</v>
      </c>
      <c r="E106" s="58">
        <f>'2 уровень'!G640</f>
        <v>482.13846153846157</v>
      </c>
      <c r="F106" s="58">
        <f>'2 уровень'!H640</f>
        <v>284.03618233618232</v>
      </c>
      <c r="G106" s="1246">
        <f>'2 уровень'!I640</f>
        <v>58.911745275381634</v>
      </c>
      <c r="H106" s="1260">
        <f>'2 уровень'!J640</f>
        <v>0</v>
      </c>
      <c r="I106" s="1260">
        <f>'2 уровень'!K640</f>
        <v>0</v>
      </c>
      <c r="J106" s="91">
        <f>'2 уровень'!L640</f>
        <v>0</v>
      </c>
      <c r="K106" s="91">
        <f>'2 уровень'!M640</f>
        <v>0</v>
      </c>
      <c r="L106" s="91">
        <f>'2 уровень'!N640</f>
        <v>0</v>
      </c>
      <c r="M106" s="91">
        <f>'2 уровень'!O640</f>
        <v>0</v>
      </c>
      <c r="N106" s="91">
        <f>'2 уровень'!P640</f>
        <v>0</v>
      </c>
      <c r="O106" s="91">
        <f>'2 уровень'!Q640</f>
        <v>0</v>
      </c>
      <c r="P106" s="51">
        <f>'2 уровень'!R640</f>
        <v>3428.86078</v>
      </c>
      <c r="Q106" s="51">
        <f>'2 уровень'!S640</f>
        <v>1142.9535933333334</v>
      </c>
      <c r="R106" s="1771">
        <f>'2 уровень'!T640</f>
        <v>228.48376000000002</v>
      </c>
      <c r="S106" s="1771">
        <f>'2 уровень'!U640</f>
        <v>0</v>
      </c>
      <c r="T106" s="1771">
        <f>'2 уровень'!V640</f>
        <v>-914.46983333333321</v>
      </c>
      <c r="U106" s="1771">
        <f>'2 уровень'!W640</f>
        <v>-26.687079999999998</v>
      </c>
      <c r="V106" s="1772">
        <f>'2 уровень'!X640</f>
        <v>201.79668000000001</v>
      </c>
      <c r="W106" s="1771">
        <f>R106/Q106*100</f>
        <v>19.990641906435176</v>
      </c>
      <c r="X106" s="1771">
        <f>V106/Q106*100</f>
        <v>17.65571946026925</v>
      </c>
      <c r="Y106" s="1241"/>
      <c r="Z106" s="1241"/>
      <c r="AA106" s="1241"/>
      <c r="AB106" s="1241"/>
      <c r="AC106" s="1241"/>
      <c r="AD106" s="1241"/>
      <c r="AE106" s="1241"/>
      <c r="AF106" s="1241"/>
      <c r="AG106" s="1241"/>
      <c r="AH106" s="1241"/>
      <c r="AI106" s="1241"/>
      <c r="AJ106" s="1241"/>
      <c r="AK106" s="1241"/>
      <c r="AL106" s="1241"/>
      <c r="AM106" s="1241"/>
      <c r="AN106" s="1241"/>
      <c r="AO106" s="1241"/>
      <c r="AP106" s="1241"/>
      <c r="AQ106" s="1241"/>
      <c r="AR106" s="1241"/>
      <c r="AS106" s="1241"/>
      <c r="AT106" s="1241"/>
      <c r="AU106" s="1241"/>
      <c r="AV106" s="1241"/>
      <c r="AW106" s="1241"/>
      <c r="AX106" s="1241"/>
      <c r="AY106" s="1241"/>
      <c r="AZ106" s="1241"/>
      <c r="BA106" s="1241"/>
      <c r="BB106" s="1241"/>
      <c r="BC106" s="1241"/>
      <c r="BD106" s="1241"/>
      <c r="BE106" s="1241"/>
      <c r="BF106" s="1241"/>
      <c r="BG106" s="1241"/>
      <c r="BH106" s="1241"/>
      <c r="BI106" s="1241"/>
      <c r="BJ106" s="1241"/>
      <c r="BK106" s="1241"/>
      <c r="BL106" s="1241"/>
      <c r="BM106" s="1241"/>
      <c r="BN106" s="1241"/>
      <c r="BO106" s="1241"/>
      <c r="BP106" s="1241"/>
      <c r="BQ106" s="1241"/>
      <c r="BR106" s="1241"/>
      <c r="BS106" s="1241"/>
      <c r="BT106" s="1241"/>
      <c r="BU106" s="1241"/>
      <c r="BV106" s="1241"/>
      <c r="BW106" s="1241"/>
      <c r="BX106" s="1241"/>
      <c r="BY106" s="1241"/>
      <c r="BZ106" s="1241"/>
      <c r="CA106" s="1241"/>
      <c r="CB106" s="1241"/>
      <c r="CC106" s="1241"/>
      <c r="CD106" s="1241"/>
      <c r="CE106" s="1241"/>
      <c r="CF106" s="1241"/>
      <c r="CG106" s="1241"/>
      <c r="CH106" s="1241"/>
      <c r="CI106" s="1241"/>
      <c r="CJ106" s="1241"/>
      <c r="CK106" s="1241"/>
      <c r="CL106" s="1241"/>
      <c r="CM106" s="1241"/>
      <c r="CN106" s="1241"/>
      <c r="CO106" s="1241"/>
      <c r="CP106" s="1241"/>
      <c r="CQ106" s="1241"/>
      <c r="CR106" s="1241"/>
      <c r="CS106" s="1241"/>
      <c r="CT106" s="1241"/>
      <c r="CU106" s="1241"/>
      <c r="CV106" s="1241"/>
      <c r="CW106" s="1241"/>
      <c r="CX106" s="1241"/>
      <c r="CY106" s="1241"/>
      <c r="CZ106" s="1241"/>
      <c r="DA106" s="1241"/>
      <c r="DB106" s="1241"/>
      <c r="DC106" s="1241"/>
      <c r="DD106" s="1241"/>
      <c r="DE106" s="1241"/>
      <c r="DF106" s="1241"/>
      <c r="DG106" s="1241"/>
      <c r="DH106" s="1241"/>
      <c r="DI106" s="1241"/>
      <c r="DJ106" s="1241"/>
      <c r="DK106" s="1241"/>
      <c r="DL106" s="1241"/>
      <c r="DM106" s="1241"/>
      <c r="DN106" s="1241"/>
      <c r="DO106" s="1241"/>
      <c r="DP106" s="1241"/>
      <c r="DQ106" s="1241"/>
      <c r="DR106" s="1241"/>
      <c r="DS106" s="1241"/>
      <c r="DT106" s="1241"/>
      <c r="DU106" s="1241"/>
      <c r="DV106" s="1241"/>
      <c r="DW106" s="1241"/>
      <c r="DX106" s="1241"/>
      <c r="DY106" s="1241"/>
      <c r="DZ106" s="1241"/>
      <c r="EA106" s="1241"/>
      <c r="EB106" s="1241"/>
      <c r="EC106" s="1241"/>
      <c r="ED106" s="1241"/>
      <c r="EE106" s="1241"/>
      <c r="EF106" s="1241"/>
      <c r="EG106" s="1241"/>
      <c r="EH106" s="1241"/>
      <c r="EI106" s="1241"/>
      <c r="EJ106" s="1241"/>
      <c r="EK106" s="1241"/>
      <c r="EL106" s="1241"/>
      <c r="EM106" s="1241"/>
      <c r="EN106" s="1241"/>
      <c r="EO106" s="1241"/>
      <c r="EP106" s="1241"/>
      <c r="EQ106" s="1241"/>
      <c r="ER106" s="1241"/>
      <c r="ES106" s="1241"/>
      <c r="ET106" s="1241"/>
      <c r="EU106" s="1241"/>
      <c r="EV106" s="1241"/>
      <c r="EW106" s="1241"/>
      <c r="EX106" s="1241"/>
      <c r="EY106" s="1241"/>
      <c r="EZ106" s="1241"/>
      <c r="FA106" s="1241"/>
      <c r="FB106" s="1241"/>
      <c r="FC106" s="1241"/>
      <c r="FD106" s="1241"/>
      <c r="FE106" s="1241"/>
      <c r="FF106" s="1241"/>
      <c r="FG106" s="1241"/>
      <c r="FH106" s="1241"/>
      <c r="FI106" s="1241"/>
      <c r="FJ106" s="1241"/>
      <c r="FK106" s="1241"/>
      <c r="FL106" s="1241"/>
      <c r="FM106" s="1241"/>
      <c r="FN106" s="1241"/>
    </row>
    <row r="107" spans="1:170" ht="15.75" x14ac:dyDescent="0.25">
      <c r="A107" s="44">
        <v>1</v>
      </c>
      <c r="B107" s="44">
        <v>1</v>
      </c>
      <c r="C107" s="1380" t="s">
        <v>14</v>
      </c>
      <c r="D107" s="58">
        <f>'2 уровень'!F641</f>
        <v>0</v>
      </c>
      <c r="E107" s="58">
        <f>'2 уровень'!G641</f>
        <v>0</v>
      </c>
      <c r="F107" s="58">
        <f>'2 уровень'!H641</f>
        <v>0</v>
      </c>
      <c r="G107" s="1246">
        <f>'2 уровень'!I641</f>
        <v>0</v>
      </c>
      <c r="H107" s="1260">
        <f>'2 уровень'!J641</f>
        <v>0</v>
      </c>
      <c r="I107" s="1260">
        <f>'2 уровень'!K641</f>
        <v>0</v>
      </c>
      <c r="J107" s="91">
        <f>'2 уровень'!L641</f>
        <v>0</v>
      </c>
      <c r="K107" s="91">
        <f>'2 уровень'!M641</f>
        <v>0</v>
      </c>
      <c r="L107" s="91">
        <f>'2 уровень'!N641</f>
        <v>0</v>
      </c>
      <c r="M107" s="91">
        <f>'2 уровень'!O641</f>
        <v>0</v>
      </c>
      <c r="N107" s="91">
        <f>'2 уровень'!P641</f>
        <v>0</v>
      </c>
      <c r="O107" s="91">
        <f>'2 уровень'!Q641</f>
        <v>0</v>
      </c>
      <c r="P107" s="51">
        <f>'2 уровень'!R641</f>
        <v>0</v>
      </c>
      <c r="Q107" s="51">
        <f>'2 уровень'!S641</f>
        <v>0</v>
      </c>
      <c r="R107" s="1771">
        <f>'2 уровень'!T641</f>
        <v>0</v>
      </c>
      <c r="S107" s="1771">
        <f>'2 уровень'!U641</f>
        <v>0</v>
      </c>
      <c r="T107" s="1771">
        <f>'2 уровень'!V641</f>
        <v>0</v>
      </c>
      <c r="U107" s="1771">
        <f>'2 уровень'!W641</f>
        <v>0</v>
      </c>
      <c r="V107" s="1772">
        <f>'2 уровень'!X641</f>
        <v>0</v>
      </c>
      <c r="W107" s="1771"/>
      <c r="X107" s="1771"/>
      <c r="Y107" s="1241"/>
      <c r="Z107" s="1241"/>
      <c r="AA107" s="1241"/>
      <c r="AB107" s="1241"/>
      <c r="AC107" s="1241"/>
      <c r="AD107" s="1241"/>
      <c r="AE107" s="1241"/>
      <c r="AF107" s="1241"/>
      <c r="AG107" s="1241"/>
      <c r="AH107" s="1241"/>
      <c r="AI107" s="1241"/>
      <c r="AJ107" s="1241"/>
      <c r="AK107" s="1241"/>
      <c r="AL107" s="1241"/>
      <c r="AM107" s="1241"/>
      <c r="AN107" s="1241"/>
      <c r="AO107" s="1241"/>
      <c r="AP107" s="1241"/>
      <c r="AQ107" s="1241"/>
      <c r="AR107" s="1241"/>
      <c r="AS107" s="1241"/>
      <c r="AT107" s="1241"/>
      <c r="AU107" s="1241"/>
      <c r="AV107" s="1241"/>
      <c r="AW107" s="1241"/>
      <c r="AX107" s="1241"/>
      <c r="AY107" s="1241"/>
      <c r="AZ107" s="1241"/>
      <c r="BA107" s="1241"/>
      <c r="BB107" s="1241"/>
      <c r="BC107" s="1241"/>
      <c r="BD107" s="1241"/>
      <c r="BE107" s="1241"/>
      <c r="BF107" s="1241"/>
      <c r="BG107" s="1241"/>
      <c r="BH107" s="1241"/>
      <c r="BI107" s="1241"/>
      <c r="BJ107" s="1241"/>
      <c r="BK107" s="1241"/>
      <c r="BL107" s="1241"/>
      <c r="BM107" s="1241"/>
      <c r="BN107" s="1241"/>
      <c r="BO107" s="1241"/>
      <c r="BP107" s="1241"/>
      <c r="BQ107" s="1241"/>
      <c r="BR107" s="1241"/>
      <c r="BS107" s="1241"/>
      <c r="BT107" s="1241"/>
      <c r="BU107" s="1241"/>
      <c r="BV107" s="1241"/>
      <c r="BW107" s="1241"/>
      <c r="BX107" s="1241"/>
      <c r="BY107" s="1241"/>
      <c r="BZ107" s="1241"/>
      <c r="CA107" s="1241"/>
      <c r="CB107" s="1241"/>
      <c r="CC107" s="1241"/>
      <c r="CD107" s="1241"/>
      <c r="CE107" s="1241"/>
      <c r="CF107" s="1241"/>
      <c r="CG107" s="1241"/>
      <c r="CH107" s="1241"/>
      <c r="CI107" s="1241"/>
      <c r="CJ107" s="1241"/>
      <c r="CK107" s="1241"/>
      <c r="CL107" s="1241"/>
      <c r="CM107" s="1241"/>
      <c r="CN107" s="1241"/>
      <c r="CO107" s="1241"/>
      <c r="CP107" s="1241"/>
      <c r="CQ107" s="1241"/>
      <c r="CR107" s="1241"/>
      <c r="CS107" s="1241"/>
      <c r="CT107" s="1241"/>
      <c r="CU107" s="1241"/>
      <c r="CV107" s="1241"/>
      <c r="CW107" s="1241"/>
      <c r="CX107" s="1241"/>
      <c r="CY107" s="1241"/>
      <c r="CZ107" s="1241"/>
      <c r="DA107" s="1241"/>
      <c r="DB107" s="1241"/>
      <c r="DC107" s="1241"/>
      <c r="DD107" s="1241"/>
      <c r="DE107" s="1241"/>
      <c r="DF107" s="1241"/>
      <c r="DG107" s="1241"/>
      <c r="DH107" s="1241"/>
      <c r="DI107" s="1241"/>
      <c r="DJ107" s="1241"/>
      <c r="DK107" s="1241"/>
      <c r="DL107" s="1241"/>
      <c r="DM107" s="1241"/>
      <c r="DN107" s="1241"/>
      <c r="DO107" s="1241"/>
      <c r="DP107" s="1241"/>
      <c r="DQ107" s="1241"/>
      <c r="DR107" s="1241"/>
      <c r="DS107" s="1241"/>
      <c r="DT107" s="1241"/>
      <c r="DU107" s="1241"/>
      <c r="DV107" s="1241"/>
      <c r="DW107" s="1241"/>
      <c r="DX107" s="1241"/>
      <c r="DY107" s="1241"/>
      <c r="DZ107" s="1241"/>
      <c r="EA107" s="1241"/>
      <c r="EB107" s="1241"/>
      <c r="EC107" s="1241"/>
      <c r="ED107" s="1241"/>
      <c r="EE107" s="1241"/>
      <c r="EF107" s="1241"/>
      <c r="EG107" s="1241"/>
      <c r="EH107" s="1241"/>
      <c r="EI107" s="1241"/>
      <c r="EJ107" s="1241"/>
      <c r="EK107" s="1241"/>
      <c r="EL107" s="1241"/>
      <c r="EM107" s="1241"/>
      <c r="EN107" s="1241"/>
      <c r="EO107" s="1241"/>
      <c r="EP107" s="1241"/>
      <c r="EQ107" s="1241"/>
      <c r="ER107" s="1241"/>
      <c r="ES107" s="1241"/>
      <c r="ET107" s="1241"/>
      <c r="EU107" s="1241"/>
      <c r="EV107" s="1241"/>
      <c r="EW107" s="1241"/>
      <c r="EX107" s="1241"/>
      <c r="EY107" s="1241"/>
      <c r="EZ107" s="1241"/>
      <c r="FA107" s="1241"/>
      <c r="FB107" s="1241"/>
      <c r="FC107" s="1241"/>
      <c r="FD107" s="1241"/>
      <c r="FE107" s="1241"/>
      <c r="FF107" s="1241"/>
      <c r="FG107" s="1241"/>
      <c r="FH107" s="1241"/>
      <c r="FI107" s="1241"/>
      <c r="FJ107" s="1241"/>
      <c r="FK107" s="1241"/>
      <c r="FL107" s="1241"/>
      <c r="FM107" s="1241"/>
      <c r="FN107" s="1241"/>
    </row>
    <row r="108" spans="1:170" x14ac:dyDescent="0.25">
      <c r="A108" s="44">
        <v>1</v>
      </c>
      <c r="B108" s="44">
        <v>1</v>
      </c>
      <c r="C108" s="326" t="s">
        <v>197</v>
      </c>
      <c r="D108" s="58">
        <f>'2 уровень'!F642</f>
        <v>1114</v>
      </c>
      <c r="E108" s="58">
        <f>'2 уровень'!G642</f>
        <v>369</v>
      </c>
      <c r="F108" s="58">
        <f>'2 уровень'!H642</f>
        <v>155.7037037037037</v>
      </c>
      <c r="G108" s="1246">
        <f>'2 уровень'!I642</f>
        <v>42.196125664960348</v>
      </c>
      <c r="H108" s="1260">
        <f>'2 уровень'!J642</f>
        <v>0</v>
      </c>
      <c r="I108" s="1260">
        <f>'2 уровень'!K642</f>
        <v>0</v>
      </c>
      <c r="J108" s="91">
        <f>'2 уровень'!L642</f>
        <v>0</v>
      </c>
      <c r="K108" s="91">
        <f>'2 уровень'!M642</f>
        <v>0</v>
      </c>
      <c r="L108" s="91">
        <f>'2 уровень'!N642</f>
        <v>0</v>
      </c>
      <c r="M108" s="91">
        <f>'2 уровень'!O642</f>
        <v>0</v>
      </c>
      <c r="N108" s="91">
        <f>'2 уровень'!P642</f>
        <v>0</v>
      </c>
      <c r="O108" s="91">
        <f>'2 уровень'!Q642</f>
        <v>0</v>
      </c>
      <c r="P108" s="51">
        <f>'2 уровень'!R642</f>
        <v>0</v>
      </c>
      <c r="Q108" s="51">
        <f>'2 уровень'!S642</f>
        <v>0</v>
      </c>
      <c r="R108" s="1771">
        <f>'2 уровень'!T642</f>
        <v>0</v>
      </c>
      <c r="S108" s="1771">
        <f>'2 уровень'!U642</f>
        <v>0</v>
      </c>
      <c r="T108" s="1771">
        <f>'2 уровень'!V642</f>
        <v>0</v>
      </c>
      <c r="U108" s="1771">
        <f>'2 уровень'!W642</f>
        <v>0</v>
      </c>
      <c r="V108" s="1772">
        <f>'2 уровень'!X642</f>
        <v>0</v>
      </c>
      <c r="W108" s="1771"/>
      <c r="X108" s="1771"/>
      <c r="Y108" s="1241"/>
      <c r="Z108" s="1241"/>
      <c r="AA108" s="1241"/>
      <c r="AB108" s="1241"/>
      <c r="AC108" s="1241"/>
      <c r="AD108" s="1241"/>
      <c r="AE108" s="1241"/>
      <c r="AF108" s="1241"/>
      <c r="AG108" s="1241"/>
      <c r="AH108" s="1241"/>
      <c r="AI108" s="1241"/>
      <c r="AJ108" s="1241"/>
      <c r="AK108" s="1241"/>
      <c r="AL108" s="1241"/>
      <c r="AM108" s="1241"/>
      <c r="AN108" s="1241"/>
      <c r="AO108" s="1241"/>
      <c r="AP108" s="1241"/>
      <c r="AQ108" s="1241"/>
      <c r="AR108" s="1241"/>
      <c r="AS108" s="1241"/>
      <c r="AT108" s="1241"/>
      <c r="AU108" s="1241"/>
      <c r="AV108" s="1241"/>
      <c r="AW108" s="1241"/>
      <c r="AX108" s="1241"/>
      <c r="AY108" s="1241"/>
      <c r="AZ108" s="1241"/>
      <c r="BA108" s="1241"/>
      <c r="BB108" s="1241"/>
      <c r="BC108" s="1241"/>
      <c r="BD108" s="1241"/>
      <c r="BE108" s="1241"/>
      <c r="BF108" s="1241"/>
      <c r="BG108" s="1241"/>
      <c r="BH108" s="1241"/>
      <c r="BI108" s="1241"/>
      <c r="BJ108" s="1241"/>
      <c r="BK108" s="1241"/>
      <c r="BL108" s="1241"/>
      <c r="BM108" s="1241"/>
      <c r="BN108" s="1241"/>
      <c r="BO108" s="1241"/>
      <c r="BP108" s="1241"/>
      <c r="BQ108" s="1241"/>
      <c r="BR108" s="1241"/>
      <c r="BS108" s="1241"/>
      <c r="BT108" s="1241"/>
      <c r="BU108" s="1241"/>
      <c r="BV108" s="1241"/>
      <c r="BW108" s="1241"/>
      <c r="BX108" s="1241"/>
      <c r="BY108" s="1241"/>
      <c r="BZ108" s="1241"/>
      <c r="CA108" s="1241"/>
      <c r="CB108" s="1241"/>
      <c r="CC108" s="1241"/>
      <c r="CD108" s="1241"/>
      <c r="CE108" s="1241"/>
      <c r="CF108" s="1241"/>
      <c r="CG108" s="1241"/>
      <c r="CH108" s="1241"/>
      <c r="CI108" s="1241"/>
      <c r="CJ108" s="1241"/>
      <c r="CK108" s="1241"/>
      <c r="CL108" s="1241"/>
      <c r="CM108" s="1241"/>
      <c r="CN108" s="1241"/>
      <c r="CO108" s="1241"/>
      <c r="CP108" s="1241"/>
      <c r="CQ108" s="1241"/>
      <c r="CR108" s="1241"/>
      <c r="CS108" s="1241"/>
      <c r="CT108" s="1241"/>
      <c r="CU108" s="1241"/>
      <c r="CV108" s="1241"/>
      <c r="CW108" s="1241"/>
      <c r="CX108" s="1241"/>
      <c r="CY108" s="1241"/>
      <c r="CZ108" s="1241"/>
      <c r="DA108" s="1241"/>
      <c r="DB108" s="1241"/>
      <c r="DC108" s="1241"/>
      <c r="DD108" s="1241"/>
      <c r="DE108" s="1241"/>
      <c r="DF108" s="1241"/>
      <c r="DG108" s="1241"/>
      <c r="DH108" s="1241"/>
      <c r="DI108" s="1241"/>
      <c r="DJ108" s="1241"/>
      <c r="DK108" s="1241"/>
      <c r="DL108" s="1241"/>
      <c r="DM108" s="1241"/>
      <c r="DN108" s="1241"/>
      <c r="DO108" s="1241"/>
      <c r="DP108" s="1241"/>
      <c r="DQ108" s="1241"/>
      <c r="DR108" s="1241"/>
      <c r="DS108" s="1241"/>
      <c r="DT108" s="1241"/>
      <c r="DU108" s="1241"/>
      <c r="DV108" s="1241"/>
      <c r="DW108" s="1241"/>
      <c r="DX108" s="1241"/>
      <c r="DY108" s="1241"/>
      <c r="DZ108" s="1241"/>
      <c r="EA108" s="1241"/>
      <c r="EB108" s="1241"/>
      <c r="EC108" s="1241"/>
      <c r="ED108" s="1241"/>
      <c r="EE108" s="1241"/>
      <c r="EF108" s="1241"/>
      <c r="EG108" s="1241"/>
      <c r="EH108" s="1241"/>
      <c r="EI108" s="1241"/>
      <c r="EJ108" s="1241"/>
      <c r="EK108" s="1241"/>
      <c r="EL108" s="1241"/>
      <c r="EM108" s="1241"/>
      <c r="EN108" s="1241"/>
      <c r="EO108" s="1241"/>
      <c r="EP108" s="1241"/>
      <c r="EQ108" s="1241"/>
      <c r="ER108" s="1241"/>
      <c r="ES108" s="1241"/>
      <c r="ET108" s="1241"/>
      <c r="EU108" s="1241"/>
      <c r="EV108" s="1241"/>
      <c r="EW108" s="1241"/>
      <c r="EX108" s="1241"/>
      <c r="EY108" s="1241"/>
      <c r="EZ108" s="1241"/>
      <c r="FA108" s="1241"/>
      <c r="FB108" s="1241"/>
      <c r="FC108" s="1241"/>
      <c r="FD108" s="1241"/>
      <c r="FE108" s="1241"/>
      <c r="FF108" s="1241"/>
      <c r="FG108" s="1241"/>
      <c r="FH108" s="1241"/>
      <c r="FI108" s="1241"/>
      <c r="FJ108" s="1241"/>
      <c r="FK108" s="1241"/>
      <c r="FL108" s="1241"/>
      <c r="FM108" s="1241"/>
      <c r="FN108" s="1241"/>
    </row>
    <row r="109" spans="1:170" x14ac:dyDescent="0.25">
      <c r="A109" s="44">
        <v>1</v>
      </c>
      <c r="B109" s="44">
        <v>1</v>
      </c>
      <c r="C109" s="326" t="s">
        <v>157</v>
      </c>
      <c r="D109" s="58">
        <f>'2 уровень'!F643</f>
        <v>466</v>
      </c>
      <c r="E109" s="58">
        <f>'2 уровень'!G643</f>
        <v>153.58823529411762</v>
      </c>
      <c r="F109" s="58">
        <f>'2 уровень'!H643</f>
        <v>147.94823529411764</v>
      </c>
      <c r="G109" s="1246">
        <f>'2 уровень'!I643</f>
        <v>96.327843738031419</v>
      </c>
      <c r="H109" s="1260">
        <f>'2 уровень'!J643</f>
        <v>0</v>
      </c>
      <c r="I109" s="1260">
        <f>'2 уровень'!K643</f>
        <v>0</v>
      </c>
      <c r="J109" s="91">
        <f>'2 уровень'!L643</f>
        <v>0</v>
      </c>
      <c r="K109" s="91">
        <f>'2 уровень'!M643</f>
        <v>0</v>
      </c>
      <c r="L109" s="91">
        <f>'2 уровень'!N643</f>
        <v>0</v>
      </c>
      <c r="M109" s="91">
        <f>'2 уровень'!O643</f>
        <v>0</v>
      </c>
      <c r="N109" s="91">
        <f>'2 уровень'!P643</f>
        <v>0</v>
      </c>
      <c r="O109" s="91">
        <f>'2 уровень'!Q643</f>
        <v>0</v>
      </c>
      <c r="P109" s="51">
        <f>'2 уровень'!R643</f>
        <v>0</v>
      </c>
      <c r="Q109" s="51">
        <f>'2 уровень'!S643</f>
        <v>0</v>
      </c>
      <c r="R109" s="1771">
        <f>'2 уровень'!T643</f>
        <v>0</v>
      </c>
      <c r="S109" s="1771">
        <f>'2 уровень'!U643</f>
        <v>0</v>
      </c>
      <c r="T109" s="1771">
        <f>'2 уровень'!V643</f>
        <v>0</v>
      </c>
      <c r="U109" s="1771">
        <f>'2 уровень'!W643</f>
        <v>0</v>
      </c>
      <c r="V109" s="1772">
        <f>'2 уровень'!X643</f>
        <v>0</v>
      </c>
      <c r="W109" s="1771"/>
      <c r="X109" s="1771"/>
      <c r="Y109" s="1241"/>
      <c r="Z109" s="1241"/>
      <c r="AA109" s="1241"/>
      <c r="AB109" s="1241"/>
      <c r="AC109" s="1241"/>
      <c r="AD109" s="1241"/>
      <c r="AE109" s="1241"/>
      <c r="AF109" s="1241"/>
      <c r="AG109" s="1241"/>
      <c r="AH109" s="1241"/>
      <c r="AI109" s="1241"/>
      <c r="AJ109" s="1241"/>
      <c r="AK109" s="1241"/>
      <c r="AL109" s="1241"/>
      <c r="AM109" s="1241"/>
      <c r="AN109" s="1241"/>
      <c r="AO109" s="1241"/>
      <c r="AP109" s="1241"/>
      <c r="AQ109" s="1241"/>
      <c r="AR109" s="1241"/>
      <c r="AS109" s="1241"/>
      <c r="AT109" s="1241"/>
      <c r="AU109" s="1241"/>
      <c r="AV109" s="1241"/>
      <c r="AW109" s="1241"/>
      <c r="AX109" s="1241"/>
      <c r="AY109" s="1241"/>
      <c r="AZ109" s="1241"/>
      <c r="BA109" s="1241"/>
      <c r="BB109" s="1241"/>
      <c r="BC109" s="1241"/>
      <c r="BD109" s="1241"/>
      <c r="BE109" s="1241"/>
      <c r="BF109" s="1241"/>
      <c r="BG109" s="1241"/>
      <c r="BH109" s="1241"/>
      <c r="BI109" s="1241"/>
      <c r="BJ109" s="1241"/>
      <c r="BK109" s="1241"/>
      <c r="BL109" s="1241"/>
      <c r="BM109" s="1241"/>
      <c r="BN109" s="1241"/>
      <c r="BO109" s="1241"/>
      <c r="BP109" s="1241"/>
      <c r="BQ109" s="1241"/>
      <c r="BR109" s="1241"/>
      <c r="BS109" s="1241"/>
      <c r="BT109" s="1241"/>
      <c r="BU109" s="1241"/>
      <c r="BV109" s="1241"/>
      <c r="BW109" s="1241"/>
      <c r="BX109" s="1241"/>
      <c r="BY109" s="1241"/>
      <c r="BZ109" s="1241"/>
      <c r="CA109" s="1241"/>
      <c r="CB109" s="1241"/>
      <c r="CC109" s="1241"/>
      <c r="CD109" s="1241"/>
      <c r="CE109" s="1241"/>
      <c r="CF109" s="1241"/>
      <c r="CG109" s="1241"/>
      <c r="CH109" s="1241"/>
      <c r="CI109" s="1241"/>
      <c r="CJ109" s="1241"/>
      <c r="CK109" s="1241"/>
      <c r="CL109" s="1241"/>
      <c r="CM109" s="1241"/>
      <c r="CN109" s="1241"/>
      <c r="CO109" s="1241"/>
      <c r="CP109" s="1241"/>
      <c r="CQ109" s="1241"/>
      <c r="CR109" s="1241"/>
      <c r="CS109" s="1241"/>
      <c r="CT109" s="1241"/>
      <c r="CU109" s="1241"/>
      <c r="CV109" s="1241"/>
      <c r="CW109" s="1241"/>
      <c r="CX109" s="1241"/>
      <c r="CY109" s="1241"/>
      <c r="CZ109" s="1241"/>
      <c r="DA109" s="1241"/>
      <c r="DB109" s="1241"/>
      <c r="DC109" s="1241"/>
      <c r="DD109" s="1241"/>
      <c r="DE109" s="1241"/>
      <c r="DF109" s="1241"/>
      <c r="DG109" s="1241"/>
      <c r="DH109" s="1241"/>
      <c r="DI109" s="1241"/>
      <c r="DJ109" s="1241"/>
      <c r="DK109" s="1241"/>
      <c r="DL109" s="1241"/>
      <c r="DM109" s="1241"/>
      <c r="DN109" s="1241"/>
      <c r="DO109" s="1241"/>
      <c r="DP109" s="1241"/>
      <c r="DQ109" s="1241"/>
      <c r="DR109" s="1241"/>
      <c r="DS109" s="1241"/>
      <c r="DT109" s="1241"/>
      <c r="DU109" s="1241"/>
      <c r="DV109" s="1241"/>
      <c r="DW109" s="1241"/>
      <c r="DX109" s="1241"/>
      <c r="DY109" s="1241"/>
      <c r="DZ109" s="1241"/>
      <c r="EA109" s="1241"/>
      <c r="EB109" s="1241"/>
      <c r="EC109" s="1241"/>
      <c r="ED109" s="1241"/>
      <c r="EE109" s="1241"/>
      <c r="EF109" s="1241"/>
      <c r="EG109" s="1241"/>
      <c r="EH109" s="1241"/>
      <c r="EI109" s="1241"/>
      <c r="EJ109" s="1241"/>
      <c r="EK109" s="1241"/>
      <c r="EL109" s="1241"/>
      <c r="EM109" s="1241"/>
      <c r="EN109" s="1241"/>
      <c r="EO109" s="1241"/>
      <c r="EP109" s="1241"/>
      <c r="EQ109" s="1241"/>
      <c r="ER109" s="1241"/>
      <c r="ES109" s="1241"/>
      <c r="ET109" s="1241"/>
      <c r="EU109" s="1241"/>
      <c r="EV109" s="1241"/>
      <c r="EW109" s="1241"/>
      <c r="EX109" s="1241"/>
      <c r="EY109" s="1241"/>
      <c r="EZ109" s="1241"/>
      <c r="FA109" s="1241"/>
      <c r="FB109" s="1241"/>
      <c r="FC109" s="1241"/>
      <c r="FD109" s="1241"/>
      <c r="FE109" s="1241"/>
      <c r="FF109" s="1241"/>
      <c r="FG109" s="1241"/>
      <c r="FH109" s="1241"/>
      <c r="FI109" s="1241"/>
      <c r="FJ109" s="1241"/>
      <c r="FK109" s="1241"/>
      <c r="FL109" s="1241"/>
      <c r="FM109" s="1241"/>
      <c r="FN109" s="1241"/>
    </row>
    <row r="110" spans="1:170" ht="29.25" x14ac:dyDescent="0.25">
      <c r="B110" s="44">
        <v>1</v>
      </c>
      <c r="C110" s="1381" t="s">
        <v>158</v>
      </c>
      <c r="D110" s="58">
        <f>'2 уровень'!F644</f>
        <v>297</v>
      </c>
      <c r="E110" s="58">
        <f>'2 уровень'!G644</f>
        <v>97</v>
      </c>
      <c r="F110" s="58">
        <f>'2 уровень'!H644</f>
        <v>75</v>
      </c>
      <c r="G110" s="1246">
        <f>'2 уровень'!I644</f>
        <v>77.319587628865989</v>
      </c>
      <c r="H110" s="1260">
        <f>'2 уровень'!J644</f>
        <v>0</v>
      </c>
      <c r="I110" s="1260">
        <f>'2 уровень'!K644</f>
        <v>0</v>
      </c>
      <c r="J110" s="91">
        <f>'2 уровень'!L644</f>
        <v>0</v>
      </c>
      <c r="K110" s="91">
        <f>'2 уровень'!M644</f>
        <v>0</v>
      </c>
      <c r="L110" s="91">
        <f>'2 уровень'!N644</f>
        <v>0</v>
      </c>
      <c r="M110" s="91">
        <f>'2 уровень'!O644</f>
        <v>0</v>
      </c>
      <c r="N110" s="91">
        <f>'2 уровень'!P644</f>
        <v>0</v>
      </c>
      <c r="O110" s="91">
        <f>'2 уровень'!Q644</f>
        <v>0</v>
      </c>
      <c r="P110" s="51">
        <f>'2 уровень'!R644</f>
        <v>0</v>
      </c>
      <c r="Q110" s="51">
        <f>'2 уровень'!S644</f>
        <v>0</v>
      </c>
      <c r="R110" s="1771">
        <f>'2 уровень'!T644</f>
        <v>0</v>
      </c>
      <c r="S110" s="1771">
        <f>'2 уровень'!U644</f>
        <v>0</v>
      </c>
      <c r="T110" s="1771">
        <f>'2 уровень'!V644</f>
        <v>0</v>
      </c>
      <c r="U110" s="1771">
        <f>'2 уровень'!W644</f>
        <v>0</v>
      </c>
      <c r="V110" s="1772">
        <f>'2 уровень'!X644</f>
        <v>0</v>
      </c>
      <c r="W110" s="1771"/>
      <c r="X110" s="1771"/>
      <c r="Y110" s="1241"/>
      <c r="Z110" s="1241"/>
      <c r="AA110" s="1241"/>
      <c r="AB110" s="1241"/>
      <c r="AC110" s="1241"/>
      <c r="AD110" s="1241"/>
      <c r="AE110" s="1241"/>
      <c r="AF110" s="1241"/>
      <c r="AG110" s="1241"/>
      <c r="AH110" s="1241"/>
      <c r="AI110" s="1241"/>
      <c r="AJ110" s="1241"/>
      <c r="AK110" s="1241"/>
      <c r="AL110" s="1241"/>
      <c r="AM110" s="1241"/>
      <c r="AN110" s="1241"/>
      <c r="AO110" s="1241"/>
      <c r="AP110" s="1241"/>
      <c r="AQ110" s="1241"/>
      <c r="AR110" s="1241"/>
      <c r="AS110" s="1241"/>
      <c r="AT110" s="1241"/>
      <c r="AU110" s="1241"/>
      <c r="AV110" s="1241"/>
      <c r="AW110" s="1241"/>
      <c r="AX110" s="1241"/>
      <c r="AY110" s="1241"/>
      <c r="AZ110" s="1241"/>
      <c r="BA110" s="1241"/>
      <c r="BB110" s="1241"/>
      <c r="BC110" s="1241"/>
      <c r="BD110" s="1241"/>
      <c r="BE110" s="1241"/>
      <c r="BF110" s="1241"/>
      <c r="BG110" s="1241"/>
      <c r="BH110" s="1241"/>
      <c r="BI110" s="1241"/>
      <c r="BJ110" s="1241"/>
      <c r="BK110" s="1241"/>
      <c r="BL110" s="1241"/>
      <c r="BM110" s="1241"/>
      <c r="BN110" s="1241"/>
      <c r="BO110" s="1241"/>
      <c r="BP110" s="1241"/>
      <c r="BQ110" s="1241"/>
      <c r="BR110" s="1241"/>
      <c r="BS110" s="1241"/>
      <c r="BT110" s="1241"/>
      <c r="BU110" s="1241"/>
      <c r="BV110" s="1241"/>
      <c r="BW110" s="1241"/>
      <c r="BX110" s="1241"/>
      <c r="BY110" s="1241"/>
      <c r="BZ110" s="1241"/>
      <c r="CA110" s="1241"/>
      <c r="CB110" s="1241"/>
      <c r="CC110" s="1241"/>
      <c r="CD110" s="1241"/>
      <c r="CE110" s="1241"/>
      <c r="CF110" s="1241"/>
      <c r="CG110" s="1241"/>
      <c r="CH110" s="1241"/>
      <c r="CI110" s="1241"/>
      <c r="CJ110" s="1241"/>
      <c r="CK110" s="1241"/>
      <c r="CL110" s="1241"/>
      <c r="CM110" s="1241"/>
      <c r="CN110" s="1241"/>
      <c r="CO110" s="1241"/>
      <c r="CP110" s="1241"/>
      <c r="CQ110" s="1241"/>
      <c r="CR110" s="1241"/>
      <c r="CS110" s="1241"/>
      <c r="CT110" s="1241"/>
      <c r="CU110" s="1241"/>
      <c r="CV110" s="1241"/>
      <c r="CW110" s="1241"/>
      <c r="CX110" s="1241"/>
      <c r="CY110" s="1241"/>
      <c r="CZ110" s="1241"/>
      <c r="DA110" s="1241"/>
      <c r="DB110" s="1241"/>
      <c r="DC110" s="1241"/>
      <c r="DD110" s="1241"/>
      <c r="DE110" s="1241"/>
      <c r="DF110" s="1241"/>
      <c r="DG110" s="1241"/>
      <c r="DH110" s="1241"/>
      <c r="DI110" s="1241"/>
      <c r="DJ110" s="1241"/>
      <c r="DK110" s="1241"/>
      <c r="DL110" s="1241"/>
      <c r="DM110" s="1241"/>
      <c r="DN110" s="1241"/>
      <c r="DO110" s="1241"/>
      <c r="DP110" s="1241"/>
      <c r="DQ110" s="1241"/>
      <c r="DR110" s="1241"/>
      <c r="DS110" s="1241"/>
      <c r="DT110" s="1241"/>
      <c r="DU110" s="1241"/>
      <c r="DV110" s="1241"/>
      <c r="DW110" s="1241"/>
      <c r="DX110" s="1241"/>
      <c r="DY110" s="1241"/>
      <c r="DZ110" s="1241"/>
      <c r="EA110" s="1241"/>
      <c r="EB110" s="1241"/>
      <c r="EC110" s="1241"/>
      <c r="ED110" s="1241"/>
      <c r="EE110" s="1241"/>
      <c r="EF110" s="1241"/>
      <c r="EG110" s="1241"/>
      <c r="EH110" s="1241"/>
      <c r="EI110" s="1241"/>
      <c r="EJ110" s="1241"/>
      <c r="EK110" s="1241"/>
      <c r="EL110" s="1241"/>
      <c r="EM110" s="1241"/>
      <c r="EN110" s="1241"/>
      <c r="EO110" s="1241"/>
      <c r="EP110" s="1241"/>
      <c r="EQ110" s="1241"/>
      <c r="ER110" s="1241"/>
      <c r="ES110" s="1241"/>
      <c r="ET110" s="1241"/>
      <c r="EU110" s="1241"/>
      <c r="EV110" s="1241"/>
      <c r="EW110" s="1241"/>
      <c r="EX110" s="1241"/>
      <c r="EY110" s="1241"/>
      <c r="EZ110" s="1241"/>
      <c r="FA110" s="1241"/>
      <c r="FB110" s="1241"/>
      <c r="FC110" s="1241"/>
      <c r="FD110" s="1241"/>
      <c r="FE110" s="1241"/>
      <c r="FF110" s="1241"/>
      <c r="FG110" s="1241"/>
      <c r="FH110" s="1241"/>
      <c r="FI110" s="1241"/>
      <c r="FJ110" s="1241"/>
      <c r="FK110" s="1241"/>
      <c r="FL110" s="1241"/>
      <c r="FM110" s="1241"/>
      <c r="FN110" s="1241"/>
    </row>
    <row r="111" spans="1:170" ht="15.75" x14ac:dyDescent="0.25">
      <c r="B111" s="44">
        <v>1</v>
      </c>
      <c r="C111" s="1382" t="s">
        <v>389</v>
      </c>
      <c r="D111" s="58">
        <f>'2 уровень'!F645</f>
        <v>0</v>
      </c>
      <c r="E111" s="58">
        <f>'2 уровень'!G645</f>
        <v>0</v>
      </c>
      <c r="F111" s="58">
        <f>'2 уровень'!H645</f>
        <v>567</v>
      </c>
      <c r="G111" s="1246"/>
      <c r="H111" s="1260">
        <f>'2 уровень'!J645</f>
        <v>0</v>
      </c>
      <c r="I111" s="1260">
        <f>'2 уровень'!K645</f>
        <v>0</v>
      </c>
      <c r="J111" s="91">
        <f>'2 уровень'!L645</f>
        <v>0</v>
      </c>
      <c r="K111" s="91">
        <f>'2 уровень'!M645</f>
        <v>0</v>
      </c>
      <c r="L111" s="91">
        <f>'2 уровень'!N645</f>
        <v>0</v>
      </c>
      <c r="M111" s="91">
        <f>'2 уровень'!O645</f>
        <v>0</v>
      </c>
      <c r="N111" s="91">
        <f>'2 уровень'!P645</f>
        <v>0</v>
      </c>
      <c r="O111" s="91">
        <f>'2 уровень'!Q645</f>
        <v>0</v>
      </c>
      <c r="P111" s="51">
        <f>'2 уровень'!R645</f>
        <v>0</v>
      </c>
      <c r="Q111" s="51">
        <f>'2 уровень'!S645</f>
        <v>0</v>
      </c>
      <c r="R111" s="1771">
        <f>'2 уровень'!T645</f>
        <v>158.91353000000001</v>
      </c>
      <c r="S111" s="1771">
        <f>'2 уровень'!U645</f>
        <v>0</v>
      </c>
      <c r="T111" s="1771">
        <f>'2 уровень'!V645</f>
        <v>158.91353000000001</v>
      </c>
      <c r="U111" s="1771">
        <f>'2 уровень'!W645</f>
        <v>0</v>
      </c>
      <c r="V111" s="1772">
        <f>'2 уровень'!X645</f>
        <v>158.91353000000001</v>
      </c>
      <c r="W111" s="1771" t="e">
        <f>R111/Q111*100</f>
        <v>#DIV/0!</v>
      </c>
      <c r="X111" s="1771" t="e">
        <f>V111/Q111*100</f>
        <v>#DIV/0!</v>
      </c>
      <c r="Y111" s="1241"/>
      <c r="Z111" s="1241"/>
      <c r="AA111" s="1241"/>
      <c r="AB111" s="1241"/>
      <c r="AC111" s="1241"/>
      <c r="AD111" s="1241"/>
      <c r="AE111" s="1241"/>
      <c r="AF111" s="1241"/>
      <c r="AG111" s="1241"/>
      <c r="AH111" s="1241"/>
      <c r="AI111" s="1241"/>
      <c r="AJ111" s="1241"/>
      <c r="AK111" s="1241"/>
      <c r="AL111" s="1241"/>
      <c r="AM111" s="1241"/>
      <c r="AN111" s="1241"/>
      <c r="AO111" s="1241"/>
      <c r="AP111" s="1241"/>
      <c r="AQ111" s="1241"/>
      <c r="AR111" s="1241"/>
      <c r="AS111" s="1241"/>
      <c r="AT111" s="1241"/>
      <c r="AU111" s="1241"/>
      <c r="AV111" s="1241"/>
      <c r="AW111" s="1241"/>
      <c r="AX111" s="1241"/>
      <c r="AY111" s="1241"/>
      <c r="AZ111" s="1241"/>
      <c r="BA111" s="1241"/>
      <c r="BB111" s="1241"/>
      <c r="BC111" s="1241"/>
      <c r="BD111" s="1241"/>
      <c r="BE111" s="1241"/>
      <c r="BF111" s="1241"/>
      <c r="BG111" s="1241"/>
      <c r="BH111" s="1241"/>
      <c r="BI111" s="1241"/>
      <c r="BJ111" s="1241"/>
      <c r="BK111" s="1241"/>
      <c r="BL111" s="1241"/>
      <c r="BM111" s="1241"/>
      <c r="BN111" s="1241"/>
      <c r="BO111" s="1241"/>
      <c r="BP111" s="1241"/>
      <c r="BQ111" s="1241"/>
      <c r="BR111" s="1241"/>
      <c r="BS111" s="1241"/>
      <c r="BT111" s="1241"/>
      <c r="BU111" s="1241"/>
      <c r="BV111" s="1241"/>
      <c r="BW111" s="1241"/>
      <c r="BX111" s="1241"/>
      <c r="BY111" s="1241"/>
      <c r="BZ111" s="1241"/>
      <c r="CA111" s="1241"/>
      <c r="CB111" s="1241"/>
      <c r="CC111" s="1241"/>
      <c r="CD111" s="1241"/>
      <c r="CE111" s="1241"/>
      <c r="CF111" s="1241"/>
      <c r="CG111" s="1241"/>
      <c r="CH111" s="1241"/>
      <c r="CI111" s="1241"/>
      <c r="CJ111" s="1241"/>
      <c r="CK111" s="1241"/>
      <c r="CL111" s="1241"/>
      <c r="CM111" s="1241"/>
      <c r="CN111" s="1241"/>
      <c r="CO111" s="1241"/>
      <c r="CP111" s="1241"/>
      <c r="CQ111" s="1241"/>
      <c r="CR111" s="1241"/>
      <c r="CS111" s="1241"/>
      <c r="CT111" s="1241"/>
      <c r="CU111" s="1241"/>
      <c r="CV111" s="1241"/>
      <c r="CW111" s="1241"/>
      <c r="CX111" s="1241"/>
      <c r="CY111" s="1241"/>
      <c r="CZ111" s="1241"/>
      <c r="DA111" s="1241"/>
      <c r="DB111" s="1241"/>
      <c r="DC111" s="1241"/>
      <c r="DD111" s="1241"/>
      <c r="DE111" s="1241"/>
      <c r="DF111" s="1241"/>
      <c r="DG111" s="1241"/>
      <c r="DH111" s="1241"/>
      <c r="DI111" s="1241"/>
      <c r="DJ111" s="1241"/>
      <c r="DK111" s="1241"/>
      <c r="DL111" s="1241"/>
      <c r="DM111" s="1241"/>
      <c r="DN111" s="1241"/>
      <c r="DO111" s="1241"/>
      <c r="DP111" s="1241"/>
      <c r="DQ111" s="1241"/>
      <c r="DR111" s="1241"/>
      <c r="DS111" s="1241"/>
      <c r="DT111" s="1241"/>
      <c r="DU111" s="1241"/>
      <c r="DV111" s="1241"/>
      <c r="DW111" s="1241"/>
      <c r="DX111" s="1241"/>
      <c r="DY111" s="1241"/>
      <c r="DZ111" s="1241"/>
      <c r="EA111" s="1241"/>
      <c r="EB111" s="1241"/>
      <c r="EC111" s="1241"/>
      <c r="ED111" s="1241"/>
      <c r="EE111" s="1241"/>
      <c r="EF111" s="1241"/>
      <c r="EG111" s="1241"/>
      <c r="EH111" s="1241"/>
      <c r="EI111" s="1241"/>
      <c r="EJ111" s="1241"/>
      <c r="EK111" s="1241"/>
      <c r="EL111" s="1241"/>
      <c r="EM111" s="1241"/>
      <c r="EN111" s="1241"/>
      <c r="EO111" s="1241"/>
      <c r="EP111" s="1241"/>
      <c r="EQ111" s="1241"/>
      <c r="ER111" s="1241"/>
      <c r="ES111" s="1241"/>
      <c r="ET111" s="1241"/>
      <c r="EU111" s="1241"/>
      <c r="EV111" s="1241"/>
      <c r="EW111" s="1241"/>
      <c r="EX111" s="1241"/>
      <c r="EY111" s="1241"/>
      <c r="EZ111" s="1241"/>
      <c r="FA111" s="1241"/>
      <c r="FB111" s="1241"/>
      <c r="FC111" s="1241"/>
      <c r="FD111" s="1241"/>
      <c r="FE111" s="1241"/>
      <c r="FF111" s="1241"/>
      <c r="FG111" s="1241"/>
      <c r="FH111" s="1241"/>
      <c r="FI111" s="1241"/>
      <c r="FJ111" s="1241"/>
      <c r="FK111" s="1241"/>
      <c r="FL111" s="1241"/>
      <c r="FM111" s="1241"/>
      <c r="FN111" s="1241"/>
    </row>
    <row r="112" spans="1:170" ht="15.75" x14ac:dyDescent="0.25">
      <c r="A112" s="44">
        <v>1</v>
      </c>
      <c r="B112" s="44">
        <v>1</v>
      </c>
      <c r="C112" s="1382"/>
      <c r="D112" s="58">
        <f>'2 уровень'!F646</f>
        <v>0</v>
      </c>
      <c r="E112" s="58">
        <f>'2 уровень'!G646</f>
        <v>0</v>
      </c>
      <c r="F112" s="58">
        <f>'2 уровень'!H646</f>
        <v>0</v>
      </c>
      <c r="G112" s="1246">
        <f>'2 уровень'!I646</f>
        <v>0</v>
      </c>
      <c r="H112" s="1260">
        <f>'2 уровень'!J646</f>
        <v>0</v>
      </c>
      <c r="I112" s="1260">
        <f>'2 уровень'!K646</f>
        <v>0</v>
      </c>
      <c r="J112" s="91">
        <f>'2 уровень'!L646</f>
        <v>0</v>
      </c>
      <c r="K112" s="91">
        <f>'2 уровень'!M646</f>
        <v>0</v>
      </c>
      <c r="L112" s="91">
        <f>'2 уровень'!N646</f>
        <v>0</v>
      </c>
      <c r="M112" s="91">
        <f>'2 уровень'!O646</f>
        <v>0</v>
      </c>
      <c r="N112" s="91">
        <f>'2 уровень'!P646</f>
        <v>0</v>
      </c>
      <c r="O112" s="91">
        <f>'2 уровень'!Q646</f>
        <v>0</v>
      </c>
      <c r="P112" s="51">
        <f>'2 уровень'!R646</f>
        <v>0</v>
      </c>
      <c r="Q112" s="51">
        <f>'2 уровень'!S646</f>
        <v>0</v>
      </c>
      <c r="R112" s="1771">
        <f>'2 уровень'!T646</f>
        <v>0</v>
      </c>
      <c r="S112" s="1771">
        <f>'2 уровень'!U646</f>
        <v>0</v>
      </c>
      <c r="T112" s="1771">
        <f>'2 уровень'!V646</f>
        <v>0</v>
      </c>
      <c r="U112" s="1771">
        <f>'2 уровень'!W646</f>
        <v>0</v>
      </c>
      <c r="V112" s="1772">
        <f>'2 уровень'!X646</f>
        <v>0</v>
      </c>
      <c r="W112" s="1771"/>
      <c r="X112" s="1771"/>
      <c r="Y112" s="1241"/>
      <c r="Z112" s="1241"/>
      <c r="AA112" s="1241"/>
      <c r="AB112" s="1241"/>
      <c r="AC112" s="1241"/>
      <c r="AD112" s="1241"/>
      <c r="AE112" s="1241"/>
      <c r="AF112" s="1241"/>
      <c r="AG112" s="1241"/>
      <c r="AH112" s="1241"/>
      <c r="AI112" s="1241"/>
      <c r="AJ112" s="1241"/>
      <c r="AK112" s="1241"/>
      <c r="AL112" s="1241"/>
      <c r="AM112" s="1241"/>
      <c r="AN112" s="1241"/>
      <c r="AO112" s="1241"/>
      <c r="AP112" s="1241"/>
      <c r="AQ112" s="1241"/>
      <c r="AR112" s="1241"/>
      <c r="AS112" s="1241"/>
      <c r="AT112" s="1241"/>
      <c r="AU112" s="1241"/>
      <c r="AV112" s="1241"/>
      <c r="AW112" s="1241"/>
      <c r="AX112" s="1241"/>
      <c r="AY112" s="1241"/>
      <c r="AZ112" s="1241"/>
      <c r="BA112" s="1241"/>
      <c r="BB112" s="1241"/>
      <c r="BC112" s="1241"/>
      <c r="BD112" s="1241"/>
      <c r="BE112" s="1241"/>
      <c r="BF112" s="1241"/>
      <c r="BG112" s="1241"/>
      <c r="BH112" s="1241"/>
      <c r="BI112" s="1241"/>
      <c r="BJ112" s="1241"/>
      <c r="BK112" s="1241"/>
      <c r="BL112" s="1241"/>
      <c r="BM112" s="1241"/>
      <c r="BN112" s="1241"/>
      <c r="BO112" s="1241"/>
      <c r="BP112" s="1241"/>
      <c r="BQ112" s="1241"/>
      <c r="BR112" s="1241"/>
      <c r="BS112" s="1241"/>
      <c r="BT112" s="1241"/>
      <c r="BU112" s="1241"/>
      <c r="BV112" s="1241"/>
      <c r="BW112" s="1241"/>
      <c r="BX112" s="1241"/>
      <c r="BY112" s="1241"/>
      <c r="BZ112" s="1241"/>
      <c r="CA112" s="1241"/>
      <c r="CB112" s="1241"/>
      <c r="CC112" s="1241"/>
      <c r="CD112" s="1241"/>
      <c r="CE112" s="1241"/>
      <c r="CF112" s="1241"/>
      <c r="CG112" s="1241"/>
      <c r="CH112" s="1241"/>
      <c r="CI112" s="1241"/>
      <c r="CJ112" s="1241"/>
      <c r="CK112" s="1241"/>
      <c r="CL112" s="1241"/>
      <c r="CM112" s="1241"/>
      <c r="CN112" s="1241"/>
      <c r="CO112" s="1241"/>
      <c r="CP112" s="1241"/>
      <c r="CQ112" s="1241"/>
      <c r="CR112" s="1241"/>
      <c r="CS112" s="1241"/>
      <c r="CT112" s="1241"/>
      <c r="CU112" s="1241"/>
      <c r="CV112" s="1241"/>
      <c r="CW112" s="1241"/>
      <c r="CX112" s="1241"/>
      <c r="CY112" s="1241"/>
      <c r="CZ112" s="1241"/>
      <c r="DA112" s="1241"/>
      <c r="DB112" s="1241"/>
      <c r="DC112" s="1241"/>
      <c r="DD112" s="1241"/>
      <c r="DE112" s="1241"/>
      <c r="DF112" s="1241"/>
      <c r="DG112" s="1241"/>
      <c r="DH112" s="1241"/>
      <c r="DI112" s="1241"/>
      <c r="DJ112" s="1241"/>
      <c r="DK112" s="1241"/>
      <c r="DL112" s="1241"/>
      <c r="DM112" s="1241"/>
      <c r="DN112" s="1241"/>
      <c r="DO112" s="1241"/>
      <c r="DP112" s="1241"/>
      <c r="DQ112" s="1241"/>
      <c r="DR112" s="1241"/>
      <c r="DS112" s="1241"/>
      <c r="DT112" s="1241"/>
      <c r="DU112" s="1241"/>
      <c r="DV112" s="1241"/>
      <c r="DW112" s="1241"/>
      <c r="DX112" s="1241"/>
      <c r="DY112" s="1241"/>
      <c r="DZ112" s="1241"/>
      <c r="EA112" s="1241"/>
      <c r="EB112" s="1241"/>
      <c r="EC112" s="1241"/>
      <c r="ED112" s="1241"/>
      <c r="EE112" s="1241"/>
      <c r="EF112" s="1241"/>
      <c r="EG112" s="1241"/>
      <c r="EH112" s="1241"/>
      <c r="EI112" s="1241"/>
      <c r="EJ112" s="1241"/>
      <c r="EK112" s="1241"/>
      <c r="EL112" s="1241"/>
      <c r="EM112" s="1241"/>
      <c r="EN112" s="1241"/>
      <c r="EO112" s="1241"/>
      <c r="EP112" s="1241"/>
      <c r="EQ112" s="1241"/>
      <c r="ER112" s="1241"/>
      <c r="ES112" s="1241"/>
      <c r="ET112" s="1241"/>
      <c r="EU112" s="1241"/>
      <c r="EV112" s="1241"/>
      <c r="EW112" s="1241"/>
      <c r="EX112" s="1241"/>
      <c r="EY112" s="1241"/>
      <c r="EZ112" s="1241"/>
      <c r="FA112" s="1241"/>
      <c r="FB112" s="1241"/>
      <c r="FC112" s="1241"/>
      <c r="FD112" s="1241"/>
      <c r="FE112" s="1241"/>
      <c r="FF112" s="1241"/>
      <c r="FG112" s="1241"/>
      <c r="FH112" s="1241"/>
      <c r="FI112" s="1241"/>
      <c r="FJ112" s="1241"/>
      <c r="FK112" s="1241"/>
      <c r="FL112" s="1241"/>
      <c r="FM112" s="1241"/>
      <c r="FN112" s="1241"/>
    </row>
    <row r="113" spans="1:170" ht="15.75" x14ac:dyDescent="0.25">
      <c r="A113" s="44">
        <v>1</v>
      </c>
      <c r="B113" s="44">
        <v>1</v>
      </c>
      <c r="C113" s="1382" t="s">
        <v>166</v>
      </c>
      <c r="D113" s="58">
        <f>'2 уровень'!F647</f>
        <v>2820.558974358974</v>
      </c>
      <c r="E113" s="58">
        <f>'2 уровень'!G647</f>
        <v>911.14871794871806</v>
      </c>
      <c r="F113" s="58">
        <f>'2 уровень'!H647</f>
        <v>669.49344729344739</v>
      </c>
      <c r="G113" s="1246">
        <f>'2 уровень'!I647</f>
        <v>73.477955256380909</v>
      </c>
      <c r="H113" s="1260">
        <f>'2 уровень'!J647</f>
        <v>0</v>
      </c>
      <c r="I113" s="1260">
        <f>'2 уровень'!K647</f>
        <v>0</v>
      </c>
      <c r="J113" s="91">
        <f>'2 уровень'!L647</f>
        <v>0</v>
      </c>
      <c r="K113" s="91">
        <f>'2 уровень'!M647</f>
        <v>0</v>
      </c>
      <c r="L113" s="91">
        <f>'2 уровень'!N647</f>
        <v>0</v>
      </c>
      <c r="M113" s="91">
        <f>'2 уровень'!O647</f>
        <v>0</v>
      </c>
      <c r="N113" s="91">
        <f>'2 уровень'!P647</f>
        <v>0</v>
      </c>
      <c r="O113" s="91">
        <f>'2 уровень'!Q647</f>
        <v>0</v>
      </c>
      <c r="P113" s="51">
        <f>'2 уровень'!R647</f>
        <v>3428.8607800000004</v>
      </c>
      <c r="Q113" s="51">
        <f>'2 уровень'!S647</f>
        <v>1142.9535933333332</v>
      </c>
      <c r="R113" s="1771">
        <f>'2 уровень'!T647</f>
        <v>643.8712756000001</v>
      </c>
      <c r="S113" s="1771">
        <f>'2 уровень'!U647</f>
        <v>0</v>
      </c>
      <c r="T113" s="1771">
        <f>'2 уровень'!V647</f>
        <v>-499.08231773333335</v>
      </c>
      <c r="U113" s="1771">
        <f>'2 уровень'!W647</f>
        <v>-26.687080000000002</v>
      </c>
      <c r="V113" s="1772">
        <f>'2 уровень'!X647</f>
        <v>617.18419560000007</v>
      </c>
      <c r="W113" s="1771">
        <f>R113/Q113*100</f>
        <v>56.333982355504105</v>
      </c>
      <c r="X113" s="1771">
        <f>V113/Q113*100</f>
        <v>53.999059909338179</v>
      </c>
      <c r="Y113" s="1241"/>
      <c r="Z113" s="1241"/>
      <c r="AA113" s="1241"/>
      <c r="AB113" s="1241"/>
      <c r="AC113" s="1241"/>
      <c r="AD113" s="1241"/>
      <c r="AE113" s="1241"/>
      <c r="AF113" s="1241"/>
      <c r="AG113" s="1241"/>
      <c r="AH113" s="1241"/>
      <c r="AI113" s="1241"/>
      <c r="AJ113" s="1241"/>
      <c r="AK113" s="1241"/>
      <c r="AL113" s="1241"/>
      <c r="AM113" s="1241"/>
      <c r="AN113" s="1241"/>
      <c r="AO113" s="1241"/>
      <c r="AP113" s="1241"/>
      <c r="AQ113" s="1241"/>
      <c r="AR113" s="1241"/>
      <c r="AS113" s="1241"/>
      <c r="AT113" s="1241"/>
      <c r="AU113" s="1241"/>
      <c r="AV113" s="1241"/>
      <c r="AW113" s="1241"/>
      <c r="AX113" s="1241"/>
      <c r="AY113" s="1241"/>
      <c r="AZ113" s="1241"/>
      <c r="BA113" s="1241"/>
      <c r="BB113" s="1241"/>
      <c r="BC113" s="1241"/>
      <c r="BD113" s="1241"/>
      <c r="BE113" s="1241"/>
      <c r="BF113" s="1241"/>
      <c r="BG113" s="1241"/>
      <c r="BH113" s="1241"/>
      <c r="BI113" s="1241"/>
      <c r="BJ113" s="1241"/>
      <c r="BK113" s="1241"/>
      <c r="BL113" s="1241"/>
      <c r="BM113" s="1241"/>
      <c r="BN113" s="1241"/>
      <c r="BO113" s="1241"/>
      <c r="BP113" s="1241"/>
      <c r="BQ113" s="1241"/>
      <c r="BR113" s="1241"/>
      <c r="BS113" s="1241"/>
      <c r="BT113" s="1241"/>
      <c r="BU113" s="1241"/>
      <c r="BV113" s="1241"/>
      <c r="BW113" s="1241"/>
      <c r="BX113" s="1241"/>
      <c r="BY113" s="1241"/>
      <c r="BZ113" s="1241"/>
      <c r="CA113" s="1241"/>
      <c r="CB113" s="1241"/>
      <c r="CC113" s="1241"/>
      <c r="CD113" s="1241"/>
      <c r="CE113" s="1241"/>
      <c r="CF113" s="1241"/>
      <c r="CG113" s="1241"/>
      <c r="CH113" s="1241"/>
      <c r="CI113" s="1241"/>
      <c r="CJ113" s="1241"/>
      <c r="CK113" s="1241"/>
      <c r="CL113" s="1241"/>
      <c r="CM113" s="1241"/>
      <c r="CN113" s="1241"/>
      <c r="CO113" s="1241"/>
      <c r="CP113" s="1241"/>
      <c r="CQ113" s="1241"/>
      <c r="CR113" s="1241"/>
      <c r="CS113" s="1241"/>
      <c r="CT113" s="1241"/>
      <c r="CU113" s="1241"/>
      <c r="CV113" s="1241"/>
      <c r="CW113" s="1241"/>
      <c r="CX113" s="1241"/>
      <c r="CY113" s="1241"/>
      <c r="CZ113" s="1241"/>
      <c r="DA113" s="1241"/>
      <c r="DB113" s="1241"/>
      <c r="DC113" s="1241"/>
      <c r="DD113" s="1241"/>
      <c r="DE113" s="1241"/>
      <c r="DF113" s="1241"/>
      <c r="DG113" s="1241"/>
      <c r="DH113" s="1241"/>
      <c r="DI113" s="1241"/>
      <c r="DJ113" s="1241"/>
      <c r="DK113" s="1241"/>
      <c r="DL113" s="1241"/>
      <c r="DM113" s="1241"/>
      <c r="DN113" s="1241"/>
      <c r="DO113" s="1241"/>
      <c r="DP113" s="1241"/>
      <c r="DQ113" s="1241"/>
      <c r="DR113" s="1241"/>
      <c r="DS113" s="1241"/>
      <c r="DT113" s="1241"/>
      <c r="DU113" s="1241"/>
      <c r="DV113" s="1241"/>
      <c r="DW113" s="1241"/>
      <c r="DX113" s="1241"/>
      <c r="DY113" s="1241"/>
      <c r="DZ113" s="1241"/>
      <c r="EA113" s="1241"/>
      <c r="EB113" s="1241"/>
      <c r="EC113" s="1241"/>
      <c r="ED113" s="1241"/>
      <c r="EE113" s="1241"/>
      <c r="EF113" s="1241"/>
      <c r="EG113" s="1241"/>
      <c r="EH113" s="1241"/>
      <c r="EI113" s="1241"/>
      <c r="EJ113" s="1241"/>
      <c r="EK113" s="1241"/>
      <c r="EL113" s="1241"/>
      <c r="EM113" s="1241"/>
      <c r="EN113" s="1241"/>
      <c r="EO113" s="1241"/>
      <c r="EP113" s="1241"/>
      <c r="EQ113" s="1241"/>
      <c r="ER113" s="1241"/>
      <c r="ES113" s="1241"/>
      <c r="ET113" s="1241"/>
      <c r="EU113" s="1241"/>
      <c r="EV113" s="1241"/>
      <c r="EW113" s="1241"/>
      <c r="EX113" s="1241"/>
      <c r="EY113" s="1241"/>
      <c r="EZ113" s="1241"/>
      <c r="FA113" s="1241"/>
      <c r="FB113" s="1241"/>
      <c r="FC113" s="1241"/>
      <c r="FD113" s="1241"/>
      <c r="FE113" s="1241"/>
      <c r="FF113" s="1241"/>
      <c r="FG113" s="1241"/>
      <c r="FH113" s="1241"/>
      <c r="FI113" s="1241"/>
      <c r="FJ113" s="1241"/>
      <c r="FK113" s="1241"/>
      <c r="FL113" s="1241"/>
      <c r="FM113" s="1241"/>
      <c r="FN113" s="1241"/>
    </row>
    <row r="114" spans="1:170" x14ac:dyDescent="0.25">
      <c r="A114" s="44">
        <v>1</v>
      </c>
      <c r="B114" s="44">
        <v>1</v>
      </c>
      <c r="C114" s="845" t="s">
        <v>317</v>
      </c>
      <c r="D114" s="58">
        <f>'2 уровень'!F648</f>
        <v>2762.958974358975</v>
      </c>
      <c r="E114" s="58">
        <f>'2 уровень'!G648</f>
        <v>911.14871794871806</v>
      </c>
      <c r="F114" s="58">
        <f>'2 уровень'!H648</f>
        <v>669.49344729344728</v>
      </c>
      <c r="G114" s="1246">
        <f>'2 уровень'!I648</f>
        <v>73.477955256380895</v>
      </c>
      <c r="H114" s="1260">
        <f>'2 уровень'!J648</f>
        <v>0</v>
      </c>
      <c r="I114" s="1260">
        <f>'2 уровень'!K648</f>
        <v>0</v>
      </c>
      <c r="J114" s="91">
        <f>'2 уровень'!L648</f>
        <v>0</v>
      </c>
      <c r="K114" s="91">
        <f>'2 уровень'!M648</f>
        <v>0</v>
      </c>
      <c r="L114" s="91">
        <f>'2 уровень'!N648</f>
        <v>0</v>
      </c>
      <c r="M114" s="91">
        <f>'2 уровень'!O648</f>
        <v>0</v>
      </c>
      <c r="N114" s="91">
        <f>'2 уровень'!P648</f>
        <v>0</v>
      </c>
      <c r="O114" s="91">
        <f>'2 уровень'!Q648</f>
        <v>0</v>
      </c>
      <c r="P114" s="51">
        <f>'2 уровень'!R648</f>
        <v>0</v>
      </c>
      <c r="Q114" s="51">
        <f>'2 уровень'!S648</f>
        <v>0</v>
      </c>
      <c r="R114" s="1771">
        <f>'2 уровень'!T648</f>
        <v>0</v>
      </c>
      <c r="S114" s="1771">
        <f>'2 уровень'!U648</f>
        <v>0</v>
      </c>
      <c r="T114" s="1771">
        <f>'2 уровень'!V648</f>
        <v>0</v>
      </c>
      <c r="U114" s="1771">
        <f>'2 уровень'!W648</f>
        <v>0</v>
      </c>
      <c r="V114" s="1772">
        <f>'2 уровень'!X648</f>
        <v>0</v>
      </c>
      <c r="W114" s="1771"/>
      <c r="X114" s="1771"/>
      <c r="Y114" s="1241"/>
      <c r="Z114" s="1241"/>
      <c r="AA114" s="1241"/>
      <c r="AB114" s="1241"/>
      <c r="AC114" s="1241"/>
      <c r="AD114" s="1241"/>
      <c r="AE114" s="1241"/>
      <c r="AF114" s="1241"/>
      <c r="AG114" s="1241"/>
      <c r="AH114" s="1241"/>
      <c r="AI114" s="1241"/>
      <c r="AJ114" s="1241"/>
      <c r="AK114" s="1241"/>
      <c r="AL114" s="1241"/>
      <c r="AM114" s="1241"/>
      <c r="AN114" s="1241"/>
      <c r="AO114" s="1241"/>
      <c r="AP114" s="1241"/>
      <c r="AQ114" s="1241"/>
      <c r="AR114" s="1241"/>
      <c r="AS114" s="1241"/>
      <c r="AT114" s="1241"/>
      <c r="AU114" s="1241"/>
      <c r="AV114" s="1241"/>
      <c r="AW114" s="1241"/>
      <c r="AX114" s="1241"/>
      <c r="AY114" s="1241"/>
      <c r="AZ114" s="1241"/>
      <c r="BA114" s="1241"/>
      <c r="BB114" s="1241"/>
      <c r="BC114" s="1241"/>
      <c r="BD114" s="1241"/>
      <c r="BE114" s="1241"/>
      <c r="BF114" s="1241"/>
      <c r="BG114" s="1241"/>
      <c r="BH114" s="1241"/>
      <c r="BI114" s="1241"/>
      <c r="BJ114" s="1241"/>
      <c r="BK114" s="1241"/>
      <c r="BL114" s="1241"/>
      <c r="BM114" s="1241"/>
      <c r="BN114" s="1241"/>
      <c r="BO114" s="1241"/>
      <c r="BP114" s="1241"/>
      <c r="BQ114" s="1241"/>
      <c r="BR114" s="1241"/>
      <c r="BS114" s="1241"/>
      <c r="BT114" s="1241"/>
      <c r="BU114" s="1241"/>
      <c r="BV114" s="1241"/>
      <c r="BW114" s="1241"/>
      <c r="BX114" s="1241"/>
      <c r="BY114" s="1241"/>
      <c r="BZ114" s="1241"/>
      <c r="CA114" s="1241"/>
      <c r="CB114" s="1241"/>
      <c r="CC114" s="1241"/>
      <c r="CD114" s="1241"/>
      <c r="CE114" s="1241"/>
      <c r="CF114" s="1241"/>
      <c r="CG114" s="1241"/>
      <c r="CH114" s="1241"/>
      <c r="CI114" s="1241"/>
      <c r="CJ114" s="1241"/>
      <c r="CK114" s="1241"/>
      <c r="CL114" s="1241"/>
      <c r="CM114" s="1241"/>
      <c r="CN114" s="1241"/>
      <c r="CO114" s="1241"/>
      <c r="CP114" s="1241"/>
      <c r="CQ114" s="1241"/>
      <c r="CR114" s="1241"/>
      <c r="CS114" s="1241"/>
      <c r="CT114" s="1241"/>
      <c r="CU114" s="1241"/>
      <c r="CV114" s="1241"/>
      <c r="CW114" s="1241"/>
      <c r="CX114" s="1241"/>
      <c r="CY114" s="1241"/>
      <c r="CZ114" s="1241"/>
      <c r="DA114" s="1241"/>
      <c r="DB114" s="1241"/>
      <c r="DC114" s="1241"/>
      <c r="DD114" s="1241"/>
      <c r="DE114" s="1241"/>
      <c r="DF114" s="1241"/>
      <c r="DG114" s="1241"/>
      <c r="DH114" s="1241"/>
      <c r="DI114" s="1241"/>
      <c r="DJ114" s="1241"/>
      <c r="DK114" s="1241"/>
      <c r="DL114" s="1241"/>
      <c r="DM114" s="1241"/>
      <c r="DN114" s="1241"/>
      <c r="DO114" s="1241"/>
      <c r="DP114" s="1241"/>
      <c r="DQ114" s="1241"/>
      <c r="DR114" s="1241"/>
      <c r="DS114" s="1241"/>
      <c r="DT114" s="1241"/>
      <c r="DU114" s="1241"/>
      <c r="DV114" s="1241"/>
      <c r="DW114" s="1241"/>
      <c r="DX114" s="1241"/>
      <c r="DY114" s="1241"/>
      <c r="DZ114" s="1241"/>
      <c r="EA114" s="1241"/>
      <c r="EB114" s="1241"/>
      <c r="EC114" s="1241"/>
      <c r="ED114" s="1241"/>
      <c r="EE114" s="1241"/>
      <c r="EF114" s="1241"/>
      <c r="EG114" s="1241"/>
      <c r="EH114" s="1241"/>
      <c r="EI114" s="1241"/>
      <c r="EJ114" s="1241"/>
      <c r="EK114" s="1241"/>
      <c r="EL114" s="1241"/>
      <c r="EM114" s="1241"/>
      <c r="EN114" s="1241"/>
      <c r="EO114" s="1241"/>
      <c r="EP114" s="1241"/>
      <c r="EQ114" s="1241"/>
      <c r="ER114" s="1241"/>
      <c r="ES114" s="1241"/>
      <c r="ET114" s="1241"/>
      <c r="EU114" s="1241"/>
      <c r="EV114" s="1241"/>
      <c r="EW114" s="1241"/>
      <c r="EX114" s="1241"/>
      <c r="EY114" s="1241"/>
      <c r="EZ114" s="1241"/>
      <c r="FA114" s="1241"/>
      <c r="FB114" s="1241"/>
      <c r="FC114" s="1241"/>
      <c r="FD114" s="1241"/>
      <c r="FE114" s="1241"/>
      <c r="FF114" s="1241"/>
      <c r="FG114" s="1241"/>
      <c r="FH114" s="1241"/>
      <c r="FI114" s="1241"/>
      <c r="FJ114" s="1241"/>
      <c r="FK114" s="1241"/>
      <c r="FL114" s="1241"/>
      <c r="FM114" s="1241"/>
      <c r="FN114" s="1241"/>
    </row>
    <row r="115" spans="1:170" ht="15.75" x14ac:dyDescent="0.25">
      <c r="A115" s="44">
        <v>1</v>
      </c>
      <c r="B115" s="44">
        <v>1</v>
      </c>
      <c r="C115" s="1383" t="s">
        <v>31</v>
      </c>
      <c r="D115" s="58">
        <f>'2 уровень'!F649</f>
        <v>0</v>
      </c>
      <c r="E115" s="58">
        <f>'2 уровень'!G649</f>
        <v>0</v>
      </c>
      <c r="F115" s="58">
        <f>'2 уровень'!H649</f>
        <v>0</v>
      </c>
      <c r="G115" s="1246">
        <f>'2 уровень'!I649</f>
        <v>0</v>
      </c>
      <c r="H115" s="1260">
        <f>'2 уровень'!J649</f>
        <v>0</v>
      </c>
      <c r="I115" s="1260">
        <f>'2 уровень'!K649</f>
        <v>0</v>
      </c>
      <c r="J115" s="91">
        <f>'2 уровень'!L649</f>
        <v>0</v>
      </c>
      <c r="K115" s="91">
        <f>'2 уровень'!M649</f>
        <v>0</v>
      </c>
      <c r="L115" s="91">
        <f>'2 уровень'!N649</f>
        <v>0</v>
      </c>
      <c r="M115" s="91">
        <f>'2 уровень'!O649</f>
        <v>0</v>
      </c>
      <c r="N115" s="91">
        <f>'2 уровень'!P649</f>
        <v>0</v>
      </c>
      <c r="O115" s="91">
        <f>'2 уровень'!Q649</f>
        <v>0</v>
      </c>
      <c r="P115" s="51">
        <f>'2 уровень'!R649</f>
        <v>0</v>
      </c>
      <c r="Q115" s="51">
        <f>'2 уровень'!S649</f>
        <v>0</v>
      </c>
      <c r="R115" s="1771">
        <f>'2 уровень'!T649</f>
        <v>0</v>
      </c>
      <c r="S115" s="1771">
        <f>'2 уровень'!U649</f>
        <v>0</v>
      </c>
      <c r="T115" s="1771">
        <f>'2 уровень'!V649</f>
        <v>0</v>
      </c>
      <c r="U115" s="1771">
        <f>'2 уровень'!W649</f>
        <v>0</v>
      </c>
      <c r="V115" s="1772">
        <f>'2 уровень'!X649</f>
        <v>0</v>
      </c>
      <c r="W115" s="1771"/>
      <c r="X115" s="1771"/>
      <c r="Y115" s="1241"/>
      <c r="Z115" s="1241"/>
      <c r="AA115" s="1241"/>
      <c r="AB115" s="1241"/>
      <c r="AC115" s="1241"/>
      <c r="AD115" s="1241"/>
      <c r="AE115" s="1241"/>
      <c r="AF115" s="1241"/>
      <c r="AG115" s="1241"/>
      <c r="AH115" s="1241"/>
      <c r="AI115" s="1241"/>
      <c r="AJ115" s="1241"/>
      <c r="AK115" s="1241"/>
      <c r="AL115" s="1241"/>
      <c r="AM115" s="1241"/>
      <c r="AN115" s="1241"/>
      <c r="AO115" s="1241"/>
      <c r="AP115" s="1241"/>
      <c r="AQ115" s="1241"/>
      <c r="AR115" s="1241"/>
      <c r="AS115" s="1241"/>
      <c r="AT115" s="1241"/>
      <c r="AU115" s="1241"/>
      <c r="AV115" s="1241"/>
      <c r="AW115" s="1241"/>
      <c r="AX115" s="1241"/>
      <c r="AY115" s="1241"/>
      <c r="AZ115" s="1241"/>
      <c r="BA115" s="1241"/>
      <c r="BB115" s="1241"/>
      <c r="BC115" s="1241"/>
      <c r="BD115" s="1241"/>
      <c r="BE115" s="1241"/>
      <c r="BF115" s="1241"/>
      <c r="BG115" s="1241"/>
      <c r="BH115" s="1241"/>
      <c r="BI115" s="1241"/>
      <c r="BJ115" s="1241"/>
      <c r="BK115" s="1241"/>
      <c r="BL115" s="1241"/>
      <c r="BM115" s="1241"/>
      <c r="BN115" s="1241"/>
      <c r="BO115" s="1241"/>
      <c r="BP115" s="1241"/>
      <c r="BQ115" s="1241"/>
      <c r="BR115" s="1241"/>
      <c r="BS115" s="1241"/>
      <c r="BT115" s="1241"/>
      <c r="BU115" s="1241"/>
      <c r="BV115" s="1241"/>
      <c r="BW115" s="1241"/>
      <c r="BX115" s="1241"/>
      <c r="BY115" s="1241"/>
      <c r="BZ115" s="1241"/>
      <c r="CA115" s="1241"/>
      <c r="CB115" s="1241"/>
      <c r="CC115" s="1241"/>
      <c r="CD115" s="1241"/>
      <c r="CE115" s="1241"/>
      <c r="CF115" s="1241"/>
      <c r="CG115" s="1241"/>
      <c r="CH115" s="1241"/>
      <c r="CI115" s="1241"/>
      <c r="CJ115" s="1241"/>
      <c r="CK115" s="1241"/>
      <c r="CL115" s="1241"/>
      <c r="CM115" s="1241"/>
      <c r="CN115" s="1241"/>
      <c r="CO115" s="1241"/>
      <c r="CP115" s="1241"/>
      <c r="CQ115" s="1241"/>
      <c r="CR115" s="1241"/>
      <c r="CS115" s="1241"/>
      <c r="CT115" s="1241"/>
      <c r="CU115" s="1241"/>
      <c r="CV115" s="1241"/>
      <c r="CW115" s="1241"/>
      <c r="CX115" s="1241"/>
      <c r="CY115" s="1241"/>
      <c r="CZ115" s="1241"/>
      <c r="DA115" s="1241"/>
      <c r="DB115" s="1241"/>
      <c r="DC115" s="1241"/>
      <c r="DD115" s="1241"/>
      <c r="DE115" s="1241"/>
      <c r="DF115" s="1241"/>
      <c r="DG115" s="1241"/>
      <c r="DH115" s="1241"/>
      <c r="DI115" s="1241"/>
      <c r="DJ115" s="1241"/>
      <c r="DK115" s="1241"/>
      <c r="DL115" s="1241"/>
      <c r="DM115" s="1241"/>
      <c r="DN115" s="1241"/>
      <c r="DO115" s="1241"/>
      <c r="DP115" s="1241"/>
      <c r="DQ115" s="1241"/>
      <c r="DR115" s="1241"/>
      <c r="DS115" s="1241"/>
      <c r="DT115" s="1241"/>
      <c r="DU115" s="1241"/>
      <c r="DV115" s="1241"/>
      <c r="DW115" s="1241"/>
      <c r="DX115" s="1241"/>
      <c r="DY115" s="1241"/>
      <c r="DZ115" s="1241"/>
      <c r="EA115" s="1241"/>
      <c r="EB115" s="1241"/>
      <c r="EC115" s="1241"/>
      <c r="ED115" s="1241"/>
      <c r="EE115" s="1241"/>
      <c r="EF115" s="1241"/>
      <c r="EG115" s="1241"/>
      <c r="EH115" s="1241"/>
      <c r="EI115" s="1241"/>
      <c r="EJ115" s="1241"/>
      <c r="EK115" s="1241"/>
      <c r="EL115" s="1241"/>
      <c r="EM115" s="1241"/>
      <c r="EN115" s="1241"/>
      <c r="EO115" s="1241"/>
      <c r="EP115" s="1241"/>
      <c r="EQ115" s="1241"/>
      <c r="ER115" s="1241"/>
      <c r="ES115" s="1241"/>
      <c r="ET115" s="1241"/>
      <c r="EU115" s="1241"/>
      <c r="EV115" s="1241"/>
      <c r="EW115" s="1241"/>
      <c r="EX115" s="1241"/>
      <c r="EY115" s="1241"/>
      <c r="EZ115" s="1241"/>
      <c r="FA115" s="1241"/>
      <c r="FB115" s="1241"/>
      <c r="FC115" s="1241"/>
      <c r="FD115" s="1241"/>
      <c r="FE115" s="1241"/>
      <c r="FF115" s="1241"/>
      <c r="FG115" s="1241"/>
      <c r="FH115" s="1241"/>
      <c r="FI115" s="1241"/>
      <c r="FJ115" s="1241"/>
      <c r="FK115" s="1241"/>
      <c r="FL115" s="1241"/>
      <c r="FM115" s="1241"/>
      <c r="FN115" s="1241"/>
    </row>
    <row r="116" spans="1:170" x14ac:dyDescent="0.25">
      <c r="B116" s="44">
        <v>1</v>
      </c>
      <c r="C116" s="548" t="s">
        <v>182</v>
      </c>
      <c r="D116" s="58">
        <f>'2 уровень'!F650</f>
        <v>18</v>
      </c>
      <c r="E116" s="58">
        <f>'2 уровень'!G650</f>
        <v>4</v>
      </c>
      <c r="F116" s="58">
        <f>'2 уровень'!H650</f>
        <v>9</v>
      </c>
      <c r="G116" s="1246">
        <f>'2 уровень'!I650</f>
        <v>225</v>
      </c>
      <c r="H116" s="1260">
        <f>'2 уровень'!J650</f>
        <v>9.1666666666666661</v>
      </c>
      <c r="I116" s="1260">
        <f>'2 уровень'!K650</f>
        <v>9</v>
      </c>
      <c r="J116" s="91">
        <f>'2 уровень'!L650</f>
        <v>165</v>
      </c>
      <c r="K116" s="91">
        <f>'2 уровень'!M650</f>
        <v>54.999999999999993</v>
      </c>
      <c r="L116" s="91">
        <f>'2 уровень'!N650</f>
        <v>81</v>
      </c>
      <c r="M116" s="91">
        <f>'2 уровень'!O650</f>
        <v>147.27272727272728</v>
      </c>
      <c r="N116" s="91">
        <f>'2 уровень'!P650</f>
        <v>0.38151515151515153</v>
      </c>
      <c r="O116" s="91">
        <f>'2 уровень'!Q650</f>
        <v>636.93407466243048</v>
      </c>
      <c r="P116" s="51">
        <f>'2 уровень'!R650</f>
        <v>0</v>
      </c>
      <c r="Q116" s="51">
        <f>'2 уровень'!S650</f>
        <v>0</v>
      </c>
      <c r="R116" s="1771">
        <f>'2 уровень'!T650</f>
        <v>0</v>
      </c>
      <c r="S116" s="1771">
        <f>'2 уровень'!U650</f>
        <v>0</v>
      </c>
      <c r="T116" s="1771">
        <f>'2 уровень'!V650</f>
        <v>0</v>
      </c>
      <c r="U116" s="1771">
        <f>'2 уровень'!W650</f>
        <v>0</v>
      </c>
      <c r="V116" s="1772">
        <f>'2 уровень'!X650</f>
        <v>0</v>
      </c>
      <c r="W116" s="1771"/>
      <c r="X116" s="1771"/>
      <c r="Y116" s="1241"/>
      <c r="Z116" s="1241"/>
      <c r="AA116" s="1241"/>
      <c r="AB116" s="1241"/>
      <c r="AC116" s="1241"/>
      <c r="AD116" s="1241"/>
      <c r="AE116" s="1241"/>
      <c r="AF116" s="1241"/>
      <c r="AG116" s="1241"/>
      <c r="AH116" s="1241"/>
      <c r="AI116" s="1241"/>
      <c r="AJ116" s="1241"/>
      <c r="AK116" s="1241"/>
      <c r="AL116" s="1241"/>
      <c r="AM116" s="1241"/>
      <c r="AN116" s="1241"/>
      <c r="AO116" s="1241"/>
      <c r="AP116" s="1241"/>
      <c r="AQ116" s="1241"/>
      <c r="AR116" s="1241"/>
      <c r="AS116" s="1241"/>
      <c r="AT116" s="1241"/>
      <c r="AU116" s="1241"/>
      <c r="AV116" s="1241"/>
      <c r="AW116" s="1241"/>
      <c r="AX116" s="1241"/>
      <c r="AY116" s="1241"/>
      <c r="AZ116" s="1241"/>
      <c r="BA116" s="1241"/>
      <c r="BB116" s="1241"/>
      <c r="BC116" s="1241"/>
      <c r="BD116" s="1241"/>
      <c r="BE116" s="1241"/>
      <c r="BF116" s="1241"/>
      <c r="BG116" s="1241"/>
      <c r="BH116" s="1241"/>
      <c r="BI116" s="1241"/>
      <c r="BJ116" s="1241"/>
      <c r="BK116" s="1241"/>
      <c r="BL116" s="1241"/>
      <c r="BM116" s="1241"/>
      <c r="BN116" s="1241"/>
      <c r="BO116" s="1241"/>
      <c r="BP116" s="1241"/>
      <c r="BQ116" s="1241"/>
      <c r="BR116" s="1241"/>
      <c r="BS116" s="1241"/>
      <c r="BT116" s="1241"/>
      <c r="BU116" s="1241"/>
      <c r="BV116" s="1241"/>
      <c r="BW116" s="1241"/>
      <c r="BX116" s="1241"/>
      <c r="BY116" s="1241"/>
      <c r="BZ116" s="1241"/>
      <c r="CA116" s="1241"/>
      <c r="CB116" s="1241"/>
      <c r="CC116" s="1241"/>
      <c r="CD116" s="1241"/>
      <c r="CE116" s="1241"/>
      <c r="CF116" s="1241"/>
      <c r="CG116" s="1241"/>
      <c r="CH116" s="1241"/>
      <c r="CI116" s="1241"/>
      <c r="CJ116" s="1241"/>
      <c r="CK116" s="1241"/>
      <c r="CL116" s="1241"/>
      <c r="CM116" s="1241"/>
      <c r="CN116" s="1241"/>
      <c r="CO116" s="1241"/>
      <c r="CP116" s="1241"/>
      <c r="CQ116" s="1241"/>
      <c r="CR116" s="1241"/>
      <c r="CS116" s="1241"/>
      <c r="CT116" s="1241"/>
      <c r="CU116" s="1241"/>
      <c r="CV116" s="1241"/>
      <c r="CW116" s="1241"/>
      <c r="CX116" s="1241"/>
      <c r="CY116" s="1241"/>
      <c r="CZ116" s="1241"/>
      <c r="DA116" s="1241"/>
      <c r="DB116" s="1241"/>
      <c r="DC116" s="1241"/>
      <c r="DD116" s="1241"/>
      <c r="DE116" s="1241"/>
      <c r="DF116" s="1241"/>
      <c r="DG116" s="1241"/>
      <c r="DH116" s="1241"/>
      <c r="DI116" s="1241"/>
      <c r="DJ116" s="1241"/>
      <c r="DK116" s="1241"/>
      <c r="DL116" s="1241"/>
      <c r="DM116" s="1241"/>
      <c r="DN116" s="1241"/>
      <c r="DO116" s="1241"/>
      <c r="DP116" s="1241"/>
      <c r="DQ116" s="1241"/>
      <c r="DR116" s="1241"/>
      <c r="DS116" s="1241"/>
      <c r="DT116" s="1241"/>
      <c r="DU116" s="1241"/>
      <c r="DV116" s="1241"/>
      <c r="DW116" s="1241"/>
      <c r="DX116" s="1241"/>
      <c r="DY116" s="1241"/>
      <c r="DZ116" s="1241"/>
      <c r="EA116" s="1241"/>
      <c r="EB116" s="1241"/>
      <c r="EC116" s="1241"/>
      <c r="ED116" s="1241"/>
      <c r="EE116" s="1241"/>
      <c r="EF116" s="1241"/>
      <c r="EG116" s="1241"/>
      <c r="EH116" s="1241"/>
      <c r="EI116" s="1241"/>
      <c r="EJ116" s="1241"/>
      <c r="EK116" s="1241"/>
      <c r="EL116" s="1241"/>
      <c r="EM116" s="1241"/>
      <c r="EN116" s="1241"/>
      <c r="EO116" s="1241"/>
      <c r="EP116" s="1241"/>
      <c r="EQ116" s="1241"/>
      <c r="ER116" s="1241"/>
      <c r="ES116" s="1241"/>
      <c r="ET116" s="1241"/>
      <c r="EU116" s="1241"/>
      <c r="EV116" s="1241"/>
      <c r="EW116" s="1241"/>
      <c r="EX116" s="1241"/>
      <c r="EY116" s="1241"/>
      <c r="EZ116" s="1241"/>
      <c r="FA116" s="1241"/>
      <c r="FB116" s="1241"/>
      <c r="FC116" s="1241"/>
      <c r="FD116" s="1241"/>
      <c r="FE116" s="1241"/>
      <c r="FF116" s="1241"/>
      <c r="FG116" s="1241"/>
      <c r="FH116" s="1241"/>
      <c r="FI116" s="1241"/>
      <c r="FJ116" s="1241"/>
      <c r="FK116" s="1241"/>
      <c r="FL116" s="1241"/>
      <c r="FM116" s="1241"/>
      <c r="FN116" s="1241"/>
    </row>
    <row r="117" spans="1:170" x14ac:dyDescent="0.25">
      <c r="B117" s="44">
        <v>1</v>
      </c>
      <c r="C117" s="1384" t="s">
        <v>148</v>
      </c>
      <c r="D117" s="58">
        <f>'2 уровень'!F651</f>
        <v>12</v>
      </c>
      <c r="E117" s="58">
        <f>'2 уровень'!G651</f>
        <v>4</v>
      </c>
      <c r="F117" s="58">
        <f>'2 уровень'!H651</f>
        <v>2</v>
      </c>
      <c r="G117" s="1246">
        <f>'2 уровень'!I651</f>
        <v>50</v>
      </c>
      <c r="H117" s="1260" t="e">
        <f>'2 уровень'!J651</f>
        <v>#DIV/0!</v>
      </c>
      <c r="I117" s="1260">
        <f>'2 уровень'!K651</f>
        <v>14.5</v>
      </c>
      <c r="J117" s="91" t="e">
        <f>'2 уровень'!L651</f>
        <v>#DIV/0!</v>
      </c>
      <c r="K117" s="91">
        <f>'2 уровень'!M651</f>
        <v>32</v>
      </c>
      <c r="L117" s="91">
        <f>'2 уровень'!N651</f>
        <v>29</v>
      </c>
      <c r="M117" s="91">
        <f>'2 уровень'!O651</f>
        <v>90.625</v>
      </c>
      <c r="N117" s="91" t="e">
        <f>'2 уровень'!P651</f>
        <v>#DIV/0!</v>
      </c>
      <c r="O117" s="91" t="e">
        <f>'2 уровень'!Q651</f>
        <v>#DIV/0!</v>
      </c>
      <c r="P117" s="51">
        <f>'2 уровень'!R651</f>
        <v>0</v>
      </c>
      <c r="Q117" s="51">
        <f>'2 уровень'!S651</f>
        <v>0</v>
      </c>
      <c r="R117" s="1771">
        <f>'2 уровень'!T651</f>
        <v>0</v>
      </c>
      <c r="S117" s="1771">
        <f>'2 уровень'!U651</f>
        <v>0</v>
      </c>
      <c r="T117" s="1771">
        <f>'2 уровень'!V651</f>
        <v>0</v>
      </c>
      <c r="U117" s="1771">
        <f>'2 уровень'!W651</f>
        <v>0</v>
      </c>
      <c r="V117" s="1772">
        <f>'2 уровень'!X651</f>
        <v>0</v>
      </c>
      <c r="W117" s="1771"/>
      <c r="X117" s="1771"/>
      <c r="Y117" s="1241"/>
      <c r="Z117" s="1241"/>
      <c r="AA117" s="1241"/>
      <c r="AB117" s="1241"/>
      <c r="AC117" s="1241"/>
      <c r="AD117" s="1241"/>
      <c r="AE117" s="1241"/>
      <c r="AF117" s="1241"/>
      <c r="AG117" s="1241"/>
      <c r="AH117" s="1241"/>
      <c r="AI117" s="1241"/>
      <c r="AJ117" s="1241"/>
      <c r="AK117" s="1241"/>
      <c r="AL117" s="1241"/>
      <c r="AM117" s="1241"/>
      <c r="AN117" s="1241"/>
      <c r="AO117" s="1241"/>
      <c r="AP117" s="1241"/>
      <c r="AQ117" s="1241"/>
      <c r="AR117" s="1241"/>
      <c r="AS117" s="1241"/>
      <c r="AT117" s="1241"/>
      <c r="AU117" s="1241"/>
      <c r="AV117" s="1241"/>
      <c r="AW117" s="1241"/>
      <c r="AX117" s="1241"/>
      <c r="AY117" s="1241"/>
      <c r="AZ117" s="1241"/>
      <c r="BA117" s="1241"/>
      <c r="BB117" s="1241"/>
      <c r="BC117" s="1241"/>
      <c r="BD117" s="1241"/>
      <c r="BE117" s="1241"/>
      <c r="BF117" s="1241"/>
      <c r="BG117" s="1241"/>
      <c r="BH117" s="1241"/>
      <c r="BI117" s="1241"/>
      <c r="BJ117" s="1241"/>
      <c r="BK117" s="1241"/>
      <c r="BL117" s="1241"/>
      <c r="BM117" s="1241"/>
      <c r="BN117" s="1241"/>
      <c r="BO117" s="1241"/>
      <c r="BP117" s="1241"/>
      <c r="BQ117" s="1241"/>
      <c r="BR117" s="1241"/>
      <c r="BS117" s="1241"/>
      <c r="BT117" s="1241"/>
      <c r="BU117" s="1241"/>
      <c r="BV117" s="1241"/>
      <c r="BW117" s="1241"/>
      <c r="BX117" s="1241"/>
      <c r="BY117" s="1241"/>
      <c r="BZ117" s="1241"/>
      <c r="CA117" s="1241"/>
      <c r="CB117" s="1241"/>
      <c r="CC117" s="1241"/>
      <c r="CD117" s="1241"/>
      <c r="CE117" s="1241"/>
      <c r="CF117" s="1241"/>
      <c r="CG117" s="1241"/>
      <c r="CH117" s="1241"/>
      <c r="CI117" s="1241"/>
      <c r="CJ117" s="1241"/>
      <c r="CK117" s="1241"/>
      <c r="CL117" s="1241"/>
      <c r="CM117" s="1241"/>
      <c r="CN117" s="1241"/>
      <c r="CO117" s="1241"/>
      <c r="CP117" s="1241"/>
      <c r="CQ117" s="1241"/>
      <c r="CR117" s="1241"/>
      <c r="CS117" s="1241"/>
      <c r="CT117" s="1241"/>
      <c r="CU117" s="1241"/>
      <c r="CV117" s="1241"/>
      <c r="CW117" s="1241"/>
      <c r="CX117" s="1241"/>
      <c r="CY117" s="1241"/>
      <c r="CZ117" s="1241"/>
      <c r="DA117" s="1241"/>
      <c r="DB117" s="1241"/>
      <c r="DC117" s="1241"/>
      <c r="DD117" s="1241"/>
      <c r="DE117" s="1241"/>
      <c r="DF117" s="1241"/>
      <c r="DG117" s="1241"/>
      <c r="DH117" s="1241"/>
      <c r="DI117" s="1241"/>
      <c r="DJ117" s="1241"/>
      <c r="DK117" s="1241"/>
      <c r="DL117" s="1241"/>
      <c r="DM117" s="1241"/>
      <c r="DN117" s="1241"/>
      <c r="DO117" s="1241"/>
      <c r="DP117" s="1241"/>
      <c r="DQ117" s="1241"/>
      <c r="DR117" s="1241"/>
      <c r="DS117" s="1241"/>
      <c r="DT117" s="1241"/>
      <c r="DU117" s="1241"/>
      <c r="DV117" s="1241"/>
      <c r="DW117" s="1241"/>
      <c r="DX117" s="1241"/>
      <c r="DY117" s="1241"/>
      <c r="DZ117" s="1241"/>
      <c r="EA117" s="1241"/>
      <c r="EB117" s="1241"/>
      <c r="EC117" s="1241"/>
      <c r="ED117" s="1241"/>
      <c r="EE117" s="1241"/>
      <c r="EF117" s="1241"/>
      <c r="EG117" s="1241"/>
      <c r="EH117" s="1241"/>
      <c r="EI117" s="1241"/>
      <c r="EJ117" s="1241"/>
      <c r="EK117" s="1241"/>
      <c r="EL117" s="1241"/>
      <c r="EM117" s="1241"/>
      <c r="EN117" s="1241"/>
      <c r="EO117" s="1241"/>
      <c r="EP117" s="1241"/>
      <c r="EQ117" s="1241"/>
      <c r="ER117" s="1241"/>
      <c r="ES117" s="1241"/>
      <c r="ET117" s="1241"/>
      <c r="EU117" s="1241"/>
      <c r="EV117" s="1241"/>
      <c r="EW117" s="1241"/>
      <c r="EX117" s="1241"/>
      <c r="EY117" s="1241"/>
      <c r="EZ117" s="1241"/>
      <c r="FA117" s="1241"/>
      <c r="FB117" s="1241"/>
      <c r="FC117" s="1241"/>
      <c r="FD117" s="1241"/>
      <c r="FE117" s="1241"/>
      <c r="FF117" s="1241"/>
      <c r="FG117" s="1241"/>
      <c r="FH117" s="1241"/>
      <c r="FI117" s="1241"/>
      <c r="FJ117" s="1241"/>
      <c r="FK117" s="1241"/>
      <c r="FL117" s="1241"/>
      <c r="FM117" s="1241"/>
      <c r="FN117" s="1241"/>
    </row>
    <row r="118" spans="1:170" ht="29.25" x14ac:dyDescent="0.25">
      <c r="B118" s="44">
        <v>1</v>
      </c>
      <c r="C118" s="20" t="s">
        <v>172</v>
      </c>
      <c r="D118" s="58">
        <f>'2 уровень'!F652</f>
        <v>30</v>
      </c>
      <c r="E118" s="58">
        <f>'2 уровень'!G652</f>
        <v>8</v>
      </c>
      <c r="F118" s="58">
        <f>'2 уровень'!H652</f>
        <v>11</v>
      </c>
      <c r="G118" s="1246">
        <f>'2 уровень'!I652</f>
        <v>137.5</v>
      </c>
      <c r="H118" s="1260" t="e">
        <f>'2 уровень'!J652</f>
        <v>#DIV/0!</v>
      </c>
      <c r="I118" s="1260">
        <f>'2 уровень'!K652</f>
        <v>10</v>
      </c>
      <c r="J118" s="91" t="e">
        <f>'2 уровень'!L652</f>
        <v>#DIV/0!</v>
      </c>
      <c r="K118" s="91">
        <f>'2 уровень'!M652</f>
        <v>87</v>
      </c>
      <c r="L118" s="91">
        <f>'2 уровень'!N652</f>
        <v>110</v>
      </c>
      <c r="M118" s="91">
        <f>'2 уровень'!O652</f>
        <v>126.43678160919541</v>
      </c>
      <c r="N118" s="91" t="e">
        <f>'2 уровень'!P652</f>
        <v>#DIV/0!</v>
      </c>
      <c r="O118" s="91" t="e">
        <f>'2 уровень'!Q652</f>
        <v>#DIV/0!</v>
      </c>
      <c r="P118" s="51">
        <f>'2 уровень'!R652</f>
        <v>500.79462000000001</v>
      </c>
      <c r="Q118" s="51">
        <f>'2 уровень'!S652</f>
        <v>166.93153999999998</v>
      </c>
      <c r="R118" s="1771">
        <f>'2 уровень'!T652</f>
        <v>213.53900999999996</v>
      </c>
      <c r="S118" s="1771">
        <f>'2 уровень'!U652</f>
        <v>0</v>
      </c>
      <c r="T118" s="1771">
        <f>'2 уровень'!V652</f>
        <v>46.607469999999999</v>
      </c>
      <c r="U118" s="1771">
        <f>'2 уровень'!W652</f>
        <v>-15.89199</v>
      </c>
      <c r="V118" s="1772">
        <f>'2 уровень'!X652</f>
        <v>197.64701999999997</v>
      </c>
      <c r="W118" s="1771">
        <f>R118/Q118*100</f>
        <v>127.92011024399584</v>
      </c>
      <c r="X118" s="1771">
        <f>V118/Q118*100</f>
        <v>118.40004591103634</v>
      </c>
      <c r="Y118" s="1241"/>
      <c r="Z118" s="1241"/>
      <c r="AA118" s="1241"/>
      <c r="AB118" s="1241"/>
      <c r="AC118" s="1241"/>
      <c r="AD118" s="1241"/>
      <c r="AE118" s="1241"/>
      <c r="AF118" s="1241"/>
      <c r="AG118" s="1241"/>
      <c r="AH118" s="1241"/>
      <c r="AI118" s="1241"/>
      <c r="AJ118" s="1241"/>
      <c r="AK118" s="1241"/>
      <c r="AL118" s="1241"/>
      <c r="AM118" s="1241"/>
      <c r="AN118" s="1241"/>
      <c r="AO118" s="1241"/>
      <c r="AP118" s="1241"/>
      <c r="AQ118" s="1241"/>
      <c r="AR118" s="1241"/>
      <c r="AS118" s="1241"/>
      <c r="AT118" s="1241"/>
      <c r="AU118" s="1241"/>
      <c r="AV118" s="1241"/>
      <c r="AW118" s="1241"/>
      <c r="AX118" s="1241"/>
      <c r="AY118" s="1241"/>
      <c r="AZ118" s="1241"/>
      <c r="BA118" s="1241"/>
      <c r="BB118" s="1241"/>
      <c r="BC118" s="1241"/>
      <c r="BD118" s="1241"/>
      <c r="BE118" s="1241"/>
      <c r="BF118" s="1241"/>
      <c r="BG118" s="1241"/>
      <c r="BH118" s="1241"/>
      <c r="BI118" s="1241"/>
      <c r="BJ118" s="1241"/>
      <c r="BK118" s="1241"/>
      <c r="BL118" s="1241"/>
      <c r="BM118" s="1241"/>
      <c r="BN118" s="1241"/>
      <c r="BO118" s="1241"/>
      <c r="BP118" s="1241"/>
      <c r="BQ118" s="1241"/>
      <c r="BR118" s="1241"/>
      <c r="BS118" s="1241"/>
      <c r="BT118" s="1241"/>
      <c r="BU118" s="1241"/>
      <c r="BV118" s="1241"/>
      <c r="BW118" s="1241"/>
      <c r="BX118" s="1241"/>
      <c r="BY118" s="1241"/>
      <c r="BZ118" s="1241"/>
      <c r="CA118" s="1241"/>
      <c r="CB118" s="1241"/>
      <c r="CC118" s="1241"/>
      <c r="CD118" s="1241"/>
      <c r="CE118" s="1241"/>
      <c r="CF118" s="1241"/>
      <c r="CG118" s="1241"/>
      <c r="CH118" s="1241"/>
      <c r="CI118" s="1241"/>
      <c r="CJ118" s="1241"/>
      <c r="CK118" s="1241"/>
      <c r="CL118" s="1241"/>
      <c r="CM118" s="1241"/>
      <c r="CN118" s="1241"/>
      <c r="CO118" s="1241"/>
      <c r="CP118" s="1241"/>
      <c r="CQ118" s="1241"/>
      <c r="CR118" s="1241"/>
      <c r="CS118" s="1241"/>
      <c r="CT118" s="1241"/>
      <c r="CU118" s="1241"/>
      <c r="CV118" s="1241"/>
      <c r="CW118" s="1241"/>
      <c r="CX118" s="1241"/>
      <c r="CY118" s="1241"/>
      <c r="CZ118" s="1241"/>
      <c r="DA118" s="1241"/>
      <c r="DB118" s="1241"/>
      <c r="DC118" s="1241"/>
      <c r="DD118" s="1241"/>
      <c r="DE118" s="1241"/>
      <c r="DF118" s="1241"/>
      <c r="DG118" s="1241"/>
      <c r="DH118" s="1241"/>
      <c r="DI118" s="1241"/>
      <c r="DJ118" s="1241"/>
      <c r="DK118" s="1241"/>
      <c r="DL118" s="1241"/>
      <c r="DM118" s="1241"/>
      <c r="DN118" s="1241"/>
      <c r="DO118" s="1241"/>
      <c r="DP118" s="1241"/>
      <c r="DQ118" s="1241"/>
      <c r="DR118" s="1241"/>
      <c r="DS118" s="1241"/>
      <c r="DT118" s="1241"/>
      <c r="DU118" s="1241"/>
      <c r="DV118" s="1241"/>
      <c r="DW118" s="1241"/>
      <c r="DX118" s="1241"/>
      <c r="DY118" s="1241"/>
      <c r="DZ118" s="1241"/>
      <c r="EA118" s="1241"/>
      <c r="EB118" s="1241"/>
      <c r="EC118" s="1241"/>
      <c r="ED118" s="1241"/>
      <c r="EE118" s="1241"/>
      <c r="EF118" s="1241"/>
      <c r="EG118" s="1241"/>
      <c r="EH118" s="1241"/>
      <c r="EI118" s="1241"/>
      <c r="EJ118" s="1241"/>
      <c r="EK118" s="1241"/>
      <c r="EL118" s="1241"/>
      <c r="EM118" s="1241"/>
      <c r="EN118" s="1241"/>
      <c r="EO118" s="1241"/>
      <c r="EP118" s="1241"/>
      <c r="EQ118" s="1241"/>
      <c r="ER118" s="1241"/>
      <c r="ES118" s="1241"/>
      <c r="ET118" s="1241"/>
      <c r="EU118" s="1241"/>
      <c r="EV118" s="1241"/>
      <c r="EW118" s="1241"/>
      <c r="EX118" s="1241"/>
      <c r="EY118" s="1241"/>
      <c r="EZ118" s="1241"/>
      <c r="FA118" s="1241"/>
      <c r="FB118" s="1241"/>
      <c r="FC118" s="1241"/>
      <c r="FD118" s="1241"/>
      <c r="FE118" s="1241"/>
      <c r="FF118" s="1241"/>
      <c r="FG118" s="1241"/>
      <c r="FH118" s="1241"/>
      <c r="FI118" s="1241"/>
      <c r="FJ118" s="1241"/>
      <c r="FK118" s="1241"/>
      <c r="FL118" s="1241"/>
      <c r="FM118" s="1241"/>
      <c r="FN118" s="1241"/>
    </row>
    <row r="119" spans="1:170" ht="30" x14ac:dyDescent="0.25">
      <c r="B119" s="44">
        <v>1</v>
      </c>
      <c r="C119" s="1385" t="s">
        <v>294</v>
      </c>
      <c r="D119" s="58">
        <f>'2 уровень'!F653</f>
        <v>40</v>
      </c>
      <c r="E119" s="58">
        <f>'2 уровень'!G653</f>
        <v>13</v>
      </c>
      <c r="F119" s="58">
        <f>'2 уровень'!H653</f>
        <v>33</v>
      </c>
      <c r="G119" s="1246">
        <f>'2 уровень'!I653</f>
        <v>253.84615384615384</v>
      </c>
      <c r="H119" s="1260">
        <f>'2 уровень'!J653</f>
        <v>0</v>
      </c>
      <c r="I119" s="1260">
        <f>'2 уровень'!K653</f>
        <v>0</v>
      </c>
      <c r="J119" s="91">
        <f>'2 уровень'!L653</f>
        <v>0</v>
      </c>
      <c r="K119" s="91">
        <f>'2 уровень'!M653</f>
        <v>0</v>
      </c>
      <c r="L119" s="91">
        <f>'2 уровень'!N653</f>
        <v>0</v>
      </c>
      <c r="M119" s="91">
        <f>'2 уровень'!O653</f>
        <v>0</v>
      </c>
      <c r="N119" s="91">
        <f>'2 уровень'!P653</f>
        <v>0</v>
      </c>
      <c r="O119" s="91">
        <f>'2 уровень'!Q653</f>
        <v>0</v>
      </c>
      <c r="P119" s="51">
        <f>'2 уровень'!R653</f>
        <v>0</v>
      </c>
      <c r="Q119" s="51">
        <f>'2 уровень'!S653</f>
        <v>0</v>
      </c>
      <c r="R119" s="1771">
        <f>'2 уровень'!T653</f>
        <v>0</v>
      </c>
      <c r="S119" s="1771">
        <f>'2 уровень'!U653</f>
        <v>0</v>
      </c>
      <c r="T119" s="1771">
        <f>'2 уровень'!V653</f>
        <v>0</v>
      </c>
      <c r="U119" s="1771">
        <f>'2 уровень'!W653</f>
        <v>0</v>
      </c>
      <c r="V119" s="1772">
        <f>'2 уровень'!X653</f>
        <v>0</v>
      </c>
      <c r="W119" s="1771"/>
      <c r="X119" s="1771"/>
      <c r="Y119" s="1241"/>
      <c r="Z119" s="1241"/>
      <c r="AA119" s="1241"/>
      <c r="AB119" s="1241"/>
      <c r="AC119" s="1241"/>
      <c r="AD119" s="1241"/>
      <c r="AE119" s="1241"/>
      <c r="AF119" s="1241"/>
      <c r="AG119" s="1241"/>
      <c r="AH119" s="1241"/>
      <c r="AI119" s="1241"/>
      <c r="AJ119" s="1241"/>
      <c r="AK119" s="1241"/>
      <c r="AL119" s="1241"/>
      <c r="AM119" s="1241"/>
      <c r="AN119" s="1241"/>
      <c r="AO119" s="1241"/>
      <c r="AP119" s="1241"/>
      <c r="AQ119" s="1241"/>
      <c r="AR119" s="1241"/>
      <c r="AS119" s="1241"/>
      <c r="AT119" s="1241"/>
      <c r="AU119" s="1241"/>
      <c r="AV119" s="1241"/>
      <c r="AW119" s="1241"/>
      <c r="AX119" s="1241"/>
      <c r="AY119" s="1241"/>
      <c r="AZ119" s="1241"/>
      <c r="BA119" s="1241"/>
      <c r="BB119" s="1241"/>
      <c r="BC119" s="1241"/>
      <c r="BD119" s="1241"/>
      <c r="BE119" s="1241"/>
      <c r="BF119" s="1241"/>
      <c r="BG119" s="1241"/>
      <c r="BH119" s="1241"/>
      <c r="BI119" s="1241"/>
      <c r="BJ119" s="1241"/>
      <c r="BK119" s="1241"/>
      <c r="BL119" s="1241"/>
      <c r="BM119" s="1241"/>
      <c r="BN119" s="1241"/>
      <c r="BO119" s="1241"/>
      <c r="BP119" s="1241"/>
      <c r="BQ119" s="1241"/>
      <c r="BR119" s="1241"/>
      <c r="BS119" s="1241"/>
      <c r="BT119" s="1241"/>
      <c r="BU119" s="1241"/>
      <c r="BV119" s="1241"/>
      <c r="BW119" s="1241"/>
      <c r="BX119" s="1241"/>
      <c r="BY119" s="1241"/>
      <c r="BZ119" s="1241"/>
      <c r="CA119" s="1241"/>
      <c r="CB119" s="1241"/>
      <c r="CC119" s="1241"/>
      <c r="CD119" s="1241"/>
      <c r="CE119" s="1241"/>
      <c r="CF119" s="1241"/>
      <c r="CG119" s="1241"/>
      <c r="CH119" s="1241"/>
      <c r="CI119" s="1241"/>
      <c r="CJ119" s="1241"/>
      <c r="CK119" s="1241"/>
      <c r="CL119" s="1241"/>
      <c r="CM119" s="1241"/>
      <c r="CN119" s="1241"/>
      <c r="CO119" s="1241"/>
      <c r="CP119" s="1241"/>
      <c r="CQ119" s="1241"/>
      <c r="CR119" s="1241"/>
      <c r="CS119" s="1241"/>
      <c r="CT119" s="1241"/>
      <c r="CU119" s="1241"/>
      <c r="CV119" s="1241"/>
      <c r="CW119" s="1241"/>
      <c r="CX119" s="1241"/>
      <c r="CY119" s="1241"/>
      <c r="CZ119" s="1241"/>
      <c r="DA119" s="1241"/>
      <c r="DB119" s="1241"/>
      <c r="DC119" s="1241"/>
      <c r="DD119" s="1241"/>
      <c r="DE119" s="1241"/>
      <c r="DF119" s="1241"/>
      <c r="DG119" s="1241"/>
      <c r="DH119" s="1241"/>
      <c r="DI119" s="1241"/>
      <c r="DJ119" s="1241"/>
      <c r="DK119" s="1241"/>
      <c r="DL119" s="1241"/>
      <c r="DM119" s="1241"/>
      <c r="DN119" s="1241"/>
      <c r="DO119" s="1241"/>
      <c r="DP119" s="1241"/>
      <c r="DQ119" s="1241"/>
      <c r="DR119" s="1241"/>
      <c r="DS119" s="1241"/>
      <c r="DT119" s="1241"/>
      <c r="DU119" s="1241"/>
      <c r="DV119" s="1241"/>
      <c r="DW119" s="1241"/>
      <c r="DX119" s="1241"/>
      <c r="DY119" s="1241"/>
      <c r="DZ119" s="1241"/>
      <c r="EA119" s="1241"/>
      <c r="EB119" s="1241"/>
      <c r="EC119" s="1241"/>
      <c r="ED119" s="1241"/>
      <c r="EE119" s="1241"/>
      <c r="EF119" s="1241"/>
      <c r="EG119" s="1241"/>
      <c r="EH119" s="1241"/>
      <c r="EI119" s="1241"/>
      <c r="EJ119" s="1241"/>
      <c r="EK119" s="1241"/>
      <c r="EL119" s="1241"/>
      <c r="EM119" s="1241"/>
      <c r="EN119" s="1241"/>
      <c r="EO119" s="1241"/>
      <c r="EP119" s="1241"/>
      <c r="EQ119" s="1241"/>
      <c r="ER119" s="1241"/>
      <c r="ES119" s="1241"/>
      <c r="ET119" s="1241"/>
      <c r="EU119" s="1241"/>
      <c r="EV119" s="1241"/>
      <c r="EW119" s="1241"/>
      <c r="EX119" s="1241"/>
      <c r="EY119" s="1241"/>
      <c r="EZ119" s="1241"/>
      <c r="FA119" s="1241"/>
      <c r="FB119" s="1241"/>
      <c r="FC119" s="1241"/>
      <c r="FD119" s="1241"/>
      <c r="FE119" s="1241"/>
      <c r="FF119" s="1241"/>
      <c r="FG119" s="1241"/>
      <c r="FH119" s="1241"/>
      <c r="FI119" s="1241"/>
      <c r="FJ119" s="1241"/>
      <c r="FK119" s="1241"/>
      <c r="FL119" s="1241"/>
      <c r="FM119" s="1241"/>
      <c r="FN119" s="1241"/>
    </row>
    <row r="120" spans="1:170" ht="30" x14ac:dyDescent="0.25">
      <c r="B120" s="44">
        <v>1</v>
      </c>
      <c r="C120" s="1385" t="s">
        <v>295</v>
      </c>
      <c r="D120" s="58">
        <f>'2 уровень'!F654</f>
        <v>10</v>
      </c>
      <c r="E120" s="58">
        <f>'2 уровень'!G654</f>
        <v>3</v>
      </c>
      <c r="F120" s="58">
        <f>'2 уровень'!H654</f>
        <v>0</v>
      </c>
      <c r="G120" s="1246">
        <f>'2 уровень'!I654</f>
        <v>0</v>
      </c>
      <c r="H120" s="1260">
        <f>'2 уровень'!J654</f>
        <v>0</v>
      </c>
      <c r="I120" s="1260">
        <f>'2 уровень'!K654</f>
        <v>0</v>
      </c>
      <c r="J120" s="91">
        <f>'2 уровень'!L654</f>
        <v>0</v>
      </c>
      <c r="K120" s="91">
        <f>'2 уровень'!M654</f>
        <v>0</v>
      </c>
      <c r="L120" s="91">
        <f>'2 уровень'!N654</f>
        <v>0</v>
      </c>
      <c r="M120" s="91">
        <f>'2 уровень'!O654</f>
        <v>0</v>
      </c>
      <c r="N120" s="91">
        <f>'2 уровень'!P654</f>
        <v>0</v>
      </c>
      <c r="O120" s="91">
        <f>'2 уровень'!Q654</f>
        <v>0</v>
      </c>
      <c r="P120" s="51">
        <f>'2 уровень'!R654</f>
        <v>0</v>
      </c>
      <c r="Q120" s="51">
        <f>'2 уровень'!S654</f>
        <v>0</v>
      </c>
      <c r="R120" s="1771">
        <f>'2 уровень'!T654</f>
        <v>0</v>
      </c>
      <c r="S120" s="1771">
        <f>'2 уровень'!U654</f>
        <v>0</v>
      </c>
      <c r="T120" s="1771">
        <f>'2 уровень'!V654</f>
        <v>0</v>
      </c>
      <c r="U120" s="1771">
        <f>'2 уровень'!W654</f>
        <v>0</v>
      </c>
      <c r="V120" s="1772">
        <f>'2 уровень'!X654</f>
        <v>0</v>
      </c>
      <c r="W120" s="1771"/>
      <c r="X120" s="1771"/>
      <c r="Y120" s="1241"/>
      <c r="Z120" s="1241"/>
      <c r="AA120" s="1241"/>
      <c r="AB120" s="1241"/>
      <c r="AC120" s="1241"/>
      <c r="AD120" s="1241"/>
      <c r="AE120" s="1241"/>
      <c r="AF120" s="1241"/>
      <c r="AG120" s="1241"/>
      <c r="AH120" s="1241"/>
      <c r="AI120" s="1241"/>
      <c r="AJ120" s="1241"/>
      <c r="AK120" s="1241"/>
      <c r="AL120" s="1241"/>
      <c r="AM120" s="1241"/>
      <c r="AN120" s="1241"/>
      <c r="AO120" s="1241"/>
      <c r="AP120" s="1241"/>
      <c r="AQ120" s="1241"/>
      <c r="AR120" s="1241"/>
      <c r="AS120" s="1241"/>
      <c r="AT120" s="1241"/>
      <c r="AU120" s="1241"/>
      <c r="AV120" s="1241"/>
      <c r="AW120" s="1241"/>
      <c r="AX120" s="1241"/>
      <c r="AY120" s="1241"/>
      <c r="AZ120" s="1241"/>
      <c r="BA120" s="1241"/>
      <c r="BB120" s="1241"/>
      <c r="BC120" s="1241"/>
      <c r="BD120" s="1241"/>
      <c r="BE120" s="1241"/>
      <c r="BF120" s="1241"/>
      <c r="BG120" s="1241"/>
      <c r="BH120" s="1241"/>
      <c r="BI120" s="1241"/>
      <c r="BJ120" s="1241"/>
      <c r="BK120" s="1241"/>
      <c r="BL120" s="1241"/>
      <c r="BM120" s="1241"/>
      <c r="BN120" s="1241"/>
      <c r="BO120" s="1241"/>
      <c r="BP120" s="1241"/>
      <c r="BQ120" s="1241"/>
      <c r="BR120" s="1241"/>
      <c r="BS120" s="1241"/>
      <c r="BT120" s="1241"/>
      <c r="BU120" s="1241"/>
      <c r="BV120" s="1241"/>
      <c r="BW120" s="1241"/>
      <c r="BX120" s="1241"/>
      <c r="BY120" s="1241"/>
      <c r="BZ120" s="1241"/>
      <c r="CA120" s="1241"/>
      <c r="CB120" s="1241"/>
      <c r="CC120" s="1241"/>
      <c r="CD120" s="1241"/>
      <c r="CE120" s="1241"/>
      <c r="CF120" s="1241"/>
      <c r="CG120" s="1241"/>
      <c r="CH120" s="1241"/>
      <c r="CI120" s="1241"/>
      <c r="CJ120" s="1241"/>
      <c r="CK120" s="1241"/>
      <c r="CL120" s="1241"/>
      <c r="CM120" s="1241"/>
      <c r="CN120" s="1241"/>
      <c r="CO120" s="1241"/>
      <c r="CP120" s="1241"/>
      <c r="CQ120" s="1241"/>
      <c r="CR120" s="1241"/>
      <c r="CS120" s="1241"/>
      <c r="CT120" s="1241"/>
      <c r="CU120" s="1241"/>
      <c r="CV120" s="1241"/>
      <c r="CW120" s="1241"/>
      <c r="CX120" s="1241"/>
      <c r="CY120" s="1241"/>
      <c r="CZ120" s="1241"/>
      <c r="DA120" s="1241"/>
      <c r="DB120" s="1241"/>
      <c r="DC120" s="1241"/>
      <c r="DD120" s="1241"/>
      <c r="DE120" s="1241"/>
      <c r="DF120" s="1241"/>
      <c r="DG120" s="1241"/>
      <c r="DH120" s="1241"/>
      <c r="DI120" s="1241"/>
      <c r="DJ120" s="1241"/>
      <c r="DK120" s="1241"/>
      <c r="DL120" s="1241"/>
      <c r="DM120" s="1241"/>
      <c r="DN120" s="1241"/>
      <c r="DO120" s="1241"/>
      <c r="DP120" s="1241"/>
      <c r="DQ120" s="1241"/>
      <c r="DR120" s="1241"/>
      <c r="DS120" s="1241"/>
      <c r="DT120" s="1241"/>
      <c r="DU120" s="1241"/>
      <c r="DV120" s="1241"/>
      <c r="DW120" s="1241"/>
      <c r="DX120" s="1241"/>
      <c r="DY120" s="1241"/>
      <c r="DZ120" s="1241"/>
      <c r="EA120" s="1241"/>
      <c r="EB120" s="1241"/>
      <c r="EC120" s="1241"/>
      <c r="ED120" s="1241"/>
      <c r="EE120" s="1241"/>
      <c r="EF120" s="1241"/>
      <c r="EG120" s="1241"/>
      <c r="EH120" s="1241"/>
      <c r="EI120" s="1241"/>
      <c r="EJ120" s="1241"/>
      <c r="EK120" s="1241"/>
      <c r="EL120" s="1241"/>
      <c r="EM120" s="1241"/>
      <c r="EN120" s="1241"/>
      <c r="EO120" s="1241"/>
      <c r="EP120" s="1241"/>
      <c r="EQ120" s="1241"/>
      <c r="ER120" s="1241"/>
      <c r="ES120" s="1241"/>
      <c r="ET120" s="1241"/>
      <c r="EU120" s="1241"/>
      <c r="EV120" s="1241"/>
      <c r="EW120" s="1241"/>
      <c r="EX120" s="1241"/>
      <c r="EY120" s="1241"/>
      <c r="EZ120" s="1241"/>
      <c r="FA120" s="1241"/>
      <c r="FB120" s="1241"/>
      <c r="FC120" s="1241"/>
      <c r="FD120" s="1241"/>
      <c r="FE120" s="1241"/>
      <c r="FF120" s="1241"/>
      <c r="FG120" s="1241"/>
      <c r="FH120" s="1241"/>
      <c r="FI120" s="1241"/>
      <c r="FJ120" s="1241"/>
      <c r="FK120" s="1241"/>
      <c r="FL120" s="1241"/>
      <c r="FM120" s="1241"/>
      <c r="FN120" s="1241"/>
    </row>
    <row r="121" spans="1:170" x14ac:dyDescent="0.25">
      <c r="B121" s="44">
        <v>1</v>
      </c>
      <c r="C121" s="1385" t="s">
        <v>352</v>
      </c>
      <c r="D121" s="58">
        <f>'2 уровень'!F655</f>
        <v>0</v>
      </c>
      <c r="E121" s="58">
        <f>'2 уровень'!G655</f>
        <v>0</v>
      </c>
      <c r="F121" s="58">
        <f>'2 уровень'!H655</f>
        <v>0</v>
      </c>
      <c r="G121" s="1246">
        <f>'2 уровень'!I655</f>
        <v>0</v>
      </c>
      <c r="H121" s="1260">
        <f>'2 уровень'!J655</f>
        <v>0</v>
      </c>
      <c r="I121" s="1260">
        <f>'2 уровень'!K655</f>
        <v>0</v>
      </c>
      <c r="J121" s="91">
        <f>'2 уровень'!L655</f>
        <v>0</v>
      </c>
      <c r="K121" s="91">
        <f>'2 уровень'!M655</f>
        <v>0</v>
      </c>
      <c r="L121" s="91">
        <f>'2 уровень'!N655</f>
        <v>0</v>
      </c>
      <c r="M121" s="91">
        <f>'2 уровень'!O655</f>
        <v>0</v>
      </c>
      <c r="N121" s="91">
        <f>'2 уровень'!P655</f>
        <v>0</v>
      </c>
      <c r="O121" s="91">
        <f>'2 уровень'!Q655</f>
        <v>0</v>
      </c>
      <c r="P121" s="51">
        <f>'2 уровень'!R655</f>
        <v>650</v>
      </c>
      <c r="Q121" s="51">
        <f>'2 уровень'!S655</f>
        <v>216.66666666666666</v>
      </c>
      <c r="R121" s="1771">
        <f>'2 уровень'!T655</f>
        <v>223.0206</v>
      </c>
      <c r="S121" s="1771">
        <f>'2 уровень'!U655</f>
        <v>0</v>
      </c>
      <c r="T121" s="1771">
        <f>'2 уровень'!V655</f>
        <v>6.3539333333333445</v>
      </c>
      <c r="U121" s="1771">
        <f>'2 уровень'!W655</f>
        <v>0</v>
      </c>
      <c r="V121" s="1772">
        <f>'2 уровень'!X655</f>
        <v>223.0206</v>
      </c>
      <c r="W121" s="1771">
        <f>R121/Q121*100</f>
        <v>102.93258461538461</v>
      </c>
      <c r="X121" s="1771">
        <f>V121/Q121*100</f>
        <v>102.93258461538461</v>
      </c>
      <c r="Y121" s="1241"/>
      <c r="Z121" s="1241"/>
      <c r="AA121" s="1241"/>
      <c r="AB121" s="1241"/>
      <c r="AC121" s="1241"/>
      <c r="AD121" s="1241"/>
      <c r="AE121" s="1241"/>
      <c r="AF121" s="1241"/>
      <c r="AG121" s="1241"/>
      <c r="AH121" s="1241"/>
      <c r="AI121" s="1241"/>
      <c r="AJ121" s="1241"/>
      <c r="AK121" s="1241"/>
      <c r="AL121" s="1241"/>
      <c r="AM121" s="1241"/>
      <c r="AN121" s="1241"/>
      <c r="AO121" s="1241"/>
      <c r="AP121" s="1241"/>
      <c r="AQ121" s="1241"/>
      <c r="AR121" s="1241"/>
      <c r="AS121" s="1241"/>
      <c r="AT121" s="1241"/>
      <c r="AU121" s="1241"/>
      <c r="AV121" s="1241"/>
      <c r="AW121" s="1241"/>
      <c r="AX121" s="1241"/>
      <c r="AY121" s="1241"/>
      <c r="AZ121" s="1241"/>
      <c r="BA121" s="1241"/>
      <c r="BB121" s="1241"/>
      <c r="BC121" s="1241"/>
      <c r="BD121" s="1241"/>
      <c r="BE121" s="1241"/>
      <c r="BF121" s="1241"/>
      <c r="BG121" s="1241"/>
      <c r="BH121" s="1241"/>
      <c r="BI121" s="1241"/>
      <c r="BJ121" s="1241"/>
      <c r="BK121" s="1241"/>
      <c r="BL121" s="1241"/>
      <c r="BM121" s="1241"/>
      <c r="BN121" s="1241"/>
      <c r="BO121" s="1241"/>
      <c r="BP121" s="1241"/>
      <c r="BQ121" s="1241"/>
      <c r="BR121" s="1241"/>
      <c r="BS121" s="1241"/>
      <c r="BT121" s="1241"/>
      <c r="BU121" s="1241"/>
      <c r="BV121" s="1241"/>
      <c r="BW121" s="1241"/>
      <c r="BX121" s="1241"/>
      <c r="BY121" s="1241"/>
      <c r="BZ121" s="1241"/>
      <c r="CA121" s="1241"/>
      <c r="CB121" s="1241"/>
      <c r="CC121" s="1241"/>
      <c r="CD121" s="1241"/>
      <c r="CE121" s="1241"/>
      <c r="CF121" s="1241"/>
      <c r="CG121" s="1241"/>
      <c r="CH121" s="1241"/>
      <c r="CI121" s="1241"/>
      <c r="CJ121" s="1241"/>
      <c r="CK121" s="1241"/>
      <c r="CL121" s="1241"/>
      <c r="CM121" s="1241"/>
      <c r="CN121" s="1241"/>
      <c r="CO121" s="1241"/>
      <c r="CP121" s="1241"/>
      <c r="CQ121" s="1241"/>
      <c r="CR121" s="1241"/>
      <c r="CS121" s="1241"/>
      <c r="CT121" s="1241"/>
      <c r="CU121" s="1241"/>
      <c r="CV121" s="1241"/>
      <c r="CW121" s="1241"/>
      <c r="CX121" s="1241"/>
      <c r="CY121" s="1241"/>
      <c r="CZ121" s="1241"/>
      <c r="DA121" s="1241"/>
      <c r="DB121" s="1241"/>
      <c r="DC121" s="1241"/>
      <c r="DD121" s="1241"/>
      <c r="DE121" s="1241"/>
      <c r="DF121" s="1241"/>
      <c r="DG121" s="1241"/>
      <c r="DH121" s="1241"/>
      <c r="DI121" s="1241"/>
      <c r="DJ121" s="1241"/>
      <c r="DK121" s="1241"/>
      <c r="DL121" s="1241"/>
      <c r="DM121" s="1241"/>
      <c r="DN121" s="1241"/>
      <c r="DO121" s="1241"/>
      <c r="DP121" s="1241"/>
      <c r="DQ121" s="1241"/>
      <c r="DR121" s="1241"/>
      <c r="DS121" s="1241"/>
      <c r="DT121" s="1241"/>
      <c r="DU121" s="1241"/>
      <c r="DV121" s="1241"/>
      <c r="DW121" s="1241"/>
      <c r="DX121" s="1241"/>
      <c r="DY121" s="1241"/>
      <c r="DZ121" s="1241"/>
      <c r="EA121" s="1241"/>
      <c r="EB121" s="1241"/>
      <c r="EC121" s="1241"/>
      <c r="ED121" s="1241"/>
      <c r="EE121" s="1241"/>
      <c r="EF121" s="1241"/>
      <c r="EG121" s="1241"/>
      <c r="EH121" s="1241"/>
      <c r="EI121" s="1241"/>
      <c r="EJ121" s="1241"/>
      <c r="EK121" s="1241"/>
      <c r="EL121" s="1241"/>
      <c r="EM121" s="1241"/>
      <c r="EN121" s="1241"/>
      <c r="EO121" s="1241"/>
      <c r="EP121" s="1241"/>
      <c r="EQ121" s="1241"/>
      <c r="ER121" s="1241"/>
      <c r="ES121" s="1241"/>
      <c r="ET121" s="1241"/>
      <c r="EU121" s="1241"/>
      <c r="EV121" s="1241"/>
      <c r="EW121" s="1241"/>
      <c r="EX121" s="1241"/>
      <c r="EY121" s="1241"/>
      <c r="EZ121" s="1241"/>
      <c r="FA121" s="1241"/>
      <c r="FB121" s="1241"/>
      <c r="FC121" s="1241"/>
      <c r="FD121" s="1241"/>
      <c r="FE121" s="1241"/>
      <c r="FF121" s="1241"/>
      <c r="FG121" s="1241"/>
      <c r="FH121" s="1241"/>
      <c r="FI121" s="1241"/>
      <c r="FJ121" s="1241"/>
      <c r="FK121" s="1241"/>
      <c r="FL121" s="1241"/>
      <c r="FM121" s="1241"/>
      <c r="FN121" s="1241"/>
    </row>
    <row r="122" spans="1:170" x14ac:dyDescent="0.25">
      <c r="B122" s="44">
        <v>1</v>
      </c>
      <c r="C122" s="1384" t="s">
        <v>325</v>
      </c>
      <c r="D122" s="58">
        <f>'2 уровень'!F656</f>
        <v>800</v>
      </c>
      <c r="E122" s="58">
        <f>'2 уровень'!G656</f>
        <v>267</v>
      </c>
      <c r="F122" s="58">
        <f>'2 уровень'!H656</f>
        <v>264</v>
      </c>
      <c r="G122" s="1246">
        <f>'2 уровень'!I656</f>
        <v>98.876404494382015</v>
      </c>
      <c r="H122" s="1260">
        <f>'2 уровень'!J656</f>
        <v>0</v>
      </c>
      <c r="I122" s="1260">
        <f>'2 уровень'!K656</f>
        <v>0</v>
      </c>
      <c r="J122" s="91">
        <f>'2 уровень'!L656</f>
        <v>0</v>
      </c>
      <c r="K122" s="91">
        <f>'2 уровень'!M656</f>
        <v>0</v>
      </c>
      <c r="L122" s="91">
        <f>'2 уровень'!N656</f>
        <v>0</v>
      </c>
      <c r="M122" s="91">
        <f>'2 уровень'!O656</f>
        <v>0</v>
      </c>
      <c r="N122" s="91">
        <f>'2 уровень'!P656</f>
        <v>0</v>
      </c>
      <c r="O122" s="91">
        <f>'2 уровень'!Q656</f>
        <v>0</v>
      </c>
      <c r="P122" s="51">
        <f>'2 уровень'!R656</f>
        <v>0</v>
      </c>
      <c r="Q122" s="51">
        <f>'2 уровень'!S656</f>
        <v>0</v>
      </c>
      <c r="R122" s="1771">
        <f>'2 уровень'!T656</f>
        <v>0</v>
      </c>
      <c r="S122" s="1771">
        <f>'2 уровень'!U656</f>
        <v>0</v>
      </c>
      <c r="T122" s="1771">
        <f>'2 уровень'!V656</f>
        <v>0</v>
      </c>
      <c r="U122" s="1771">
        <f>'2 уровень'!W656</f>
        <v>0</v>
      </c>
      <c r="V122" s="1772">
        <f>'2 уровень'!X656</f>
        <v>0</v>
      </c>
      <c r="W122" s="1771"/>
      <c r="X122" s="1771"/>
      <c r="Y122" s="1241"/>
      <c r="Z122" s="1241"/>
      <c r="AA122" s="1241"/>
      <c r="AB122" s="1241"/>
      <c r="AC122" s="1241"/>
      <c r="AD122" s="1241"/>
      <c r="AE122" s="1241"/>
      <c r="AF122" s="1241"/>
      <c r="AG122" s="1241"/>
      <c r="AH122" s="1241"/>
      <c r="AI122" s="1241"/>
      <c r="AJ122" s="1241"/>
      <c r="AK122" s="1241"/>
      <c r="AL122" s="1241"/>
      <c r="AM122" s="1241"/>
      <c r="AN122" s="1241"/>
      <c r="AO122" s="1241"/>
      <c r="AP122" s="1241"/>
      <c r="AQ122" s="1241"/>
      <c r="AR122" s="1241"/>
      <c r="AS122" s="1241"/>
      <c r="AT122" s="1241"/>
      <c r="AU122" s="1241"/>
      <c r="AV122" s="1241"/>
      <c r="AW122" s="1241"/>
      <c r="AX122" s="1241"/>
      <c r="AY122" s="1241"/>
      <c r="AZ122" s="1241"/>
      <c r="BA122" s="1241"/>
      <c r="BB122" s="1241"/>
      <c r="BC122" s="1241"/>
      <c r="BD122" s="1241"/>
      <c r="BE122" s="1241"/>
      <c r="BF122" s="1241"/>
      <c r="BG122" s="1241"/>
      <c r="BH122" s="1241"/>
      <c r="BI122" s="1241"/>
      <c r="BJ122" s="1241"/>
      <c r="BK122" s="1241"/>
      <c r="BL122" s="1241"/>
      <c r="BM122" s="1241"/>
      <c r="BN122" s="1241"/>
      <c r="BO122" s="1241"/>
      <c r="BP122" s="1241"/>
      <c r="BQ122" s="1241"/>
      <c r="BR122" s="1241"/>
      <c r="BS122" s="1241"/>
      <c r="BT122" s="1241"/>
      <c r="BU122" s="1241"/>
      <c r="BV122" s="1241"/>
      <c r="BW122" s="1241"/>
      <c r="BX122" s="1241"/>
      <c r="BY122" s="1241"/>
      <c r="BZ122" s="1241"/>
      <c r="CA122" s="1241"/>
      <c r="CB122" s="1241"/>
      <c r="CC122" s="1241"/>
      <c r="CD122" s="1241"/>
      <c r="CE122" s="1241"/>
      <c r="CF122" s="1241"/>
      <c r="CG122" s="1241"/>
      <c r="CH122" s="1241"/>
      <c r="CI122" s="1241"/>
      <c r="CJ122" s="1241"/>
      <c r="CK122" s="1241"/>
      <c r="CL122" s="1241"/>
      <c r="CM122" s="1241"/>
      <c r="CN122" s="1241"/>
      <c r="CO122" s="1241"/>
      <c r="CP122" s="1241"/>
      <c r="CQ122" s="1241"/>
      <c r="CR122" s="1241"/>
      <c r="CS122" s="1241"/>
      <c r="CT122" s="1241"/>
      <c r="CU122" s="1241"/>
      <c r="CV122" s="1241"/>
      <c r="CW122" s="1241"/>
      <c r="CX122" s="1241"/>
      <c r="CY122" s="1241"/>
      <c r="CZ122" s="1241"/>
      <c r="DA122" s="1241"/>
      <c r="DB122" s="1241"/>
      <c r="DC122" s="1241"/>
      <c r="DD122" s="1241"/>
      <c r="DE122" s="1241"/>
      <c r="DF122" s="1241"/>
      <c r="DG122" s="1241"/>
      <c r="DH122" s="1241"/>
      <c r="DI122" s="1241"/>
      <c r="DJ122" s="1241"/>
      <c r="DK122" s="1241"/>
      <c r="DL122" s="1241"/>
      <c r="DM122" s="1241"/>
      <c r="DN122" s="1241"/>
      <c r="DO122" s="1241"/>
      <c r="DP122" s="1241"/>
      <c r="DQ122" s="1241"/>
      <c r="DR122" s="1241"/>
      <c r="DS122" s="1241"/>
      <c r="DT122" s="1241"/>
      <c r="DU122" s="1241"/>
      <c r="DV122" s="1241"/>
      <c r="DW122" s="1241"/>
      <c r="DX122" s="1241"/>
      <c r="DY122" s="1241"/>
      <c r="DZ122" s="1241"/>
      <c r="EA122" s="1241"/>
      <c r="EB122" s="1241"/>
      <c r="EC122" s="1241"/>
      <c r="ED122" s="1241"/>
      <c r="EE122" s="1241"/>
      <c r="EF122" s="1241"/>
      <c r="EG122" s="1241"/>
      <c r="EH122" s="1241"/>
      <c r="EI122" s="1241"/>
      <c r="EJ122" s="1241"/>
      <c r="EK122" s="1241"/>
      <c r="EL122" s="1241"/>
      <c r="EM122" s="1241"/>
      <c r="EN122" s="1241"/>
      <c r="EO122" s="1241"/>
      <c r="EP122" s="1241"/>
      <c r="EQ122" s="1241"/>
      <c r="ER122" s="1241"/>
      <c r="ES122" s="1241"/>
      <c r="ET122" s="1241"/>
      <c r="EU122" s="1241"/>
      <c r="EV122" s="1241"/>
      <c r="EW122" s="1241"/>
      <c r="EX122" s="1241"/>
      <c r="EY122" s="1241"/>
      <c r="EZ122" s="1241"/>
      <c r="FA122" s="1241"/>
      <c r="FB122" s="1241"/>
      <c r="FC122" s="1241"/>
      <c r="FD122" s="1241"/>
      <c r="FE122" s="1241"/>
      <c r="FF122" s="1241"/>
      <c r="FG122" s="1241"/>
      <c r="FH122" s="1241"/>
      <c r="FI122" s="1241"/>
      <c r="FJ122" s="1241"/>
      <c r="FK122" s="1241"/>
      <c r="FL122" s="1241"/>
      <c r="FM122" s="1241"/>
      <c r="FN122" s="1241"/>
    </row>
    <row r="123" spans="1:170" x14ac:dyDescent="0.25">
      <c r="B123" s="44">
        <v>1</v>
      </c>
      <c r="C123" s="1397" t="s">
        <v>326</v>
      </c>
      <c r="D123" s="58">
        <f>'2 уровень'!F657</f>
        <v>800</v>
      </c>
      <c r="E123" s="58">
        <f>'2 уровень'!G657</f>
        <v>267</v>
      </c>
      <c r="F123" s="58">
        <f>'2 уровень'!H657</f>
        <v>264</v>
      </c>
      <c r="G123" s="1246">
        <f>'2 уровень'!I657</f>
        <v>98.876404494382015</v>
      </c>
      <c r="H123" s="1260">
        <f>'2 уровень'!J657</f>
        <v>0</v>
      </c>
      <c r="I123" s="1260">
        <f>'2 уровень'!K657</f>
        <v>0</v>
      </c>
      <c r="J123" s="91">
        <f>'2 уровень'!L657</f>
        <v>0</v>
      </c>
      <c r="K123" s="91">
        <f>'2 уровень'!M657</f>
        <v>0</v>
      </c>
      <c r="L123" s="91">
        <f>'2 уровень'!N657</f>
        <v>0</v>
      </c>
      <c r="M123" s="91">
        <f>'2 уровень'!O657</f>
        <v>0</v>
      </c>
      <c r="N123" s="91">
        <f>'2 уровень'!P657</f>
        <v>0</v>
      </c>
      <c r="O123" s="91">
        <f>'2 уровень'!Q657</f>
        <v>0</v>
      </c>
      <c r="P123" s="51">
        <f>'2 уровень'!R657</f>
        <v>0</v>
      </c>
      <c r="Q123" s="51">
        <f>'2 уровень'!S657</f>
        <v>0</v>
      </c>
      <c r="R123" s="1771">
        <f>'2 уровень'!T657</f>
        <v>0</v>
      </c>
      <c r="S123" s="1771">
        <f>'2 уровень'!U657</f>
        <v>0</v>
      </c>
      <c r="T123" s="1771">
        <f>'2 уровень'!V657</f>
        <v>0</v>
      </c>
      <c r="U123" s="1771">
        <f>'2 уровень'!W657</f>
        <v>0</v>
      </c>
      <c r="V123" s="1772">
        <f>'2 уровень'!X657</f>
        <v>0</v>
      </c>
      <c r="W123" s="1771"/>
      <c r="X123" s="1771"/>
      <c r="Y123" s="1241"/>
      <c r="Z123" s="1241"/>
      <c r="AA123" s="1241"/>
      <c r="AB123" s="1241"/>
      <c r="AC123" s="1241"/>
      <c r="AD123" s="1241"/>
      <c r="AE123" s="1241"/>
      <c r="AF123" s="1241"/>
      <c r="AG123" s="1241"/>
      <c r="AH123" s="1241"/>
      <c r="AI123" s="1241"/>
      <c r="AJ123" s="1241"/>
      <c r="AK123" s="1241"/>
      <c r="AL123" s="1241"/>
      <c r="AM123" s="1241"/>
      <c r="AN123" s="1241"/>
      <c r="AO123" s="1241"/>
      <c r="AP123" s="1241"/>
      <c r="AQ123" s="1241"/>
      <c r="AR123" s="1241"/>
      <c r="AS123" s="1241"/>
      <c r="AT123" s="1241"/>
      <c r="AU123" s="1241"/>
      <c r="AV123" s="1241"/>
      <c r="AW123" s="1241"/>
      <c r="AX123" s="1241"/>
      <c r="AY123" s="1241"/>
      <c r="AZ123" s="1241"/>
      <c r="BA123" s="1241"/>
      <c r="BB123" s="1241"/>
      <c r="BC123" s="1241"/>
      <c r="BD123" s="1241"/>
      <c r="BE123" s="1241"/>
      <c r="BF123" s="1241"/>
      <c r="BG123" s="1241"/>
      <c r="BH123" s="1241"/>
      <c r="BI123" s="1241"/>
      <c r="BJ123" s="1241"/>
      <c r="BK123" s="1241"/>
      <c r="BL123" s="1241"/>
      <c r="BM123" s="1241"/>
      <c r="BN123" s="1241"/>
      <c r="BO123" s="1241"/>
      <c r="BP123" s="1241"/>
      <c r="BQ123" s="1241"/>
      <c r="BR123" s="1241"/>
      <c r="BS123" s="1241"/>
      <c r="BT123" s="1241"/>
      <c r="BU123" s="1241"/>
      <c r="BV123" s="1241"/>
      <c r="BW123" s="1241"/>
      <c r="BX123" s="1241"/>
      <c r="BY123" s="1241"/>
      <c r="BZ123" s="1241"/>
      <c r="CA123" s="1241"/>
      <c r="CB123" s="1241"/>
      <c r="CC123" s="1241"/>
      <c r="CD123" s="1241"/>
      <c r="CE123" s="1241"/>
      <c r="CF123" s="1241"/>
      <c r="CG123" s="1241"/>
      <c r="CH123" s="1241"/>
      <c r="CI123" s="1241"/>
      <c r="CJ123" s="1241"/>
      <c r="CK123" s="1241"/>
      <c r="CL123" s="1241"/>
      <c r="CM123" s="1241"/>
      <c r="CN123" s="1241"/>
      <c r="CO123" s="1241"/>
      <c r="CP123" s="1241"/>
      <c r="CQ123" s="1241"/>
      <c r="CR123" s="1241"/>
      <c r="CS123" s="1241"/>
      <c r="CT123" s="1241"/>
      <c r="CU123" s="1241"/>
      <c r="CV123" s="1241"/>
      <c r="CW123" s="1241"/>
      <c r="CX123" s="1241"/>
      <c r="CY123" s="1241"/>
      <c r="CZ123" s="1241"/>
      <c r="DA123" s="1241"/>
      <c r="DB123" s="1241"/>
      <c r="DC123" s="1241"/>
      <c r="DD123" s="1241"/>
      <c r="DE123" s="1241"/>
      <c r="DF123" s="1241"/>
      <c r="DG123" s="1241"/>
      <c r="DH123" s="1241"/>
      <c r="DI123" s="1241"/>
      <c r="DJ123" s="1241"/>
      <c r="DK123" s="1241"/>
      <c r="DL123" s="1241"/>
      <c r="DM123" s="1241"/>
      <c r="DN123" s="1241"/>
      <c r="DO123" s="1241"/>
      <c r="DP123" s="1241"/>
      <c r="DQ123" s="1241"/>
      <c r="DR123" s="1241"/>
      <c r="DS123" s="1241"/>
      <c r="DT123" s="1241"/>
      <c r="DU123" s="1241"/>
      <c r="DV123" s="1241"/>
      <c r="DW123" s="1241"/>
      <c r="DX123" s="1241"/>
      <c r="DY123" s="1241"/>
      <c r="DZ123" s="1241"/>
      <c r="EA123" s="1241"/>
      <c r="EB123" s="1241"/>
      <c r="EC123" s="1241"/>
      <c r="ED123" s="1241"/>
      <c r="EE123" s="1241"/>
      <c r="EF123" s="1241"/>
      <c r="EG123" s="1241"/>
      <c r="EH123" s="1241"/>
      <c r="EI123" s="1241"/>
      <c r="EJ123" s="1241"/>
      <c r="EK123" s="1241"/>
      <c r="EL123" s="1241"/>
      <c r="EM123" s="1241"/>
      <c r="EN123" s="1241"/>
      <c r="EO123" s="1241"/>
      <c r="EP123" s="1241"/>
      <c r="EQ123" s="1241"/>
      <c r="ER123" s="1241"/>
      <c r="ES123" s="1241"/>
      <c r="ET123" s="1241"/>
      <c r="EU123" s="1241"/>
      <c r="EV123" s="1241"/>
      <c r="EW123" s="1241"/>
      <c r="EX123" s="1241"/>
      <c r="EY123" s="1241"/>
      <c r="EZ123" s="1241"/>
      <c r="FA123" s="1241"/>
      <c r="FB123" s="1241"/>
      <c r="FC123" s="1241"/>
      <c r="FD123" s="1241"/>
      <c r="FE123" s="1241"/>
      <c r="FF123" s="1241"/>
      <c r="FG123" s="1241"/>
      <c r="FH123" s="1241"/>
      <c r="FI123" s="1241"/>
      <c r="FJ123" s="1241"/>
      <c r="FK123" s="1241"/>
      <c r="FL123" s="1241"/>
      <c r="FM123" s="1241"/>
      <c r="FN123" s="1241"/>
    </row>
    <row r="124" spans="1:170" x14ac:dyDescent="0.25">
      <c r="B124" s="44">
        <v>1</v>
      </c>
      <c r="C124" s="1384" t="s">
        <v>327</v>
      </c>
      <c r="D124" s="58">
        <f>'2 уровень'!F658</f>
        <v>1</v>
      </c>
      <c r="E124" s="58">
        <f>'2 уровень'!G658</f>
        <v>0</v>
      </c>
      <c r="F124" s="58">
        <f>'2 уровень'!H658</f>
        <v>0</v>
      </c>
      <c r="G124" s="1246" t="e">
        <f>'2 уровень'!I658</f>
        <v>#DIV/0!</v>
      </c>
      <c r="H124" s="1260">
        <f>'2 уровень'!J658</f>
        <v>0</v>
      </c>
      <c r="I124" s="1260">
        <f>'2 уровень'!K658</f>
        <v>0</v>
      </c>
      <c r="J124" s="91">
        <f>'2 уровень'!L658</f>
        <v>0</v>
      </c>
      <c r="K124" s="91">
        <f>'2 уровень'!M658</f>
        <v>0</v>
      </c>
      <c r="L124" s="91">
        <f>'2 уровень'!N658</f>
        <v>0</v>
      </c>
      <c r="M124" s="91">
        <f>'2 уровень'!O658</f>
        <v>0</v>
      </c>
      <c r="N124" s="91">
        <f>'2 уровень'!P658</f>
        <v>0</v>
      </c>
      <c r="O124" s="91">
        <f>'2 уровень'!Q658</f>
        <v>0</v>
      </c>
      <c r="P124" s="51">
        <f>'2 уровень'!R658</f>
        <v>0</v>
      </c>
      <c r="Q124" s="51">
        <f>'2 уровень'!S658</f>
        <v>0</v>
      </c>
      <c r="R124" s="1771">
        <f>'2 уровень'!T658</f>
        <v>0</v>
      </c>
      <c r="S124" s="1771">
        <f>'2 уровень'!U658</f>
        <v>0</v>
      </c>
      <c r="T124" s="1771">
        <f>'2 уровень'!V658</f>
        <v>0</v>
      </c>
      <c r="U124" s="1771">
        <f>'2 уровень'!W658</f>
        <v>0</v>
      </c>
      <c r="V124" s="1772">
        <f>'2 уровень'!X658</f>
        <v>0</v>
      </c>
      <c r="W124" s="1771"/>
      <c r="X124" s="1771"/>
      <c r="Y124" s="1241"/>
      <c r="Z124" s="1241"/>
      <c r="AA124" s="1241"/>
      <c r="AB124" s="1241"/>
      <c r="AC124" s="1241"/>
      <c r="AD124" s="1241"/>
      <c r="AE124" s="1241"/>
      <c r="AF124" s="1241"/>
      <c r="AG124" s="1241"/>
      <c r="AH124" s="1241"/>
      <c r="AI124" s="1241"/>
      <c r="AJ124" s="1241"/>
      <c r="AK124" s="1241"/>
      <c r="AL124" s="1241"/>
      <c r="AM124" s="1241"/>
      <c r="AN124" s="1241"/>
      <c r="AO124" s="1241"/>
      <c r="AP124" s="1241"/>
      <c r="AQ124" s="1241"/>
      <c r="AR124" s="1241"/>
      <c r="AS124" s="1241"/>
      <c r="AT124" s="1241"/>
      <c r="AU124" s="1241"/>
      <c r="AV124" s="1241"/>
      <c r="AW124" s="1241"/>
      <c r="AX124" s="1241"/>
      <c r="AY124" s="1241"/>
      <c r="AZ124" s="1241"/>
      <c r="BA124" s="1241"/>
      <c r="BB124" s="1241"/>
      <c r="BC124" s="1241"/>
      <c r="BD124" s="1241"/>
      <c r="BE124" s="1241"/>
      <c r="BF124" s="1241"/>
      <c r="BG124" s="1241"/>
      <c r="BH124" s="1241"/>
      <c r="BI124" s="1241"/>
      <c r="BJ124" s="1241"/>
      <c r="BK124" s="1241"/>
      <c r="BL124" s="1241"/>
      <c r="BM124" s="1241"/>
      <c r="BN124" s="1241"/>
      <c r="BO124" s="1241"/>
      <c r="BP124" s="1241"/>
      <c r="BQ124" s="1241"/>
      <c r="BR124" s="1241"/>
      <c r="BS124" s="1241"/>
      <c r="BT124" s="1241"/>
      <c r="BU124" s="1241"/>
      <c r="BV124" s="1241"/>
      <c r="BW124" s="1241"/>
      <c r="BX124" s="1241"/>
      <c r="BY124" s="1241"/>
      <c r="BZ124" s="1241"/>
      <c r="CA124" s="1241"/>
      <c r="CB124" s="1241"/>
      <c r="CC124" s="1241"/>
      <c r="CD124" s="1241"/>
      <c r="CE124" s="1241"/>
      <c r="CF124" s="1241"/>
      <c r="CG124" s="1241"/>
      <c r="CH124" s="1241"/>
      <c r="CI124" s="1241"/>
      <c r="CJ124" s="1241"/>
      <c r="CK124" s="1241"/>
      <c r="CL124" s="1241"/>
      <c r="CM124" s="1241"/>
      <c r="CN124" s="1241"/>
      <c r="CO124" s="1241"/>
      <c r="CP124" s="1241"/>
      <c r="CQ124" s="1241"/>
      <c r="CR124" s="1241"/>
      <c r="CS124" s="1241"/>
      <c r="CT124" s="1241"/>
      <c r="CU124" s="1241"/>
      <c r="CV124" s="1241"/>
      <c r="CW124" s="1241"/>
      <c r="CX124" s="1241"/>
      <c r="CY124" s="1241"/>
      <c r="CZ124" s="1241"/>
      <c r="DA124" s="1241"/>
      <c r="DB124" s="1241"/>
      <c r="DC124" s="1241"/>
      <c r="DD124" s="1241"/>
      <c r="DE124" s="1241"/>
      <c r="DF124" s="1241"/>
      <c r="DG124" s="1241"/>
      <c r="DH124" s="1241"/>
      <c r="DI124" s="1241"/>
      <c r="DJ124" s="1241"/>
      <c r="DK124" s="1241"/>
      <c r="DL124" s="1241"/>
      <c r="DM124" s="1241"/>
      <c r="DN124" s="1241"/>
      <c r="DO124" s="1241"/>
      <c r="DP124" s="1241"/>
      <c r="DQ124" s="1241"/>
      <c r="DR124" s="1241"/>
      <c r="DS124" s="1241"/>
      <c r="DT124" s="1241"/>
      <c r="DU124" s="1241"/>
      <c r="DV124" s="1241"/>
      <c r="DW124" s="1241"/>
      <c r="DX124" s="1241"/>
      <c r="DY124" s="1241"/>
      <c r="DZ124" s="1241"/>
      <c r="EA124" s="1241"/>
      <c r="EB124" s="1241"/>
      <c r="EC124" s="1241"/>
      <c r="ED124" s="1241"/>
      <c r="EE124" s="1241"/>
      <c r="EF124" s="1241"/>
      <c r="EG124" s="1241"/>
      <c r="EH124" s="1241"/>
      <c r="EI124" s="1241"/>
      <c r="EJ124" s="1241"/>
      <c r="EK124" s="1241"/>
      <c r="EL124" s="1241"/>
      <c r="EM124" s="1241"/>
      <c r="EN124" s="1241"/>
      <c r="EO124" s="1241"/>
      <c r="EP124" s="1241"/>
      <c r="EQ124" s="1241"/>
      <c r="ER124" s="1241"/>
      <c r="ES124" s="1241"/>
      <c r="ET124" s="1241"/>
      <c r="EU124" s="1241"/>
      <c r="EV124" s="1241"/>
      <c r="EW124" s="1241"/>
      <c r="EX124" s="1241"/>
      <c r="EY124" s="1241"/>
      <c r="EZ124" s="1241"/>
      <c r="FA124" s="1241"/>
      <c r="FB124" s="1241"/>
      <c r="FC124" s="1241"/>
      <c r="FD124" s="1241"/>
      <c r="FE124" s="1241"/>
      <c r="FF124" s="1241"/>
      <c r="FG124" s="1241"/>
      <c r="FH124" s="1241"/>
      <c r="FI124" s="1241"/>
      <c r="FJ124" s="1241"/>
      <c r="FK124" s="1241"/>
      <c r="FL124" s="1241"/>
      <c r="FM124" s="1241"/>
      <c r="FN124" s="1241"/>
    </row>
    <row r="125" spans="1:170" ht="30" x14ac:dyDescent="0.25">
      <c r="B125" s="44">
        <v>1</v>
      </c>
      <c r="C125" s="1387" t="s">
        <v>328</v>
      </c>
      <c r="D125" s="58">
        <f>'2 уровень'!F659</f>
        <v>1</v>
      </c>
      <c r="E125" s="58">
        <f>'2 уровень'!G659</f>
        <v>0</v>
      </c>
      <c r="F125" s="58">
        <f>'2 уровень'!H659</f>
        <v>0</v>
      </c>
      <c r="G125" s="1246" t="e">
        <f>'2 уровень'!I659</f>
        <v>#DIV/0!</v>
      </c>
      <c r="H125" s="1260">
        <f>'2 уровень'!J659</f>
        <v>0</v>
      </c>
      <c r="I125" s="1260">
        <f>'2 уровень'!K659</f>
        <v>0</v>
      </c>
      <c r="J125" s="91">
        <f>'2 уровень'!L659</f>
        <v>0</v>
      </c>
      <c r="K125" s="91">
        <f>'2 уровень'!M659</f>
        <v>0</v>
      </c>
      <c r="L125" s="91">
        <f>'2 уровень'!N659</f>
        <v>0</v>
      </c>
      <c r="M125" s="91">
        <f>'2 уровень'!O659</f>
        <v>0</v>
      </c>
      <c r="N125" s="91">
        <f>'2 уровень'!P659</f>
        <v>0</v>
      </c>
      <c r="O125" s="91">
        <f>'2 уровень'!Q659</f>
        <v>0</v>
      </c>
      <c r="P125" s="51">
        <f>'2 уровень'!R659</f>
        <v>0</v>
      </c>
      <c r="Q125" s="51">
        <f>'2 уровень'!S659</f>
        <v>0</v>
      </c>
      <c r="R125" s="1771">
        <f>'2 уровень'!T659</f>
        <v>0</v>
      </c>
      <c r="S125" s="1771">
        <f>'2 уровень'!U659</f>
        <v>0</v>
      </c>
      <c r="T125" s="1771">
        <f>'2 уровень'!V659</f>
        <v>0</v>
      </c>
      <c r="U125" s="1771">
        <f>'2 уровень'!W659</f>
        <v>0</v>
      </c>
      <c r="V125" s="1772">
        <f>'2 уровень'!X659</f>
        <v>0</v>
      </c>
      <c r="W125" s="1771"/>
      <c r="X125" s="1771"/>
      <c r="Y125" s="1241"/>
      <c r="Z125" s="1241"/>
      <c r="AA125" s="1241"/>
      <c r="AB125" s="1241"/>
      <c r="AC125" s="1241"/>
      <c r="AD125" s="1241"/>
      <c r="AE125" s="1241"/>
      <c r="AF125" s="1241"/>
      <c r="AG125" s="1241"/>
      <c r="AH125" s="1241"/>
      <c r="AI125" s="1241"/>
      <c r="AJ125" s="1241"/>
      <c r="AK125" s="1241"/>
      <c r="AL125" s="1241"/>
      <c r="AM125" s="1241"/>
      <c r="AN125" s="1241"/>
      <c r="AO125" s="1241"/>
      <c r="AP125" s="1241"/>
      <c r="AQ125" s="1241"/>
      <c r="AR125" s="1241"/>
      <c r="AS125" s="1241"/>
      <c r="AT125" s="1241"/>
      <c r="AU125" s="1241"/>
      <c r="AV125" s="1241"/>
      <c r="AW125" s="1241"/>
      <c r="AX125" s="1241"/>
      <c r="AY125" s="1241"/>
      <c r="AZ125" s="1241"/>
      <c r="BA125" s="1241"/>
      <c r="BB125" s="1241"/>
      <c r="BC125" s="1241"/>
      <c r="BD125" s="1241"/>
      <c r="BE125" s="1241"/>
      <c r="BF125" s="1241"/>
      <c r="BG125" s="1241"/>
      <c r="BH125" s="1241"/>
      <c r="BI125" s="1241"/>
      <c r="BJ125" s="1241"/>
      <c r="BK125" s="1241"/>
      <c r="BL125" s="1241"/>
      <c r="BM125" s="1241"/>
      <c r="BN125" s="1241"/>
      <c r="BO125" s="1241"/>
      <c r="BP125" s="1241"/>
      <c r="BQ125" s="1241"/>
      <c r="BR125" s="1241"/>
      <c r="BS125" s="1241"/>
      <c r="BT125" s="1241"/>
      <c r="BU125" s="1241"/>
      <c r="BV125" s="1241"/>
      <c r="BW125" s="1241"/>
      <c r="BX125" s="1241"/>
      <c r="BY125" s="1241"/>
      <c r="BZ125" s="1241"/>
      <c r="CA125" s="1241"/>
      <c r="CB125" s="1241"/>
      <c r="CC125" s="1241"/>
      <c r="CD125" s="1241"/>
      <c r="CE125" s="1241"/>
      <c r="CF125" s="1241"/>
      <c r="CG125" s="1241"/>
      <c r="CH125" s="1241"/>
      <c r="CI125" s="1241"/>
      <c r="CJ125" s="1241"/>
      <c r="CK125" s="1241"/>
      <c r="CL125" s="1241"/>
      <c r="CM125" s="1241"/>
      <c r="CN125" s="1241"/>
      <c r="CO125" s="1241"/>
      <c r="CP125" s="1241"/>
      <c r="CQ125" s="1241"/>
      <c r="CR125" s="1241"/>
      <c r="CS125" s="1241"/>
      <c r="CT125" s="1241"/>
      <c r="CU125" s="1241"/>
      <c r="CV125" s="1241"/>
      <c r="CW125" s="1241"/>
      <c r="CX125" s="1241"/>
      <c r="CY125" s="1241"/>
      <c r="CZ125" s="1241"/>
      <c r="DA125" s="1241"/>
      <c r="DB125" s="1241"/>
      <c r="DC125" s="1241"/>
      <c r="DD125" s="1241"/>
      <c r="DE125" s="1241"/>
      <c r="DF125" s="1241"/>
      <c r="DG125" s="1241"/>
      <c r="DH125" s="1241"/>
      <c r="DI125" s="1241"/>
      <c r="DJ125" s="1241"/>
      <c r="DK125" s="1241"/>
      <c r="DL125" s="1241"/>
      <c r="DM125" s="1241"/>
      <c r="DN125" s="1241"/>
      <c r="DO125" s="1241"/>
      <c r="DP125" s="1241"/>
      <c r="DQ125" s="1241"/>
      <c r="DR125" s="1241"/>
      <c r="DS125" s="1241"/>
      <c r="DT125" s="1241"/>
      <c r="DU125" s="1241"/>
      <c r="DV125" s="1241"/>
      <c r="DW125" s="1241"/>
      <c r="DX125" s="1241"/>
      <c r="DY125" s="1241"/>
      <c r="DZ125" s="1241"/>
      <c r="EA125" s="1241"/>
      <c r="EB125" s="1241"/>
      <c r="EC125" s="1241"/>
      <c r="ED125" s="1241"/>
      <c r="EE125" s="1241"/>
      <c r="EF125" s="1241"/>
      <c r="EG125" s="1241"/>
      <c r="EH125" s="1241"/>
      <c r="EI125" s="1241"/>
      <c r="EJ125" s="1241"/>
      <c r="EK125" s="1241"/>
      <c r="EL125" s="1241"/>
      <c r="EM125" s="1241"/>
      <c r="EN125" s="1241"/>
      <c r="EO125" s="1241"/>
      <c r="EP125" s="1241"/>
      <c r="EQ125" s="1241"/>
      <c r="ER125" s="1241"/>
      <c r="ES125" s="1241"/>
      <c r="ET125" s="1241"/>
      <c r="EU125" s="1241"/>
      <c r="EV125" s="1241"/>
      <c r="EW125" s="1241"/>
      <c r="EX125" s="1241"/>
      <c r="EY125" s="1241"/>
      <c r="EZ125" s="1241"/>
      <c r="FA125" s="1241"/>
      <c r="FB125" s="1241"/>
      <c r="FC125" s="1241"/>
      <c r="FD125" s="1241"/>
      <c r="FE125" s="1241"/>
      <c r="FF125" s="1241"/>
      <c r="FG125" s="1241"/>
      <c r="FH125" s="1241"/>
      <c r="FI125" s="1241"/>
      <c r="FJ125" s="1241"/>
      <c r="FK125" s="1241"/>
      <c r="FL125" s="1241"/>
      <c r="FM125" s="1241"/>
      <c r="FN125" s="1241"/>
    </row>
    <row r="126" spans="1:170" ht="29.25" thickBot="1" x14ac:dyDescent="0.3">
      <c r="B126" s="44">
        <v>1</v>
      </c>
      <c r="C126" s="1388" t="s">
        <v>343</v>
      </c>
      <c r="D126" s="1252">
        <f>'2 уровень'!F660</f>
        <v>801</v>
      </c>
      <c r="E126" s="1252">
        <f>'2 уровень'!G660</f>
        <v>267</v>
      </c>
      <c r="F126" s="1252">
        <f>'2 уровень'!H660</f>
        <v>264</v>
      </c>
      <c r="G126" s="1253">
        <f>'2 уровень'!I660</f>
        <v>98.876404494382015</v>
      </c>
      <c r="H126" s="1261">
        <f>'2 уровень'!J660</f>
        <v>0</v>
      </c>
      <c r="I126" s="1261">
        <f>'2 уровень'!K660</f>
        <v>0</v>
      </c>
      <c r="J126" s="92">
        <f>'2 уровень'!L660</f>
        <v>0</v>
      </c>
      <c r="K126" s="92">
        <f>'2 уровень'!M660</f>
        <v>0</v>
      </c>
      <c r="L126" s="92">
        <f>'2 уровень'!N660</f>
        <v>0</v>
      </c>
      <c r="M126" s="92">
        <f>'2 уровень'!O660</f>
        <v>0</v>
      </c>
      <c r="N126" s="92">
        <f>'2 уровень'!P660</f>
        <v>0</v>
      </c>
      <c r="O126" s="92">
        <f>'2 уровень'!Q660</f>
        <v>0</v>
      </c>
      <c r="P126" s="1262">
        <f>'2 уровень'!R660</f>
        <v>2356.1770000000001</v>
      </c>
      <c r="Q126" s="1262">
        <f>'2 уровень'!S660</f>
        <v>785.39233333333334</v>
      </c>
      <c r="R126" s="1773">
        <f>'2 уровень'!T660</f>
        <v>884.94836999999984</v>
      </c>
      <c r="S126" s="1773">
        <f>'2 уровень'!U660</f>
        <v>0</v>
      </c>
      <c r="T126" s="1773">
        <f>'2 уровень'!V660</f>
        <v>99.5560366666665</v>
      </c>
      <c r="U126" s="1773">
        <f>'2 уровень'!W660</f>
        <v>-1.2639800000000001</v>
      </c>
      <c r="V126" s="1773">
        <f>'2 уровень'!X660</f>
        <v>883.68438999999989</v>
      </c>
      <c r="W126" s="1773">
        <f>R126/Q126*100</f>
        <v>112.6759623746433</v>
      </c>
      <c r="X126" s="1773">
        <f>V126/Q126*100</f>
        <v>112.51502624802805</v>
      </c>
      <c r="Y126" s="1241"/>
      <c r="Z126" s="1241"/>
      <c r="AA126" s="1241"/>
      <c r="AB126" s="1241"/>
      <c r="AC126" s="1241"/>
      <c r="AD126" s="1241"/>
      <c r="AE126" s="1241"/>
      <c r="AF126" s="1241"/>
      <c r="AG126" s="1241"/>
      <c r="AH126" s="1241"/>
      <c r="AI126" s="1241"/>
      <c r="AJ126" s="1241"/>
      <c r="AK126" s="1241"/>
      <c r="AL126" s="1241"/>
      <c r="AM126" s="1241"/>
      <c r="AN126" s="1241"/>
      <c r="AO126" s="1241"/>
      <c r="AP126" s="1241"/>
      <c r="AQ126" s="1241"/>
      <c r="AR126" s="1241"/>
      <c r="AS126" s="1241"/>
      <c r="AT126" s="1241"/>
      <c r="AU126" s="1241"/>
      <c r="AV126" s="1241"/>
      <c r="AW126" s="1241"/>
      <c r="AX126" s="1241"/>
      <c r="AY126" s="1241"/>
      <c r="AZ126" s="1241"/>
      <c r="BA126" s="1241"/>
      <c r="BB126" s="1241"/>
      <c r="BC126" s="1241"/>
      <c r="BD126" s="1241"/>
      <c r="BE126" s="1241"/>
      <c r="BF126" s="1241"/>
      <c r="BG126" s="1241"/>
      <c r="BH126" s="1241"/>
      <c r="BI126" s="1241"/>
      <c r="BJ126" s="1241"/>
      <c r="BK126" s="1241"/>
      <c r="BL126" s="1241"/>
      <c r="BM126" s="1241"/>
      <c r="BN126" s="1241"/>
      <c r="BO126" s="1241"/>
      <c r="BP126" s="1241"/>
      <c r="BQ126" s="1241"/>
      <c r="BR126" s="1241"/>
      <c r="BS126" s="1241"/>
      <c r="BT126" s="1241"/>
      <c r="BU126" s="1241"/>
      <c r="BV126" s="1241"/>
      <c r="BW126" s="1241"/>
      <c r="BX126" s="1241"/>
      <c r="BY126" s="1241"/>
      <c r="BZ126" s="1241"/>
      <c r="CA126" s="1241"/>
      <c r="CB126" s="1241"/>
      <c r="CC126" s="1241"/>
      <c r="CD126" s="1241"/>
      <c r="CE126" s="1241"/>
      <c r="CF126" s="1241"/>
      <c r="CG126" s="1241"/>
      <c r="CH126" s="1241"/>
      <c r="CI126" s="1241"/>
      <c r="CJ126" s="1241"/>
      <c r="CK126" s="1241"/>
      <c r="CL126" s="1241"/>
      <c r="CM126" s="1241"/>
      <c r="CN126" s="1241"/>
      <c r="CO126" s="1241"/>
      <c r="CP126" s="1241"/>
      <c r="CQ126" s="1241"/>
      <c r="CR126" s="1241"/>
      <c r="CS126" s="1241"/>
      <c r="CT126" s="1241"/>
      <c r="CU126" s="1241"/>
      <c r="CV126" s="1241"/>
      <c r="CW126" s="1241"/>
      <c r="CX126" s="1241"/>
      <c r="CY126" s="1241"/>
      <c r="CZ126" s="1241"/>
      <c r="DA126" s="1241"/>
      <c r="DB126" s="1241"/>
      <c r="DC126" s="1241"/>
      <c r="DD126" s="1241"/>
      <c r="DE126" s="1241"/>
      <c r="DF126" s="1241"/>
      <c r="DG126" s="1241"/>
      <c r="DH126" s="1241"/>
      <c r="DI126" s="1241"/>
      <c r="DJ126" s="1241"/>
      <c r="DK126" s="1241"/>
      <c r="DL126" s="1241"/>
      <c r="DM126" s="1241"/>
      <c r="DN126" s="1241"/>
      <c r="DO126" s="1241"/>
      <c r="DP126" s="1241"/>
      <c r="DQ126" s="1241"/>
      <c r="DR126" s="1241"/>
      <c r="DS126" s="1241"/>
      <c r="DT126" s="1241"/>
      <c r="DU126" s="1241"/>
      <c r="DV126" s="1241"/>
      <c r="DW126" s="1241"/>
      <c r="DX126" s="1241"/>
      <c r="DY126" s="1241"/>
      <c r="DZ126" s="1241"/>
      <c r="EA126" s="1241"/>
      <c r="EB126" s="1241"/>
      <c r="EC126" s="1241"/>
      <c r="ED126" s="1241"/>
      <c r="EE126" s="1241"/>
      <c r="EF126" s="1241"/>
      <c r="EG126" s="1241"/>
      <c r="EH126" s="1241"/>
      <c r="EI126" s="1241"/>
      <c r="EJ126" s="1241"/>
      <c r="EK126" s="1241"/>
      <c r="EL126" s="1241"/>
      <c r="EM126" s="1241"/>
      <c r="EN126" s="1241"/>
      <c r="EO126" s="1241"/>
      <c r="EP126" s="1241"/>
      <c r="EQ126" s="1241"/>
      <c r="ER126" s="1241"/>
      <c r="ES126" s="1241"/>
      <c r="ET126" s="1241"/>
      <c r="EU126" s="1241"/>
      <c r="EV126" s="1241"/>
      <c r="EW126" s="1241"/>
      <c r="EX126" s="1241"/>
      <c r="EY126" s="1241"/>
      <c r="EZ126" s="1241"/>
      <c r="FA126" s="1241"/>
      <c r="FB126" s="1241"/>
      <c r="FC126" s="1241"/>
      <c r="FD126" s="1241"/>
      <c r="FE126" s="1241"/>
      <c r="FF126" s="1241"/>
      <c r="FG126" s="1241"/>
      <c r="FH126" s="1241"/>
      <c r="FI126" s="1241"/>
      <c r="FJ126" s="1241"/>
      <c r="FK126" s="1241"/>
      <c r="FL126" s="1241"/>
      <c r="FM126" s="1241"/>
      <c r="FN126" s="1241"/>
    </row>
    <row r="127" spans="1:170" x14ac:dyDescent="0.25">
      <c r="B127" s="44">
        <v>1</v>
      </c>
      <c r="C127" s="1720" t="s">
        <v>84</v>
      </c>
      <c r="D127" s="1263"/>
      <c r="E127" s="1264"/>
      <c r="F127" s="1263"/>
      <c r="G127" s="1265"/>
      <c r="H127" s="1266"/>
      <c r="I127" s="1257"/>
      <c r="J127" s="55"/>
      <c r="K127" s="55"/>
      <c r="L127" s="55"/>
      <c r="M127" s="1267"/>
      <c r="N127" s="55"/>
      <c r="O127" s="1267"/>
      <c r="P127" s="52">
        <f>P128-P129-P166-P170-P175</f>
        <v>0</v>
      </c>
      <c r="Q127" s="52">
        <f t="shared" ref="Q127:X127" si="3">Q128-Q129-Q166-Q170-Q175</f>
        <v>0</v>
      </c>
      <c r="R127" s="1774">
        <f t="shared" si="3"/>
        <v>-1.7053025658242404E-13</v>
      </c>
      <c r="S127" s="1775">
        <f t="shared" si="3"/>
        <v>0</v>
      </c>
      <c r="T127" s="1775">
        <f t="shared" si="3"/>
        <v>0</v>
      </c>
      <c r="U127" s="1775">
        <f t="shared" si="3"/>
        <v>0</v>
      </c>
      <c r="V127" s="1775">
        <f t="shared" si="3"/>
        <v>-1.7053025658242404E-13</v>
      </c>
      <c r="W127" s="1775">
        <f t="shared" si="3"/>
        <v>-180.74606394898743</v>
      </c>
      <c r="X127" s="1774">
        <f t="shared" si="3"/>
        <v>-180.74606394898743</v>
      </c>
      <c r="Y127" s="1241"/>
      <c r="Z127" s="1241"/>
      <c r="AA127" s="1241"/>
      <c r="AB127" s="1241"/>
      <c r="AC127" s="1241"/>
      <c r="AD127" s="1241"/>
      <c r="AE127" s="1241"/>
      <c r="AF127" s="1241"/>
      <c r="AG127" s="1241"/>
      <c r="AH127" s="1241"/>
      <c r="AI127" s="1241"/>
      <c r="AJ127" s="1241"/>
      <c r="AK127" s="1241"/>
      <c r="AL127" s="1241"/>
      <c r="AM127" s="1241"/>
      <c r="AN127" s="1241"/>
      <c r="AO127" s="1241"/>
      <c r="AP127" s="1241"/>
      <c r="AQ127" s="1241"/>
      <c r="AR127" s="1241"/>
      <c r="AS127" s="1241"/>
      <c r="AT127" s="1241"/>
      <c r="AU127" s="1241"/>
      <c r="AV127" s="1241"/>
      <c r="AW127" s="1241"/>
      <c r="AX127" s="1241"/>
      <c r="AY127" s="1241"/>
      <c r="AZ127" s="1241"/>
      <c r="BA127" s="1241"/>
      <c r="BB127" s="1241"/>
      <c r="BC127" s="1241"/>
      <c r="BD127" s="1241"/>
      <c r="BE127" s="1241"/>
      <c r="BF127" s="1241"/>
      <c r="BG127" s="1241"/>
      <c r="BH127" s="1241"/>
      <c r="BI127" s="1241"/>
      <c r="BJ127" s="1241"/>
      <c r="BK127" s="1241"/>
      <c r="BL127" s="1241"/>
      <c r="BM127" s="1241"/>
      <c r="BN127" s="1241"/>
      <c r="BO127" s="1241"/>
      <c r="BP127" s="1241"/>
      <c r="BQ127" s="1241"/>
      <c r="BR127" s="1241"/>
      <c r="BS127" s="1241"/>
      <c r="BT127" s="1241"/>
      <c r="BU127" s="1241"/>
      <c r="BV127" s="1241"/>
      <c r="BW127" s="1241"/>
      <c r="BX127" s="1241"/>
      <c r="BY127" s="1241"/>
      <c r="BZ127" s="1241"/>
      <c r="CA127" s="1241"/>
      <c r="CB127" s="1241"/>
      <c r="CC127" s="1241"/>
      <c r="CD127" s="1241"/>
      <c r="CE127" s="1241"/>
      <c r="CF127" s="1241"/>
      <c r="CG127" s="1241"/>
      <c r="CH127" s="1241"/>
      <c r="CI127" s="1241"/>
      <c r="CJ127" s="1241"/>
      <c r="CK127" s="1241"/>
      <c r="CL127" s="1241"/>
      <c r="CM127" s="1241"/>
      <c r="CN127" s="1241"/>
      <c r="CO127" s="1241"/>
      <c r="CP127" s="1241"/>
      <c r="CQ127" s="1241"/>
      <c r="CR127" s="1241"/>
      <c r="CS127" s="1241"/>
      <c r="CT127" s="1241"/>
      <c r="CU127" s="1241"/>
      <c r="CV127" s="1241"/>
      <c r="CW127" s="1241"/>
      <c r="CX127" s="1241"/>
      <c r="CY127" s="1241"/>
      <c r="CZ127" s="1241"/>
      <c r="DA127" s="1241"/>
      <c r="DB127" s="1241"/>
      <c r="DC127" s="1241"/>
      <c r="DD127" s="1241"/>
      <c r="DE127" s="1241"/>
      <c r="DF127" s="1241"/>
      <c r="DG127" s="1241"/>
      <c r="DH127" s="1241"/>
      <c r="DI127" s="1241"/>
      <c r="DJ127" s="1241"/>
      <c r="DK127" s="1241"/>
      <c r="DL127" s="1241"/>
      <c r="DM127" s="1241"/>
      <c r="DN127" s="1241"/>
      <c r="DO127" s="1241"/>
      <c r="DP127" s="1241"/>
      <c r="DQ127" s="1241"/>
      <c r="DR127" s="1241"/>
      <c r="DS127" s="1241"/>
      <c r="DT127" s="1241"/>
      <c r="DU127" s="1241"/>
      <c r="DV127" s="1241"/>
      <c r="DW127" s="1241"/>
      <c r="DX127" s="1241"/>
      <c r="DY127" s="1241"/>
      <c r="DZ127" s="1241"/>
      <c r="EA127" s="1241"/>
      <c r="EB127" s="1241"/>
      <c r="EC127" s="1241"/>
      <c r="ED127" s="1241"/>
      <c r="EE127" s="1241"/>
      <c r="EF127" s="1241"/>
      <c r="EG127" s="1241"/>
      <c r="EH127" s="1241"/>
      <c r="EI127" s="1241"/>
      <c r="EJ127" s="1241"/>
      <c r="EK127" s="1241"/>
      <c r="EL127" s="1241"/>
      <c r="EM127" s="1241"/>
      <c r="EN127" s="1241"/>
      <c r="EO127" s="1241"/>
      <c r="EP127" s="1241"/>
      <c r="EQ127" s="1241"/>
      <c r="ER127" s="1241"/>
      <c r="ES127" s="1241"/>
      <c r="ET127" s="1241"/>
      <c r="EU127" s="1241"/>
      <c r="EV127" s="1241"/>
      <c r="EW127" s="1241"/>
      <c r="EX127" s="1241"/>
      <c r="EY127" s="1241"/>
      <c r="EZ127" s="1241"/>
      <c r="FA127" s="1241"/>
      <c r="FB127" s="1241"/>
      <c r="FC127" s="1241"/>
      <c r="FD127" s="1241"/>
      <c r="FE127" s="1241"/>
      <c r="FF127" s="1241"/>
      <c r="FG127" s="1241"/>
      <c r="FH127" s="1241"/>
      <c r="FI127" s="1241"/>
      <c r="FJ127" s="1241"/>
      <c r="FK127" s="1241"/>
      <c r="FL127" s="1241"/>
      <c r="FM127" s="1241"/>
      <c r="FN127" s="1241"/>
    </row>
    <row r="128" spans="1:170" s="1241" customFormat="1" ht="15" customHeight="1" x14ac:dyDescent="0.25">
      <c r="A128" s="44">
        <v>1</v>
      </c>
      <c r="B128" s="44">
        <v>1</v>
      </c>
      <c r="C128" s="492" t="s">
        <v>112</v>
      </c>
      <c r="D128" s="1258">
        <f>'2 уровень'!F742</f>
        <v>0</v>
      </c>
      <c r="E128" s="1268">
        <f>'2 уровень'!G742</f>
        <v>0</v>
      </c>
      <c r="F128" s="1258">
        <f>'2 уровень'!H742</f>
        <v>0</v>
      </c>
      <c r="G128" s="1269">
        <f>'2 уровень'!I742</f>
        <v>0</v>
      </c>
      <c r="H128" s="1270">
        <f>'2 уровень'!J742</f>
        <v>0</v>
      </c>
      <c r="I128" s="1260">
        <f>'2 уровень'!K742</f>
        <v>0</v>
      </c>
      <c r="J128" s="93">
        <f>'2 уровень'!L742</f>
        <v>0</v>
      </c>
      <c r="K128" s="93">
        <f>'2 уровень'!M742</f>
        <v>0</v>
      </c>
      <c r="L128" s="93">
        <f>'2 уровень'!N742</f>
        <v>252</v>
      </c>
      <c r="M128" s="51">
        <f>'2 уровень'!O742</f>
        <v>0</v>
      </c>
      <c r="N128" s="93">
        <f>'2 уровень'!P742</f>
        <v>0</v>
      </c>
      <c r="O128" s="51">
        <f>'2 уровень'!Q742</f>
        <v>0</v>
      </c>
      <c r="P128" s="53">
        <f>'2 уровень'!R742</f>
        <v>3866.2172199999995</v>
      </c>
      <c r="Q128" s="53">
        <f>'2 уровень'!S742</f>
        <v>1288.7390733333332</v>
      </c>
      <c r="R128" s="1776">
        <f>'2 уровень'!T742</f>
        <v>1081.3185599999999</v>
      </c>
      <c r="S128" s="1777">
        <f>'2 уровень'!U742</f>
        <v>0</v>
      </c>
      <c r="T128" s="1777">
        <f>'2 уровень'!V742</f>
        <v>-207.42051333333319</v>
      </c>
      <c r="U128" s="1777">
        <f>'2 уровень'!W742</f>
        <v>0</v>
      </c>
      <c r="V128" s="1778">
        <f>'2 уровень'!X742</f>
        <v>1081.3185599999999</v>
      </c>
      <c r="W128" s="1777">
        <f>R128/Q128*100</f>
        <v>83.905158334585252</v>
      </c>
      <c r="X128" s="1776">
        <f>V128/Q128*100</f>
        <v>83.905158334585252</v>
      </c>
    </row>
    <row r="129" spans="1:170" s="1241" customFormat="1" ht="15" customHeight="1" x14ac:dyDescent="0.25">
      <c r="A129" s="44">
        <v>1</v>
      </c>
      <c r="B129" s="44">
        <v>1</v>
      </c>
      <c r="C129" s="379" t="s">
        <v>7</v>
      </c>
      <c r="D129" s="47">
        <f>'2 уровень'!F743</f>
        <v>91</v>
      </c>
      <c r="E129" s="47">
        <f>'2 уровень'!G743</f>
        <v>30.333333333333336</v>
      </c>
      <c r="F129" s="47">
        <f>'2 уровень'!H743</f>
        <v>24</v>
      </c>
      <c r="G129" s="1243">
        <f>'2 уровень'!I743</f>
        <v>79.120879120879124</v>
      </c>
      <c r="H129" s="1260">
        <f>'2 уровень'!J743</f>
        <v>9.4395604395604398</v>
      </c>
      <c r="I129" s="1260">
        <f>'2 уровень'!K743</f>
        <v>10.041666666666666</v>
      </c>
      <c r="J129" s="54">
        <f>'2 уровень'!L743</f>
        <v>859</v>
      </c>
      <c r="K129" s="54">
        <f>'2 уровень'!M743</f>
        <v>287</v>
      </c>
      <c r="L129" s="54">
        <f>'2 уровень'!N743</f>
        <v>241</v>
      </c>
      <c r="M129" s="54">
        <f>'2 уровень'!O743</f>
        <v>83.972125435540065</v>
      </c>
      <c r="N129" s="54">
        <f>'2 уровень'!P743</f>
        <v>2.6388861655773419</v>
      </c>
      <c r="O129" s="54">
        <f>'2 уровень'!Q743</f>
        <v>273.97923011272457</v>
      </c>
      <c r="P129" s="54">
        <f>'2 уровень'!R743</f>
        <v>2740.6017999999999</v>
      </c>
      <c r="Q129" s="54">
        <f>'2 уровень'!S743</f>
        <v>913.53393333333327</v>
      </c>
      <c r="R129" s="1776">
        <f>'2 уровень'!T743</f>
        <v>842.89369000000011</v>
      </c>
      <c r="S129" s="1776">
        <f>'2 уровень'!U743</f>
        <v>0</v>
      </c>
      <c r="T129" s="1776">
        <f>'2 уровень'!V743</f>
        <v>-70.64024333333316</v>
      </c>
      <c r="U129" s="1776">
        <f>'2 уровень'!W743</f>
        <v>0</v>
      </c>
      <c r="V129" s="1779">
        <f>'2 уровень'!X743</f>
        <v>842.89369000000011</v>
      </c>
      <c r="W129" s="1776">
        <f>R129/Q129*100</f>
        <v>92.267365145859586</v>
      </c>
      <c r="X129" s="1776">
        <f>V129/Q129*100</f>
        <v>92.267365145859586</v>
      </c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BH129" s="44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/>
      <c r="BT129" s="44"/>
      <c r="BU129" s="44"/>
      <c r="BV129" s="44"/>
      <c r="BW129" s="44"/>
      <c r="BX129" s="44"/>
      <c r="BY129" s="44"/>
      <c r="BZ129" s="44"/>
      <c r="CA129" s="44"/>
      <c r="CB129" s="44"/>
      <c r="CC129" s="44"/>
      <c r="CD129" s="44"/>
      <c r="CE129" s="44"/>
      <c r="CF129" s="44"/>
      <c r="CG129" s="44"/>
      <c r="CH129" s="44"/>
      <c r="CI129" s="44"/>
      <c r="CJ129" s="44"/>
      <c r="CK129" s="44"/>
      <c r="CL129" s="44"/>
      <c r="CM129" s="44"/>
      <c r="CN129" s="44"/>
      <c r="CO129" s="44"/>
      <c r="CP129" s="44"/>
      <c r="CQ129" s="44"/>
      <c r="CR129" s="44"/>
      <c r="CS129" s="44"/>
      <c r="CT129" s="44"/>
      <c r="CU129" s="44"/>
      <c r="CV129" s="44"/>
      <c r="CW129" s="44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</row>
    <row r="130" spans="1:170" x14ac:dyDescent="0.25">
      <c r="A130" s="44">
        <v>1</v>
      </c>
      <c r="B130" s="44">
        <v>1</v>
      </c>
      <c r="C130" s="392" t="s">
        <v>467</v>
      </c>
      <c r="D130" s="58">
        <f>'2 уровень'!F744</f>
        <v>0</v>
      </c>
      <c r="E130" s="58">
        <f>'2 уровень'!G744</f>
        <v>0</v>
      </c>
      <c r="F130" s="58">
        <f>'2 уровень'!H744</f>
        <v>0</v>
      </c>
      <c r="G130" s="1246">
        <f>'2 уровень'!I744</f>
        <v>0</v>
      </c>
      <c r="H130" s="1271">
        <f>'2 уровень'!J744</f>
        <v>0</v>
      </c>
      <c r="I130" s="1271">
        <f>'2 уровень'!K744</f>
        <v>0</v>
      </c>
      <c r="J130" s="91">
        <f>'2 уровень'!L744</f>
        <v>0</v>
      </c>
      <c r="K130" s="91">
        <f>'2 уровень'!M744</f>
        <v>0</v>
      </c>
      <c r="L130" s="91">
        <f>'2 уровень'!N744</f>
        <v>0</v>
      </c>
      <c r="M130" s="91">
        <f>'2 уровень'!O744</f>
        <v>0</v>
      </c>
      <c r="N130" s="91">
        <f>'2 уровень'!P744</f>
        <v>0</v>
      </c>
      <c r="O130" s="91">
        <f>'2 уровень'!Q744</f>
        <v>0</v>
      </c>
      <c r="P130" s="46">
        <f>'2 уровень'!R744</f>
        <v>0</v>
      </c>
      <c r="Q130" s="46">
        <f>'2 уровень'!S744</f>
        <v>0</v>
      </c>
      <c r="R130" s="1761">
        <f>'2 уровень'!T744</f>
        <v>0</v>
      </c>
      <c r="S130" s="1761">
        <f>'2 уровень'!U744</f>
        <v>0</v>
      </c>
      <c r="T130" s="1761">
        <f>'2 уровень'!V744</f>
        <v>0</v>
      </c>
      <c r="U130" s="1761">
        <f>'2 уровень'!W744</f>
        <v>0</v>
      </c>
      <c r="V130" s="1762">
        <f>'2 уровень'!X744</f>
        <v>0</v>
      </c>
      <c r="W130" s="1761"/>
      <c r="X130" s="1761"/>
    </row>
    <row r="131" spans="1:170" ht="30" x14ac:dyDescent="0.25">
      <c r="A131" s="44">
        <v>1</v>
      </c>
      <c r="B131" s="44">
        <v>1</v>
      </c>
      <c r="C131" s="279" t="s">
        <v>197</v>
      </c>
      <c r="D131" s="58">
        <f>'2 уровень'!F745</f>
        <v>30</v>
      </c>
      <c r="E131" s="58">
        <f>'2 уровень'!G745</f>
        <v>10</v>
      </c>
      <c r="F131" s="58">
        <f>'2 уровень'!H745</f>
        <v>3</v>
      </c>
      <c r="G131" s="1246">
        <f>'2 уровень'!I745</f>
        <v>30</v>
      </c>
      <c r="H131" s="1271">
        <f>'2 уровень'!J745</f>
        <v>-7.5</v>
      </c>
      <c r="I131" s="1271">
        <f>'2 уровень'!K745</f>
        <v>0</v>
      </c>
      <c r="J131" s="91">
        <f>'2 уровень'!L745</f>
        <v>0</v>
      </c>
      <c r="K131" s="91">
        <f>'2 уровень'!M745</f>
        <v>0</v>
      </c>
      <c r="L131" s="91">
        <f>'2 уровень'!N745</f>
        <v>0</v>
      </c>
      <c r="M131" s="91">
        <f>'2 уровень'!O745</f>
        <v>0</v>
      </c>
      <c r="N131" s="91">
        <f>'2 уровень'!P745</f>
        <v>0</v>
      </c>
      <c r="O131" s="91">
        <f>'2 уровень'!Q745</f>
        <v>0</v>
      </c>
      <c r="P131" s="46">
        <f>'2 уровень'!R745</f>
        <v>0</v>
      </c>
      <c r="Q131" s="46">
        <f>'2 уровень'!S745</f>
        <v>0</v>
      </c>
      <c r="R131" s="1761">
        <f>'2 уровень'!T745</f>
        <v>0</v>
      </c>
      <c r="S131" s="1761">
        <f>'2 уровень'!U745</f>
        <v>0</v>
      </c>
      <c r="T131" s="1761">
        <f>'2 уровень'!V745</f>
        <v>0</v>
      </c>
      <c r="U131" s="1761">
        <f>'2 уровень'!W745</f>
        <v>0</v>
      </c>
      <c r="V131" s="1762">
        <f>'2 уровень'!X745</f>
        <v>0</v>
      </c>
      <c r="W131" s="1761"/>
      <c r="X131" s="1761"/>
      <c r="Y131" s="1241"/>
      <c r="Z131" s="1241"/>
      <c r="AA131" s="1241"/>
      <c r="AB131" s="1241"/>
      <c r="AC131" s="1241"/>
      <c r="AD131" s="1241"/>
      <c r="AE131" s="1241"/>
      <c r="AF131" s="1241"/>
      <c r="AG131" s="1241"/>
      <c r="AH131" s="1241"/>
      <c r="AI131" s="1241"/>
      <c r="AJ131" s="1241"/>
      <c r="AK131" s="1241"/>
      <c r="AL131" s="1241"/>
      <c r="AM131" s="1241"/>
      <c r="AN131" s="1241"/>
      <c r="AO131" s="1241"/>
      <c r="AP131" s="1241"/>
      <c r="AQ131" s="1241"/>
      <c r="AR131" s="1241"/>
      <c r="AS131" s="1241"/>
      <c r="AT131" s="1241"/>
      <c r="AU131" s="1241"/>
      <c r="AV131" s="1241"/>
      <c r="AW131" s="1241"/>
      <c r="AX131" s="1241"/>
      <c r="AY131" s="1241"/>
      <c r="AZ131" s="1241"/>
      <c r="BA131" s="1241"/>
      <c r="BB131" s="1241"/>
      <c r="BC131" s="1241"/>
      <c r="BD131" s="1241"/>
      <c r="BE131" s="1241"/>
      <c r="BF131" s="1241"/>
      <c r="BG131" s="1241"/>
      <c r="BH131" s="1241"/>
      <c r="BI131" s="1241"/>
      <c r="BJ131" s="1241"/>
      <c r="BK131" s="1241"/>
      <c r="BL131" s="1241"/>
      <c r="BM131" s="1241"/>
      <c r="BN131" s="1241"/>
      <c r="BO131" s="1241"/>
      <c r="BP131" s="1241"/>
      <c r="BQ131" s="1241"/>
      <c r="BR131" s="1241"/>
      <c r="BS131" s="1241"/>
      <c r="BT131" s="1241"/>
      <c r="BU131" s="1241"/>
      <c r="BV131" s="1241"/>
      <c r="BW131" s="1241"/>
      <c r="BX131" s="1241"/>
      <c r="BY131" s="1241"/>
      <c r="BZ131" s="1241"/>
      <c r="CA131" s="1241"/>
      <c r="CB131" s="1241"/>
      <c r="CC131" s="1241"/>
      <c r="CD131" s="1241"/>
      <c r="CE131" s="1241"/>
      <c r="CF131" s="1241"/>
      <c r="CG131" s="1241"/>
      <c r="CH131" s="1241"/>
      <c r="CI131" s="1241"/>
      <c r="CJ131" s="1241"/>
      <c r="CK131" s="1241"/>
      <c r="CL131" s="1241"/>
      <c r="CM131" s="1241"/>
      <c r="CN131" s="1241"/>
      <c r="CO131" s="1241"/>
      <c r="CP131" s="1241"/>
      <c r="CQ131" s="1241"/>
      <c r="CR131" s="1241"/>
      <c r="CS131" s="1241"/>
      <c r="CT131" s="1241"/>
      <c r="CU131" s="1241"/>
      <c r="CV131" s="1241"/>
      <c r="CW131" s="1241"/>
      <c r="CX131" s="1241"/>
      <c r="CY131" s="1241"/>
      <c r="CZ131" s="1241"/>
      <c r="DA131" s="1241"/>
      <c r="DB131" s="1241"/>
      <c r="DC131" s="1241"/>
      <c r="DD131" s="1241"/>
      <c r="DE131" s="1241"/>
      <c r="DF131" s="1241"/>
      <c r="DG131" s="1241"/>
      <c r="DH131" s="1241"/>
      <c r="DI131" s="1241"/>
      <c r="DJ131" s="1241"/>
      <c r="DK131" s="1241"/>
      <c r="DL131" s="1241"/>
      <c r="DM131" s="1241"/>
      <c r="DN131" s="1241"/>
      <c r="DO131" s="1241"/>
      <c r="DP131" s="1241"/>
      <c r="DQ131" s="1241"/>
      <c r="DR131" s="1241"/>
      <c r="DS131" s="1241"/>
      <c r="DT131" s="1241"/>
      <c r="DU131" s="1241"/>
      <c r="DV131" s="1241"/>
      <c r="DW131" s="1241"/>
      <c r="DX131" s="1241"/>
      <c r="DY131" s="1241"/>
      <c r="DZ131" s="1241"/>
      <c r="EA131" s="1241"/>
      <c r="EB131" s="1241"/>
      <c r="EC131" s="1241"/>
      <c r="ED131" s="1241"/>
      <c r="EE131" s="1241"/>
      <c r="EF131" s="1241"/>
      <c r="EG131" s="1241"/>
      <c r="EH131" s="1241"/>
      <c r="EI131" s="1241"/>
      <c r="EJ131" s="1241"/>
      <c r="EK131" s="1241"/>
      <c r="EL131" s="1241"/>
      <c r="EM131" s="1241"/>
      <c r="EN131" s="1241"/>
      <c r="EO131" s="1241"/>
      <c r="EP131" s="1241"/>
      <c r="EQ131" s="1241"/>
      <c r="ER131" s="1241"/>
      <c r="ES131" s="1241"/>
      <c r="ET131" s="1241"/>
      <c r="EU131" s="1241"/>
      <c r="EV131" s="1241"/>
      <c r="EW131" s="1241"/>
      <c r="EX131" s="1241"/>
      <c r="EY131" s="1241"/>
      <c r="EZ131" s="1241"/>
      <c r="FA131" s="1241"/>
      <c r="FB131" s="1241"/>
      <c r="FC131" s="1241"/>
      <c r="FD131" s="1241"/>
      <c r="FE131" s="1241"/>
      <c r="FF131" s="1241"/>
      <c r="FG131" s="1241"/>
      <c r="FH131" s="1241"/>
      <c r="FI131" s="1241"/>
      <c r="FJ131" s="1241"/>
      <c r="FK131" s="1241"/>
      <c r="FL131" s="1241"/>
      <c r="FM131" s="1241"/>
      <c r="FN131" s="1241"/>
    </row>
    <row r="132" spans="1:170" x14ac:dyDescent="0.25">
      <c r="C132" s="279"/>
      <c r="D132" s="58"/>
      <c r="E132" s="58"/>
      <c r="F132" s="58"/>
      <c r="G132" s="1246"/>
      <c r="H132" s="1271"/>
      <c r="I132" s="1271"/>
      <c r="J132" s="91"/>
      <c r="K132" s="91"/>
      <c r="L132" s="91"/>
      <c r="M132" s="91"/>
      <c r="N132" s="91"/>
      <c r="O132" s="91"/>
      <c r="P132" s="46"/>
      <c r="Q132" s="46"/>
      <c r="R132" s="1761"/>
      <c r="S132" s="1761"/>
      <c r="T132" s="1761"/>
      <c r="U132" s="1761"/>
      <c r="V132" s="1762"/>
      <c r="W132" s="1761"/>
      <c r="X132" s="1761"/>
      <c r="Y132" s="1241"/>
      <c r="Z132" s="1241"/>
      <c r="AA132" s="1241"/>
      <c r="AB132" s="1241"/>
      <c r="AC132" s="1241"/>
      <c r="AD132" s="1241"/>
      <c r="AE132" s="1241"/>
      <c r="AF132" s="1241"/>
      <c r="AG132" s="1241"/>
      <c r="AH132" s="1241"/>
      <c r="AI132" s="1241"/>
      <c r="AJ132" s="1241"/>
      <c r="AK132" s="1241"/>
      <c r="AL132" s="1241"/>
      <c r="AM132" s="1241"/>
      <c r="AN132" s="1241"/>
      <c r="AO132" s="1241"/>
      <c r="AP132" s="1241"/>
      <c r="AQ132" s="1241"/>
      <c r="AR132" s="1241"/>
      <c r="AS132" s="1241"/>
      <c r="AT132" s="1241"/>
      <c r="AU132" s="1241"/>
      <c r="AV132" s="1241"/>
      <c r="AW132" s="1241"/>
      <c r="AX132" s="1241"/>
      <c r="AY132" s="1241"/>
      <c r="AZ132" s="1241"/>
      <c r="BA132" s="1241"/>
      <c r="BB132" s="1241"/>
      <c r="BC132" s="1241"/>
      <c r="BD132" s="1241"/>
      <c r="BE132" s="1241"/>
      <c r="BF132" s="1241"/>
      <c r="BG132" s="1241"/>
      <c r="BH132" s="1241"/>
      <c r="BI132" s="1241"/>
      <c r="BJ132" s="1241"/>
      <c r="BK132" s="1241"/>
      <c r="BL132" s="1241"/>
      <c r="BM132" s="1241"/>
      <c r="BN132" s="1241"/>
      <c r="BO132" s="1241"/>
      <c r="BP132" s="1241"/>
      <c r="BQ132" s="1241"/>
      <c r="BR132" s="1241"/>
      <c r="BS132" s="1241"/>
      <c r="BT132" s="1241"/>
      <c r="BU132" s="1241"/>
      <c r="BV132" s="1241"/>
      <c r="BW132" s="1241"/>
      <c r="BX132" s="1241"/>
      <c r="BY132" s="1241"/>
      <c r="BZ132" s="1241"/>
      <c r="CA132" s="1241"/>
      <c r="CB132" s="1241"/>
      <c r="CC132" s="1241"/>
      <c r="CD132" s="1241"/>
      <c r="CE132" s="1241"/>
      <c r="CF132" s="1241"/>
      <c r="CG132" s="1241"/>
      <c r="CH132" s="1241"/>
      <c r="CI132" s="1241"/>
      <c r="CJ132" s="1241"/>
      <c r="CK132" s="1241"/>
      <c r="CL132" s="1241"/>
      <c r="CM132" s="1241"/>
      <c r="CN132" s="1241"/>
      <c r="CO132" s="1241"/>
      <c r="CP132" s="1241"/>
      <c r="CQ132" s="1241"/>
      <c r="CR132" s="1241"/>
      <c r="CS132" s="1241"/>
      <c r="CT132" s="1241"/>
      <c r="CU132" s="1241"/>
      <c r="CV132" s="1241"/>
      <c r="CW132" s="1241"/>
      <c r="CX132" s="1241"/>
      <c r="CY132" s="1241"/>
      <c r="CZ132" s="1241"/>
      <c r="DA132" s="1241"/>
      <c r="DB132" s="1241"/>
      <c r="DC132" s="1241"/>
      <c r="DD132" s="1241"/>
      <c r="DE132" s="1241"/>
      <c r="DF132" s="1241"/>
      <c r="DG132" s="1241"/>
      <c r="DH132" s="1241"/>
      <c r="DI132" s="1241"/>
      <c r="DJ132" s="1241"/>
      <c r="DK132" s="1241"/>
      <c r="DL132" s="1241"/>
      <c r="DM132" s="1241"/>
      <c r="DN132" s="1241"/>
      <c r="DO132" s="1241"/>
      <c r="DP132" s="1241"/>
      <c r="DQ132" s="1241"/>
      <c r="DR132" s="1241"/>
      <c r="DS132" s="1241"/>
      <c r="DT132" s="1241"/>
      <c r="DU132" s="1241"/>
      <c r="DV132" s="1241"/>
      <c r="DW132" s="1241"/>
      <c r="DX132" s="1241"/>
      <c r="DY132" s="1241"/>
      <c r="DZ132" s="1241"/>
      <c r="EA132" s="1241"/>
      <c r="EB132" s="1241"/>
      <c r="EC132" s="1241"/>
      <c r="ED132" s="1241"/>
      <c r="EE132" s="1241"/>
      <c r="EF132" s="1241"/>
      <c r="EG132" s="1241"/>
      <c r="EH132" s="1241"/>
      <c r="EI132" s="1241"/>
      <c r="EJ132" s="1241"/>
      <c r="EK132" s="1241"/>
      <c r="EL132" s="1241"/>
      <c r="EM132" s="1241"/>
      <c r="EN132" s="1241"/>
      <c r="EO132" s="1241"/>
      <c r="EP132" s="1241"/>
      <c r="EQ132" s="1241"/>
      <c r="ER132" s="1241"/>
      <c r="ES132" s="1241"/>
      <c r="ET132" s="1241"/>
      <c r="EU132" s="1241"/>
      <c r="EV132" s="1241"/>
      <c r="EW132" s="1241"/>
      <c r="EX132" s="1241"/>
      <c r="EY132" s="1241"/>
      <c r="EZ132" s="1241"/>
      <c r="FA132" s="1241"/>
      <c r="FB132" s="1241"/>
      <c r="FC132" s="1241"/>
      <c r="FD132" s="1241"/>
      <c r="FE132" s="1241"/>
      <c r="FF132" s="1241"/>
      <c r="FG132" s="1241"/>
      <c r="FH132" s="1241"/>
      <c r="FI132" s="1241"/>
      <c r="FJ132" s="1241"/>
      <c r="FK132" s="1241"/>
      <c r="FL132" s="1241"/>
      <c r="FM132" s="1241"/>
      <c r="FN132" s="1241"/>
    </row>
    <row r="133" spans="1:170" ht="30" x14ac:dyDescent="0.25">
      <c r="A133" s="44">
        <v>1</v>
      </c>
      <c r="B133" s="44">
        <v>1</v>
      </c>
      <c r="C133" s="279" t="s">
        <v>302</v>
      </c>
      <c r="D133" s="58">
        <f>'2 уровень'!F747</f>
        <v>0</v>
      </c>
      <c r="E133" s="58">
        <f>'2 уровень'!G747</f>
        <v>0</v>
      </c>
      <c r="F133" s="58">
        <f>'2 уровень'!H747</f>
        <v>0</v>
      </c>
      <c r="G133" s="1246">
        <f>'2 уровень'!I747</f>
        <v>0</v>
      </c>
      <c r="H133" s="1271">
        <f>'2 уровень'!J747</f>
        <v>0</v>
      </c>
      <c r="I133" s="1271">
        <f>'2 уровень'!K747</f>
        <v>0</v>
      </c>
      <c r="J133" s="91">
        <f>'2 уровень'!L747</f>
        <v>0</v>
      </c>
      <c r="K133" s="91">
        <f>'2 уровень'!M747</f>
        <v>0</v>
      </c>
      <c r="L133" s="91">
        <f>'2 уровень'!N747</f>
        <v>0</v>
      </c>
      <c r="M133" s="91">
        <f>'2 уровень'!O747</f>
        <v>0</v>
      </c>
      <c r="N133" s="91">
        <f>'2 уровень'!P747</f>
        <v>0</v>
      </c>
      <c r="O133" s="91">
        <f>'2 уровень'!Q747</f>
        <v>0</v>
      </c>
      <c r="P133" s="46">
        <f>'2 уровень'!R747</f>
        <v>0</v>
      </c>
      <c r="Q133" s="46">
        <f>'2 уровень'!S747</f>
        <v>0</v>
      </c>
      <c r="R133" s="1761">
        <f>'2 уровень'!T747</f>
        <v>0</v>
      </c>
      <c r="S133" s="1761">
        <f>'2 уровень'!U747</f>
        <v>0</v>
      </c>
      <c r="T133" s="1761">
        <f>'2 уровень'!V747</f>
        <v>0</v>
      </c>
      <c r="U133" s="1761">
        <f>'2 уровень'!W747</f>
        <v>0</v>
      </c>
      <c r="V133" s="1762">
        <f>'2 уровень'!X747</f>
        <v>0</v>
      </c>
      <c r="W133" s="1761"/>
      <c r="X133" s="1761"/>
      <c r="Y133" s="1241"/>
      <c r="Z133" s="1241"/>
      <c r="AA133" s="1241"/>
      <c r="AB133" s="1241"/>
      <c r="AC133" s="1241"/>
      <c r="AD133" s="1241"/>
      <c r="AE133" s="1241"/>
      <c r="AF133" s="1241"/>
      <c r="AG133" s="1241"/>
      <c r="AH133" s="1241"/>
      <c r="AI133" s="1241"/>
      <c r="AJ133" s="1241"/>
      <c r="AK133" s="1241"/>
      <c r="AL133" s="1241"/>
      <c r="AM133" s="1241"/>
      <c r="AN133" s="1241"/>
      <c r="AO133" s="1241"/>
      <c r="AP133" s="1241"/>
      <c r="AQ133" s="1241"/>
      <c r="AR133" s="1241"/>
      <c r="AS133" s="1241"/>
      <c r="AT133" s="1241"/>
      <c r="AU133" s="1241"/>
      <c r="AV133" s="1241"/>
      <c r="AW133" s="1241"/>
      <c r="AX133" s="1241"/>
      <c r="AY133" s="1241"/>
      <c r="AZ133" s="1241"/>
      <c r="BA133" s="1241"/>
      <c r="BB133" s="1241"/>
      <c r="BC133" s="1241"/>
      <c r="BD133" s="1241"/>
      <c r="BE133" s="1241"/>
      <c r="BF133" s="1241"/>
      <c r="BG133" s="1241"/>
      <c r="BH133" s="1241"/>
      <c r="BI133" s="1241"/>
      <c r="BJ133" s="1241"/>
      <c r="BK133" s="1241"/>
      <c r="BL133" s="1241"/>
      <c r="BM133" s="1241"/>
      <c r="BN133" s="1241"/>
      <c r="BO133" s="1241"/>
      <c r="BP133" s="1241"/>
      <c r="BQ133" s="1241"/>
      <c r="BR133" s="1241"/>
      <c r="BS133" s="1241"/>
      <c r="BT133" s="1241"/>
      <c r="BU133" s="1241"/>
      <c r="BV133" s="1241"/>
      <c r="BW133" s="1241"/>
      <c r="BX133" s="1241"/>
      <c r="BY133" s="1241"/>
      <c r="BZ133" s="1241"/>
      <c r="CA133" s="1241"/>
      <c r="CB133" s="1241"/>
      <c r="CC133" s="1241"/>
      <c r="CD133" s="1241"/>
      <c r="CE133" s="1241"/>
      <c r="CF133" s="1241"/>
      <c r="CG133" s="1241"/>
      <c r="CH133" s="1241"/>
      <c r="CI133" s="1241"/>
      <c r="CJ133" s="1241"/>
      <c r="CK133" s="1241"/>
      <c r="CL133" s="1241"/>
      <c r="CM133" s="1241"/>
      <c r="CN133" s="1241"/>
      <c r="CO133" s="1241"/>
      <c r="CP133" s="1241"/>
      <c r="CQ133" s="1241"/>
      <c r="CR133" s="1241"/>
      <c r="CS133" s="1241"/>
      <c r="CT133" s="1241"/>
      <c r="CU133" s="1241"/>
      <c r="CV133" s="1241"/>
      <c r="CW133" s="1241"/>
      <c r="CX133" s="1241"/>
      <c r="CY133" s="1241"/>
      <c r="CZ133" s="1241"/>
      <c r="DA133" s="1241"/>
      <c r="DB133" s="1241"/>
      <c r="DC133" s="1241"/>
      <c r="DD133" s="1241"/>
      <c r="DE133" s="1241"/>
      <c r="DF133" s="1241"/>
      <c r="DG133" s="1241"/>
      <c r="DH133" s="1241"/>
      <c r="DI133" s="1241"/>
      <c r="DJ133" s="1241"/>
      <c r="DK133" s="1241"/>
      <c r="DL133" s="1241"/>
      <c r="DM133" s="1241"/>
      <c r="DN133" s="1241"/>
      <c r="DO133" s="1241"/>
      <c r="DP133" s="1241"/>
      <c r="DQ133" s="1241"/>
      <c r="DR133" s="1241"/>
      <c r="DS133" s="1241"/>
      <c r="DT133" s="1241"/>
      <c r="DU133" s="1241"/>
      <c r="DV133" s="1241"/>
      <c r="DW133" s="1241"/>
      <c r="DX133" s="1241"/>
      <c r="DY133" s="1241"/>
      <c r="DZ133" s="1241"/>
      <c r="EA133" s="1241"/>
      <c r="EB133" s="1241"/>
      <c r="EC133" s="1241"/>
      <c r="ED133" s="1241"/>
      <c r="EE133" s="1241"/>
      <c r="EF133" s="1241"/>
      <c r="EG133" s="1241"/>
      <c r="EH133" s="1241"/>
      <c r="EI133" s="1241"/>
      <c r="EJ133" s="1241"/>
      <c r="EK133" s="1241"/>
      <c r="EL133" s="1241"/>
      <c r="EM133" s="1241"/>
      <c r="EN133" s="1241"/>
      <c r="EO133" s="1241"/>
      <c r="EP133" s="1241"/>
      <c r="EQ133" s="1241"/>
      <c r="ER133" s="1241"/>
      <c r="ES133" s="1241"/>
      <c r="ET133" s="1241"/>
      <c r="EU133" s="1241"/>
      <c r="EV133" s="1241"/>
      <c r="EW133" s="1241"/>
      <c r="EX133" s="1241"/>
      <c r="EY133" s="1241"/>
      <c r="EZ133" s="1241"/>
      <c r="FA133" s="1241"/>
      <c r="FB133" s="1241"/>
      <c r="FC133" s="1241"/>
      <c r="FD133" s="1241"/>
      <c r="FE133" s="1241"/>
      <c r="FF133" s="1241"/>
      <c r="FG133" s="1241"/>
      <c r="FH133" s="1241"/>
      <c r="FI133" s="1241"/>
      <c r="FJ133" s="1241"/>
      <c r="FK133" s="1241"/>
      <c r="FL133" s="1241"/>
      <c r="FM133" s="1241"/>
      <c r="FN133" s="1241"/>
    </row>
    <row r="134" spans="1:170" ht="30" x14ac:dyDescent="0.25">
      <c r="A134" s="44">
        <v>1</v>
      </c>
      <c r="B134" s="44">
        <v>1</v>
      </c>
      <c r="C134" s="279" t="s">
        <v>303</v>
      </c>
      <c r="D134" s="58">
        <f>'2 уровень'!F748</f>
        <v>0</v>
      </c>
      <c r="E134" s="58">
        <f>'2 уровень'!G748</f>
        <v>0</v>
      </c>
      <c r="F134" s="58">
        <f>'2 уровень'!H748</f>
        <v>0</v>
      </c>
      <c r="G134" s="1246" t="e">
        <f>'2 уровень'!I748</f>
        <v>#DIV/0!</v>
      </c>
      <c r="H134" s="1271">
        <f>'2 уровень'!J748</f>
        <v>0</v>
      </c>
      <c r="I134" s="1271">
        <f>'2 уровень'!K748</f>
        <v>0</v>
      </c>
      <c r="J134" s="91">
        <f>'2 уровень'!L748</f>
        <v>0</v>
      </c>
      <c r="K134" s="91">
        <f>'2 уровень'!M748</f>
        <v>0</v>
      </c>
      <c r="L134" s="91">
        <f>'2 уровень'!N748</f>
        <v>0</v>
      </c>
      <c r="M134" s="91">
        <f>'2 уровень'!O748</f>
        <v>0</v>
      </c>
      <c r="N134" s="91">
        <f>'2 уровень'!P748</f>
        <v>0</v>
      </c>
      <c r="O134" s="91">
        <f>'2 уровень'!Q748</f>
        <v>0</v>
      </c>
      <c r="P134" s="46">
        <f>'2 уровень'!R748</f>
        <v>0</v>
      </c>
      <c r="Q134" s="46">
        <f>'2 уровень'!S748</f>
        <v>0</v>
      </c>
      <c r="R134" s="1761">
        <f>'2 уровень'!T748</f>
        <v>0</v>
      </c>
      <c r="S134" s="1761">
        <f>'2 уровень'!U748</f>
        <v>0</v>
      </c>
      <c r="T134" s="1761">
        <f>'2 уровень'!V748</f>
        <v>0</v>
      </c>
      <c r="U134" s="1761">
        <f>'2 уровень'!W748</f>
        <v>0</v>
      </c>
      <c r="V134" s="1762">
        <f>'2 уровень'!X748</f>
        <v>0</v>
      </c>
      <c r="W134" s="1761"/>
      <c r="X134" s="1761"/>
      <c r="Y134" s="1241"/>
      <c r="Z134" s="1241"/>
      <c r="AA134" s="1241"/>
      <c r="AB134" s="1241"/>
      <c r="AC134" s="1241"/>
      <c r="AD134" s="1241"/>
      <c r="AE134" s="1241"/>
      <c r="AF134" s="1241"/>
      <c r="AG134" s="1241"/>
      <c r="AH134" s="1241"/>
      <c r="AI134" s="1241"/>
      <c r="AJ134" s="1241"/>
      <c r="AK134" s="1241"/>
      <c r="AL134" s="1241"/>
      <c r="AM134" s="1241"/>
      <c r="AN134" s="1241"/>
      <c r="AO134" s="1241"/>
      <c r="AP134" s="1241"/>
      <c r="AQ134" s="1241"/>
      <c r="AR134" s="1241"/>
      <c r="AS134" s="1241"/>
      <c r="AT134" s="1241"/>
      <c r="AU134" s="1241"/>
      <c r="AV134" s="1241"/>
      <c r="AW134" s="1241"/>
      <c r="AX134" s="1241"/>
      <c r="AY134" s="1241"/>
      <c r="AZ134" s="1241"/>
      <c r="BA134" s="1241"/>
      <c r="BB134" s="1241"/>
      <c r="BC134" s="1241"/>
      <c r="BD134" s="1241"/>
      <c r="BE134" s="1241"/>
      <c r="BF134" s="1241"/>
      <c r="BG134" s="1241"/>
      <c r="BH134" s="1241"/>
      <c r="BI134" s="1241"/>
      <c r="BJ134" s="1241"/>
      <c r="BK134" s="1241"/>
      <c r="BL134" s="1241"/>
      <c r="BM134" s="1241"/>
      <c r="BN134" s="1241"/>
      <c r="BO134" s="1241"/>
      <c r="BP134" s="1241"/>
      <c r="BQ134" s="1241"/>
      <c r="BR134" s="1241"/>
      <c r="BS134" s="1241"/>
      <c r="BT134" s="1241"/>
      <c r="BU134" s="1241"/>
      <c r="BV134" s="1241"/>
      <c r="BW134" s="1241"/>
      <c r="BX134" s="1241"/>
      <c r="BY134" s="1241"/>
      <c r="BZ134" s="1241"/>
      <c r="CA134" s="1241"/>
      <c r="CB134" s="1241"/>
      <c r="CC134" s="1241"/>
      <c r="CD134" s="1241"/>
      <c r="CE134" s="1241"/>
      <c r="CF134" s="1241"/>
      <c r="CG134" s="1241"/>
      <c r="CH134" s="1241"/>
      <c r="CI134" s="1241"/>
      <c r="CJ134" s="1241"/>
      <c r="CK134" s="1241"/>
      <c r="CL134" s="1241"/>
      <c r="CM134" s="1241"/>
      <c r="CN134" s="1241"/>
      <c r="CO134" s="1241"/>
      <c r="CP134" s="1241"/>
      <c r="CQ134" s="1241"/>
      <c r="CR134" s="1241"/>
      <c r="CS134" s="1241"/>
      <c r="CT134" s="1241"/>
      <c r="CU134" s="1241"/>
      <c r="CV134" s="1241"/>
      <c r="CW134" s="1241"/>
      <c r="CX134" s="1241"/>
      <c r="CY134" s="1241"/>
      <c r="CZ134" s="1241"/>
      <c r="DA134" s="1241"/>
      <c r="DB134" s="1241"/>
      <c r="DC134" s="1241"/>
      <c r="DD134" s="1241"/>
      <c r="DE134" s="1241"/>
      <c r="DF134" s="1241"/>
      <c r="DG134" s="1241"/>
      <c r="DH134" s="1241"/>
      <c r="DI134" s="1241"/>
      <c r="DJ134" s="1241"/>
      <c r="DK134" s="1241"/>
      <c r="DL134" s="1241"/>
      <c r="DM134" s="1241"/>
      <c r="DN134" s="1241"/>
      <c r="DO134" s="1241"/>
      <c r="DP134" s="1241"/>
      <c r="DQ134" s="1241"/>
      <c r="DR134" s="1241"/>
      <c r="DS134" s="1241"/>
      <c r="DT134" s="1241"/>
      <c r="DU134" s="1241"/>
      <c r="DV134" s="1241"/>
      <c r="DW134" s="1241"/>
      <c r="DX134" s="1241"/>
      <c r="DY134" s="1241"/>
      <c r="DZ134" s="1241"/>
      <c r="EA134" s="1241"/>
      <c r="EB134" s="1241"/>
      <c r="EC134" s="1241"/>
      <c r="ED134" s="1241"/>
      <c r="EE134" s="1241"/>
      <c r="EF134" s="1241"/>
      <c r="EG134" s="1241"/>
      <c r="EH134" s="1241"/>
      <c r="EI134" s="1241"/>
      <c r="EJ134" s="1241"/>
      <c r="EK134" s="1241"/>
      <c r="EL134" s="1241"/>
      <c r="EM134" s="1241"/>
      <c r="EN134" s="1241"/>
      <c r="EO134" s="1241"/>
      <c r="EP134" s="1241"/>
      <c r="EQ134" s="1241"/>
      <c r="ER134" s="1241"/>
      <c r="ES134" s="1241"/>
      <c r="ET134" s="1241"/>
      <c r="EU134" s="1241"/>
      <c r="EV134" s="1241"/>
      <c r="EW134" s="1241"/>
      <c r="EX134" s="1241"/>
      <c r="EY134" s="1241"/>
      <c r="EZ134" s="1241"/>
      <c r="FA134" s="1241"/>
      <c r="FB134" s="1241"/>
      <c r="FC134" s="1241"/>
      <c r="FD134" s="1241"/>
      <c r="FE134" s="1241"/>
      <c r="FF134" s="1241"/>
      <c r="FG134" s="1241"/>
      <c r="FH134" s="1241"/>
      <c r="FI134" s="1241"/>
      <c r="FJ134" s="1241"/>
      <c r="FK134" s="1241"/>
      <c r="FL134" s="1241"/>
      <c r="FM134" s="1241"/>
      <c r="FN134" s="1241"/>
    </row>
    <row r="135" spans="1:170" ht="30" x14ac:dyDescent="0.25">
      <c r="A135" s="44">
        <v>1</v>
      </c>
      <c r="B135" s="44">
        <v>1</v>
      </c>
      <c r="C135" s="279" t="s">
        <v>304</v>
      </c>
      <c r="D135" s="58">
        <f>'2 уровень'!F749</f>
        <v>0</v>
      </c>
      <c r="E135" s="58">
        <f>'2 уровень'!G749</f>
        <v>0</v>
      </c>
      <c r="F135" s="58">
        <f>'2 уровень'!H749</f>
        <v>0</v>
      </c>
      <c r="G135" s="1246" t="e">
        <f>'2 уровень'!I749</f>
        <v>#DIV/0!</v>
      </c>
      <c r="H135" s="1271">
        <f>'2 уровень'!J749</f>
        <v>0</v>
      </c>
      <c r="I135" s="1271">
        <f>'2 уровень'!K749</f>
        <v>0</v>
      </c>
      <c r="J135" s="91">
        <f>'2 уровень'!L749</f>
        <v>0</v>
      </c>
      <c r="K135" s="91">
        <f>'2 уровень'!M749</f>
        <v>0</v>
      </c>
      <c r="L135" s="91">
        <f>'2 уровень'!N749</f>
        <v>0</v>
      </c>
      <c r="M135" s="91">
        <f>'2 уровень'!O749</f>
        <v>0</v>
      </c>
      <c r="N135" s="91">
        <f>'2 уровень'!P749</f>
        <v>0</v>
      </c>
      <c r="O135" s="91">
        <f>'2 уровень'!Q749</f>
        <v>0</v>
      </c>
      <c r="P135" s="46">
        <f>'2 уровень'!R749</f>
        <v>0</v>
      </c>
      <c r="Q135" s="46">
        <f>'2 уровень'!S749</f>
        <v>0</v>
      </c>
      <c r="R135" s="1761">
        <f>'2 уровень'!T749</f>
        <v>0</v>
      </c>
      <c r="S135" s="1761">
        <f>'2 уровень'!U749</f>
        <v>0</v>
      </c>
      <c r="T135" s="1761">
        <f>'2 уровень'!V749</f>
        <v>0</v>
      </c>
      <c r="U135" s="1761">
        <f>'2 уровень'!W749</f>
        <v>0</v>
      </c>
      <c r="V135" s="1762">
        <f>'2 уровень'!X749</f>
        <v>0</v>
      </c>
      <c r="W135" s="1761"/>
      <c r="X135" s="1761"/>
      <c r="Y135" s="1241"/>
      <c r="Z135" s="1241"/>
      <c r="AA135" s="1241"/>
      <c r="AB135" s="1241"/>
      <c r="AC135" s="1241"/>
      <c r="AD135" s="1241"/>
      <c r="AE135" s="1241"/>
      <c r="AF135" s="1241"/>
      <c r="AG135" s="1241"/>
      <c r="AH135" s="1241"/>
      <c r="AI135" s="1241"/>
      <c r="AJ135" s="1241"/>
      <c r="AK135" s="1241"/>
      <c r="AL135" s="1241"/>
      <c r="AM135" s="1241"/>
      <c r="AN135" s="1241"/>
      <c r="AO135" s="1241"/>
      <c r="AP135" s="1241"/>
      <c r="AQ135" s="1241"/>
      <c r="AR135" s="1241"/>
      <c r="AS135" s="1241"/>
      <c r="AT135" s="1241"/>
      <c r="AU135" s="1241"/>
      <c r="AV135" s="1241"/>
      <c r="AW135" s="1241"/>
      <c r="AX135" s="1241"/>
      <c r="AY135" s="1241"/>
      <c r="AZ135" s="1241"/>
      <c r="BA135" s="1241"/>
      <c r="BB135" s="1241"/>
      <c r="BC135" s="1241"/>
      <c r="BD135" s="1241"/>
      <c r="BE135" s="1241"/>
      <c r="BF135" s="1241"/>
      <c r="BG135" s="1241"/>
      <c r="BH135" s="1241"/>
      <c r="BI135" s="1241"/>
      <c r="BJ135" s="1241"/>
      <c r="BK135" s="1241"/>
      <c r="BL135" s="1241"/>
      <c r="BM135" s="1241"/>
      <c r="BN135" s="1241"/>
      <c r="BO135" s="1241"/>
      <c r="BP135" s="1241"/>
      <c r="BQ135" s="1241"/>
      <c r="BR135" s="1241"/>
      <c r="BS135" s="1241"/>
      <c r="BT135" s="1241"/>
      <c r="BU135" s="1241"/>
      <c r="BV135" s="1241"/>
      <c r="BW135" s="1241"/>
      <c r="BX135" s="1241"/>
      <c r="BY135" s="1241"/>
      <c r="BZ135" s="1241"/>
      <c r="CA135" s="1241"/>
      <c r="CB135" s="1241"/>
      <c r="CC135" s="1241"/>
      <c r="CD135" s="1241"/>
      <c r="CE135" s="1241"/>
      <c r="CF135" s="1241"/>
      <c r="CG135" s="1241"/>
      <c r="CH135" s="1241"/>
      <c r="CI135" s="1241"/>
      <c r="CJ135" s="1241"/>
      <c r="CK135" s="1241"/>
      <c r="CL135" s="1241"/>
      <c r="CM135" s="1241"/>
      <c r="CN135" s="1241"/>
      <c r="CO135" s="1241"/>
      <c r="CP135" s="1241"/>
      <c r="CQ135" s="1241"/>
      <c r="CR135" s="1241"/>
      <c r="CS135" s="1241"/>
      <c r="CT135" s="1241"/>
      <c r="CU135" s="1241"/>
      <c r="CV135" s="1241"/>
      <c r="CW135" s="1241"/>
      <c r="CX135" s="1241"/>
      <c r="CY135" s="1241"/>
      <c r="CZ135" s="1241"/>
      <c r="DA135" s="1241"/>
      <c r="DB135" s="1241"/>
      <c r="DC135" s="1241"/>
      <c r="DD135" s="1241"/>
      <c r="DE135" s="1241"/>
      <c r="DF135" s="1241"/>
      <c r="DG135" s="1241"/>
      <c r="DH135" s="1241"/>
      <c r="DI135" s="1241"/>
      <c r="DJ135" s="1241"/>
      <c r="DK135" s="1241"/>
      <c r="DL135" s="1241"/>
      <c r="DM135" s="1241"/>
      <c r="DN135" s="1241"/>
      <c r="DO135" s="1241"/>
      <c r="DP135" s="1241"/>
      <c r="DQ135" s="1241"/>
      <c r="DR135" s="1241"/>
      <c r="DS135" s="1241"/>
      <c r="DT135" s="1241"/>
      <c r="DU135" s="1241"/>
      <c r="DV135" s="1241"/>
      <c r="DW135" s="1241"/>
      <c r="DX135" s="1241"/>
      <c r="DY135" s="1241"/>
      <c r="DZ135" s="1241"/>
      <c r="EA135" s="1241"/>
      <c r="EB135" s="1241"/>
      <c r="EC135" s="1241"/>
      <c r="ED135" s="1241"/>
      <c r="EE135" s="1241"/>
      <c r="EF135" s="1241"/>
      <c r="EG135" s="1241"/>
      <c r="EH135" s="1241"/>
      <c r="EI135" s="1241"/>
      <c r="EJ135" s="1241"/>
      <c r="EK135" s="1241"/>
      <c r="EL135" s="1241"/>
      <c r="EM135" s="1241"/>
      <c r="EN135" s="1241"/>
      <c r="EO135" s="1241"/>
      <c r="EP135" s="1241"/>
      <c r="EQ135" s="1241"/>
      <c r="ER135" s="1241"/>
      <c r="ES135" s="1241"/>
      <c r="ET135" s="1241"/>
      <c r="EU135" s="1241"/>
      <c r="EV135" s="1241"/>
      <c r="EW135" s="1241"/>
      <c r="EX135" s="1241"/>
      <c r="EY135" s="1241"/>
      <c r="EZ135" s="1241"/>
      <c r="FA135" s="1241"/>
      <c r="FB135" s="1241"/>
      <c r="FC135" s="1241"/>
      <c r="FD135" s="1241"/>
      <c r="FE135" s="1241"/>
      <c r="FF135" s="1241"/>
      <c r="FG135" s="1241"/>
      <c r="FH135" s="1241"/>
      <c r="FI135" s="1241"/>
      <c r="FJ135" s="1241"/>
      <c r="FK135" s="1241"/>
      <c r="FL135" s="1241"/>
      <c r="FM135" s="1241"/>
      <c r="FN135" s="1241"/>
    </row>
    <row r="136" spans="1:170" x14ac:dyDescent="0.25">
      <c r="B136" s="44">
        <v>1</v>
      </c>
      <c r="C136" s="279" t="s">
        <v>305</v>
      </c>
      <c r="D136" s="58">
        <f>'2 уровень'!F750</f>
        <v>30</v>
      </c>
      <c r="E136" s="58">
        <f>'2 уровень'!G750</f>
        <v>10</v>
      </c>
      <c r="F136" s="58">
        <f>'2 уровень'!H750</f>
        <v>3</v>
      </c>
      <c r="G136" s="1246">
        <f>'2 уровень'!I750</f>
        <v>30</v>
      </c>
      <c r="H136" s="1271">
        <f>'2 уровень'!J750</f>
        <v>0</v>
      </c>
      <c r="I136" s="1271">
        <f>'2 уровень'!K750</f>
        <v>0</v>
      </c>
      <c r="J136" s="91">
        <f>'2 уровень'!L750</f>
        <v>0</v>
      </c>
      <c r="K136" s="91">
        <f>'2 уровень'!M750</f>
        <v>0</v>
      </c>
      <c r="L136" s="91">
        <f>'2 уровень'!N750</f>
        <v>0</v>
      </c>
      <c r="M136" s="91">
        <f>'2 уровень'!O750</f>
        <v>0</v>
      </c>
      <c r="N136" s="91">
        <f>'2 уровень'!P750</f>
        <v>0</v>
      </c>
      <c r="O136" s="91">
        <f>'2 уровень'!Q750</f>
        <v>0</v>
      </c>
      <c r="P136" s="46">
        <f>'2 уровень'!R750</f>
        <v>0</v>
      </c>
      <c r="Q136" s="46">
        <f>'2 уровень'!S750</f>
        <v>0</v>
      </c>
      <c r="R136" s="1761">
        <f>'2 уровень'!T750</f>
        <v>0</v>
      </c>
      <c r="S136" s="1761">
        <f>'2 уровень'!U750</f>
        <v>0</v>
      </c>
      <c r="T136" s="1761">
        <f>'2 уровень'!V750</f>
        <v>0</v>
      </c>
      <c r="U136" s="1761">
        <f>'2 уровень'!W750</f>
        <v>0</v>
      </c>
      <c r="V136" s="1762">
        <f>'2 уровень'!X750</f>
        <v>0</v>
      </c>
      <c r="W136" s="1761"/>
      <c r="X136" s="1761"/>
      <c r="Y136" s="1241"/>
      <c r="Z136" s="1241"/>
      <c r="AA136" s="1241"/>
      <c r="AB136" s="1241"/>
      <c r="AC136" s="1241"/>
      <c r="AD136" s="1241"/>
      <c r="AE136" s="1241"/>
      <c r="AF136" s="1241"/>
      <c r="AG136" s="1241"/>
      <c r="AH136" s="1241"/>
      <c r="AI136" s="1241"/>
      <c r="AJ136" s="1241"/>
      <c r="AK136" s="1241"/>
      <c r="AL136" s="1241"/>
      <c r="AM136" s="1241"/>
      <c r="AN136" s="1241"/>
      <c r="AO136" s="1241"/>
      <c r="AP136" s="1241"/>
      <c r="AQ136" s="1241"/>
      <c r="AR136" s="1241"/>
      <c r="AS136" s="1241"/>
      <c r="AT136" s="1241"/>
      <c r="AU136" s="1241"/>
      <c r="AV136" s="1241"/>
      <c r="AW136" s="1241"/>
      <c r="AX136" s="1241"/>
      <c r="AY136" s="1241"/>
      <c r="AZ136" s="1241"/>
      <c r="BA136" s="1241"/>
      <c r="BB136" s="1241"/>
      <c r="BC136" s="1241"/>
      <c r="BD136" s="1241"/>
      <c r="BE136" s="1241"/>
      <c r="BF136" s="1241"/>
      <c r="BG136" s="1241"/>
      <c r="BH136" s="1241"/>
      <c r="BI136" s="1241"/>
      <c r="BJ136" s="1241"/>
      <c r="BK136" s="1241"/>
      <c r="BL136" s="1241"/>
      <c r="BM136" s="1241"/>
      <c r="BN136" s="1241"/>
      <c r="BO136" s="1241"/>
      <c r="BP136" s="1241"/>
      <c r="BQ136" s="1241"/>
      <c r="BR136" s="1241"/>
      <c r="BS136" s="1241"/>
      <c r="BT136" s="1241"/>
      <c r="BU136" s="1241"/>
      <c r="BV136" s="1241"/>
      <c r="BW136" s="1241"/>
      <c r="BX136" s="1241"/>
      <c r="BY136" s="1241"/>
      <c r="BZ136" s="1241"/>
      <c r="CA136" s="1241"/>
      <c r="CB136" s="1241"/>
      <c r="CC136" s="1241"/>
      <c r="CD136" s="1241"/>
      <c r="CE136" s="1241"/>
      <c r="CF136" s="1241"/>
      <c r="CG136" s="1241"/>
      <c r="CH136" s="1241"/>
      <c r="CI136" s="1241"/>
      <c r="CJ136" s="1241"/>
      <c r="CK136" s="1241"/>
      <c r="CL136" s="1241"/>
      <c r="CM136" s="1241"/>
      <c r="CN136" s="1241"/>
      <c r="CO136" s="1241"/>
      <c r="CP136" s="1241"/>
      <c r="CQ136" s="1241"/>
      <c r="CR136" s="1241"/>
      <c r="CS136" s="1241"/>
      <c r="CT136" s="1241"/>
      <c r="CU136" s="1241"/>
      <c r="CV136" s="1241"/>
      <c r="CW136" s="1241"/>
      <c r="CX136" s="1241"/>
      <c r="CY136" s="1241"/>
      <c r="CZ136" s="1241"/>
      <c r="DA136" s="1241"/>
      <c r="DB136" s="1241"/>
      <c r="DC136" s="1241"/>
      <c r="DD136" s="1241"/>
      <c r="DE136" s="1241"/>
      <c r="DF136" s="1241"/>
      <c r="DG136" s="1241"/>
      <c r="DH136" s="1241"/>
      <c r="DI136" s="1241"/>
      <c r="DJ136" s="1241"/>
      <c r="DK136" s="1241"/>
      <c r="DL136" s="1241"/>
      <c r="DM136" s="1241"/>
      <c r="DN136" s="1241"/>
      <c r="DO136" s="1241"/>
      <c r="DP136" s="1241"/>
      <c r="DQ136" s="1241"/>
      <c r="DR136" s="1241"/>
      <c r="DS136" s="1241"/>
      <c r="DT136" s="1241"/>
      <c r="DU136" s="1241"/>
      <c r="DV136" s="1241"/>
      <c r="DW136" s="1241"/>
      <c r="DX136" s="1241"/>
      <c r="DY136" s="1241"/>
      <c r="DZ136" s="1241"/>
      <c r="EA136" s="1241"/>
      <c r="EB136" s="1241"/>
      <c r="EC136" s="1241"/>
      <c r="ED136" s="1241"/>
      <c r="EE136" s="1241"/>
      <c r="EF136" s="1241"/>
      <c r="EG136" s="1241"/>
      <c r="EH136" s="1241"/>
      <c r="EI136" s="1241"/>
      <c r="EJ136" s="1241"/>
      <c r="EK136" s="1241"/>
      <c r="EL136" s="1241"/>
      <c r="EM136" s="1241"/>
      <c r="EN136" s="1241"/>
      <c r="EO136" s="1241"/>
      <c r="EP136" s="1241"/>
      <c r="EQ136" s="1241"/>
      <c r="ER136" s="1241"/>
      <c r="ES136" s="1241"/>
      <c r="ET136" s="1241"/>
      <c r="EU136" s="1241"/>
      <c r="EV136" s="1241"/>
      <c r="EW136" s="1241"/>
      <c r="EX136" s="1241"/>
      <c r="EY136" s="1241"/>
      <c r="EZ136" s="1241"/>
      <c r="FA136" s="1241"/>
      <c r="FB136" s="1241"/>
      <c r="FC136" s="1241"/>
      <c r="FD136" s="1241"/>
      <c r="FE136" s="1241"/>
      <c r="FF136" s="1241"/>
      <c r="FG136" s="1241"/>
      <c r="FH136" s="1241"/>
      <c r="FI136" s="1241"/>
      <c r="FJ136" s="1241"/>
      <c r="FK136" s="1241"/>
      <c r="FL136" s="1241"/>
      <c r="FM136" s="1241"/>
      <c r="FN136" s="1241"/>
    </row>
    <row r="137" spans="1:170" x14ac:dyDescent="0.25">
      <c r="B137" s="44">
        <v>1</v>
      </c>
      <c r="C137" s="279" t="s">
        <v>157</v>
      </c>
      <c r="D137" s="58">
        <f>'2 уровень'!F751</f>
        <v>111.35294117647058</v>
      </c>
      <c r="E137" s="58">
        <f>'2 уровень'!G751</f>
        <v>37.117647058823529</v>
      </c>
      <c r="F137" s="58">
        <f>'2 уровень'!H751</f>
        <v>40.17647058823529</v>
      </c>
      <c r="G137" s="1246">
        <f>'2 уровень'!I751</f>
        <v>108.24088748019017</v>
      </c>
      <c r="H137" s="1271">
        <f>'2 уровень'!J751</f>
        <v>0</v>
      </c>
      <c r="I137" s="1271">
        <f>'2 уровень'!K751</f>
        <v>0</v>
      </c>
      <c r="J137" s="91">
        <f>'2 уровень'!L751</f>
        <v>0</v>
      </c>
      <c r="K137" s="91">
        <f>'2 уровень'!M751</f>
        <v>0</v>
      </c>
      <c r="L137" s="91">
        <f>'2 уровень'!N751</f>
        <v>0</v>
      </c>
      <c r="M137" s="91">
        <f>'2 уровень'!O751</f>
        <v>0</v>
      </c>
      <c r="N137" s="91">
        <f>'2 уровень'!P751</f>
        <v>0</v>
      </c>
      <c r="O137" s="91">
        <f>'2 уровень'!Q751</f>
        <v>0</v>
      </c>
      <c r="P137" s="46">
        <f>'2 уровень'!R751</f>
        <v>0</v>
      </c>
      <c r="Q137" s="46">
        <f>'2 уровень'!S751</f>
        <v>0</v>
      </c>
      <c r="R137" s="1761">
        <f>'2 уровень'!T751</f>
        <v>0</v>
      </c>
      <c r="S137" s="1761">
        <f>'2 уровень'!U751</f>
        <v>0</v>
      </c>
      <c r="T137" s="1761">
        <f>'2 уровень'!V751</f>
        <v>0</v>
      </c>
      <c r="U137" s="1761">
        <f>'2 уровень'!W751</f>
        <v>0</v>
      </c>
      <c r="V137" s="1762">
        <f>'2 уровень'!X751</f>
        <v>0</v>
      </c>
      <c r="W137" s="1761"/>
      <c r="X137" s="1761"/>
      <c r="Y137" s="1241"/>
      <c r="Z137" s="1241"/>
      <c r="AA137" s="1241"/>
      <c r="AB137" s="1241"/>
      <c r="AC137" s="1241"/>
      <c r="AD137" s="1241"/>
      <c r="AE137" s="1241"/>
      <c r="AF137" s="1241"/>
      <c r="AG137" s="1241"/>
      <c r="AH137" s="1241"/>
      <c r="AI137" s="1241"/>
      <c r="AJ137" s="1241"/>
      <c r="AK137" s="1241"/>
      <c r="AL137" s="1241"/>
      <c r="AM137" s="1241"/>
      <c r="AN137" s="1241"/>
      <c r="AO137" s="1241"/>
      <c r="AP137" s="1241"/>
      <c r="AQ137" s="1241"/>
      <c r="AR137" s="1241"/>
      <c r="AS137" s="1241"/>
      <c r="AT137" s="1241"/>
      <c r="AU137" s="1241"/>
      <c r="AV137" s="1241"/>
      <c r="AW137" s="1241"/>
      <c r="AX137" s="1241"/>
      <c r="AY137" s="1241"/>
      <c r="AZ137" s="1241"/>
      <c r="BA137" s="1241"/>
      <c r="BB137" s="1241"/>
      <c r="BC137" s="1241"/>
      <c r="BD137" s="1241"/>
      <c r="BE137" s="1241"/>
      <c r="BF137" s="1241"/>
      <c r="BG137" s="1241"/>
      <c r="BH137" s="1241"/>
      <c r="BI137" s="1241"/>
      <c r="BJ137" s="1241"/>
      <c r="BK137" s="1241"/>
      <c r="BL137" s="1241"/>
      <c r="BM137" s="1241"/>
      <c r="BN137" s="1241"/>
      <c r="BO137" s="1241"/>
      <c r="BP137" s="1241"/>
      <c r="BQ137" s="1241"/>
      <c r="BR137" s="1241"/>
      <c r="BS137" s="1241"/>
      <c r="BT137" s="1241"/>
      <c r="BU137" s="1241"/>
      <c r="BV137" s="1241"/>
      <c r="BW137" s="1241"/>
      <c r="BX137" s="1241"/>
      <c r="BY137" s="1241"/>
      <c r="BZ137" s="1241"/>
      <c r="CA137" s="1241"/>
      <c r="CB137" s="1241"/>
      <c r="CC137" s="1241"/>
      <c r="CD137" s="1241"/>
      <c r="CE137" s="1241"/>
      <c r="CF137" s="1241"/>
      <c r="CG137" s="1241"/>
      <c r="CH137" s="1241"/>
      <c r="CI137" s="1241"/>
      <c r="CJ137" s="1241"/>
      <c r="CK137" s="1241"/>
      <c r="CL137" s="1241"/>
      <c r="CM137" s="1241"/>
      <c r="CN137" s="1241"/>
      <c r="CO137" s="1241"/>
      <c r="CP137" s="1241"/>
      <c r="CQ137" s="1241"/>
      <c r="CR137" s="1241"/>
      <c r="CS137" s="1241"/>
      <c r="CT137" s="1241"/>
      <c r="CU137" s="1241"/>
      <c r="CV137" s="1241"/>
      <c r="CW137" s="1241"/>
      <c r="CX137" s="1241"/>
      <c r="CY137" s="1241"/>
      <c r="CZ137" s="1241"/>
      <c r="DA137" s="1241"/>
      <c r="DB137" s="1241"/>
      <c r="DC137" s="1241"/>
      <c r="DD137" s="1241"/>
      <c r="DE137" s="1241"/>
      <c r="DF137" s="1241"/>
      <c r="DG137" s="1241"/>
      <c r="DH137" s="1241"/>
      <c r="DI137" s="1241"/>
      <c r="DJ137" s="1241"/>
      <c r="DK137" s="1241"/>
      <c r="DL137" s="1241"/>
      <c r="DM137" s="1241"/>
      <c r="DN137" s="1241"/>
      <c r="DO137" s="1241"/>
      <c r="DP137" s="1241"/>
      <c r="DQ137" s="1241"/>
      <c r="DR137" s="1241"/>
      <c r="DS137" s="1241"/>
      <c r="DT137" s="1241"/>
      <c r="DU137" s="1241"/>
      <c r="DV137" s="1241"/>
      <c r="DW137" s="1241"/>
      <c r="DX137" s="1241"/>
      <c r="DY137" s="1241"/>
      <c r="DZ137" s="1241"/>
      <c r="EA137" s="1241"/>
      <c r="EB137" s="1241"/>
      <c r="EC137" s="1241"/>
      <c r="ED137" s="1241"/>
      <c r="EE137" s="1241"/>
      <c r="EF137" s="1241"/>
      <c r="EG137" s="1241"/>
      <c r="EH137" s="1241"/>
      <c r="EI137" s="1241"/>
      <c r="EJ137" s="1241"/>
      <c r="EK137" s="1241"/>
      <c r="EL137" s="1241"/>
      <c r="EM137" s="1241"/>
      <c r="EN137" s="1241"/>
      <c r="EO137" s="1241"/>
      <c r="EP137" s="1241"/>
      <c r="EQ137" s="1241"/>
      <c r="ER137" s="1241"/>
      <c r="ES137" s="1241"/>
      <c r="ET137" s="1241"/>
      <c r="EU137" s="1241"/>
      <c r="EV137" s="1241"/>
      <c r="EW137" s="1241"/>
      <c r="EX137" s="1241"/>
      <c r="EY137" s="1241"/>
      <c r="EZ137" s="1241"/>
      <c r="FA137" s="1241"/>
      <c r="FB137" s="1241"/>
      <c r="FC137" s="1241"/>
      <c r="FD137" s="1241"/>
      <c r="FE137" s="1241"/>
      <c r="FF137" s="1241"/>
      <c r="FG137" s="1241"/>
      <c r="FH137" s="1241"/>
      <c r="FI137" s="1241"/>
      <c r="FJ137" s="1241"/>
      <c r="FK137" s="1241"/>
      <c r="FL137" s="1241"/>
      <c r="FM137" s="1241"/>
      <c r="FN137" s="1241"/>
    </row>
    <row r="138" spans="1:170" x14ac:dyDescent="0.25">
      <c r="B138" s="44">
        <v>1</v>
      </c>
      <c r="C138" s="279" t="s">
        <v>442</v>
      </c>
      <c r="D138" s="58">
        <f>'2 уровень'!F752</f>
        <v>93</v>
      </c>
      <c r="E138" s="58">
        <f>'2 уровень'!G752</f>
        <v>31</v>
      </c>
      <c r="F138" s="58">
        <f>'2 уровень'!H752</f>
        <v>29</v>
      </c>
      <c r="G138" s="1246">
        <f>'2 уровень'!I752</f>
        <v>93.548387096774192</v>
      </c>
      <c r="H138" s="1271">
        <f>'2 уровень'!J752</f>
        <v>0</v>
      </c>
      <c r="I138" s="1271">
        <f>'2 уровень'!K752</f>
        <v>0</v>
      </c>
      <c r="J138" s="91">
        <f>'2 уровень'!L752</f>
        <v>0</v>
      </c>
      <c r="K138" s="91">
        <f>'2 уровень'!M752</f>
        <v>0</v>
      </c>
      <c r="L138" s="91">
        <f>'2 уровень'!N752</f>
        <v>0</v>
      </c>
      <c r="M138" s="91">
        <f>'2 уровень'!O752</f>
        <v>0</v>
      </c>
      <c r="N138" s="91">
        <f>'2 уровень'!P752</f>
        <v>0</v>
      </c>
      <c r="O138" s="91">
        <f>'2 уровень'!Q752</f>
        <v>0</v>
      </c>
      <c r="P138" s="46">
        <f>'2 уровень'!R752</f>
        <v>0</v>
      </c>
      <c r="Q138" s="46">
        <f>'2 уровень'!S752</f>
        <v>0</v>
      </c>
      <c r="R138" s="1761">
        <f>'2 уровень'!T752</f>
        <v>0</v>
      </c>
      <c r="S138" s="1761">
        <f>'2 уровень'!U752</f>
        <v>0</v>
      </c>
      <c r="T138" s="1761">
        <f>'2 уровень'!V752</f>
        <v>0</v>
      </c>
      <c r="U138" s="1761">
        <f>'2 уровень'!W752</f>
        <v>0</v>
      </c>
      <c r="V138" s="1762">
        <f>'2 уровень'!X752</f>
        <v>0</v>
      </c>
      <c r="W138" s="1761"/>
      <c r="X138" s="1761"/>
      <c r="Y138" s="1241"/>
      <c r="Z138" s="1241"/>
      <c r="AA138" s="1241"/>
      <c r="AB138" s="1241"/>
      <c r="AC138" s="1241"/>
      <c r="AD138" s="1241"/>
      <c r="AE138" s="1241"/>
      <c r="AF138" s="1241"/>
      <c r="AG138" s="1241"/>
      <c r="AH138" s="1241"/>
      <c r="AI138" s="1241"/>
      <c r="AJ138" s="1241"/>
      <c r="AK138" s="1241"/>
      <c r="AL138" s="1241"/>
      <c r="AM138" s="1241"/>
      <c r="AN138" s="1241"/>
      <c r="AO138" s="1241"/>
      <c r="AP138" s="1241"/>
      <c r="AQ138" s="1241"/>
      <c r="AR138" s="1241"/>
      <c r="AS138" s="1241"/>
      <c r="AT138" s="1241"/>
      <c r="AU138" s="1241"/>
      <c r="AV138" s="1241"/>
      <c r="AW138" s="1241"/>
      <c r="AX138" s="1241"/>
      <c r="AY138" s="1241"/>
      <c r="AZ138" s="1241"/>
      <c r="BA138" s="1241"/>
      <c r="BB138" s="1241"/>
      <c r="BC138" s="1241"/>
      <c r="BD138" s="1241"/>
      <c r="BE138" s="1241"/>
      <c r="BF138" s="1241"/>
      <c r="BG138" s="1241"/>
      <c r="BH138" s="1241"/>
      <c r="BI138" s="1241"/>
      <c r="BJ138" s="1241"/>
      <c r="BK138" s="1241"/>
      <c r="BL138" s="1241"/>
      <c r="BM138" s="1241"/>
      <c r="BN138" s="1241"/>
      <c r="BO138" s="1241"/>
      <c r="BP138" s="1241"/>
      <c r="BQ138" s="1241"/>
      <c r="BR138" s="1241"/>
      <c r="BS138" s="1241"/>
      <c r="BT138" s="1241"/>
      <c r="BU138" s="1241"/>
      <c r="BV138" s="1241"/>
      <c r="BW138" s="1241"/>
      <c r="BX138" s="1241"/>
      <c r="BY138" s="1241"/>
      <c r="BZ138" s="1241"/>
      <c r="CA138" s="1241"/>
      <c r="CB138" s="1241"/>
      <c r="CC138" s="1241"/>
      <c r="CD138" s="1241"/>
      <c r="CE138" s="1241"/>
      <c r="CF138" s="1241"/>
      <c r="CG138" s="1241"/>
      <c r="CH138" s="1241"/>
      <c r="CI138" s="1241"/>
      <c r="CJ138" s="1241"/>
      <c r="CK138" s="1241"/>
      <c r="CL138" s="1241"/>
      <c r="CM138" s="1241"/>
      <c r="CN138" s="1241"/>
      <c r="CO138" s="1241"/>
      <c r="CP138" s="1241"/>
      <c r="CQ138" s="1241"/>
      <c r="CR138" s="1241"/>
      <c r="CS138" s="1241"/>
      <c r="CT138" s="1241"/>
      <c r="CU138" s="1241"/>
      <c r="CV138" s="1241"/>
      <c r="CW138" s="1241"/>
      <c r="CX138" s="1241"/>
      <c r="CY138" s="1241"/>
      <c r="CZ138" s="1241"/>
      <c r="DA138" s="1241"/>
      <c r="DB138" s="1241"/>
      <c r="DC138" s="1241"/>
      <c r="DD138" s="1241"/>
      <c r="DE138" s="1241"/>
      <c r="DF138" s="1241"/>
      <c r="DG138" s="1241"/>
      <c r="DH138" s="1241"/>
      <c r="DI138" s="1241"/>
      <c r="DJ138" s="1241"/>
      <c r="DK138" s="1241"/>
      <c r="DL138" s="1241"/>
      <c r="DM138" s="1241"/>
      <c r="DN138" s="1241"/>
      <c r="DO138" s="1241"/>
      <c r="DP138" s="1241"/>
      <c r="DQ138" s="1241"/>
      <c r="DR138" s="1241"/>
      <c r="DS138" s="1241"/>
      <c r="DT138" s="1241"/>
      <c r="DU138" s="1241"/>
      <c r="DV138" s="1241"/>
      <c r="DW138" s="1241"/>
      <c r="DX138" s="1241"/>
      <c r="DY138" s="1241"/>
      <c r="DZ138" s="1241"/>
      <c r="EA138" s="1241"/>
      <c r="EB138" s="1241"/>
      <c r="EC138" s="1241"/>
      <c r="ED138" s="1241"/>
      <c r="EE138" s="1241"/>
      <c r="EF138" s="1241"/>
      <c r="EG138" s="1241"/>
      <c r="EH138" s="1241"/>
      <c r="EI138" s="1241"/>
      <c r="EJ138" s="1241"/>
      <c r="EK138" s="1241"/>
      <c r="EL138" s="1241"/>
      <c r="EM138" s="1241"/>
      <c r="EN138" s="1241"/>
      <c r="EO138" s="1241"/>
      <c r="EP138" s="1241"/>
      <c r="EQ138" s="1241"/>
      <c r="ER138" s="1241"/>
      <c r="ES138" s="1241"/>
      <c r="ET138" s="1241"/>
      <c r="EU138" s="1241"/>
      <c r="EV138" s="1241"/>
      <c r="EW138" s="1241"/>
      <c r="EX138" s="1241"/>
      <c r="EY138" s="1241"/>
      <c r="EZ138" s="1241"/>
      <c r="FA138" s="1241"/>
      <c r="FB138" s="1241"/>
      <c r="FC138" s="1241"/>
      <c r="FD138" s="1241"/>
      <c r="FE138" s="1241"/>
      <c r="FF138" s="1241"/>
      <c r="FG138" s="1241"/>
      <c r="FH138" s="1241"/>
      <c r="FI138" s="1241"/>
      <c r="FJ138" s="1241"/>
      <c r="FK138" s="1241"/>
      <c r="FL138" s="1241"/>
      <c r="FM138" s="1241"/>
      <c r="FN138" s="1241"/>
    </row>
    <row r="139" spans="1:170" x14ac:dyDescent="0.25">
      <c r="B139" s="44">
        <v>1</v>
      </c>
      <c r="C139" s="279" t="s">
        <v>446</v>
      </c>
      <c r="D139" s="58">
        <f>'2 уровень'!F753</f>
        <v>156</v>
      </c>
      <c r="E139" s="58">
        <f>'2 уровень'!G753</f>
        <v>52</v>
      </c>
      <c r="F139" s="58">
        <f>'2 уровень'!H753</f>
        <v>95</v>
      </c>
      <c r="G139" s="1246">
        <f>'2 уровень'!I753</f>
        <v>182.69230769230768</v>
      </c>
      <c r="H139" s="1271">
        <f>'2 уровень'!J753</f>
        <v>0</v>
      </c>
      <c r="I139" s="1271">
        <f>'2 уровень'!K753</f>
        <v>0</v>
      </c>
      <c r="J139" s="91">
        <f>'2 уровень'!L753</f>
        <v>0</v>
      </c>
      <c r="K139" s="91">
        <f>'2 уровень'!M753</f>
        <v>0</v>
      </c>
      <c r="L139" s="91">
        <f>'2 уровень'!N753</f>
        <v>0</v>
      </c>
      <c r="M139" s="91">
        <f>'2 уровень'!O753</f>
        <v>0</v>
      </c>
      <c r="N139" s="91">
        <f>'2 уровень'!P753</f>
        <v>0</v>
      </c>
      <c r="O139" s="91">
        <f>'2 уровень'!Q753</f>
        <v>0</v>
      </c>
      <c r="P139" s="46">
        <f>'2 уровень'!R753</f>
        <v>0</v>
      </c>
      <c r="Q139" s="46">
        <f>'2 уровень'!S753</f>
        <v>0</v>
      </c>
      <c r="R139" s="1761">
        <f>'2 уровень'!T753</f>
        <v>0</v>
      </c>
      <c r="S139" s="1761">
        <f>'2 уровень'!U753</f>
        <v>0</v>
      </c>
      <c r="T139" s="1761">
        <f>'2 уровень'!V753</f>
        <v>0</v>
      </c>
      <c r="U139" s="1761">
        <f>'2 уровень'!W753</f>
        <v>0</v>
      </c>
      <c r="V139" s="1762">
        <f>'2 уровень'!X753</f>
        <v>0</v>
      </c>
      <c r="W139" s="1761"/>
      <c r="X139" s="1761"/>
      <c r="Y139" s="1241"/>
      <c r="Z139" s="1241"/>
      <c r="AA139" s="1241"/>
      <c r="AB139" s="1241"/>
      <c r="AC139" s="1241"/>
      <c r="AD139" s="1241"/>
      <c r="AE139" s="1241"/>
      <c r="AF139" s="1241"/>
      <c r="AG139" s="1241"/>
      <c r="AH139" s="1241"/>
      <c r="AI139" s="1241"/>
      <c r="AJ139" s="1241"/>
      <c r="AK139" s="1241"/>
      <c r="AL139" s="1241"/>
      <c r="AM139" s="1241"/>
      <c r="AN139" s="1241"/>
      <c r="AO139" s="1241"/>
      <c r="AP139" s="1241"/>
      <c r="AQ139" s="1241"/>
      <c r="AR139" s="1241"/>
      <c r="AS139" s="1241"/>
      <c r="AT139" s="1241"/>
      <c r="AU139" s="1241"/>
      <c r="AV139" s="1241"/>
      <c r="AW139" s="1241"/>
      <c r="AX139" s="1241"/>
      <c r="AY139" s="1241"/>
      <c r="AZ139" s="1241"/>
      <c r="BA139" s="1241"/>
      <c r="BB139" s="1241"/>
      <c r="BC139" s="1241"/>
      <c r="BD139" s="1241"/>
      <c r="BE139" s="1241"/>
      <c r="BF139" s="1241"/>
      <c r="BG139" s="1241"/>
      <c r="BH139" s="1241"/>
      <c r="BI139" s="1241"/>
      <c r="BJ139" s="1241"/>
      <c r="BK139" s="1241"/>
      <c r="BL139" s="1241"/>
      <c r="BM139" s="1241"/>
      <c r="BN139" s="1241"/>
      <c r="BO139" s="1241"/>
      <c r="BP139" s="1241"/>
      <c r="BQ139" s="1241"/>
      <c r="BR139" s="1241"/>
      <c r="BS139" s="1241"/>
      <c r="BT139" s="1241"/>
      <c r="BU139" s="1241"/>
      <c r="BV139" s="1241"/>
      <c r="BW139" s="1241"/>
      <c r="BX139" s="1241"/>
      <c r="BY139" s="1241"/>
      <c r="BZ139" s="1241"/>
      <c r="CA139" s="1241"/>
      <c r="CB139" s="1241"/>
      <c r="CC139" s="1241"/>
      <c r="CD139" s="1241"/>
      <c r="CE139" s="1241"/>
      <c r="CF139" s="1241"/>
      <c r="CG139" s="1241"/>
      <c r="CH139" s="1241"/>
      <c r="CI139" s="1241"/>
      <c r="CJ139" s="1241"/>
      <c r="CK139" s="1241"/>
      <c r="CL139" s="1241"/>
      <c r="CM139" s="1241"/>
      <c r="CN139" s="1241"/>
      <c r="CO139" s="1241"/>
      <c r="CP139" s="1241"/>
      <c r="CQ139" s="1241"/>
      <c r="CR139" s="1241"/>
      <c r="CS139" s="1241"/>
      <c r="CT139" s="1241"/>
      <c r="CU139" s="1241"/>
      <c r="CV139" s="1241"/>
      <c r="CW139" s="1241"/>
      <c r="CX139" s="1241"/>
      <c r="CY139" s="1241"/>
      <c r="CZ139" s="1241"/>
      <c r="DA139" s="1241"/>
      <c r="DB139" s="1241"/>
      <c r="DC139" s="1241"/>
      <c r="DD139" s="1241"/>
      <c r="DE139" s="1241"/>
      <c r="DF139" s="1241"/>
      <c r="DG139" s="1241"/>
      <c r="DH139" s="1241"/>
      <c r="DI139" s="1241"/>
      <c r="DJ139" s="1241"/>
      <c r="DK139" s="1241"/>
      <c r="DL139" s="1241"/>
      <c r="DM139" s="1241"/>
      <c r="DN139" s="1241"/>
      <c r="DO139" s="1241"/>
      <c r="DP139" s="1241"/>
      <c r="DQ139" s="1241"/>
      <c r="DR139" s="1241"/>
      <c r="DS139" s="1241"/>
      <c r="DT139" s="1241"/>
      <c r="DU139" s="1241"/>
      <c r="DV139" s="1241"/>
      <c r="DW139" s="1241"/>
      <c r="DX139" s="1241"/>
      <c r="DY139" s="1241"/>
      <c r="DZ139" s="1241"/>
      <c r="EA139" s="1241"/>
      <c r="EB139" s="1241"/>
      <c r="EC139" s="1241"/>
      <c r="ED139" s="1241"/>
      <c r="EE139" s="1241"/>
      <c r="EF139" s="1241"/>
      <c r="EG139" s="1241"/>
      <c r="EH139" s="1241"/>
      <c r="EI139" s="1241"/>
      <c r="EJ139" s="1241"/>
      <c r="EK139" s="1241"/>
      <c r="EL139" s="1241"/>
      <c r="EM139" s="1241"/>
      <c r="EN139" s="1241"/>
      <c r="EO139" s="1241"/>
      <c r="EP139" s="1241"/>
      <c r="EQ139" s="1241"/>
      <c r="ER139" s="1241"/>
      <c r="ES139" s="1241"/>
      <c r="ET139" s="1241"/>
      <c r="EU139" s="1241"/>
      <c r="EV139" s="1241"/>
      <c r="EW139" s="1241"/>
      <c r="EX139" s="1241"/>
      <c r="EY139" s="1241"/>
      <c r="EZ139" s="1241"/>
      <c r="FA139" s="1241"/>
      <c r="FB139" s="1241"/>
      <c r="FC139" s="1241"/>
      <c r="FD139" s="1241"/>
      <c r="FE139" s="1241"/>
      <c r="FF139" s="1241"/>
      <c r="FG139" s="1241"/>
      <c r="FH139" s="1241"/>
      <c r="FI139" s="1241"/>
      <c r="FJ139" s="1241"/>
      <c r="FK139" s="1241"/>
      <c r="FL139" s="1241"/>
      <c r="FM139" s="1241"/>
      <c r="FN139" s="1241"/>
    </row>
    <row r="140" spans="1:170" x14ac:dyDescent="0.25">
      <c r="B140" s="44">
        <v>1</v>
      </c>
      <c r="C140" s="845" t="s">
        <v>468</v>
      </c>
      <c r="D140" s="58">
        <f>'2 уровень'!F754</f>
        <v>367.6</v>
      </c>
      <c r="E140" s="58">
        <f>'2 уровень'!G754</f>
        <v>122.53333333333333</v>
      </c>
      <c r="F140" s="58">
        <f>'2 уровень'!H754</f>
        <v>120.15897435897438</v>
      </c>
      <c r="G140" s="1246">
        <f>'2 уровень'!I754</f>
        <v>98.062275048129251</v>
      </c>
      <c r="H140" s="1271">
        <f>'2 уровень'!J754</f>
        <v>0</v>
      </c>
      <c r="I140" s="1271">
        <f>'2 уровень'!K754</f>
        <v>0</v>
      </c>
      <c r="J140" s="91">
        <f>'2 уровень'!L754</f>
        <v>0</v>
      </c>
      <c r="K140" s="91">
        <f>'2 уровень'!M754</f>
        <v>0</v>
      </c>
      <c r="L140" s="91">
        <f>'2 уровень'!N754</f>
        <v>0</v>
      </c>
      <c r="M140" s="91">
        <f>'2 уровень'!O754</f>
        <v>0</v>
      </c>
      <c r="N140" s="91">
        <f>'2 уровень'!P754</f>
        <v>0</v>
      </c>
      <c r="O140" s="91">
        <f>'2 уровень'!Q754</f>
        <v>0</v>
      </c>
      <c r="P140" s="46">
        <f>'2 уровень'!R754</f>
        <v>0</v>
      </c>
      <c r="Q140" s="46">
        <f>'2 уровень'!S754</f>
        <v>0</v>
      </c>
      <c r="R140" s="1761">
        <f>'2 уровень'!T754</f>
        <v>82.03112999999999</v>
      </c>
      <c r="S140" s="1761">
        <f>'2 уровень'!U754</f>
        <v>0</v>
      </c>
      <c r="T140" s="1761">
        <f>'2 уровень'!V754</f>
        <v>82.03112999999999</v>
      </c>
      <c r="U140" s="1761">
        <f>'2 уровень'!W754</f>
        <v>0</v>
      </c>
      <c r="V140" s="1762">
        <f>'2 уровень'!X754</f>
        <v>82.03112999999999</v>
      </c>
      <c r="W140" s="1761"/>
      <c r="X140" s="1761"/>
      <c r="Y140" s="1241"/>
      <c r="Z140" s="1241"/>
      <c r="AA140" s="1241"/>
      <c r="AB140" s="1241"/>
      <c r="AC140" s="1241"/>
      <c r="AD140" s="1241"/>
      <c r="AE140" s="1241"/>
      <c r="AF140" s="1241"/>
      <c r="AG140" s="1241"/>
      <c r="AH140" s="1241"/>
      <c r="AI140" s="1241"/>
      <c r="AJ140" s="1241"/>
      <c r="AK140" s="1241"/>
      <c r="AL140" s="1241"/>
      <c r="AM140" s="1241"/>
      <c r="AN140" s="1241"/>
      <c r="AO140" s="1241"/>
      <c r="AP140" s="1241"/>
      <c r="AQ140" s="1241"/>
      <c r="AR140" s="1241"/>
      <c r="AS140" s="1241"/>
      <c r="AT140" s="1241"/>
      <c r="AU140" s="1241"/>
      <c r="AV140" s="1241"/>
      <c r="AW140" s="1241"/>
      <c r="AX140" s="1241"/>
      <c r="AY140" s="1241"/>
      <c r="AZ140" s="1241"/>
      <c r="BA140" s="1241"/>
      <c r="BB140" s="1241"/>
      <c r="BC140" s="1241"/>
      <c r="BD140" s="1241"/>
      <c r="BE140" s="1241"/>
      <c r="BF140" s="1241"/>
      <c r="BG140" s="1241"/>
      <c r="BH140" s="1241"/>
      <c r="BI140" s="1241"/>
      <c r="BJ140" s="1241"/>
      <c r="BK140" s="1241"/>
      <c r="BL140" s="1241"/>
      <c r="BM140" s="1241"/>
      <c r="BN140" s="1241"/>
      <c r="BO140" s="1241"/>
      <c r="BP140" s="1241"/>
      <c r="BQ140" s="1241"/>
      <c r="BR140" s="1241"/>
      <c r="BS140" s="1241"/>
      <c r="BT140" s="1241"/>
      <c r="BU140" s="1241"/>
      <c r="BV140" s="1241"/>
      <c r="BW140" s="1241"/>
      <c r="BX140" s="1241"/>
      <c r="BY140" s="1241"/>
      <c r="BZ140" s="1241"/>
      <c r="CA140" s="1241"/>
      <c r="CB140" s="1241"/>
      <c r="CC140" s="1241"/>
      <c r="CD140" s="1241"/>
      <c r="CE140" s="1241"/>
      <c r="CF140" s="1241"/>
      <c r="CG140" s="1241"/>
      <c r="CH140" s="1241"/>
      <c r="CI140" s="1241"/>
      <c r="CJ140" s="1241"/>
      <c r="CK140" s="1241"/>
      <c r="CL140" s="1241"/>
      <c r="CM140" s="1241"/>
      <c r="CN140" s="1241"/>
      <c r="CO140" s="1241"/>
      <c r="CP140" s="1241"/>
      <c r="CQ140" s="1241"/>
      <c r="CR140" s="1241"/>
      <c r="CS140" s="1241"/>
      <c r="CT140" s="1241"/>
      <c r="CU140" s="1241"/>
      <c r="CV140" s="1241"/>
      <c r="CW140" s="1241"/>
      <c r="CX140" s="1241"/>
      <c r="CY140" s="1241"/>
      <c r="CZ140" s="1241"/>
      <c r="DA140" s="1241"/>
      <c r="DB140" s="1241"/>
      <c r="DC140" s="1241"/>
      <c r="DD140" s="1241"/>
      <c r="DE140" s="1241"/>
      <c r="DF140" s="1241"/>
      <c r="DG140" s="1241"/>
      <c r="DH140" s="1241"/>
      <c r="DI140" s="1241"/>
      <c r="DJ140" s="1241"/>
      <c r="DK140" s="1241"/>
      <c r="DL140" s="1241"/>
      <c r="DM140" s="1241"/>
      <c r="DN140" s="1241"/>
      <c r="DO140" s="1241"/>
      <c r="DP140" s="1241"/>
      <c r="DQ140" s="1241"/>
      <c r="DR140" s="1241"/>
      <c r="DS140" s="1241"/>
      <c r="DT140" s="1241"/>
      <c r="DU140" s="1241"/>
      <c r="DV140" s="1241"/>
      <c r="DW140" s="1241"/>
      <c r="DX140" s="1241"/>
      <c r="DY140" s="1241"/>
      <c r="DZ140" s="1241"/>
      <c r="EA140" s="1241"/>
      <c r="EB140" s="1241"/>
      <c r="EC140" s="1241"/>
      <c r="ED140" s="1241"/>
      <c r="EE140" s="1241"/>
      <c r="EF140" s="1241"/>
      <c r="EG140" s="1241"/>
      <c r="EH140" s="1241"/>
      <c r="EI140" s="1241"/>
      <c r="EJ140" s="1241"/>
      <c r="EK140" s="1241"/>
      <c r="EL140" s="1241"/>
      <c r="EM140" s="1241"/>
      <c r="EN140" s="1241"/>
      <c r="EO140" s="1241"/>
      <c r="EP140" s="1241"/>
      <c r="EQ140" s="1241"/>
      <c r="ER140" s="1241"/>
      <c r="ES140" s="1241"/>
      <c r="ET140" s="1241"/>
      <c r="EU140" s="1241"/>
      <c r="EV140" s="1241"/>
      <c r="EW140" s="1241"/>
      <c r="EX140" s="1241"/>
      <c r="EY140" s="1241"/>
      <c r="EZ140" s="1241"/>
      <c r="FA140" s="1241"/>
      <c r="FB140" s="1241"/>
      <c r="FC140" s="1241"/>
      <c r="FD140" s="1241"/>
      <c r="FE140" s="1241"/>
      <c r="FF140" s="1241"/>
      <c r="FG140" s="1241"/>
      <c r="FH140" s="1241"/>
      <c r="FI140" s="1241"/>
      <c r="FJ140" s="1241"/>
      <c r="FK140" s="1241"/>
      <c r="FL140" s="1241"/>
      <c r="FM140" s="1241"/>
      <c r="FN140" s="1241"/>
    </row>
    <row r="141" spans="1:170" x14ac:dyDescent="0.25">
      <c r="B141" s="44">
        <v>1</v>
      </c>
      <c r="C141" s="392" t="s">
        <v>306</v>
      </c>
      <c r="D141" s="58">
        <f>'2 уровень'!F755</f>
        <v>0</v>
      </c>
      <c r="E141" s="58">
        <f>'2 уровень'!G755</f>
        <v>0</v>
      </c>
      <c r="F141" s="58">
        <f>'2 уровень'!H755</f>
        <v>0</v>
      </c>
      <c r="G141" s="1246">
        <f>'2 уровень'!I755</f>
        <v>0</v>
      </c>
      <c r="H141" s="1271">
        <f>'2 уровень'!J755</f>
        <v>0</v>
      </c>
      <c r="I141" s="1271">
        <f>'2 уровень'!K755</f>
        <v>0</v>
      </c>
      <c r="J141" s="91">
        <f>'2 уровень'!L755</f>
        <v>0</v>
      </c>
      <c r="K141" s="91">
        <f>'2 уровень'!M755</f>
        <v>0</v>
      </c>
      <c r="L141" s="91">
        <f>'2 уровень'!N755</f>
        <v>0</v>
      </c>
      <c r="M141" s="91">
        <f>'2 уровень'!O755</f>
        <v>0</v>
      </c>
      <c r="N141" s="91">
        <f>'2 уровень'!P755</f>
        <v>0</v>
      </c>
      <c r="O141" s="91">
        <f>'2 уровень'!Q755</f>
        <v>0</v>
      </c>
      <c r="P141" s="46">
        <f>'2 уровень'!R755</f>
        <v>0</v>
      </c>
      <c r="Q141" s="46">
        <f>'2 уровень'!S755</f>
        <v>0</v>
      </c>
      <c r="R141" s="1761">
        <f>'2 уровень'!T755</f>
        <v>0</v>
      </c>
      <c r="S141" s="1761">
        <f>'2 уровень'!U755</f>
        <v>0</v>
      </c>
      <c r="T141" s="1761">
        <f>'2 уровень'!V755</f>
        <v>0</v>
      </c>
      <c r="U141" s="1761">
        <f>'2 уровень'!W755</f>
        <v>0</v>
      </c>
      <c r="V141" s="1762">
        <f>'2 уровень'!X755</f>
        <v>0</v>
      </c>
      <c r="W141" s="1761"/>
      <c r="X141" s="1761"/>
      <c r="Y141" s="1241"/>
      <c r="Z141" s="1241"/>
      <c r="AA141" s="1241"/>
      <c r="AB141" s="1241"/>
      <c r="AC141" s="1241"/>
      <c r="AD141" s="1241"/>
      <c r="AE141" s="1241"/>
      <c r="AF141" s="1241"/>
      <c r="AG141" s="1241"/>
      <c r="AH141" s="1241"/>
      <c r="AI141" s="1241"/>
      <c r="AJ141" s="1241"/>
      <c r="AK141" s="1241"/>
      <c r="AL141" s="1241"/>
      <c r="AM141" s="1241"/>
      <c r="AN141" s="1241"/>
      <c r="AO141" s="1241"/>
      <c r="AP141" s="1241"/>
      <c r="AQ141" s="1241"/>
      <c r="AR141" s="1241"/>
      <c r="AS141" s="1241"/>
      <c r="AT141" s="1241"/>
      <c r="AU141" s="1241"/>
      <c r="AV141" s="1241"/>
      <c r="AW141" s="1241"/>
      <c r="AX141" s="1241"/>
      <c r="AY141" s="1241"/>
      <c r="AZ141" s="1241"/>
      <c r="BA141" s="1241"/>
      <c r="BB141" s="1241"/>
      <c r="BC141" s="1241"/>
      <c r="BD141" s="1241"/>
      <c r="BE141" s="1241"/>
      <c r="BF141" s="1241"/>
      <c r="BG141" s="1241"/>
      <c r="BH141" s="1241"/>
      <c r="BI141" s="1241"/>
      <c r="BJ141" s="1241"/>
      <c r="BK141" s="1241"/>
      <c r="BL141" s="1241"/>
      <c r="BM141" s="1241"/>
      <c r="BN141" s="1241"/>
      <c r="BO141" s="1241"/>
      <c r="BP141" s="1241"/>
      <c r="BQ141" s="1241"/>
      <c r="BR141" s="1241"/>
      <c r="BS141" s="1241"/>
      <c r="BT141" s="1241"/>
      <c r="BU141" s="1241"/>
      <c r="BV141" s="1241"/>
      <c r="BW141" s="1241"/>
      <c r="BX141" s="1241"/>
      <c r="BY141" s="1241"/>
      <c r="BZ141" s="1241"/>
      <c r="CA141" s="1241"/>
      <c r="CB141" s="1241"/>
      <c r="CC141" s="1241"/>
      <c r="CD141" s="1241"/>
      <c r="CE141" s="1241"/>
      <c r="CF141" s="1241"/>
      <c r="CG141" s="1241"/>
      <c r="CH141" s="1241"/>
      <c r="CI141" s="1241"/>
      <c r="CJ141" s="1241"/>
      <c r="CK141" s="1241"/>
      <c r="CL141" s="1241"/>
      <c r="CM141" s="1241"/>
      <c r="CN141" s="1241"/>
      <c r="CO141" s="1241"/>
      <c r="CP141" s="1241"/>
      <c r="CQ141" s="1241"/>
      <c r="CR141" s="1241"/>
      <c r="CS141" s="1241"/>
      <c r="CT141" s="1241"/>
      <c r="CU141" s="1241"/>
      <c r="CV141" s="1241"/>
      <c r="CW141" s="1241"/>
      <c r="CX141" s="1241"/>
      <c r="CY141" s="1241"/>
      <c r="CZ141" s="1241"/>
      <c r="DA141" s="1241"/>
      <c r="DB141" s="1241"/>
      <c r="DC141" s="1241"/>
      <c r="DD141" s="1241"/>
      <c r="DE141" s="1241"/>
      <c r="DF141" s="1241"/>
      <c r="DG141" s="1241"/>
      <c r="DH141" s="1241"/>
      <c r="DI141" s="1241"/>
      <c r="DJ141" s="1241"/>
      <c r="DK141" s="1241"/>
      <c r="DL141" s="1241"/>
      <c r="DM141" s="1241"/>
      <c r="DN141" s="1241"/>
      <c r="DO141" s="1241"/>
      <c r="DP141" s="1241"/>
      <c r="DQ141" s="1241"/>
      <c r="DR141" s="1241"/>
      <c r="DS141" s="1241"/>
      <c r="DT141" s="1241"/>
      <c r="DU141" s="1241"/>
      <c r="DV141" s="1241"/>
      <c r="DW141" s="1241"/>
      <c r="DX141" s="1241"/>
      <c r="DY141" s="1241"/>
      <c r="DZ141" s="1241"/>
      <c r="EA141" s="1241"/>
      <c r="EB141" s="1241"/>
      <c r="EC141" s="1241"/>
      <c r="ED141" s="1241"/>
      <c r="EE141" s="1241"/>
      <c r="EF141" s="1241"/>
      <c r="EG141" s="1241"/>
      <c r="EH141" s="1241"/>
      <c r="EI141" s="1241"/>
      <c r="EJ141" s="1241"/>
      <c r="EK141" s="1241"/>
      <c r="EL141" s="1241"/>
      <c r="EM141" s="1241"/>
      <c r="EN141" s="1241"/>
      <c r="EO141" s="1241"/>
      <c r="EP141" s="1241"/>
      <c r="EQ141" s="1241"/>
      <c r="ER141" s="1241"/>
      <c r="ES141" s="1241"/>
      <c r="ET141" s="1241"/>
      <c r="EU141" s="1241"/>
      <c r="EV141" s="1241"/>
      <c r="EW141" s="1241"/>
      <c r="EX141" s="1241"/>
      <c r="EY141" s="1241"/>
      <c r="EZ141" s="1241"/>
      <c r="FA141" s="1241"/>
      <c r="FB141" s="1241"/>
      <c r="FC141" s="1241"/>
      <c r="FD141" s="1241"/>
      <c r="FE141" s="1241"/>
      <c r="FF141" s="1241"/>
      <c r="FG141" s="1241"/>
      <c r="FH141" s="1241"/>
      <c r="FI141" s="1241"/>
      <c r="FJ141" s="1241"/>
      <c r="FK141" s="1241"/>
      <c r="FL141" s="1241"/>
      <c r="FM141" s="1241"/>
      <c r="FN141" s="1241"/>
    </row>
    <row r="142" spans="1:170" ht="30" x14ac:dyDescent="0.25">
      <c r="B142" s="44">
        <v>1</v>
      </c>
      <c r="C142" s="279" t="s">
        <v>197</v>
      </c>
      <c r="D142" s="58">
        <f>'2 уровень'!F756</f>
        <v>14</v>
      </c>
      <c r="E142" s="58">
        <f>'2 уровень'!G756</f>
        <v>5</v>
      </c>
      <c r="F142" s="58">
        <f>'2 уровень'!H756</f>
        <v>1.5814814814814815</v>
      </c>
      <c r="G142" s="1246">
        <f>'2 уровень'!I756</f>
        <v>31.62962962962963</v>
      </c>
      <c r="H142" s="1271">
        <f>'2 уровень'!J756</f>
        <v>0</v>
      </c>
      <c r="I142" s="1271">
        <f>'2 уровень'!K756</f>
        <v>0</v>
      </c>
      <c r="J142" s="91">
        <f>'2 уровень'!L756</f>
        <v>0</v>
      </c>
      <c r="K142" s="91">
        <f>'2 уровень'!M756</f>
        <v>0</v>
      </c>
      <c r="L142" s="91">
        <f>'2 уровень'!N756</f>
        <v>0</v>
      </c>
      <c r="M142" s="91">
        <f>'2 уровень'!O756</f>
        <v>0</v>
      </c>
      <c r="N142" s="91">
        <f>'2 уровень'!P756</f>
        <v>0</v>
      </c>
      <c r="O142" s="91">
        <f>'2 уровень'!Q756</f>
        <v>0</v>
      </c>
      <c r="P142" s="46">
        <f>'2 уровень'!R756</f>
        <v>0</v>
      </c>
      <c r="Q142" s="46">
        <f>'2 уровень'!S756</f>
        <v>0</v>
      </c>
      <c r="R142" s="1761">
        <f>'2 уровень'!T756</f>
        <v>0</v>
      </c>
      <c r="S142" s="1761">
        <f>'2 уровень'!U756</f>
        <v>0</v>
      </c>
      <c r="T142" s="1761">
        <f>'2 уровень'!V756</f>
        <v>0</v>
      </c>
      <c r="U142" s="1761">
        <f>'2 уровень'!W756</f>
        <v>0</v>
      </c>
      <c r="V142" s="1762">
        <f>'2 уровень'!X756</f>
        <v>0</v>
      </c>
      <c r="W142" s="1761"/>
      <c r="X142" s="1761"/>
      <c r="Y142" s="1241"/>
      <c r="Z142" s="1241"/>
      <c r="AA142" s="1241"/>
      <c r="AB142" s="1241"/>
      <c r="AC142" s="1241"/>
      <c r="AD142" s="1241"/>
      <c r="AE142" s="1241"/>
      <c r="AF142" s="1241"/>
      <c r="AG142" s="1241"/>
      <c r="AH142" s="1241"/>
      <c r="AI142" s="1241"/>
      <c r="AJ142" s="1241"/>
      <c r="AK142" s="1241"/>
      <c r="AL142" s="1241"/>
      <c r="AM142" s="1241"/>
      <c r="AN142" s="1241"/>
      <c r="AO142" s="1241"/>
      <c r="AP142" s="1241"/>
      <c r="AQ142" s="1241"/>
      <c r="AR142" s="1241"/>
      <c r="AS142" s="1241"/>
      <c r="AT142" s="1241"/>
      <c r="AU142" s="1241"/>
      <c r="AV142" s="1241"/>
      <c r="AW142" s="1241"/>
      <c r="AX142" s="1241"/>
      <c r="AY142" s="1241"/>
      <c r="AZ142" s="1241"/>
      <c r="BA142" s="1241"/>
      <c r="BB142" s="1241"/>
      <c r="BC142" s="1241"/>
      <c r="BD142" s="1241"/>
      <c r="BE142" s="1241"/>
      <c r="BF142" s="1241"/>
      <c r="BG142" s="1241"/>
      <c r="BH142" s="1241"/>
      <c r="BI142" s="1241"/>
      <c r="BJ142" s="1241"/>
      <c r="BK142" s="1241"/>
      <c r="BL142" s="1241"/>
      <c r="BM142" s="1241"/>
      <c r="BN142" s="1241"/>
      <c r="BO142" s="1241"/>
      <c r="BP142" s="1241"/>
      <c r="BQ142" s="1241"/>
      <c r="BR142" s="1241"/>
      <c r="BS142" s="1241"/>
      <c r="BT142" s="1241"/>
      <c r="BU142" s="1241"/>
      <c r="BV142" s="1241"/>
      <c r="BW142" s="1241"/>
      <c r="BX142" s="1241"/>
      <c r="BY142" s="1241"/>
      <c r="BZ142" s="1241"/>
      <c r="CA142" s="1241"/>
      <c r="CB142" s="1241"/>
      <c r="CC142" s="1241"/>
      <c r="CD142" s="1241"/>
      <c r="CE142" s="1241"/>
      <c r="CF142" s="1241"/>
      <c r="CG142" s="1241"/>
      <c r="CH142" s="1241"/>
      <c r="CI142" s="1241"/>
      <c r="CJ142" s="1241"/>
      <c r="CK142" s="1241"/>
      <c r="CL142" s="1241"/>
      <c r="CM142" s="1241"/>
      <c r="CN142" s="1241"/>
      <c r="CO142" s="1241"/>
      <c r="CP142" s="1241"/>
      <c r="CQ142" s="1241"/>
      <c r="CR142" s="1241"/>
      <c r="CS142" s="1241"/>
      <c r="CT142" s="1241"/>
      <c r="CU142" s="1241"/>
      <c r="CV142" s="1241"/>
      <c r="CW142" s="1241"/>
      <c r="CX142" s="1241"/>
      <c r="CY142" s="1241"/>
      <c r="CZ142" s="1241"/>
      <c r="DA142" s="1241"/>
      <c r="DB142" s="1241"/>
      <c r="DC142" s="1241"/>
      <c r="DD142" s="1241"/>
      <c r="DE142" s="1241"/>
      <c r="DF142" s="1241"/>
      <c r="DG142" s="1241"/>
      <c r="DH142" s="1241"/>
      <c r="DI142" s="1241"/>
      <c r="DJ142" s="1241"/>
      <c r="DK142" s="1241"/>
      <c r="DL142" s="1241"/>
      <c r="DM142" s="1241"/>
      <c r="DN142" s="1241"/>
      <c r="DO142" s="1241"/>
      <c r="DP142" s="1241"/>
      <c r="DQ142" s="1241"/>
      <c r="DR142" s="1241"/>
      <c r="DS142" s="1241"/>
      <c r="DT142" s="1241"/>
      <c r="DU142" s="1241"/>
      <c r="DV142" s="1241"/>
      <c r="DW142" s="1241"/>
      <c r="DX142" s="1241"/>
      <c r="DY142" s="1241"/>
      <c r="DZ142" s="1241"/>
      <c r="EA142" s="1241"/>
      <c r="EB142" s="1241"/>
      <c r="EC142" s="1241"/>
      <c r="ED142" s="1241"/>
      <c r="EE142" s="1241"/>
      <c r="EF142" s="1241"/>
      <c r="EG142" s="1241"/>
      <c r="EH142" s="1241"/>
      <c r="EI142" s="1241"/>
      <c r="EJ142" s="1241"/>
      <c r="EK142" s="1241"/>
      <c r="EL142" s="1241"/>
      <c r="EM142" s="1241"/>
      <c r="EN142" s="1241"/>
      <c r="EO142" s="1241"/>
      <c r="EP142" s="1241"/>
      <c r="EQ142" s="1241"/>
      <c r="ER142" s="1241"/>
      <c r="ES142" s="1241"/>
      <c r="ET142" s="1241"/>
      <c r="EU142" s="1241"/>
      <c r="EV142" s="1241"/>
      <c r="EW142" s="1241"/>
      <c r="EX142" s="1241"/>
      <c r="EY142" s="1241"/>
      <c r="EZ142" s="1241"/>
      <c r="FA142" s="1241"/>
      <c r="FB142" s="1241"/>
      <c r="FC142" s="1241"/>
      <c r="FD142" s="1241"/>
      <c r="FE142" s="1241"/>
      <c r="FF142" s="1241"/>
      <c r="FG142" s="1241"/>
      <c r="FH142" s="1241"/>
      <c r="FI142" s="1241"/>
      <c r="FJ142" s="1241"/>
      <c r="FK142" s="1241"/>
      <c r="FL142" s="1241"/>
      <c r="FM142" s="1241"/>
      <c r="FN142" s="1241"/>
    </row>
    <row r="143" spans="1:170" x14ac:dyDescent="0.25">
      <c r="B143" s="44">
        <v>1</v>
      </c>
      <c r="C143" s="279" t="s">
        <v>297</v>
      </c>
      <c r="D143" s="58">
        <f>'2 уровень'!F757</f>
        <v>0</v>
      </c>
      <c r="E143" s="58">
        <f>'2 уровень'!G757</f>
        <v>0</v>
      </c>
      <c r="F143" s="58">
        <f>'2 уровень'!H757</f>
        <v>1.57</v>
      </c>
      <c r="G143" s="1246">
        <f>'2 уровень'!I757</f>
        <v>0</v>
      </c>
      <c r="H143" s="1271">
        <f>'2 уровень'!J757</f>
        <v>0</v>
      </c>
      <c r="I143" s="1271">
        <f>'2 уровень'!K757</f>
        <v>0</v>
      </c>
      <c r="J143" s="91">
        <f>'2 уровень'!L757</f>
        <v>0</v>
      </c>
      <c r="K143" s="91">
        <f>'2 уровень'!M757</f>
        <v>0</v>
      </c>
      <c r="L143" s="91">
        <f>'2 уровень'!N757</f>
        <v>0</v>
      </c>
      <c r="M143" s="91">
        <f>'2 уровень'!O757</f>
        <v>0</v>
      </c>
      <c r="N143" s="91">
        <f>'2 уровень'!P757</f>
        <v>0</v>
      </c>
      <c r="O143" s="91">
        <f>'2 уровень'!Q757</f>
        <v>0</v>
      </c>
      <c r="P143" s="46">
        <f>'2 уровень'!R757</f>
        <v>0</v>
      </c>
      <c r="Q143" s="46">
        <f>'2 уровень'!S757</f>
        <v>0</v>
      </c>
      <c r="R143" s="1761">
        <f>'2 уровень'!T757</f>
        <v>0</v>
      </c>
      <c r="S143" s="1761">
        <f>'2 уровень'!U757</f>
        <v>0</v>
      </c>
      <c r="T143" s="1761">
        <f>'2 уровень'!V757</f>
        <v>0</v>
      </c>
      <c r="U143" s="1761">
        <f>'2 уровень'!W757</f>
        <v>0</v>
      </c>
      <c r="V143" s="1762">
        <f>'2 уровень'!X757</f>
        <v>0</v>
      </c>
      <c r="W143" s="1761"/>
      <c r="X143" s="1761"/>
      <c r="Y143" s="1241"/>
      <c r="Z143" s="1241"/>
      <c r="AA143" s="1241"/>
      <c r="AB143" s="1241"/>
      <c r="AC143" s="1241"/>
      <c r="AD143" s="1241"/>
      <c r="AE143" s="1241"/>
      <c r="AF143" s="1241"/>
      <c r="AG143" s="1241"/>
      <c r="AH143" s="1241"/>
      <c r="AI143" s="1241"/>
      <c r="AJ143" s="1241"/>
      <c r="AK143" s="1241"/>
      <c r="AL143" s="1241"/>
      <c r="AM143" s="1241"/>
      <c r="AN143" s="1241"/>
      <c r="AO143" s="1241"/>
      <c r="AP143" s="1241"/>
      <c r="AQ143" s="1241"/>
      <c r="AR143" s="1241"/>
      <c r="AS143" s="1241"/>
      <c r="AT143" s="1241"/>
      <c r="AU143" s="1241"/>
      <c r="AV143" s="1241"/>
      <c r="AW143" s="1241"/>
      <c r="AX143" s="1241"/>
      <c r="AY143" s="1241"/>
      <c r="AZ143" s="1241"/>
      <c r="BA143" s="1241"/>
      <c r="BB143" s="1241"/>
      <c r="BC143" s="1241"/>
      <c r="BD143" s="1241"/>
      <c r="BE143" s="1241"/>
      <c r="BF143" s="1241"/>
      <c r="BG143" s="1241"/>
      <c r="BH143" s="1241"/>
      <c r="BI143" s="1241"/>
      <c r="BJ143" s="1241"/>
      <c r="BK143" s="1241"/>
      <c r="BL143" s="1241"/>
      <c r="BM143" s="1241"/>
      <c r="BN143" s="1241"/>
      <c r="BO143" s="1241"/>
      <c r="BP143" s="1241"/>
      <c r="BQ143" s="1241"/>
      <c r="BR143" s="1241"/>
      <c r="BS143" s="1241"/>
      <c r="BT143" s="1241"/>
      <c r="BU143" s="1241"/>
      <c r="BV143" s="1241"/>
      <c r="BW143" s="1241"/>
      <c r="BX143" s="1241"/>
      <c r="BY143" s="1241"/>
      <c r="BZ143" s="1241"/>
      <c r="CA143" s="1241"/>
      <c r="CB143" s="1241"/>
      <c r="CC143" s="1241"/>
      <c r="CD143" s="1241"/>
      <c r="CE143" s="1241"/>
      <c r="CF143" s="1241"/>
      <c r="CG143" s="1241"/>
      <c r="CH143" s="1241"/>
      <c r="CI143" s="1241"/>
      <c r="CJ143" s="1241"/>
      <c r="CK143" s="1241"/>
      <c r="CL143" s="1241"/>
      <c r="CM143" s="1241"/>
      <c r="CN143" s="1241"/>
      <c r="CO143" s="1241"/>
      <c r="CP143" s="1241"/>
      <c r="CQ143" s="1241"/>
      <c r="CR143" s="1241"/>
      <c r="CS143" s="1241"/>
      <c r="CT143" s="1241"/>
      <c r="CU143" s="1241"/>
      <c r="CV143" s="1241"/>
      <c r="CW143" s="1241"/>
      <c r="CX143" s="1241"/>
      <c r="CY143" s="1241"/>
      <c r="CZ143" s="1241"/>
      <c r="DA143" s="1241"/>
      <c r="DB143" s="1241"/>
      <c r="DC143" s="1241"/>
      <c r="DD143" s="1241"/>
      <c r="DE143" s="1241"/>
      <c r="DF143" s="1241"/>
      <c r="DG143" s="1241"/>
      <c r="DH143" s="1241"/>
      <c r="DI143" s="1241"/>
      <c r="DJ143" s="1241"/>
      <c r="DK143" s="1241"/>
      <c r="DL143" s="1241"/>
      <c r="DM143" s="1241"/>
      <c r="DN143" s="1241"/>
      <c r="DO143" s="1241"/>
      <c r="DP143" s="1241"/>
      <c r="DQ143" s="1241"/>
      <c r="DR143" s="1241"/>
      <c r="DS143" s="1241"/>
      <c r="DT143" s="1241"/>
      <c r="DU143" s="1241"/>
      <c r="DV143" s="1241"/>
      <c r="DW143" s="1241"/>
      <c r="DX143" s="1241"/>
      <c r="DY143" s="1241"/>
      <c r="DZ143" s="1241"/>
      <c r="EA143" s="1241"/>
      <c r="EB143" s="1241"/>
      <c r="EC143" s="1241"/>
      <c r="ED143" s="1241"/>
      <c r="EE143" s="1241"/>
      <c r="EF143" s="1241"/>
      <c r="EG143" s="1241"/>
      <c r="EH143" s="1241"/>
      <c r="EI143" s="1241"/>
      <c r="EJ143" s="1241"/>
      <c r="EK143" s="1241"/>
      <c r="EL143" s="1241"/>
      <c r="EM143" s="1241"/>
      <c r="EN143" s="1241"/>
      <c r="EO143" s="1241"/>
      <c r="EP143" s="1241"/>
      <c r="EQ143" s="1241"/>
      <c r="ER143" s="1241"/>
      <c r="ES143" s="1241"/>
      <c r="ET143" s="1241"/>
      <c r="EU143" s="1241"/>
      <c r="EV143" s="1241"/>
      <c r="EW143" s="1241"/>
      <c r="EX143" s="1241"/>
      <c r="EY143" s="1241"/>
      <c r="EZ143" s="1241"/>
      <c r="FA143" s="1241"/>
      <c r="FB143" s="1241"/>
      <c r="FC143" s="1241"/>
      <c r="FD143" s="1241"/>
      <c r="FE143" s="1241"/>
      <c r="FF143" s="1241"/>
      <c r="FG143" s="1241"/>
      <c r="FH143" s="1241"/>
      <c r="FI143" s="1241"/>
      <c r="FJ143" s="1241"/>
      <c r="FK143" s="1241"/>
      <c r="FL143" s="1241"/>
      <c r="FM143" s="1241"/>
      <c r="FN143" s="1241"/>
    </row>
    <row r="144" spans="1:170" ht="30" x14ac:dyDescent="0.25">
      <c r="B144" s="44">
        <v>1</v>
      </c>
      <c r="C144" s="279" t="s">
        <v>302</v>
      </c>
      <c r="D144" s="58">
        <f>'2 уровень'!F758</f>
        <v>0</v>
      </c>
      <c r="E144" s="58">
        <f>'2 уровень'!G758</f>
        <v>0</v>
      </c>
      <c r="F144" s="58">
        <f>'2 уровень'!H758</f>
        <v>0</v>
      </c>
      <c r="G144" s="1246">
        <f>'2 уровень'!I758</f>
        <v>0</v>
      </c>
      <c r="H144" s="1271">
        <f>'2 уровень'!J758</f>
        <v>0</v>
      </c>
      <c r="I144" s="1271">
        <f>'2 уровень'!K758</f>
        <v>0</v>
      </c>
      <c r="J144" s="91">
        <f>'2 уровень'!L758</f>
        <v>0</v>
      </c>
      <c r="K144" s="91">
        <f>'2 уровень'!M758</f>
        <v>0</v>
      </c>
      <c r="L144" s="91">
        <f>'2 уровень'!N758</f>
        <v>0</v>
      </c>
      <c r="M144" s="91">
        <f>'2 уровень'!O758</f>
        <v>0</v>
      </c>
      <c r="N144" s="91">
        <f>'2 уровень'!P758</f>
        <v>0</v>
      </c>
      <c r="O144" s="91">
        <f>'2 уровень'!Q758</f>
        <v>0</v>
      </c>
      <c r="P144" s="46">
        <f>'2 уровень'!R758</f>
        <v>0</v>
      </c>
      <c r="Q144" s="46">
        <f>'2 уровень'!S758</f>
        <v>0</v>
      </c>
      <c r="R144" s="1761">
        <f>'2 уровень'!T758</f>
        <v>0</v>
      </c>
      <c r="S144" s="1761">
        <f>'2 уровень'!U758</f>
        <v>0</v>
      </c>
      <c r="T144" s="1761">
        <f>'2 уровень'!V758</f>
        <v>0</v>
      </c>
      <c r="U144" s="1761">
        <f>'2 уровень'!W758</f>
        <v>0</v>
      </c>
      <c r="V144" s="1762">
        <f>'2 уровень'!X758</f>
        <v>0</v>
      </c>
      <c r="W144" s="1761"/>
      <c r="X144" s="1761"/>
      <c r="Y144" s="1241"/>
      <c r="Z144" s="1241"/>
      <c r="AA144" s="1241"/>
      <c r="AB144" s="1241"/>
      <c r="AC144" s="1241"/>
      <c r="AD144" s="1241"/>
      <c r="AE144" s="1241"/>
      <c r="AF144" s="1241"/>
      <c r="AG144" s="1241"/>
      <c r="AH144" s="1241"/>
      <c r="AI144" s="1241"/>
      <c r="AJ144" s="1241"/>
      <c r="AK144" s="1241"/>
      <c r="AL144" s="1241"/>
      <c r="AM144" s="1241"/>
      <c r="AN144" s="1241"/>
      <c r="AO144" s="1241"/>
      <c r="AP144" s="1241"/>
      <c r="AQ144" s="1241"/>
      <c r="AR144" s="1241"/>
      <c r="AS144" s="1241"/>
      <c r="AT144" s="1241"/>
      <c r="AU144" s="1241"/>
      <c r="AV144" s="1241"/>
      <c r="AW144" s="1241"/>
      <c r="AX144" s="1241"/>
      <c r="AY144" s="1241"/>
      <c r="AZ144" s="1241"/>
      <c r="BA144" s="1241"/>
      <c r="BB144" s="1241"/>
      <c r="BC144" s="1241"/>
      <c r="BD144" s="1241"/>
      <c r="BE144" s="1241"/>
      <c r="BF144" s="1241"/>
      <c r="BG144" s="1241"/>
      <c r="BH144" s="1241"/>
      <c r="BI144" s="1241"/>
      <c r="BJ144" s="1241"/>
      <c r="BK144" s="1241"/>
      <c r="BL144" s="1241"/>
      <c r="BM144" s="1241"/>
      <c r="BN144" s="1241"/>
      <c r="BO144" s="1241"/>
      <c r="BP144" s="1241"/>
      <c r="BQ144" s="1241"/>
      <c r="BR144" s="1241"/>
      <c r="BS144" s="1241"/>
      <c r="BT144" s="1241"/>
      <c r="BU144" s="1241"/>
      <c r="BV144" s="1241"/>
      <c r="BW144" s="1241"/>
      <c r="BX144" s="1241"/>
      <c r="BY144" s="1241"/>
      <c r="BZ144" s="1241"/>
      <c r="CA144" s="1241"/>
      <c r="CB144" s="1241"/>
      <c r="CC144" s="1241"/>
      <c r="CD144" s="1241"/>
      <c r="CE144" s="1241"/>
      <c r="CF144" s="1241"/>
      <c r="CG144" s="1241"/>
      <c r="CH144" s="1241"/>
      <c r="CI144" s="1241"/>
      <c r="CJ144" s="1241"/>
      <c r="CK144" s="1241"/>
      <c r="CL144" s="1241"/>
      <c r="CM144" s="1241"/>
      <c r="CN144" s="1241"/>
      <c r="CO144" s="1241"/>
      <c r="CP144" s="1241"/>
      <c r="CQ144" s="1241"/>
      <c r="CR144" s="1241"/>
      <c r="CS144" s="1241"/>
      <c r="CT144" s="1241"/>
      <c r="CU144" s="1241"/>
      <c r="CV144" s="1241"/>
      <c r="CW144" s="1241"/>
      <c r="CX144" s="1241"/>
      <c r="CY144" s="1241"/>
      <c r="CZ144" s="1241"/>
      <c r="DA144" s="1241"/>
      <c r="DB144" s="1241"/>
      <c r="DC144" s="1241"/>
      <c r="DD144" s="1241"/>
      <c r="DE144" s="1241"/>
      <c r="DF144" s="1241"/>
      <c r="DG144" s="1241"/>
      <c r="DH144" s="1241"/>
      <c r="DI144" s="1241"/>
      <c r="DJ144" s="1241"/>
      <c r="DK144" s="1241"/>
      <c r="DL144" s="1241"/>
      <c r="DM144" s="1241"/>
      <c r="DN144" s="1241"/>
      <c r="DO144" s="1241"/>
      <c r="DP144" s="1241"/>
      <c r="DQ144" s="1241"/>
      <c r="DR144" s="1241"/>
      <c r="DS144" s="1241"/>
      <c r="DT144" s="1241"/>
      <c r="DU144" s="1241"/>
      <c r="DV144" s="1241"/>
      <c r="DW144" s="1241"/>
      <c r="DX144" s="1241"/>
      <c r="DY144" s="1241"/>
      <c r="DZ144" s="1241"/>
      <c r="EA144" s="1241"/>
      <c r="EB144" s="1241"/>
      <c r="EC144" s="1241"/>
      <c r="ED144" s="1241"/>
      <c r="EE144" s="1241"/>
      <c r="EF144" s="1241"/>
      <c r="EG144" s="1241"/>
      <c r="EH144" s="1241"/>
      <c r="EI144" s="1241"/>
      <c r="EJ144" s="1241"/>
      <c r="EK144" s="1241"/>
      <c r="EL144" s="1241"/>
      <c r="EM144" s="1241"/>
      <c r="EN144" s="1241"/>
      <c r="EO144" s="1241"/>
      <c r="EP144" s="1241"/>
      <c r="EQ144" s="1241"/>
      <c r="ER144" s="1241"/>
      <c r="ES144" s="1241"/>
      <c r="ET144" s="1241"/>
      <c r="EU144" s="1241"/>
      <c r="EV144" s="1241"/>
      <c r="EW144" s="1241"/>
      <c r="EX144" s="1241"/>
      <c r="EY144" s="1241"/>
      <c r="EZ144" s="1241"/>
      <c r="FA144" s="1241"/>
      <c r="FB144" s="1241"/>
      <c r="FC144" s="1241"/>
      <c r="FD144" s="1241"/>
      <c r="FE144" s="1241"/>
      <c r="FF144" s="1241"/>
      <c r="FG144" s="1241"/>
      <c r="FH144" s="1241"/>
      <c r="FI144" s="1241"/>
      <c r="FJ144" s="1241"/>
      <c r="FK144" s="1241"/>
      <c r="FL144" s="1241"/>
      <c r="FM144" s="1241"/>
      <c r="FN144" s="1241"/>
    </row>
    <row r="145" spans="1:170" ht="45" x14ac:dyDescent="0.25">
      <c r="B145" s="44">
        <v>1</v>
      </c>
      <c r="C145" s="1124" t="s">
        <v>307</v>
      </c>
      <c r="D145" s="58">
        <f>'2 уровень'!F759</f>
        <v>5</v>
      </c>
      <c r="E145" s="58">
        <f>'2 уровень'!G759</f>
        <v>2</v>
      </c>
      <c r="F145" s="58">
        <f>'2 уровень'!H759</f>
        <v>0</v>
      </c>
      <c r="G145" s="1246">
        <f>'2 уровень'!I759</f>
        <v>0</v>
      </c>
      <c r="H145" s="1271">
        <f>'2 уровень'!J759</f>
        <v>0</v>
      </c>
      <c r="I145" s="1271">
        <f>'2 уровень'!K759</f>
        <v>0</v>
      </c>
      <c r="J145" s="91">
        <f>'2 уровень'!L759</f>
        <v>0</v>
      </c>
      <c r="K145" s="91">
        <f>'2 уровень'!M759</f>
        <v>0</v>
      </c>
      <c r="L145" s="91">
        <f>'2 уровень'!N759</f>
        <v>0</v>
      </c>
      <c r="M145" s="91">
        <f>'2 уровень'!O759</f>
        <v>0</v>
      </c>
      <c r="N145" s="91">
        <f>'2 уровень'!P759</f>
        <v>0</v>
      </c>
      <c r="O145" s="91">
        <f>'2 уровень'!Q759</f>
        <v>0</v>
      </c>
      <c r="P145" s="46">
        <f>'2 уровень'!R759</f>
        <v>0</v>
      </c>
      <c r="Q145" s="46">
        <f>'2 уровень'!S759</f>
        <v>0</v>
      </c>
      <c r="R145" s="1761">
        <f>'2 уровень'!T759</f>
        <v>0</v>
      </c>
      <c r="S145" s="1761">
        <f>'2 уровень'!U759</f>
        <v>0</v>
      </c>
      <c r="T145" s="1761">
        <f>'2 уровень'!V759</f>
        <v>0</v>
      </c>
      <c r="U145" s="1761">
        <f>'2 уровень'!W759</f>
        <v>0</v>
      </c>
      <c r="V145" s="1762">
        <f>'2 уровень'!X759</f>
        <v>0</v>
      </c>
      <c r="W145" s="1761"/>
      <c r="X145" s="1761"/>
      <c r="Y145" s="1241"/>
      <c r="Z145" s="1241"/>
      <c r="AA145" s="1241"/>
      <c r="AB145" s="1241"/>
      <c r="AC145" s="1241"/>
      <c r="AD145" s="1241"/>
      <c r="AE145" s="1241"/>
      <c r="AF145" s="1241"/>
      <c r="AG145" s="1241"/>
      <c r="AH145" s="1241"/>
      <c r="AI145" s="1241"/>
      <c r="AJ145" s="1241"/>
      <c r="AK145" s="1241"/>
      <c r="AL145" s="1241"/>
      <c r="AM145" s="1241"/>
      <c r="AN145" s="1241"/>
      <c r="AO145" s="1241"/>
      <c r="AP145" s="1241"/>
      <c r="AQ145" s="1241"/>
      <c r="AR145" s="1241"/>
      <c r="AS145" s="1241"/>
      <c r="AT145" s="1241"/>
      <c r="AU145" s="1241"/>
      <c r="AV145" s="1241"/>
      <c r="AW145" s="1241"/>
      <c r="AX145" s="1241"/>
      <c r="AY145" s="1241"/>
      <c r="AZ145" s="1241"/>
      <c r="BA145" s="1241"/>
      <c r="BB145" s="1241"/>
      <c r="BC145" s="1241"/>
      <c r="BD145" s="1241"/>
      <c r="BE145" s="1241"/>
      <c r="BF145" s="1241"/>
      <c r="BG145" s="1241"/>
      <c r="BH145" s="1241"/>
      <c r="BI145" s="1241"/>
      <c r="BJ145" s="1241"/>
      <c r="BK145" s="1241"/>
      <c r="BL145" s="1241"/>
      <c r="BM145" s="1241"/>
      <c r="BN145" s="1241"/>
      <c r="BO145" s="1241"/>
      <c r="BP145" s="1241"/>
      <c r="BQ145" s="1241"/>
      <c r="BR145" s="1241"/>
      <c r="BS145" s="1241"/>
      <c r="BT145" s="1241"/>
      <c r="BU145" s="1241"/>
      <c r="BV145" s="1241"/>
      <c r="BW145" s="1241"/>
      <c r="BX145" s="1241"/>
      <c r="BY145" s="1241"/>
      <c r="BZ145" s="1241"/>
      <c r="CA145" s="1241"/>
      <c r="CB145" s="1241"/>
      <c r="CC145" s="1241"/>
      <c r="CD145" s="1241"/>
      <c r="CE145" s="1241"/>
      <c r="CF145" s="1241"/>
      <c r="CG145" s="1241"/>
      <c r="CH145" s="1241"/>
      <c r="CI145" s="1241"/>
      <c r="CJ145" s="1241"/>
      <c r="CK145" s="1241"/>
      <c r="CL145" s="1241"/>
      <c r="CM145" s="1241"/>
      <c r="CN145" s="1241"/>
      <c r="CO145" s="1241"/>
      <c r="CP145" s="1241"/>
      <c r="CQ145" s="1241"/>
      <c r="CR145" s="1241"/>
      <c r="CS145" s="1241"/>
      <c r="CT145" s="1241"/>
      <c r="CU145" s="1241"/>
      <c r="CV145" s="1241"/>
      <c r="CW145" s="1241"/>
      <c r="CX145" s="1241"/>
      <c r="CY145" s="1241"/>
      <c r="CZ145" s="1241"/>
      <c r="DA145" s="1241"/>
      <c r="DB145" s="1241"/>
      <c r="DC145" s="1241"/>
      <c r="DD145" s="1241"/>
      <c r="DE145" s="1241"/>
      <c r="DF145" s="1241"/>
      <c r="DG145" s="1241"/>
      <c r="DH145" s="1241"/>
      <c r="DI145" s="1241"/>
      <c r="DJ145" s="1241"/>
      <c r="DK145" s="1241"/>
      <c r="DL145" s="1241"/>
      <c r="DM145" s="1241"/>
      <c r="DN145" s="1241"/>
      <c r="DO145" s="1241"/>
      <c r="DP145" s="1241"/>
      <c r="DQ145" s="1241"/>
      <c r="DR145" s="1241"/>
      <c r="DS145" s="1241"/>
      <c r="DT145" s="1241"/>
      <c r="DU145" s="1241"/>
      <c r="DV145" s="1241"/>
      <c r="DW145" s="1241"/>
      <c r="DX145" s="1241"/>
      <c r="DY145" s="1241"/>
      <c r="DZ145" s="1241"/>
      <c r="EA145" s="1241"/>
      <c r="EB145" s="1241"/>
      <c r="EC145" s="1241"/>
      <c r="ED145" s="1241"/>
      <c r="EE145" s="1241"/>
      <c r="EF145" s="1241"/>
      <c r="EG145" s="1241"/>
      <c r="EH145" s="1241"/>
      <c r="EI145" s="1241"/>
      <c r="EJ145" s="1241"/>
      <c r="EK145" s="1241"/>
      <c r="EL145" s="1241"/>
      <c r="EM145" s="1241"/>
      <c r="EN145" s="1241"/>
      <c r="EO145" s="1241"/>
      <c r="EP145" s="1241"/>
      <c r="EQ145" s="1241"/>
      <c r="ER145" s="1241"/>
      <c r="ES145" s="1241"/>
      <c r="ET145" s="1241"/>
      <c r="EU145" s="1241"/>
      <c r="EV145" s="1241"/>
      <c r="EW145" s="1241"/>
      <c r="EX145" s="1241"/>
      <c r="EY145" s="1241"/>
      <c r="EZ145" s="1241"/>
      <c r="FA145" s="1241"/>
      <c r="FB145" s="1241"/>
      <c r="FC145" s="1241"/>
      <c r="FD145" s="1241"/>
      <c r="FE145" s="1241"/>
      <c r="FF145" s="1241"/>
      <c r="FG145" s="1241"/>
      <c r="FH145" s="1241"/>
      <c r="FI145" s="1241"/>
      <c r="FJ145" s="1241"/>
      <c r="FK145" s="1241"/>
      <c r="FL145" s="1241"/>
      <c r="FM145" s="1241"/>
      <c r="FN145" s="1241"/>
    </row>
    <row r="146" spans="1:170" ht="30" x14ac:dyDescent="0.25">
      <c r="B146" s="44">
        <v>1</v>
      </c>
      <c r="C146" s="279" t="s">
        <v>308</v>
      </c>
      <c r="D146" s="58">
        <f>'2 уровень'!F760</f>
        <v>5</v>
      </c>
      <c r="E146" s="58">
        <f>'2 уровень'!G760</f>
        <v>2</v>
      </c>
      <c r="F146" s="58">
        <f>'2 уровень'!H760</f>
        <v>0</v>
      </c>
      <c r="G146" s="1246">
        <f>'2 уровень'!I760</f>
        <v>0</v>
      </c>
      <c r="H146" s="1271">
        <f>'2 уровень'!J760</f>
        <v>0</v>
      </c>
      <c r="I146" s="1271">
        <f>'2 уровень'!K760</f>
        <v>0</v>
      </c>
      <c r="J146" s="91">
        <f>'2 уровень'!L760</f>
        <v>0</v>
      </c>
      <c r="K146" s="91">
        <f>'2 уровень'!M760</f>
        <v>0</v>
      </c>
      <c r="L146" s="91">
        <f>'2 уровень'!N760</f>
        <v>0</v>
      </c>
      <c r="M146" s="91">
        <f>'2 уровень'!O760</f>
        <v>0</v>
      </c>
      <c r="N146" s="91">
        <f>'2 уровень'!P760</f>
        <v>0</v>
      </c>
      <c r="O146" s="91">
        <f>'2 уровень'!Q760</f>
        <v>0</v>
      </c>
      <c r="P146" s="46">
        <f>'2 уровень'!R760</f>
        <v>0</v>
      </c>
      <c r="Q146" s="46">
        <f>'2 уровень'!S760</f>
        <v>0</v>
      </c>
      <c r="R146" s="1761">
        <f>'2 уровень'!T760</f>
        <v>0</v>
      </c>
      <c r="S146" s="1761">
        <f>'2 уровень'!U760</f>
        <v>0</v>
      </c>
      <c r="T146" s="1761">
        <f>'2 уровень'!V760</f>
        <v>0</v>
      </c>
      <c r="U146" s="1761">
        <f>'2 уровень'!W760</f>
        <v>0</v>
      </c>
      <c r="V146" s="1762">
        <f>'2 уровень'!X760</f>
        <v>0</v>
      </c>
      <c r="W146" s="1761"/>
      <c r="X146" s="1761"/>
      <c r="Y146" s="1241"/>
      <c r="Z146" s="1241"/>
      <c r="AA146" s="1241"/>
      <c r="AB146" s="1241"/>
      <c r="AC146" s="1241"/>
      <c r="AD146" s="1241"/>
      <c r="AE146" s="1241"/>
      <c r="AF146" s="1241"/>
      <c r="AG146" s="1241"/>
      <c r="AH146" s="1241"/>
      <c r="AI146" s="1241"/>
      <c r="AJ146" s="1241"/>
      <c r="AK146" s="1241"/>
      <c r="AL146" s="1241"/>
      <c r="AM146" s="1241"/>
      <c r="AN146" s="1241"/>
      <c r="AO146" s="1241"/>
      <c r="AP146" s="1241"/>
      <c r="AQ146" s="1241"/>
      <c r="AR146" s="1241"/>
      <c r="AS146" s="1241"/>
      <c r="AT146" s="1241"/>
      <c r="AU146" s="1241"/>
      <c r="AV146" s="1241"/>
      <c r="AW146" s="1241"/>
      <c r="AX146" s="1241"/>
      <c r="AY146" s="1241"/>
      <c r="AZ146" s="1241"/>
      <c r="BA146" s="1241"/>
      <c r="BB146" s="1241"/>
      <c r="BC146" s="1241"/>
      <c r="BD146" s="1241"/>
      <c r="BE146" s="1241"/>
      <c r="BF146" s="1241"/>
      <c r="BG146" s="1241"/>
      <c r="BH146" s="1241"/>
      <c r="BI146" s="1241"/>
      <c r="BJ146" s="1241"/>
      <c r="BK146" s="1241"/>
      <c r="BL146" s="1241"/>
      <c r="BM146" s="1241"/>
      <c r="BN146" s="1241"/>
      <c r="BO146" s="1241"/>
      <c r="BP146" s="1241"/>
      <c r="BQ146" s="1241"/>
      <c r="BR146" s="1241"/>
      <c r="BS146" s="1241"/>
      <c r="BT146" s="1241"/>
      <c r="BU146" s="1241"/>
      <c r="BV146" s="1241"/>
      <c r="BW146" s="1241"/>
      <c r="BX146" s="1241"/>
      <c r="BY146" s="1241"/>
      <c r="BZ146" s="1241"/>
      <c r="CA146" s="1241"/>
      <c r="CB146" s="1241"/>
      <c r="CC146" s="1241"/>
      <c r="CD146" s="1241"/>
      <c r="CE146" s="1241"/>
      <c r="CF146" s="1241"/>
      <c r="CG146" s="1241"/>
      <c r="CH146" s="1241"/>
      <c r="CI146" s="1241"/>
      <c r="CJ146" s="1241"/>
      <c r="CK146" s="1241"/>
      <c r="CL146" s="1241"/>
      <c r="CM146" s="1241"/>
      <c r="CN146" s="1241"/>
      <c r="CO146" s="1241"/>
      <c r="CP146" s="1241"/>
      <c r="CQ146" s="1241"/>
      <c r="CR146" s="1241"/>
      <c r="CS146" s="1241"/>
      <c r="CT146" s="1241"/>
      <c r="CU146" s="1241"/>
      <c r="CV146" s="1241"/>
      <c r="CW146" s="1241"/>
      <c r="CX146" s="1241"/>
      <c r="CY146" s="1241"/>
      <c r="CZ146" s="1241"/>
      <c r="DA146" s="1241"/>
      <c r="DB146" s="1241"/>
      <c r="DC146" s="1241"/>
      <c r="DD146" s="1241"/>
      <c r="DE146" s="1241"/>
      <c r="DF146" s="1241"/>
      <c r="DG146" s="1241"/>
      <c r="DH146" s="1241"/>
      <c r="DI146" s="1241"/>
      <c r="DJ146" s="1241"/>
      <c r="DK146" s="1241"/>
      <c r="DL146" s="1241"/>
      <c r="DM146" s="1241"/>
      <c r="DN146" s="1241"/>
      <c r="DO146" s="1241"/>
      <c r="DP146" s="1241"/>
      <c r="DQ146" s="1241"/>
      <c r="DR146" s="1241"/>
      <c r="DS146" s="1241"/>
      <c r="DT146" s="1241"/>
      <c r="DU146" s="1241"/>
      <c r="DV146" s="1241"/>
      <c r="DW146" s="1241"/>
      <c r="DX146" s="1241"/>
      <c r="DY146" s="1241"/>
      <c r="DZ146" s="1241"/>
      <c r="EA146" s="1241"/>
      <c r="EB146" s="1241"/>
      <c r="EC146" s="1241"/>
      <c r="ED146" s="1241"/>
      <c r="EE146" s="1241"/>
      <c r="EF146" s="1241"/>
      <c r="EG146" s="1241"/>
      <c r="EH146" s="1241"/>
      <c r="EI146" s="1241"/>
      <c r="EJ146" s="1241"/>
      <c r="EK146" s="1241"/>
      <c r="EL146" s="1241"/>
      <c r="EM146" s="1241"/>
      <c r="EN146" s="1241"/>
      <c r="EO146" s="1241"/>
      <c r="EP146" s="1241"/>
      <c r="EQ146" s="1241"/>
      <c r="ER146" s="1241"/>
      <c r="ES146" s="1241"/>
      <c r="ET146" s="1241"/>
      <c r="EU146" s="1241"/>
      <c r="EV146" s="1241"/>
      <c r="EW146" s="1241"/>
      <c r="EX146" s="1241"/>
      <c r="EY146" s="1241"/>
      <c r="EZ146" s="1241"/>
      <c r="FA146" s="1241"/>
      <c r="FB146" s="1241"/>
      <c r="FC146" s="1241"/>
      <c r="FD146" s="1241"/>
      <c r="FE146" s="1241"/>
      <c r="FF146" s="1241"/>
      <c r="FG146" s="1241"/>
      <c r="FH146" s="1241"/>
      <c r="FI146" s="1241"/>
      <c r="FJ146" s="1241"/>
      <c r="FK146" s="1241"/>
      <c r="FL146" s="1241"/>
      <c r="FM146" s="1241"/>
      <c r="FN146" s="1241"/>
    </row>
    <row r="147" spans="1:170" ht="30" x14ac:dyDescent="0.25">
      <c r="B147" s="44">
        <v>1</v>
      </c>
      <c r="C147" s="279" t="s">
        <v>309</v>
      </c>
      <c r="D147" s="58">
        <f>'2 уровень'!F761</f>
        <v>0</v>
      </c>
      <c r="E147" s="58">
        <f>'2 уровень'!G761</f>
        <v>0</v>
      </c>
      <c r="F147" s="58">
        <f>'2 уровень'!H761</f>
        <v>0</v>
      </c>
      <c r="G147" s="1246" t="e">
        <f>'2 уровень'!I761</f>
        <v>#DIV/0!</v>
      </c>
      <c r="H147" s="1271">
        <f>'2 уровень'!J761</f>
        <v>0</v>
      </c>
      <c r="I147" s="1271">
        <f>'2 уровень'!K761</f>
        <v>0</v>
      </c>
      <c r="J147" s="91">
        <f>'2 уровень'!L761</f>
        <v>0</v>
      </c>
      <c r="K147" s="91">
        <f>'2 уровень'!M761</f>
        <v>0</v>
      </c>
      <c r="L147" s="91">
        <f>'2 уровень'!N761</f>
        <v>0</v>
      </c>
      <c r="M147" s="91">
        <f>'2 уровень'!O761</f>
        <v>0</v>
      </c>
      <c r="N147" s="91">
        <f>'2 уровень'!P761</f>
        <v>0</v>
      </c>
      <c r="O147" s="91">
        <f>'2 уровень'!Q761</f>
        <v>0</v>
      </c>
      <c r="P147" s="46">
        <f>'2 уровень'!R761</f>
        <v>0</v>
      </c>
      <c r="Q147" s="46">
        <f>'2 уровень'!S761</f>
        <v>0</v>
      </c>
      <c r="R147" s="1761">
        <f>'2 уровень'!T761</f>
        <v>0</v>
      </c>
      <c r="S147" s="1761">
        <f>'2 уровень'!U761</f>
        <v>0</v>
      </c>
      <c r="T147" s="1761">
        <f>'2 уровень'!V761</f>
        <v>0</v>
      </c>
      <c r="U147" s="1761">
        <f>'2 уровень'!W761</f>
        <v>0</v>
      </c>
      <c r="V147" s="1762">
        <f>'2 уровень'!X761</f>
        <v>0</v>
      </c>
      <c r="W147" s="1761"/>
      <c r="X147" s="1761"/>
      <c r="Y147" s="1241"/>
      <c r="Z147" s="1241"/>
      <c r="AA147" s="1241"/>
      <c r="AB147" s="1241"/>
      <c r="AC147" s="1241"/>
      <c r="AD147" s="1241"/>
      <c r="AE147" s="1241"/>
      <c r="AF147" s="1241"/>
      <c r="AG147" s="1241"/>
      <c r="AH147" s="1241"/>
      <c r="AI147" s="1241"/>
      <c r="AJ147" s="1241"/>
      <c r="AK147" s="1241"/>
      <c r="AL147" s="1241"/>
      <c r="AM147" s="1241"/>
      <c r="AN147" s="1241"/>
      <c r="AO147" s="1241"/>
      <c r="AP147" s="1241"/>
      <c r="AQ147" s="1241"/>
      <c r="AR147" s="1241"/>
      <c r="AS147" s="1241"/>
      <c r="AT147" s="1241"/>
      <c r="AU147" s="1241"/>
      <c r="AV147" s="1241"/>
      <c r="AW147" s="1241"/>
      <c r="AX147" s="1241"/>
      <c r="AY147" s="1241"/>
      <c r="AZ147" s="1241"/>
      <c r="BA147" s="1241"/>
      <c r="BB147" s="1241"/>
      <c r="BC147" s="1241"/>
      <c r="BD147" s="1241"/>
      <c r="BE147" s="1241"/>
      <c r="BF147" s="1241"/>
      <c r="BG147" s="1241"/>
      <c r="BH147" s="1241"/>
      <c r="BI147" s="1241"/>
      <c r="BJ147" s="1241"/>
      <c r="BK147" s="1241"/>
      <c r="BL147" s="1241"/>
      <c r="BM147" s="1241"/>
      <c r="BN147" s="1241"/>
      <c r="BO147" s="1241"/>
      <c r="BP147" s="1241"/>
      <c r="BQ147" s="1241"/>
      <c r="BR147" s="1241"/>
      <c r="BS147" s="1241"/>
      <c r="BT147" s="1241"/>
      <c r="BU147" s="1241"/>
      <c r="BV147" s="1241"/>
      <c r="BW147" s="1241"/>
      <c r="BX147" s="1241"/>
      <c r="BY147" s="1241"/>
      <c r="BZ147" s="1241"/>
      <c r="CA147" s="1241"/>
      <c r="CB147" s="1241"/>
      <c r="CC147" s="1241"/>
      <c r="CD147" s="1241"/>
      <c r="CE147" s="1241"/>
      <c r="CF147" s="1241"/>
      <c r="CG147" s="1241"/>
      <c r="CH147" s="1241"/>
      <c r="CI147" s="1241"/>
      <c r="CJ147" s="1241"/>
      <c r="CK147" s="1241"/>
      <c r="CL147" s="1241"/>
      <c r="CM147" s="1241"/>
      <c r="CN147" s="1241"/>
      <c r="CO147" s="1241"/>
      <c r="CP147" s="1241"/>
      <c r="CQ147" s="1241"/>
      <c r="CR147" s="1241"/>
      <c r="CS147" s="1241"/>
      <c r="CT147" s="1241"/>
      <c r="CU147" s="1241"/>
      <c r="CV147" s="1241"/>
      <c r="CW147" s="1241"/>
      <c r="CX147" s="1241"/>
      <c r="CY147" s="1241"/>
      <c r="CZ147" s="1241"/>
      <c r="DA147" s="1241"/>
      <c r="DB147" s="1241"/>
      <c r="DC147" s="1241"/>
      <c r="DD147" s="1241"/>
      <c r="DE147" s="1241"/>
      <c r="DF147" s="1241"/>
      <c r="DG147" s="1241"/>
      <c r="DH147" s="1241"/>
      <c r="DI147" s="1241"/>
      <c r="DJ147" s="1241"/>
      <c r="DK147" s="1241"/>
      <c r="DL147" s="1241"/>
      <c r="DM147" s="1241"/>
      <c r="DN147" s="1241"/>
      <c r="DO147" s="1241"/>
      <c r="DP147" s="1241"/>
      <c r="DQ147" s="1241"/>
      <c r="DR147" s="1241"/>
      <c r="DS147" s="1241"/>
      <c r="DT147" s="1241"/>
      <c r="DU147" s="1241"/>
      <c r="DV147" s="1241"/>
      <c r="DW147" s="1241"/>
      <c r="DX147" s="1241"/>
      <c r="DY147" s="1241"/>
      <c r="DZ147" s="1241"/>
      <c r="EA147" s="1241"/>
      <c r="EB147" s="1241"/>
      <c r="EC147" s="1241"/>
      <c r="ED147" s="1241"/>
      <c r="EE147" s="1241"/>
      <c r="EF147" s="1241"/>
      <c r="EG147" s="1241"/>
      <c r="EH147" s="1241"/>
      <c r="EI147" s="1241"/>
      <c r="EJ147" s="1241"/>
      <c r="EK147" s="1241"/>
      <c r="EL147" s="1241"/>
      <c r="EM147" s="1241"/>
      <c r="EN147" s="1241"/>
      <c r="EO147" s="1241"/>
      <c r="EP147" s="1241"/>
      <c r="EQ147" s="1241"/>
      <c r="ER147" s="1241"/>
      <c r="ES147" s="1241"/>
      <c r="ET147" s="1241"/>
      <c r="EU147" s="1241"/>
      <c r="EV147" s="1241"/>
      <c r="EW147" s="1241"/>
      <c r="EX147" s="1241"/>
      <c r="EY147" s="1241"/>
      <c r="EZ147" s="1241"/>
      <c r="FA147" s="1241"/>
      <c r="FB147" s="1241"/>
      <c r="FC147" s="1241"/>
      <c r="FD147" s="1241"/>
      <c r="FE147" s="1241"/>
      <c r="FF147" s="1241"/>
      <c r="FG147" s="1241"/>
      <c r="FH147" s="1241"/>
      <c r="FI147" s="1241"/>
      <c r="FJ147" s="1241"/>
      <c r="FK147" s="1241"/>
      <c r="FL147" s="1241"/>
      <c r="FM147" s="1241"/>
      <c r="FN147" s="1241"/>
    </row>
    <row r="148" spans="1:170" ht="45" x14ac:dyDescent="0.25">
      <c r="A148" s="44">
        <v>1</v>
      </c>
      <c r="B148" s="44">
        <v>1</v>
      </c>
      <c r="C148" s="279" t="s">
        <v>354</v>
      </c>
      <c r="D148" s="58">
        <f>'2 уровень'!F762</f>
        <v>0</v>
      </c>
      <c r="E148" s="58">
        <f>'2 уровень'!G762</f>
        <v>0</v>
      </c>
      <c r="F148" s="58">
        <f>'2 уровень'!H762</f>
        <v>0</v>
      </c>
      <c r="G148" s="1246" t="e">
        <f>'2 уровень'!I762</f>
        <v>#DIV/0!</v>
      </c>
      <c r="H148" s="1271">
        <f>'2 уровень'!J762</f>
        <v>0</v>
      </c>
      <c r="I148" s="1271">
        <f>'2 уровень'!K762</f>
        <v>0</v>
      </c>
      <c r="J148" s="91">
        <f>'2 уровень'!L762</f>
        <v>0</v>
      </c>
      <c r="K148" s="91">
        <f>'2 уровень'!M762</f>
        <v>0</v>
      </c>
      <c r="L148" s="91">
        <f>'2 уровень'!N762</f>
        <v>0</v>
      </c>
      <c r="M148" s="91">
        <f>'2 уровень'!O762</f>
        <v>0</v>
      </c>
      <c r="N148" s="91">
        <f>'2 уровень'!P762</f>
        <v>0</v>
      </c>
      <c r="O148" s="91">
        <f>'2 уровень'!Q762</f>
        <v>0</v>
      </c>
      <c r="P148" s="46">
        <f>'2 уровень'!R762</f>
        <v>0</v>
      </c>
      <c r="Q148" s="46">
        <f>'2 уровень'!S762</f>
        <v>0</v>
      </c>
      <c r="R148" s="1761">
        <f>'2 уровень'!T762</f>
        <v>0</v>
      </c>
      <c r="S148" s="1761">
        <f>'2 уровень'!U762</f>
        <v>0</v>
      </c>
      <c r="T148" s="1761">
        <f>'2 уровень'!V762</f>
        <v>0</v>
      </c>
      <c r="U148" s="1761">
        <f>'2 уровень'!W762</f>
        <v>0</v>
      </c>
      <c r="V148" s="1762">
        <f>'2 уровень'!X762</f>
        <v>0</v>
      </c>
      <c r="W148" s="1761"/>
      <c r="X148" s="1761"/>
      <c r="Y148" s="1241"/>
      <c r="Z148" s="1241"/>
      <c r="AA148" s="1241"/>
      <c r="AB148" s="1241"/>
      <c r="AC148" s="1241"/>
      <c r="AD148" s="1241"/>
      <c r="AE148" s="1241"/>
      <c r="AF148" s="1241"/>
      <c r="AG148" s="1241"/>
      <c r="AH148" s="1241"/>
      <c r="AI148" s="1241"/>
      <c r="AJ148" s="1241"/>
      <c r="AK148" s="1241"/>
      <c r="AL148" s="1241"/>
      <c r="AM148" s="1241"/>
      <c r="AN148" s="1241"/>
      <c r="AO148" s="1241"/>
      <c r="AP148" s="1241"/>
      <c r="AQ148" s="1241"/>
      <c r="AR148" s="1241"/>
      <c r="AS148" s="1241"/>
      <c r="AT148" s="1241"/>
      <c r="AU148" s="1241"/>
      <c r="AV148" s="1241"/>
      <c r="AW148" s="1241"/>
      <c r="AX148" s="1241"/>
      <c r="AY148" s="1241"/>
      <c r="AZ148" s="1241"/>
      <c r="BA148" s="1241"/>
      <c r="BB148" s="1241"/>
      <c r="BC148" s="1241"/>
      <c r="BD148" s="1241"/>
      <c r="BE148" s="1241"/>
      <c r="BF148" s="1241"/>
      <c r="BG148" s="1241"/>
      <c r="BH148" s="1241"/>
      <c r="BI148" s="1241"/>
      <c r="BJ148" s="1241"/>
      <c r="BK148" s="1241"/>
      <c r="BL148" s="1241"/>
      <c r="BM148" s="1241"/>
      <c r="BN148" s="1241"/>
      <c r="BO148" s="1241"/>
      <c r="BP148" s="1241"/>
      <c r="BQ148" s="1241"/>
      <c r="BR148" s="1241"/>
      <c r="BS148" s="1241"/>
      <c r="BT148" s="1241"/>
      <c r="BU148" s="1241"/>
      <c r="BV148" s="1241"/>
      <c r="BW148" s="1241"/>
      <c r="BX148" s="1241"/>
      <c r="BY148" s="1241"/>
      <c r="BZ148" s="1241"/>
      <c r="CA148" s="1241"/>
      <c r="CB148" s="1241"/>
      <c r="CC148" s="1241"/>
      <c r="CD148" s="1241"/>
      <c r="CE148" s="1241"/>
      <c r="CF148" s="1241"/>
      <c r="CG148" s="1241"/>
      <c r="CH148" s="1241"/>
      <c r="CI148" s="1241"/>
      <c r="CJ148" s="1241"/>
      <c r="CK148" s="1241"/>
      <c r="CL148" s="1241"/>
      <c r="CM148" s="1241"/>
      <c r="CN148" s="1241"/>
      <c r="CO148" s="1241"/>
      <c r="CP148" s="1241"/>
      <c r="CQ148" s="1241"/>
      <c r="CR148" s="1241"/>
      <c r="CS148" s="1241"/>
      <c r="CT148" s="1241"/>
      <c r="CU148" s="1241"/>
      <c r="CV148" s="1241"/>
      <c r="CW148" s="1241"/>
      <c r="CX148" s="1241"/>
      <c r="CY148" s="1241"/>
      <c r="CZ148" s="1241"/>
      <c r="DA148" s="1241"/>
      <c r="DB148" s="1241"/>
      <c r="DC148" s="1241"/>
      <c r="DD148" s="1241"/>
      <c r="DE148" s="1241"/>
      <c r="DF148" s="1241"/>
      <c r="DG148" s="1241"/>
      <c r="DH148" s="1241"/>
      <c r="DI148" s="1241"/>
      <c r="DJ148" s="1241"/>
      <c r="DK148" s="1241"/>
      <c r="DL148" s="1241"/>
      <c r="DM148" s="1241"/>
      <c r="DN148" s="1241"/>
      <c r="DO148" s="1241"/>
      <c r="DP148" s="1241"/>
      <c r="DQ148" s="1241"/>
      <c r="DR148" s="1241"/>
      <c r="DS148" s="1241"/>
      <c r="DT148" s="1241"/>
      <c r="DU148" s="1241"/>
      <c r="DV148" s="1241"/>
      <c r="DW148" s="1241"/>
      <c r="DX148" s="1241"/>
      <c r="DY148" s="1241"/>
      <c r="DZ148" s="1241"/>
      <c r="EA148" s="1241"/>
      <c r="EB148" s="1241"/>
      <c r="EC148" s="1241"/>
      <c r="ED148" s="1241"/>
      <c r="EE148" s="1241"/>
      <c r="EF148" s="1241"/>
      <c r="EG148" s="1241"/>
      <c r="EH148" s="1241"/>
      <c r="EI148" s="1241"/>
      <c r="EJ148" s="1241"/>
      <c r="EK148" s="1241"/>
      <c r="EL148" s="1241"/>
      <c r="EM148" s="1241"/>
      <c r="EN148" s="1241"/>
      <c r="EO148" s="1241"/>
      <c r="EP148" s="1241"/>
      <c r="EQ148" s="1241"/>
      <c r="ER148" s="1241"/>
      <c r="ES148" s="1241"/>
      <c r="ET148" s="1241"/>
      <c r="EU148" s="1241"/>
      <c r="EV148" s="1241"/>
      <c r="EW148" s="1241"/>
      <c r="EX148" s="1241"/>
      <c r="EY148" s="1241"/>
      <c r="EZ148" s="1241"/>
      <c r="FA148" s="1241"/>
      <c r="FB148" s="1241"/>
      <c r="FC148" s="1241"/>
      <c r="FD148" s="1241"/>
      <c r="FE148" s="1241"/>
      <c r="FF148" s="1241"/>
      <c r="FG148" s="1241"/>
      <c r="FH148" s="1241"/>
      <c r="FI148" s="1241"/>
      <c r="FJ148" s="1241"/>
      <c r="FK148" s="1241"/>
      <c r="FL148" s="1241"/>
      <c r="FM148" s="1241"/>
      <c r="FN148" s="1241"/>
    </row>
    <row r="149" spans="1:170" ht="30" x14ac:dyDescent="0.25">
      <c r="A149" s="44">
        <v>1</v>
      </c>
      <c r="B149" s="44">
        <v>1</v>
      </c>
      <c r="C149" s="279" t="s">
        <v>355</v>
      </c>
      <c r="D149" s="58">
        <f>'2 уровень'!F763</f>
        <v>0</v>
      </c>
      <c r="E149" s="58">
        <f>'2 уровень'!G763</f>
        <v>0</v>
      </c>
      <c r="F149" s="58">
        <f>'2 уровень'!H763</f>
        <v>0</v>
      </c>
      <c r="G149" s="1246">
        <f>'2 уровень'!I763</f>
        <v>0</v>
      </c>
      <c r="H149" s="1271">
        <f>'2 уровень'!J763</f>
        <v>0</v>
      </c>
      <c r="I149" s="1271">
        <f>'2 уровень'!K763</f>
        <v>0</v>
      </c>
      <c r="J149" s="91">
        <f>'2 уровень'!L763</f>
        <v>0</v>
      </c>
      <c r="K149" s="91">
        <f>'2 уровень'!M763</f>
        <v>0</v>
      </c>
      <c r="L149" s="91">
        <f>'2 уровень'!N763</f>
        <v>0</v>
      </c>
      <c r="M149" s="91">
        <f>'2 уровень'!O763</f>
        <v>0</v>
      </c>
      <c r="N149" s="91">
        <f>'2 уровень'!P763</f>
        <v>0</v>
      </c>
      <c r="O149" s="91">
        <f>'2 уровень'!Q763</f>
        <v>0</v>
      </c>
      <c r="P149" s="46">
        <f>'2 уровень'!R763</f>
        <v>0</v>
      </c>
      <c r="Q149" s="46">
        <f>'2 уровень'!S763</f>
        <v>0</v>
      </c>
      <c r="R149" s="1761">
        <f>'2 уровень'!T763</f>
        <v>0</v>
      </c>
      <c r="S149" s="1761">
        <f>'2 уровень'!U763</f>
        <v>0</v>
      </c>
      <c r="T149" s="1761">
        <f>'2 уровень'!V763</f>
        <v>0</v>
      </c>
      <c r="U149" s="1761">
        <f>'2 уровень'!W763</f>
        <v>0</v>
      </c>
      <c r="V149" s="1762">
        <f>'2 уровень'!X763</f>
        <v>0</v>
      </c>
      <c r="W149" s="1761"/>
      <c r="X149" s="1761"/>
      <c r="Y149" s="1241"/>
      <c r="Z149" s="1241"/>
      <c r="AA149" s="1241"/>
      <c r="AB149" s="1241"/>
      <c r="AC149" s="1241"/>
      <c r="AD149" s="1241"/>
      <c r="AE149" s="1241"/>
      <c r="AF149" s="1241"/>
      <c r="AG149" s="1241"/>
      <c r="AH149" s="1241"/>
      <c r="AI149" s="1241"/>
      <c r="AJ149" s="1241"/>
      <c r="AK149" s="1241"/>
      <c r="AL149" s="1241"/>
      <c r="AM149" s="1241"/>
      <c r="AN149" s="1241"/>
      <c r="AO149" s="1241"/>
      <c r="AP149" s="1241"/>
      <c r="AQ149" s="1241"/>
      <c r="AR149" s="1241"/>
      <c r="AS149" s="1241"/>
      <c r="AT149" s="1241"/>
      <c r="AU149" s="1241"/>
      <c r="AV149" s="1241"/>
      <c r="AW149" s="1241"/>
      <c r="AX149" s="1241"/>
      <c r="AY149" s="1241"/>
      <c r="AZ149" s="1241"/>
      <c r="BA149" s="1241"/>
      <c r="BB149" s="1241"/>
      <c r="BC149" s="1241"/>
      <c r="BD149" s="1241"/>
      <c r="BE149" s="1241"/>
      <c r="BF149" s="1241"/>
      <c r="BG149" s="1241"/>
      <c r="BH149" s="1241"/>
      <c r="BI149" s="1241"/>
      <c r="BJ149" s="1241"/>
      <c r="BK149" s="1241"/>
      <c r="BL149" s="1241"/>
      <c r="BM149" s="1241"/>
      <c r="BN149" s="1241"/>
      <c r="BO149" s="1241"/>
      <c r="BP149" s="1241"/>
      <c r="BQ149" s="1241"/>
      <c r="BR149" s="1241"/>
      <c r="BS149" s="1241"/>
      <c r="BT149" s="1241"/>
      <c r="BU149" s="1241"/>
      <c r="BV149" s="1241"/>
      <c r="BW149" s="1241"/>
      <c r="BX149" s="1241"/>
      <c r="BY149" s="1241"/>
      <c r="BZ149" s="1241"/>
      <c r="CA149" s="1241"/>
      <c r="CB149" s="1241"/>
      <c r="CC149" s="1241"/>
      <c r="CD149" s="1241"/>
      <c r="CE149" s="1241"/>
      <c r="CF149" s="1241"/>
      <c r="CG149" s="1241"/>
      <c r="CH149" s="1241"/>
      <c r="CI149" s="1241"/>
      <c r="CJ149" s="1241"/>
      <c r="CK149" s="1241"/>
      <c r="CL149" s="1241"/>
      <c r="CM149" s="1241"/>
      <c r="CN149" s="1241"/>
      <c r="CO149" s="1241"/>
      <c r="CP149" s="1241"/>
      <c r="CQ149" s="1241"/>
      <c r="CR149" s="1241"/>
      <c r="CS149" s="1241"/>
      <c r="CT149" s="1241"/>
      <c r="CU149" s="1241"/>
      <c r="CV149" s="1241"/>
      <c r="CW149" s="1241"/>
      <c r="CX149" s="1241"/>
      <c r="CY149" s="1241"/>
      <c r="CZ149" s="1241"/>
      <c r="DA149" s="1241"/>
      <c r="DB149" s="1241"/>
      <c r="DC149" s="1241"/>
      <c r="DD149" s="1241"/>
      <c r="DE149" s="1241"/>
      <c r="DF149" s="1241"/>
      <c r="DG149" s="1241"/>
      <c r="DH149" s="1241"/>
      <c r="DI149" s="1241"/>
      <c r="DJ149" s="1241"/>
      <c r="DK149" s="1241"/>
      <c r="DL149" s="1241"/>
      <c r="DM149" s="1241"/>
      <c r="DN149" s="1241"/>
      <c r="DO149" s="1241"/>
      <c r="DP149" s="1241"/>
      <c r="DQ149" s="1241"/>
      <c r="DR149" s="1241"/>
      <c r="DS149" s="1241"/>
      <c r="DT149" s="1241"/>
      <c r="DU149" s="1241"/>
      <c r="DV149" s="1241"/>
      <c r="DW149" s="1241"/>
      <c r="DX149" s="1241"/>
      <c r="DY149" s="1241"/>
      <c r="DZ149" s="1241"/>
      <c r="EA149" s="1241"/>
      <c r="EB149" s="1241"/>
      <c r="EC149" s="1241"/>
      <c r="ED149" s="1241"/>
      <c r="EE149" s="1241"/>
      <c r="EF149" s="1241"/>
      <c r="EG149" s="1241"/>
      <c r="EH149" s="1241"/>
      <c r="EI149" s="1241"/>
      <c r="EJ149" s="1241"/>
      <c r="EK149" s="1241"/>
      <c r="EL149" s="1241"/>
      <c r="EM149" s="1241"/>
      <c r="EN149" s="1241"/>
      <c r="EO149" s="1241"/>
      <c r="EP149" s="1241"/>
      <c r="EQ149" s="1241"/>
      <c r="ER149" s="1241"/>
      <c r="ES149" s="1241"/>
      <c r="ET149" s="1241"/>
      <c r="EU149" s="1241"/>
      <c r="EV149" s="1241"/>
      <c r="EW149" s="1241"/>
      <c r="EX149" s="1241"/>
      <c r="EY149" s="1241"/>
      <c r="EZ149" s="1241"/>
      <c r="FA149" s="1241"/>
      <c r="FB149" s="1241"/>
      <c r="FC149" s="1241"/>
      <c r="FD149" s="1241"/>
      <c r="FE149" s="1241"/>
      <c r="FF149" s="1241"/>
      <c r="FG149" s="1241"/>
      <c r="FH149" s="1241"/>
      <c r="FI149" s="1241"/>
      <c r="FJ149" s="1241"/>
      <c r="FK149" s="1241"/>
      <c r="FL149" s="1241"/>
      <c r="FM149" s="1241"/>
      <c r="FN149" s="1241"/>
    </row>
    <row r="150" spans="1:170" ht="45" x14ac:dyDescent="0.25">
      <c r="A150" s="44">
        <v>1</v>
      </c>
      <c r="B150" s="44">
        <v>1</v>
      </c>
      <c r="C150" s="1124" t="s">
        <v>310</v>
      </c>
      <c r="D150" s="58">
        <f>'2 уровень'!F764</f>
        <v>9</v>
      </c>
      <c r="E150" s="58">
        <f>'2 уровень'!G764</f>
        <v>3</v>
      </c>
      <c r="F150" s="58">
        <f>'2 уровень'!H764</f>
        <v>1</v>
      </c>
      <c r="G150" s="1246">
        <f>'2 уровень'!I764</f>
        <v>33.333333333333329</v>
      </c>
      <c r="H150" s="1271">
        <f>'2 уровень'!J764</f>
        <v>0</v>
      </c>
      <c r="I150" s="1271">
        <f>'2 уровень'!K764</f>
        <v>0</v>
      </c>
      <c r="J150" s="91">
        <f>'2 уровень'!L764</f>
        <v>0</v>
      </c>
      <c r="K150" s="91">
        <f>'2 уровень'!M764</f>
        <v>0</v>
      </c>
      <c r="L150" s="91">
        <f>'2 уровень'!N764</f>
        <v>0</v>
      </c>
      <c r="M150" s="91">
        <f>'2 уровень'!O764</f>
        <v>0</v>
      </c>
      <c r="N150" s="91">
        <f>'2 уровень'!P764</f>
        <v>0</v>
      </c>
      <c r="O150" s="91">
        <f>'2 уровень'!Q764</f>
        <v>0</v>
      </c>
      <c r="P150" s="46">
        <f>'2 уровень'!R764</f>
        <v>0</v>
      </c>
      <c r="Q150" s="46">
        <f>'2 уровень'!S764</f>
        <v>0</v>
      </c>
      <c r="R150" s="1761">
        <f>'2 уровень'!T764</f>
        <v>0</v>
      </c>
      <c r="S150" s="1761">
        <f>'2 уровень'!U764</f>
        <v>0</v>
      </c>
      <c r="T150" s="1761">
        <f>'2 уровень'!V764</f>
        <v>0</v>
      </c>
      <c r="U150" s="1761">
        <f>'2 уровень'!W764</f>
        <v>0</v>
      </c>
      <c r="V150" s="1762">
        <f>'2 уровень'!X764</f>
        <v>0</v>
      </c>
      <c r="W150" s="1761"/>
      <c r="X150" s="1761"/>
      <c r="Y150" s="1241"/>
      <c r="Z150" s="1241"/>
      <c r="AA150" s="1241"/>
      <c r="AB150" s="1241"/>
      <c r="AC150" s="1241"/>
      <c r="AD150" s="1241"/>
      <c r="AE150" s="1241"/>
      <c r="AF150" s="1241"/>
      <c r="AG150" s="1241"/>
      <c r="AH150" s="1241"/>
      <c r="AI150" s="1241"/>
      <c r="AJ150" s="1241"/>
      <c r="AK150" s="1241"/>
      <c r="AL150" s="1241"/>
      <c r="AM150" s="1241"/>
      <c r="AN150" s="1241"/>
      <c r="AO150" s="1241"/>
      <c r="AP150" s="1241"/>
      <c r="AQ150" s="1241"/>
      <c r="AR150" s="1241"/>
      <c r="AS150" s="1241"/>
      <c r="AT150" s="1241"/>
      <c r="AU150" s="1241"/>
      <c r="AV150" s="1241"/>
      <c r="AW150" s="1241"/>
      <c r="AX150" s="1241"/>
      <c r="AY150" s="1241"/>
      <c r="AZ150" s="1241"/>
      <c r="BA150" s="1241"/>
      <c r="BB150" s="1241"/>
      <c r="BC150" s="1241"/>
      <c r="BD150" s="1241"/>
      <c r="BE150" s="1241"/>
      <c r="BF150" s="1241"/>
      <c r="BG150" s="1241"/>
      <c r="BH150" s="1241"/>
      <c r="BI150" s="1241"/>
      <c r="BJ150" s="1241"/>
      <c r="BK150" s="1241"/>
      <c r="BL150" s="1241"/>
      <c r="BM150" s="1241"/>
      <c r="BN150" s="1241"/>
      <c r="BO150" s="1241"/>
      <c r="BP150" s="1241"/>
      <c r="BQ150" s="1241"/>
      <c r="BR150" s="1241"/>
      <c r="BS150" s="1241"/>
      <c r="BT150" s="1241"/>
      <c r="BU150" s="1241"/>
      <c r="BV150" s="1241"/>
      <c r="BW150" s="1241"/>
      <c r="BX150" s="1241"/>
      <c r="BY150" s="1241"/>
      <c r="BZ150" s="1241"/>
      <c r="CA150" s="1241"/>
      <c r="CB150" s="1241"/>
      <c r="CC150" s="1241"/>
      <c r="CD150" s="1241"/>
      <c r="CE150" s="1241"/>
      <c r="CF150" s="1241"/>
      <c r="CG150" s="1241"/>
      <c r="CH150" s="1241"/>
      <c r="CI150" s="1241"/>
      <c r="CJ150" s="1241"/>
      <c r="CK150" s="1241"/>
      <c r="CL150" s="1241"/>
      <c r="CM150" s="1241"/>
      <c r="CN150" s="1241"/>
      <c r="CO150" s="1241"/>
      <c r="CP150" s="1241"/>
      <c r="CQ150" s="1241"/>
      <c r="CR150" s="1241"/>
      <c r="CS150" s="1241"/>
      <c r="CT150" s="1241"/>
      <c r="CU150" s="1241"/>
      <c r="CV150" s="1241"/>
      <c r="CW150" s="1241"/>
      <c r="CX150" s="1241"/>
      <c r="CY150" s="1241"/>
      <c r="CZ150" s="1241"/>
      <c r="DA150" s="1241"/>
      <c r="DB150" s="1241"/>
      <c r="DC150" s="1241"/>
      <c r="DD150" s="1241"/>
      <c r="DE150" s="1241"/>
      <c r="DF150" s="1241"/>
      <c r="DG150" s="1241"/>
      <c r="DH150" s="1241"/>
      <c r="DI150" s="1241"/>
      <c r="DJ150" s="1241"/>
      <c r="DK150" s="1241"/>
      <c r="DL150" s="1241"/>
      <c r="DM150" s="1241"/>
      <c r="DN150" s="1241"/>
      <c r="DO150" s="1241"/>
      <c r="DP150" s="1241"/>
      <c r="DQ150" s="1241"/>
      <c r="DR150" s="1241"/>
      <c r="DS150" s="1241"/>
      <c r="DT150" s="1241"/>
      <c r="DU150" s="1241"/>
      <c r="DV150" s="1241"/>
      <c r="DW150" s="1241"/>
      <c r="DX150" s="1241"/>
      <c r="DY150" s="1241"/>
      <c r="DZ150" s="1241"/>
      <c r="EA150" s="1241"/>
      <c r="EB150" s="1241"/>
      <c r="EC150" s="1241"/>
      <c r="ED150" s="1241"/>
      <c r="EE150" s="1241"/>
      <c r="EF150" s="1241"/>
      <c r="EG150" s="1241"/>
      <c r="EH150" s="1241"/>
      <c r="EI150" s="1241"/>
      <c r="EJ150" s="1241"/>
      <c r="EK150" s="1241"/>
      <c r="EL150" s="1241"/>
      <c r="EM150" s="1241"/>
      <c r="EN150" s="1241"/>
      <c r="EO150" s="1241"/>
      <c r="EP150" s="1241"/>
      <c r="EQ150" s="1241"/>
      <c r="ER150" s="1241"/>
      <c r="ES150" s="1241"/>
      <c r="ET150" s="1241"/>
      <c r="EU150" s="1241"/>
      <c r="EV150" s="1241"/>
      <c r="EW150" s="1241"/>
      <c r="EX150" s="1241"/>
      <c r="EY150" s="1241"/>
      <c r="EZ150" s="1241"/>
      <c r="FA150" s="1241"/>
      <c r="FB150" s="1241"/>
      <c r="FC150" s="1241"/>
      <c r="FD150" s="1241"/>
      <c r="FE150" s="1241"/>
      <c r="FF150" s="1241"/>
      <c r="FG150" s="1241"/>
      <c r="FH150" s="1241"/>
      <c r="FI150" s="1241"/>
      <c r="FJ150" s="1241"/>
      <c r="FK150" s="1241"/>
      <c r="FL150" s="1241"/>
      <c r="FM150" s="1241"/>
      <c r="FN150" s="1241"/>
    </row>
    <row r="151" spans="1:170" ht="30" x14ac:dyDescent="0.25">
      <c r="A151" s="44">
        <v>1</v>
      </c>
      <c r="B151" s="44">
        <v>1</v>
      </c>
      <c r="C151" s="279" t="s">
        <v>311</v>
      </c>
      <c r="D151" s="58">
        <f>'2 уровень'!F765</f>
        <v>1</v>
      </c>
      <c r="E151" s="58">
        <f>'2 уровень'!G765</f>
        <v>0</v>
      </c>
      <c r="F151" s="58">
        <f>'2 уровень'!H765</f>
        <v>0</v>
      </c>
      <c r="G151" s="1246" t="e">
        <f>'2 уровень'!I765</f>
        <v>#DIV/0!</v>
      </c>
      <c r="H151" s="1271">
        <f>'2 уровень'!J765</f>
        <v>0</v>
      </c>
      <c r="I151" s="1271">
        <f>'2 уровень'!K765</f>
        <v>0</v>
      </c>
      <c r="J151" s="91">
        <f>'2 уровень'!L765</f>
        <v>0</v>
      </c>
      <c r="K151" s="91">
        <f>'2 уровень'!M765</f>
        <v>0</v>
      </c>
      <c r="L151" s="91">
        <f>'2 уровень'!N765</f>
        <v>0</v>
      </c>
      <c r="M151" s="91">
        <f>'2 уровень'!O765</f>
        <v>0</v>
      </c>
      <c r="N151" s="91">
        <f>'2 уровень'!P765</f>
        <v>0</v>
      </c>
      <c r="O151" s="91">
        <f>'2 уровень'!Q765</f>
        <v>0</v>
      </c>
      <c r="P151" s="46">
        <f>'2 уровень'!R765</f>
        <v>0</v>
      </c>
      <c r="Q151" s="46">
        <f>'2 уровень'!S765</f>
        <v>0</v>
      </c>
      <c r="R151" s="1761">
        <f>'2 уровень'!T765</f>
        <v>0</v>
      </c>
      <c r="S151" s="1761">
        <f>'2 уровень'!U765</f>
        <v>0</v>
      </c>
      <c r="T151" s="1761">
        <f>'2 уровень'!V765</f>
        <v>0</v>
      </c>
      <c r="U151" s="1761">
        <f>'2 уровень'!W765</f>
        <v>0</v>
      </c>
      <c r="V151" s="1762">
        <f>'2 уровень'!X765</f>
        <v>0</v>
      </c>
      <c r="W151" s="1761"/>
      <c r="X151" s="1761"/>
      <c r="Y151" s="1241"/>
      <c r="Z151" s="1241"/>
      <c r="AA151" s="1241"/>
      <c r="AB151" s="1241"/>
      <c r="AC151" s="1241"/>
      <c r="AD151" s="1241"/>
      <c r="AE151" s="1241"/>
      <c r="AF151" s="1241"/>
      <c r="AG151" s="1241"/>
      <c r="AH151" s="1241"/>
      <c r="AI151" s="1241"/>
      <c r="AJ151" s="1241"/>
      <c r="AK151" s="1241"/>
      <c r="AL151" s="1241"/>
      <c r="AM151" s="1241"/>
      <c r="AN151" s="1241"/>
      <c r="AO151" s="1241"/>
      <c r="AP151" s="1241"/>
      <c r="AQ151" s="1241"/>
      <c r="AR151" s="1241"/>
      <c r="AS151" s="1241"/>
      <c r="AT151" s="1241"/>
      <c r="AU151" s="1241"/>
      <c r="AV151" s="1241"/>
      <c r="AW151" s="1241"/>
      <c r="AX151" s="1241"/>
      <c r="AY151" s="1241"/>
      <c r="AZ151" s="1241"/>
      <c r="BA151" s="1241"/>
      <c r="BB151" s="1241"/>
      <c r="BC151" s="1241"/>
      <c r="BD151" s="1241"/>
      <c r="BE151" s="1241"/>
      <c r="BF151" s="1241"/>
      <c r="BG151" s="1241"/>
      <c r="BH151" s="1241"/>
      <c r="BI151" s="1241"/>
      <c r="BJ151" s="1241"/>
      <c r="BK151" s="1241"/>
      <c r="BL151" s="1241"/>
      <c r="BM151" s="1241"/>
      <c r="BN151" s="1241"/>
      <c r="BO151" s="1241"/>
      <c r="BP151" s="1241"/>
      <c r="BQ151" s="1241"/>
      <c r="BR151" s="1241"/>
      <c r="BS151" s="1241"/>
      <c r="BT151" s="1241"/>
      <c r="BU151" s="1241"/>
      <c r="BV151" s="1241"/>
      <c r="BW151" s="1241"/>
      <c r="BX151" s="1241"/>
      <c r="BY151" s="1241"/>
      <c r="BZ151" s="1241"/>
      <c r="CA151" s="1241"/>
      <c r="CB151" s="1241"/>
      <c r="CC151" s="1241"/>
      <c r="CD151" s="1241"/>
      <c r="CE151" s="1241"/>
      <c r="CF151" s="1241"/>
      <c r="CG151" s="1241"/>
      <c r="CH151" s="1241"/>
      <c r="CI151" s="1241"/>
      <c r="CJ151" s="1241"/>
      <c r="CK151" s="1241"/>
      <c r="CL151" s="1241"/>
      <c r="CM151" s="1241"/>
      <c r="CN151" s="1241"/>
      <c r="CO151" s="1241"/>
      <c r="CP151" s="1241"/>
      <c r="CQ151" s="1241"/>
      <c r="CR151" s="1241"/>
      <c r="CS151" s="1241"/>
      <c r="CT151" s="1241"/>
      <c r="CU151" s="1241"/>
      <c r="CV151" s="1241"/>
      <c r="CW151" s="1241"/>
      <c r="CX151" s="1241"/>
      <c r="CY151" s="1241"/>
      <c r="CZ151" s="1241"/>
      <c r="DA151" s="1241"/>
      <c r="DB151" s="1241"/>
      <c r="DC151" s="1241"/>
      <c r="DD151" s="1241"/>
      <c r="DE151" s="1241"/>
      <c r="DF151" s="1241"/>
      <c r="DG151" s="1241"/>
      <c r="DH151" s="1241"/>
      <c r="DI151" s="1241"/>
      <c r="DJ151" s="1241"/>
      <c r="DK151" s="1241"/>
      <c r="DL151" s="1241"/>
      <c r="DM151" s="1241"/>
      <c r="DN151" s="1241"/>
      <c r="DO151" s="1241"/>
      <c r="DP151" s="1241"/>
      <c r="DQ151" s="1241"/>
      <c r="DR151" s="1241"/>
      <c r="DS151" s="1241"/>
      <c r="DT151" s="1241"/>
      <c r="DU151" s="1241"/>
      <c r="DV151" s="1241"/>
      <c r="DW151" s="1241"/>
      <c r="DX151" s="1241"/>
      <c r="DY151" s="1241"/>
      <c r="DZ151" s="1241"/>
      <c r="EA151" s="1241"/>
      <c r="EB151" s="1241"/>
      <c r="EC151" s="1241"/>
      <c r="ED151" s="1241"/>
      <c r="EE151" s="1241"/>
      <c r="EF151" s="1241"/>
      <c r="EG151" s="1241"/>
      <c r="EH151" s="1241"/>
      <c r="EI151" s="1241"/>
      <c r="EJ151" s="1241"/>
      <c r="EK151" s="1241"/>
      <c r="EL151" s="1241"/>
      <c r="EM151" s="1241"/>
      <c r="EN151" s="1241"/>
      <c r="EO151" s="1241"/>
      <c r="EP151" s="1241"/>
      <c r="EQ151" s="1241"/>
      <c r="ER151" s="1241"/>
      <c r="ES151" s="1241"/>
      <c r="ET151" s="1241"/>
      <c r="EU151" s="1241"/>
      <c r="EV151" s="1241"/>
      <c r="EW151" s="1241"/>
      <c r="EX151" s="1241"/>
      <c r="EY151" s="1241"/>
      <c r="EZ151" s="1241"/>
      <c r="FA151" s="1241"/>
      <c r="FB151" s="1241"/>
      <c r="FC151" s="1241"/>
      <c r="FD151" s="1241"/>
      <c r="FE151" s="1241"/>
      <c r="FF151" s="1241"/>
      <c r="FG151" s="1241"/>
      <c r="FH151" s="1241"/>
      <c r="FI151" s="1241"/>
      <c r="FJ151" s="1241"/>
      <c r="FK151" s="1241"/>
      <c r="FL151" s="1241"/>
      <c r="FM151" s="1241"/>
      <c r="FN151" s="1241"/>
    </row>
    <row r="152" spans="1:170" ht="60" x14ac:dyDescent="0.25">
      <c r="A152" s="44">
        <v>1</v>
      </c>
      <c r="B152" s="44">
        <v>1</v>
      </c>
      <c r="C152" s="279" t="s">
        <v>320</v>
      </c>
      <c r="D152" s="58">
        <f>'2 уровень'!F766</f>
        <v>8</v>
      </c>
      <c r="E152" s="58">
        <f>'2 уровень'!G766</f>
        <v>3</v>
      </c>
      <c r="F152" s="58">
        <f>'2 уровень'!H766</f>
        <v>0</v>
      </c>
      <c r="G152" s="1246">
        <f>'2 уровень'!I766</f>
        <v>0</v>
      </c>
      <c r="H152" s="1271">
        <f>'2 уровень'!J766</f>
        <v>0</v>
      </c>
      <c r="I152" s="1271">
        <f>'2 уровень'!K766</f>
        <v>0</v>
      </c>
      <c r="J152" s="91">
        <f>'2 уровень'!L766</f>
        <v>0</v>
      </c>
      <c r="K152" s="91">
        <f>'2 уровень'!M766</f>
        <v>0</v>
      </c>
      <c r="L152" s="91">
        <f>'2 уровень'!N766</f>
        <v>0</v>
      </c>
      <c r="M152" s="91">
        <f>'2 уровень'!O766</f>
        <v>0</v>
      </c>
      <c r="N152" s="91">
        <f>'2 уровень'!P766</f>
        <v>0</v>
      </c>
      <c r="O152" s="91">
        <f>'2 уровень'!Q766</f>
        <v>0</v>
      </c>
      <c r="P152" s="46">
        <f>'2 уровень'!R766</f>
        <v>0</v>
      </c>
      <c r="Q152" s="46">
        <f>'2 уровень'!S766</f>
        <v>0</v>
      </c>
      <c r="R152" s="1761">
        <f>'2 уровень'!T766</f>
        <v>0</v>
      </c>
      <c r="S152" s="1761">
        <f>'2 уровень'!U766</f>
        <v>0</v>
      </c>
      <c r="T152" s="1761">
        <f>'2 уровень'!V766</f>
        <v>0</v>
      </c>
      <c r="U152" s="1761">
        <f>'2 уровень'!W766</f>
        <v>0</v>
      </c>
      <c r="V152" s="1762">
        <f>'2 уровень'!X766</f>
        <v>0</v>
      </c>
      <c r="W152" s="1761"/>
      <c r="X152" s="1761"/>
      <c r="Y152" s="1241"/>
      <c r="Z152" s="1241"/>
      <c r="AA152" s="1241"/>
      <c r="AB152" s="1241"/>
      <c r="AC152" s="1241"/>
      <c r="AD152" s="1241"/>
      <c r="AE152" s="1241"/>
      <c r="AF152" s="1241"/>
      <c r="AG152" s="1241"/>
      <c r="AH152" s="1241"/>
      <c r="AI152" s="1241"/>
      <c r="AJ152" s="1241"/>
      <c r="AK152" s="1241"/>
      <c r="AL152" s="1241"/>
      <c r="AM152" s="1241"/>
      <c r="AN152" s="1241"/>
      <c r="AO152" s="1241"/>
      <c r="AP152" s="1241"/>
      <c r="AQ152" s="1241"/>
      <c r="AR152" s="1241"/>
      <c r="AS152" s="1241"/>
      <c r="AT152" s="1241"/>
      <c r="AU152" s="1241"/>
      <c r="AV152" s="1241"/>
      <c r="AW152" s="1241"/>
      <c r="AX152" s="1241"/>
      <c r="AY152" s="1241"/>
      <c r="AZ152" s="1241"/>
      <c r="BA152" s="1241"/>
      <c r="BB152" s="1241"/>
      <c r="BC152" s="1241"/>
      <c r="BD152" s="1241"/>
      <c r="BE152" s="1241"/>
      <c r="BF152" s="1241"/>
      <c r="BG152" s="1241"/>
      <c r="BH152" s="1241"/>
      <c r="BI152" s="1241"/>
      <c r="BJ152" s="1241"/>
      <c r="BK152" s="1241"/>
      <c r="BL152" s="1241"/>
      <c r="BM152" s="1241"/>
      <c r="BN152" s="1241"/>
      <c r="BO152" s="1241"/>
      <c r="BP152" s="1241"/>
      <c r="BQ152" s="1241"/>
      <c r="BR152" s="1241"/>
      <c r="BS152" s="1241"/>
      <c r="BT152" s="1241"/>
      <c r="BU152" s="1241"/>
      <c r="BV152" s="1241"/>
      <c r="BW152" s="1241"/>
      <c r="BX152" s="1241"/>
      <c r="BY152" s="1241"/>
      <c r="BZ152" s="1241"/>
      <c r="CA152" s="1241"/>
      <c r="CB152" s="1241"/>
      <c r="CC152" s="1241"/>
      <c r="CD152" s="1241"/>
      <c r="CE152" s="1241"/>
      <c r="CF152" s="1241"/>
      <c r="CG152" s="1241"/>
      <c r="CH152" s="1241"/>
      <c r="CI152" s="1241"/>
      <c r="CJ152" s="1241"/>
      <c r="CK152" s="1241"/>
      <c r="CL152" s="1241"/>
      <c r="CM152" s="1241"/>
      <c r="CN152" s="1241"/>
      <c r="CO152" s="1241"/>
      <c r="CP152" s="1241"/>
      <c r="CQ152" s="1241"/>
      <c r="CR152" s="1241"/>
      <c r="CS152" s="1241"/>
      <c r="CT152" s="1241"/>
      <c r="CU152" s="1241"/>
      <c r="CV152" s="1241"/>
      <c r="CW152" s="1241"/>
      <c r="CX152" s="1241"/>
      <c r="CY152" s="1241"/>
      <c r="CZ152" s="1241"/>
      <c r="DA152" s="1241"/>
      <c r="DB152" s="1241"/>
      <c r="DC152" s="1241"/>
      <c r="DD152" s="1241"/>
      <c r="DE152" s="1241"/>
      <c r="DF152" s="1241"/>
      <c r="DG152" s="1241"/>
      <c r="DH152" s="1241"/>
      <c r="DI152" s="1241"/>
      <c r="DJ152" s="1241"/>
      <c r="DK152" s="1241"/>
      <c r="DL152" s="1241"/>
      <c r="DM152" s="1241"/>
      <c r="DN152" s="1241"/>
      <c r="DO152" s="1241"/>
      <c r="DP152" s="1241"/>
      <c r="DQ152" s="1241"/>
      <c r="DR152" s="1241"/>
      <c r="DS152" s="1241"/>
      <c r="DT152" s="1241"/>
      <c r="DU152" s="1241"/>
      <c r="DV152" s="1241"/>
      <c r="DW152" s="1241"/>
      <c r="DX152" s="1241"/>
      <c r="DY152" s="1241"/>
      <c r="DZ152" s="1241"/>
      <c r="EA152" s="1241"/>
      <c r="EB152" s="1241"/>
      <c r="EC152" s="1241"/>
      <c r="ED152" s="1241"/>
      <c r="EE152" s="1241"/>
      <c r="EF152" s="1241"/>
      <c r="EG152" s="1241"/>
      <c r="EH152" s="1241"/>
      <c r="EI152" s="1241"/>
      <c r="EJ152" s="1241"/>
      <c r="EK152" s="1241"/>
      <c r="EL152" s="1241"/>
      <c r="EM152" s="1241"/>
      <c r="EN152" s="1241"/>
      <c r="EO152" s="1241"/>
      <c r="EP152" s="1241"/>
      <c r="EQ152" s="1241"/>
      <c r="ER152" s="1241"/>
      <c r="ES152" s="1241"/>
      <c r="ET152" s="1241"/>
      <c r="EU152" s="1241"/>
      <c r="EV152" s="1241"/>
      <c r="EW152" s="1241"/>
      <c r="EX152" s="1241"/>
      <c r="EY152" s="1241"/>
      <c r="EZ152" s="1241"/>
      <c r="FA152" s="1241"/>
      <c r="FB152" s="1241"/>
      <c r="FC152" s="1241"/>
      <c r="FD152" s="1241"/>
      <c r="FE152" s="1241"/>
      <c r="FF152" s="1241"/>
      <c r="FG152" s="1241"/>
      <c r="FH152" s="1241"/>
      <c r="FI152" s="1241"/>
      <c r="FJ152" s="1241"/>
      <c r="FK152" s="1241"/>
      <c r="FL152" s="1241"/>
      <c r="FM152" s="1241"/>
      <c r="FN152" s="1241"/>
    </row>
    <row r="153" spans="1:170" ht="45" x14ac:dyDescent="0.25">
      <c r="A153" s="44">
        <v>1</v>
      </c>
      <c r="B153" s="44">
        <v>1</v>
      </c>
      <c r="C153" s="279" t="s">
        <v>321</v>
      </c>
      <c r="D153" s="58">
        <f>'2 уровень'!F767</f>
        <v>0</v>
      </c>
      <c r="E153" s="58">
        <f>'2 уровень'!G767</f>
        <v>0</v>
      </c>
      <c r="F153" s="58">
        <f>'2 уровень'!H767</f>
        <v>1</v>
      </c>
      <c r="G153" s="1246" t="e">
        <f>'2 уровень'!I767</f>
        <v>#DIV/0!</v>
      </c>
      <c r="H153" s="1271">
        <f>'2 уровень'!J767</f>
        <v>0</v>
      </c>
      <c r="I153" s="1271">
        <f>'2 уровень'!K767</f>
        <v>0</v>
      </c>
      <c r="J153" s="91">
        <f>'2 уровень'!L767</f>
        <v>0</v>
      </c>
      <c r="K153" s="91">
        <f>'2 уровень'!M767</f>
        <v>0</v>
      </c>
      <c r="L153" s="91">
        <f>'2 уровень'!N767</f>
        <v>0</v>
      </c>
      <c r="M153" s="91">
        <f>'2 уровень'!O767</f>
        <v>0</v>
      </c>
      <c r="N153" s="91">
        <f>'2 уровень'!P767</f>
        <v>0</v>
      </c>
      <c r="O153" s="91">
        <f>'2 уровень'!Q767</f>
        <v>0</v>
      </c>
      <c r="P153" s="46">
        <f>'2 уровень'!R767</f>
        <v>0</v>
      </c>
      <c r="Q153" s="46">
        <f>'2 уровень'!S767</f>
        <v>0</v>
      </c>
      <c r="R153" s="1761">
        <f>'2 уровень'!T767</f>
        <v>0</v>
      </c>
      <c r="S153" s="1761">
        <f>'2 уровень'!U767</f>
        <v>0</v>
      </c>
      <c r="T153" s="1761">
        <f>'2 уровень'!V767</f>
        <v>0</v>
      </c>
      <c r="U153" s="1761">
        <f>'2 уровень'!W767</f>
        <v>0</v>
      </c>
      <c r="V153" s="1762">
        <f>'2 уровень'!X767</f>
        <v>0</v>
      </c>
      <c r="W153" s="1761"/>
      <c r="X153" s="1761"/>
      <c r="Y153" s="1241"/>
      <c r="Z153" s="1241"/>
      <c r="AA153" s="1241"/>
      <c r="AB153" s="1241"/>
      <c r="AC153" s="1241"/>
      <c r="AD153" s="1241"/>
      <c r="AE153" s="1241"/>
      <c r="AF153" s="1241"/>
      <c r="AG153" s="1241"/>
      <c r="AH153" s="1241"/>
      <c r="AI153" s="1241"/>
      <c r="AJ153" s="1241"/>
      <c r="AK153" s="1241"/>
      <c r="AL153" s="1241"/>
      <c r="AM153" s="1241"/>
      <c r="AN153" s="1241"/>
      <c r="AO153" s="1241"/>
      <c r="AP153" s="1241"/>
      <c r="AQ153" s="1241"/>
      <c r="AR153" s="1241"/>
      <c r="AS153" s="1241"/>
      <c r="AT153" s="1241"/>
      <c r="AU153" s="1241"/>
      <c r="AV153" s="1241"/>
      <c r="AW153" s="1241"/>
      <c r="AX153" s="1241"/>
      <c r="AY153" s="1241"/>
      <c r="AZ153" s="1241"/>
      <c r="BA153" s="1241"/>
      <c r="BB153" s="1241"/>
      <c r="BC153" s="1241"/>
      <c r="BD153" s="1241"/>
      <c r="BE153" s="1241"/>
      <c r="BF153" s="1241"/>
      <c r="BG153" s="1241"/>
      <c r="BH153" s="1241"/>
      <c r="BI153" s="1241"/>
      <c r="BJ153" s="1241"/>
      <c r="BK153" s="1241"/>
      <c r="BL153" s="1241"/>
      <c r="BM153" s="1241"/>
      <c r="BN153" s="1241"/>
      <c r="BO153" s="1241"/>
      <c r="BP153" s="1241"/>
      <c r="BQ153" s="1241"/>
      <c r="BR153" s="1241"/>
      <c r="BS153" s="1241"/>
      <c r="BT153" s="1241"/>
      <c r="BU153" s="1241"/>
      <c r="BV153" s="1241"/>
      <c r="BW153" s="1241"/>
      <c r="BX153" s="1241"/>
      <c r="BY153" s="1241"/>
      <c r="BZ153" s="1241"/>
      <c r="CA153" s="1241"/>
      <c r="CB153" s="1241"/>
      <c r="CC153" s="1241"/>
      <c r="CD153" s="1241"/>
      <c r="CE153" s="1241"/>
      <c r="CF153" s="1241"/>
      <c r="CG153" s="1241"/>
      <c r="CH153" s="1241"/>
      <c r="CI153" s="1241"/>
      <c r="CJ153" s="1241"/>
      <c r="CK153" s="1241"/>
      <c r="CL153" s="1241"/>
      <c r="CM153" s="1241"/>
      <c r="CN153" s="1241"/>
      <c r="CO153" s="1241"/>
      <c r="CP153" s="1241"/>
      <c r="CQ153" s="1241"/>
      <c r="CR153" s="1241"/>
      <c r="CS153" s="1241"/>
      <c r="CT153" s="1241"/>
      <c r="CU153" s="1241"/>
      <c r="CV153" s="1241"/>
      <c r="CW153" s="1241"/>
      <c r="CX153" s="1241"/>
      <c r="CY153" s="1241"/>
      <c r="CZ153" s="1241"/>
      <c r="DA153" s="1241"/>
      <c r="DB153" s="1241"/>
      <c r="DC153" s="1241"/>
      <c r="DD153" s="1241"/>
      <c r="DE153" s="1241"/>
      <c r="DF153" s="1241"/>
      <c r="DG153" s="1241"/>
      <c r="DH153" s="1241"/>
      <c r="DI153" s="1241"/>
      <c r="DJ153" s="1241"/>
      <c r="DK153" s="1241"/>
      <c r="DL153" s="1241"/>
      <c r="DM153" s="1241"/>
      <c r="DN153" s="1241"/>
      <c r="DO153" s="1241"/>
      <c r="DP153" s="1241"/>
      <c r="DQ153" s="1241"/>
      <c r="DR153" s="1241"/>
      <c r="DS153" s="1241"/>
      <c r="DT153" s="1241"/>
      <c r="DU153" s="1241"/>
      <c r="DV153" s="1241"/>
      <c r="DW153" s="1241"/>
      <c r="DX153" s="1241"/>
      <c r="DY153" s="1241"/>
      <c r="DZ153" s="1241"/>
      <c r="EA153" s="1241"/>
      <c r="EB153" s="1241"/>
      <c r="EC153" s="1241"/>
      <c r="ED153" s="1241"/>
      <c r="EE153" s="1241"/>
      <c r="EF153" s="1241"/>
      <c r="EG153" s="1241"/>
      <c r="EH153" s="1241"/>
      <c r="EI153" s="1241"/>
      <c r="EJ153" s="1241"/>
      <c r="EK153" s="1241"/>
      <c r="EL153" s="1241"/>
      <c r="EM153" s="1241"/>
      <c r="EN153" s="1241"/>
      <c r="EO153" s="1241"/>
      <c r="EP153" s="1241"/>
      <c r="EQ153" s="1241"/>
      <c r="ER153" s="1241"/>
      <c r="ES153" s="1241"/>
      <c r="ET153" s="1241"/>
      <c r="EU153" s="1241"/>
      <c r="EV153" s="1241"/>
      <c r="EW153" s="1241"/>
      <c r="EX153" s="1241"/>
      <c r="EY153" s="1241"/>
      <c r="EZ153" s="1241"/>
      <c r="FA153" s="1241"/>
      <c r="FB153" s="1241"/>
      <c r="FC153" s="1241"/>
      <c r="FD153" s="1241"/>
      <c r="FE153" s="1241"/>
      <c r="FF153" s="1241"/>
      <c r="FG153" s="1241"/>
      <c r="FH153" s="1241"/>
      <c r="FI153" s="1241"/>
      <c r="FJ153" s="1241"/>
      <c r="FK153" s="1241"/>
      <c r="FL153" s="1241"/>
      <c r="FM153" s="1241"/>
      <c r="FN153" s="1241"/>
    </row>
    <row r="154" spans="1:170" x14ac:dyDescent="0.25">
      <c r="A154" s="44">
        <v>1</v>
      </c>
      <c r="B154" s="44">
        <v>1</v>
      </c>
      <c r="C154" s="279" t="s">
        <v>292</v>
      </c>
      <c r="D154" s="58">
        <f>'2 уровень'!F768</f>
        <v>0</v>
      </c>
      <c r="E154" s="58">
        <f>'2 уровень'!G768</f>
        <v>0</v>
      </c>
      <c r="F154" s="58">
        <f>'2 уровень'!H768</f>
        <v>0</v>
      </c>
      <c r="G154" s="1246">
        <f>'2 уровень'!I768</f>
        <v>0</v>
      </c>
      <c r="H154" s="1271">
        <f>'2 уровень'!J768</f>
        <v>0</v>
      </c>
      <c r="I154" s="1271">
        <f>'2 уровень'!K768</f>
        <v>0</v>
      </c>
      <c r="J154" s="91">
        <f>'2 уровень'!L768</f>
        <v>0</v>
      </c>
      <c r="K154" s="91">
        <f>'2 уровень'!M768</f>
        <v>0</v>
      </c>
      <c r="L154" s="91">
        <f>'2 уровень'!N768</f>
        <v>0</v>
      </c>
      <c r="M154" s="91">
        <f>'2 уровень'!O768</f>
        <v>0</v>
      </c>
      <c r="N154" s="91">
        <f>'2 уровень'!P768</f>
        <v>0</v>
      </c>
      <c r="O154" s="91">
        <f>'2 уровень'!Q768</f>
        <v>0</v>
      </c>
      <c r="P154" s="46">
        <f>'2 уровень'!R768</f>
        <v>0</v>
      </c>
      <c r="Q154" s="46">
        <f>'2 уровень'!S768</f>
        <v>0</v>
      </c>
      <c r="R154" s="1761">
        <f>'2 уровень'!T768</f>
        <v>0</v>
      </c>
      <c r="S154" s="1761">
        <f>'2 уровень'!U768</f>
        <v>0</v>
      </c>
      <c r="T154" s="1761">
        <f>'2 уровень'!V768</f>
        <v>0</v>
      </c>
      <c r="U154" s="1761">
        <f>'2 уровень'!W768</f>
        <v>0</v>
      </c>
      <c r="V154" s="1762">
        <f>'2 уровень'!X768</f>
        <v>0</v>
      </c>
      <c r="W154" s="1761"/>
      <c r="X154" s="1761"/>
      <c r="Y154" s="1241"/>
      <c r="Z154" s="1241"/>
      <c r="AA154" s="1241"/>
      <c r="AB154" s="1241"/>
      <c r="AC154" s="1241"/>
      <c r="AD154" s="1241"/>
      <c r="AE154" s="1241"/>
      <c r="AF154" s="1241"/>
      <c r="AG154" s="1241"/>
      <c r="AH154" s="1241"/>
      <c r="AI154" s="1241"/>
      <c r="AJ154" s="1241"/>
      <c r="AK154" s="1241"/>
      <c r="AL154" s="1241"/>
      <c r="AM154" s="1241"/>
      <c r="AN154" s="1241"/>
      <c r="AO154" s="1241"/>
      <c r="AP154" s="1241"/>
      <c r="AQ154" s="1241"/>
      <c r="AR154" s="1241"/>
      <c r="AS154" s="1241"/>
      <c r="AT154" s="1241"/>
      <c r="AU154" s="1241"/>
      <c r="AV154" s="1241"/>
      <c r="AW154" s="1241"/>
      <c r="AX154" s="1241"/>
      <c r="AY154" s="1241"/>
      <c r="AZ154" s="1241"/>
      <c r="BA154" s="1241"/>
      <c r="BB154" s="1241"/>
      <c r="BC154" s="1241"/>
      <c r="BD154" s="1241"/>
      <c r="BE154" s="1241"/>
      <c r="BF154" s="1241"/>
      <c r="BG154" s="1241"/>
      <c r="BH154" s="1241"/>
      <c r="BI154" s="1241"/>
      <c r="BJ154" s="1241"/>
      <c r="BK154" s="1241"/>
      <c r="BL154" s="1241"/>
      <c r="BM154" s="1241"/>
      <c r="BN154" s="1241"/>
      <c r="BO154" s="1241"/>
      <c r="BP154" s="1241"/>
      <c r="BQ154" s="1241"/>
      <c r="BR154" s="1241"/>
      <c r="BS154" s="1241"/>
      <c r="BT154" s="1241"/>
      <c r="BU154" s="1241"/>
      <c r="BV154" s="1241"/>
      <c r="BW154" s="1241"/>
      <c r="BX154" s="1241"/>
      <c r="BY154" s="1241"/>
      <c r="BZ154" s="1241"/>
      <c r="CA154" s="1241"/>
      <c r="CB154" s="1241"/>
      <c r="CC154" s="1241"/>
      <c r="CD154" s="1241"/>
      <c r="CE154" s="1241"/>
      <c r="CF154" s="1241"/>
      <c r="CG154" s="1241"/>
      <c r="CH154" s="1241"/>
      <c r="CI154" s="1241"/>
      <c r="CJ154" s="1241"/>
      <c r="CK154" s="1241"/>
      <c r="CL154" s="1241"/>
      <c r="CM154" s="1241"/>
      <c r="CN154" s="1241"/>
      <c r="CO154" s="1241"/>
      <c r="CP154" s="1241"/>
      <c r="CQ154" s="1241"/>
      <c r="CR154" s="1241"/>
      <c r="CS154" s="1241"/>
      <c r="CT154" s="1241"/>
      <c r="CU154" s="1241"/>
      <c r="CV154" s="1241"/>
      <c r="CW154" s="1241"/>
      <c r="CX154" s="1241"/>
      <c r="CY154" s="1241"/>
      <c r="CZ154" s="1241"/>
      <c r="DA154" s="1241"/>
      <c r="DB154" s="1241"/>
      <c r="DC154" s="1241"/>
      <c r="DD154" s="1241"/>
      <c r="DE154" s="1241"/>
      <c r="DF154" s="1241"/>
      <c r="DG154" s="1241"/>
      <c r="DH154" s="1241"/>
      <c r="DI154" s="1241"/>
      <c r="DJ154" s="1241"/>
      <c r="DK154" s="1241"/>
      <c r="DL154" s="1241"/>
      <c r="DM154" s="1241"/>
      <c r="DN154" s="1241"/>
      <c r="DO154" s="1241"/>
      <c r="DP154" s="1241"/>
      <c r="DQ154" s="1241"/>
      <c r="DR154" s="1241"/>
      <c r="DS154" s="1241"/>
      <c r="DT154" s="1241"/>
      <c r="DU154" s="1241"/>
      <c r="DV154" s="1241"/>
      <c r="DW154" s="1241"/>
      <c r="DX154" s="1241"/>
      <c r="DY154" s="1241"/>
      <c r="DZ154" s="1241"/>
      <c r="EA154" s="1241"/>
      <c r="EB154" s="1241"/>
      <c r="EC154" s="1241"/>
      <c r="ED154" s="1241"/>
      <c r="EE154" s="1241"/>
      <c r="EF154" s="1241"/>
      <c r="EG154" s="1241"/>
      <c r="EH154" s="1241"/>
      <c r="EI154" s="1241"/>
      <c r="EJ154" s="1241"/>
      <c r="EK154" s="1241"/>
      <c r="EL154" s="1241"/>
      <c r="EM154" s="1241"/>
      <c r="EN154" s="1241"/>
      <c r="EO154" s="1241"/>
      <c r="EP154" s="1241"/>
      <c r="EQ154" s="1241"/>
      <c r="ER154" s="1241"/>
      <c r="ES154" s="1241"/>
      <c r="ET154" s="1241"/>
      <c r="EU154" s="1241"/>
      <c r="EV154" s="1241"/>
      <c r="EW154" s="1241"/>
      <c r="EX154" s="1241"/>
      <c r="EY154" s="1241"/>
      <c r="EZ154" s="1241"/>
      <c r="FA154" s="1241"/>
      <c r="FB154" s="1241"/>
      <c r="FC154" s="1241"/>
      <c r="FD154" s="1241"/>
      <c r="FE154" s="1241"/>
      <c r="FF154" s="1241"/>
      <c r="FG154" s="1241"/>
      <c r="FH154" s="1241"/>
      <c r="FI154" s="1241"/>
      <c r="FJ154" s="1241"/>
      <c r="FK154" s="1241"/>
      <c r="FL154" s="1241"/>
      <c r="FM154" s="1241"/>
      <c r="FN154" s="1241"/>
    </row>
    <row r="155" spans="1:170" x14ac:dyDescent="0.25">
      <c r="A155" s="44">
        <v>1</v>
      </c>
      <c r="B155" s="44">
        <v>1</v>
      </c>
      <c r="C155" s="279" t="s">
        <v>157</v>
      </c>
      <c r="D155" s="58">
        <f>'2 уровень'!F769</f>
        <v>23.529411764705884</v>
      </c>
      <c r="E155" s="58">
        <f>'2 уровень'!G769</f>
        <v>7.882352941176471</v>
      </c>
      <c r="F155" s="58">
        <f>'2 уровень'!H769</f>
        <v>8.42</v>
      </c>
      <c r="G155" s="1246">
        <f>'2 уровень'!I769</f>
        <v>106.82089552238804</v>
      </c>
      <c r="H155" s="1271">
        <f>'2 уровень'!J769</f>
        <v>0</v>
      </c>
      <c r="I155" s="1271">
        <f>'2 уровень'!K769</f>
        <v>0</v>
      </c>
      <c r="J155" s="91">
        <f>'2 уровень'!L769</f>
        <v>0</v>
      </c>
      <c r="K155" s="91">
        <f>'2 уровень'!M769</f>
        <v>0</v>
      </c>
      <c r="L155" s="91">
        <f>'2 уровень'!N769</f>
        <v>0</v>
      </c>
      <c r="M155" s="91">
        <f>'2 уровень'!O769</f>
        <v>0</v>
      </c>
      <c r="N155" s="91">
        <f>'2 уровень'!P769</f>
        <v>0</v>
      </c>
      <c r="O155" s="91">
        <f>'2 уровень'!Q769</f>
        <v>0</v>
      </c>
      <c r="P155" s="46">
        <f>'2 уровень'!R769</f>
        <v>0</v>
      </c>
      <c r="Q155" s="46">
        <f>'2 уровень'!S769</f>
        <v>0</v>
      </c>
      <c r="R155" s="1761">
        <f>'2 уровень'!T769</f>
        <v>0</v>
      </c>
      <c r="S155" s="1761">
        <f>'2 уровень'!U769</f>
        <v>0</v>
      </c>
      <c r="T155" s="1761">
        <f>'2 уровень'!V769</f>
        <v>0</v>
      </c>
      <c r="U155" s="1761">
        <f>'2 уровень'!W769</f>
        <v>0</v>
      </c>
      <c r="V155" s="1762">
        <f>'2 уровень'!X769</f>
        <v>0</v>
      </c>
      <c r="W155" s="1761"/>
      <c r="X155" s="1761"/>
      <c r="Y155" s="1241"/>
      <c r="Z155" s="1241"/>
      <c r="AA155" s="1241"/>
      <c r="AB155" s="1241"/>
      <c r="AC155" s="1241"/>
      <c r="AD155" s="1241"/>
      <c r="AE155" s="1241"/>
      <c r="AF155" s="1241"/>
      <c r="AG155" s="1241"/>
      <c r="AH155" s="1241"/>
      <c r="AI155" s="1241"/>
      <c r="AJ155" s="1241"/>
      <c r="AK155" s="1241"/>
      <c r="AL155" s="1241"/>
      <c r="AM155" s="1241"/>
      <c r="AN155" s="1241"/>
      <c r="AO155" s="1241"/>
      <c r="AP155" s="1241"/>
      <c r="AQ155" s="1241"/>
      <c r="AR155" s="1241"/>
      <c r="AS155" s="1241"/>
      <c r="AT155" s="1241"/>
      <c r="AU155" s="1241"/>
      <c r="AV155" s="1241"/>
      <c r="AW155" s="1241"/>
      <c r="AX155" s="1241"/>
      <c r="AY155" s="1241"/>
      <c r="AZ155" s="1241"/>
      <c r="BA155" s="1241"/>
      <c r="BB155" s="1241"/>
      <c r="BC155" s="1241"/>
      <c r="BD155" s="1241"/>
      <c r="BE155" s="1241"/>
      <c r="BF155" s="1241"/>
      <c r="BG155" s="1241"/>
      <c r="BH155" s="1241"/>
      <c r="BI155" s="1241"/>
      <c r="BJ155" s="1241"/>
      <c r="BK155" s="1241"/>
      <c r="BL155" s="1241"/>
      <c r="BM155" s="1241"/>
      <c r="BN155" s="1241"/>
      <c r="BO155" s="1241"/>
      <c r="BP155" s="1241"/>
      <c r="BQ155" s="1241"/>
      <c r="BR155" s="1241"/>
      <c r="BS155" s="1241"/>
      <c r="BT155" s="1241"/>
      <c r="BU155" s="1241"/>
      <c r="BV155" s="1241"/>
      <c r="BW155" s="1241"/>
      <c r="BX155" s="1241"/>
      <c r="BY155" s="1241"/>
      <c r="BZ155" s="1241"/>
      <c r="CA155" s="1241"/>
      <c r="CB155" s="1241"/>
      <c r="CC155" s="1241"/>
      <c r="CD155" s="1241"/>
      <c r="CE155" s="1241"/>
      <c r="CF155" s="1241"/>
      <c r="CG155" s="1241"/>
      <c r="CH155" s="1241"/>
      <c r="CI155" s="1241"/>
      <c r="CJ155" s="1241"/>
      <c r="CK155" s="1241"/>
      <c r="CL155" s="1241"/>
      <c r="CM155" s="1241"/>
      <c r="CN155" s="1241"/>
      <c r="CO155" s="1241"/>
      <c r="CP155" s="1241"/>
      <c r="CQ155" s="1241"/>
      <c r="CR155" s="1241"/>
      <c r="CS155" s="1241"/>
      <c r="CT155" s="1241"/>
      <c r="CU155" s="1241"/>
      <c r="CV155" s="1241"/>
      <c r="CW155" s="1241"/>
      <c r="CX155" s="1241"/>
      <c r="CY155" s="1241"/>
      <c r="CZ155" s="1241"/>
      <c r="DA155" s="1241"/>
      <c r="DB155" s="1241"/>
      <c r="DC155" s="1241"/>
      <c r="DD155" s="1241"/>
      <c r="DE155" s="1241"/>
      <c r="DF155" s="1241"/>
      <c r="DG155" s="1241"/>
      <c r="DH155" s="1241"/>
      <c r="DI155" s="1241"/>
      <c r="DJ155" s="1241"/>
      <c r="DK155" s="1241"/>
      <c r="DL155" s="1241"/>
      <c r="DM155" s="1241"/>
      <c r="DN155" s="1241"/>
      <c r="DO155" s="1241"/>
      <c r="DP155" s="1241"/>
      <c r="DQ155" s="1241"/>
      <c r="DR155" s="1241"/>
      <c r="DS155" s="1241"/>
      <c r="DT155" s="1241"/>
      <c r="DU155" s="1241"/>
      <c r="DV155" s="1241"/>
      <c r="DW155" s="1241"/>
      <c r="DX155" s="1241"/>
      <c r="DY155" s="1241"/>
      <c r="DZ155" s="1241"/>
      <c r="EA155" s="1241"/>
      <c r="EB155" s="1241"/>
      <c r="EC155" s="1241"/>
      <c r="ED155" s="1241"/>
      <c r="EE155" s="1241"/>
      <c r="EF155" s="1241"/>
      <c r="EG155" s="1241"/>
      <c r="EH155" s="1241"/>
      <c r="EI155" s="1241"/>
      <c r="EJ155" s="1241"/>
      <c r="EK155" s="1241"/>
      <c r="EL155" s="1241"/>
      <c r="EM155" s="1241"/>
      <c r="EN155" s="1241"/>
      <c r="EO155" s="1241"/>
      <c r="EP155" s="1241"/>
      <c r="EQ155" s="1241"/>
      <c r="ER155" s="1241"/>
      <c r="ES155" s="1241"/>
      <c r="ET155" s="1241"/>
      <c r="EU155" s="1241"/>
      <c r="EV155" s="1241"/>
      <c r="EW155" s="1241"/>
      <c r="EX155" s="1241"/>
      <c r="EY155" s="1241"/>
      <c r="EZ155" s="1241"/>
      <c r="FA155" s="1241"/>
      <c r="FB155" s="1241"/>
      <c r="FC155" s="1241"/>
      <c r="FD155" s="1241"/>
      <c r="FE155" s="1241"/>
      <c r="FF155" s="1241"/>
      <c r="FG155" s="1241"/>
      <c r="FH155" s="1241"/>
      <c r="FI155" s="1241"/>
      <c r="FJ155" s="1241"/>
      <c r="FK155" s="1241"/>
      <c r="FL155" s="1241"/>
      <c r="FM155" s="1241"/>
      <c r="FN155" s="1241"/>
    </row>
    <row r="156" spans="1:170" x14ac:dyDescent="0.25">
      <c r="A156" s="44">
        <v>1</v>
      </c>
      <c r="B156" s="44">
        <v>1</v>
      </c>
      <c r="C156" s="279" t="s">
        <v>297</v>
      </c>
      <c r="D156" s="58">
        <f>'2 уровень'!F770</f>
        <v>200</v>
      </c>
      <c r="E156" s="58">
        <f>'2 уровень'!G770</f>
        <v>67</v>
      </c>
      <c r="F156" s="58">
        <f>'2 уровень'!H770</f>
        <v>71.569999999999993</v>
      </c>
      <c r="G156" s="1246">
        <f>'2 уровень'!I770</f>
        <v>106.82089552238804</v>
      </c>
      <c r="H156" s="1271">
        <f>'2 уровень'!J770</f>
        <v>0</v>
      </c>
      <c r="I156" s="1271">
        <f>'2 уровень'!K770</f>
        <v>0</v>
      </c>
      <c r="J156" s="91">
        <f>'2 уровень'!L770</f>
        <v>0</v>
      </c>
      <c r="K156" s="91">
        <f>'2 уровень'!M770</f>
        <v>0</v>
      </c>
      <c r="L156" s="91">
        <f>'2 уровень'!N770</f>
        <v>0</v>
      </c>
      <c r="M156" s="91">
        <f>'2 уровень'!O770</f>
        <v>0</v>
      </c>
      <c r="N156" s="91">
        <f>'2 уровень'!P770</f>
        <v>0</v>
      </c>
      <c r="O156" s="91">
        <f>'2 уровень'!Q770</f>
        <v>0</v>
      </c>
      <c r="P156" s="46">
        <f>'2 уровень'!R770</f>
        <v>0</v>
      </c>
      <c r="Q156" s="46">
        <f>'2 уровень'!S770</f>
        <v>0</v>
      </c>
      <c r="R156" s="1761">
        <f>'2 уровень'!T770</f>
        <v>0</v>
      </c>
      <c r="S156" s="1761">
        <f>'2 уровень'!U770</f>
        <v>0</v>
      </c>
      <c r="T156" s="1761">
        <f>'2 уровень'!V770</f>
        <v>0</v>
      </c>
      <c r="U156" s="1761">
        <f>'2 уровень'!W770</f>
        <v>0</v>
      </c>
      <c r="V156" s="1762">
        <f>'2 уровень'!X770</f>
        <v>0</v>
      </c>
      <c r="W156" s="1761"/>
      <c r="X156" s="1761"/>
      <c r="Y156" s="1241"/>
      <c r="Z156" s="1241"/>
      <c r="AA156" s="1241"/>
      <c r="AB156" s="1241"/>
      <c r="AC156" s="1241"/>
      <c r="AD156" s="1241"/>
      <c r="AE156" s="1241"/>
      <c r="AF156" s="1241"/>
      <c r="AG156" s="1241"/>
      <c r="AH156" s="1241"/>
      <c r="AI156" s="1241"/>
      <c r="AJ156" s="1241"/>
      <c r="AK156" s="1241"/>
      <c r="AL156" s="1241"/>
      <c r="AM156" s="1241"/>
      <c r="AN156" s="1241"/>
      <c r="AO156" s="1241"/>
      <c r="AP156" s="1241"/>
      <c r="AQ156" s="1241"/>
      <c r="AR156" s="1241"/>
      <c r="AS156" s="1241"/>
      <c r="AT156" s="1241"/>
      <c r="AU156" s="1241"/>
      <c r="AV156" s="1241"/>
      <c r="AW156" s="1241"/>
      <c r="AX156" s="1241"/>
      <c r="AY156" s="1241"/>
      <c r="AZ156" s="1241"/>
      <c r="BA156" s="1241"/>
      <c r="BB156" s="1241"/>
      <c r="BC156" s="1241"/>
      <c r="BD156" s="1241"/>
      <c r="BE156" s="1241"/>
      <c r="BF156" s="1241"/>
      <c r="BG156" s="1241"/>
      <c r="BH156" s="1241"/>
      <c r="BI156" s="1241"/>
      <c r="BJ156" s="1241"/>
      <c r="BK156" s="1241"/>
      <c r="BL156" s="1241"/>
      <c r="BM156" s="1241"/>
      <c r="BN156" s="1241"/>
      <c r="BO156" s="1241"/>
      <c r="BP156" s="1241"/>
      <c r="BQ156" s="1241"/>
      <c r="BR156" s="1241"/>
      <c r="BS156" s="1241"/>
      <c r="BT156" s="1241"/>
      <c r="BU156" s="1241"/>
      <c r="BV156" s="1241"/>
      <c r="BW156" s="1241"/>
      <c r="BX156" s="1241"/>
      <c r="BY156" s="1241"/>
      <c r="BZ156" s="1241"/>
      <c r="CA156" s="1241"/>
      <c r="CB156" s="1241"/>
      <c r="CC156" s="1241"/>
      <c r="CD156" s="1241"/>
      <c r="CE156" s="1241"/>
      <c r="CF156" s="1241"/>
      <c r="CG156" s="1241"/>
      <c r="CH156" s="1241"/>
      <c r="CI156" s="1241"/>
      <c r="CJ156" s="1241"/>
      <c r="CK156" s="1241"/>
      <c r="CL156" s="1241"/>
      <c r="CM156" s="1241"/>
      <c r="CN156" s="1241"/>
      <c r="CO156" s="1241"/>
      <c r="CP156" s="1241"/>
      <c r="CQ156" s="1241"/>
      <c r="CR156" s="1241"/>
      <c r="CS156" s="1241"/>
      <c r="CT156" s="1241"/>
      <c r="CU156" s="1241"/>
      <c r="CV156" s="1241"/>
      <c r="CW156" s="1241"/>
      <c r="CX156" s="1241"/>
      <c r="CY156" s="1241"/>
      <c r="CZ156" s="1241"/>
      <c r="DA156" s="1241"/>
      <c r="DB156" s="1241"/>
      <c r="DC156" s="1241"/>
      <c r="DD156" s="1241"/>
      <c r="DE156" s="1241"/>
      <c r="DF156" s="1241"/>
      <c r="DG156" s="1241"/>
      <c r="DH156" s="1241"/>
      <c r="DI156" s="1241"/>
      <c r="DJ156" s="1241"/>
      <c r="DK156" s="1241"/>
      <c r="DL156" s="1241"/>
      <c r="DM156" s="1241"/>
      <c r="DN156" s="1241"/>
      <c r="DO156" s="1241"/>
      <c r="DP156" s="1241"/>
      <c r="DQ156" s="1241"/>
      <c r="DR156" s="1241"/>
      <c r="DS156" s="1241"/>
      <c r="DT156" s="1241"/>
      <c r="DU156" s="1241"/>
      <c r="DV156" s="1241"/>
      <c r="DW156" s="1241"/>
      <c r="DX156" s="1241"/>
      <c r="DY156" s="1241"/>
      <c r="DZ156" s="1241"/>
      <c r="EA156" s="1241"/>
      <c r="EB156" s="1241"/>
      <c r="EC156" s="1241"/>
      <c r="ED156" s="1241"/>
      <c r="EE156" s="1241"/>
      <c r="EF156" s="1241"/>
      <c r="EG156" s="1241"/>
      <c r="EH156" s="1241"/>
      <c r="EI156" s="1241"/>
      <c r="EJ156" s="1241"/>
      <c r="EK156" s="1241"/>
      <c r="EL156" s="1241"/>
      <c r="EM156" s="1241"/>
      <c r="EN156" s="1241"/>
      <c r="EO156" s="1241"/>
      <c r="EP156" s="1241"/>
      <c r="EQ156" s="1241"/>
      <c r="ER156" s="1241"/>
      <c r="ES156" s="1241"/>
      <c r="ET156" s="1241"/>
      <c r="EU156" s="1241"/>
      <c r="EV156" s="1241"/>
      <c r="EW156" s="1241"/>
      <c r="EX156" s="1241"/>
      <c r="EY156" s="1241"/>
      <c r="EZ156" s="1241"/>
      <c r="FA156" s="1241"/>
      <c r="FB156" s="1241"/>
      <c r="FC156" s="1241"/>
      <c r="FD156" s="1241"/>
      <c r="FE156" s="1241"/>
      <c r="FF156" s="1241"/>
      <c r="FG156" s="1241"/>
      <c r="FH156" s="1241"/>
      <c r="FI156" s="1241"/>
      <c r="FJ156" s="1241"/>
      <c r="FK156" s="1241"/>
      <c r="FL156" s="1241"/>
      <c r="FM156" s="1241"/>
      <c r="FN156" s="1241"/>
    </row>
    <row r="157" spans="1:170" ht="30" x14ac:dyDescent="0.25">
      <c r="A157" s="44">
        <v>1</v>
      </c>
      <c r="B157" s="44">
        <v>1</v>
      </c>
      <c r="C157" s="279" t="s">
        <v>158</v>
      </c>
      <c r="D157" s="58">
        <f>'2 уровень'!F771</f>
        <v>55</v>
      </c>
      <c r="E157" s="58">
        <f>'2 уровень'!G771</f>
        <v>18</v>
      </c>
      <c r="F157" s="58">
        <f>'2 уровень'!H771</f>
        <v>13</v>
      </c>
      <c r="G157" s="1246">
        <f>'2 уровень'!I771</f>
        <v>72.222222222222214</v>
      </c>
      <c r="H157" s="1271">
        <f>'2 уровень'!J771</f>
        <v>0</v>
      </c>
      <c r="I157" s="1271">
        <f>'2 уровень'!K771</f>
        <v>0</v>
      </c>
      <c r="J157" s="91">
        <f>'2 уровень'!L771</f>
        <v>0</v>
      </c>
      <c r="K157" s="91">
        <f>'2 уровень'!M771</f>
        <v>0</v>
      </c>
      <c r="L157" s="91">
        <f>'2 уровень'!N771</f>
        <v>0</v>
      </c>
      <c r="M157" s="91">
        <f>'2 уровень'!O771</f>
        <v>0</v>
      </c>
      <c r="N157" s="91">
        <f>'2 уровень'!P771</f>
        <v>0</v>
      </c>
      <c r="O157" s="91">
        <f>'2 уровень'!Q771</f>
        <v>0</v>
      </c>
      <c r="P157" s="46">
        <f>'2 уровень'!R771</f>
        <v>0</v>
      </c>
      <c r="Q157" s="46">
        <f>'2 уровень'!S771</f>
        <v>0</v>
      </c>
      <c r="R157" s="1761">
        <f>'2 уровень'!T771</f>
        <v>0</v>
      </c>
      <c r="S157" s="1761">
        <f>'2 уровень'!U771</f>
        <v>0</v>
      </c>
      <c r="T157" s="1761">
        <f>'2 уровень'!V771</f>
        <v>0</v>
      </c>
      <c r="U157" s="1761">
        <f>'2 уровень'!W771</f>
        <v>0</v>
      </c>
      <c r="V157" s="1762">
        <f>'2 уровень'!X771</f>
        <v>0</v>
      </c>
      <c r="W157" s="1761"/>
      <c r="X157" s="1761"/>
      <c r="Y157" s="1241"/>
      <c r="Z157" s="1241"/>
      <c r="AA157" s="1241"/>
      <c r="AB157" s="1241"/>
      <c r="AC157" s="1241"/>
      <c r="AD157" s="1241"/>
      <c r="AE157" s="1241"/>
      <c r="AF157" s="1241"/>
      <c r="AG157" s="1241"/>
      <c r="AH157" s="1241"/>
      <c r="AI157" s="1241"/>
      <c r="AJ157" s="1241"/>
      <c r="AK157" s="1241"/>
      <c r="AL157" s="1241"/>
      <c r="AM157" s="1241"/>
      <c r="AN157" s="1241"/>
      <c r="AO157" s="1241"/>
      <c r="AP157" s="1241"/>
      <c r="AQ157" s="1241"/>
      <c r="AR157" s="1241"/>
      <c r="AS157" s="1241"/>
      <c r="AT157" s="1241"/>
      <c r="AU157" s="1241"/>
      <c r="AV157" s="1241"/>
      <c r="AW157" s="1241"/>
      <c r="AX157" s="1241"/>
      <c r="AY157" s="1241"/>
      <c r="AZ157" s="1241"/>
      <c r="BA157" s="1241"/>
      <c r="BB157" s="1241"/>
      <c r="BC157" s="1241"/>
      <c r="BD157" s="1241"/>
      <c r="BE157" s="1241"/>
      <c r="BF157" s="1241"/>
      <c r="BG157" s="1241"/>
      <c r="BH157" s="1241"/>
      <c r="BI157" s="1241"/>
      <c r="BJ157" s="1241"/>
      <c r="BK157" s="1241"/>
      <c r="BL157" s="1241"/>
      <c r="BM157" s="1241"/>
      <c r="BN157" s="1241"/>
      <c r="BO157" s="1241"/>
      <c r="BP157" s="1241"/>
      <c r="BQ157" s="1241"/>
      <c r="BR157" s="1241"/>
      <c r="BS157" s="1241"/>
      <c r="BT157" s="1241"/>
      <c r="BU157" s="1241"/>
      <c r="BV157" s="1241"/>
      <c r="BW157" s="1241"/>
      <c r="BX157" s="1241"/>
      <c r="BY157" s="1241"/>
      <c r="BZ157" s="1241"/>
      <c r="CA157" s="1241"/>
      <c r="CB157" s="1241"/>
      <c r="CC157" s="1241"/>
      <c r="CD157" s="1241"/>
      <c r="CE157" s="1241"/>
      <c r="CF157" s="1241"/>
      <c r="CG157" s="1241"/>
      <c r="CH157" s="1241"/>
      <c r="CI157" s="1241"/>
      <c r="CJ157" s="1241"/>
      <c r="CK157" s="1241"/>
      <c r="CL157" s="1241"/>
      <c r="CM157" s="1241"/>
      <c r="CN157" s="1241"/>
      <c r="CO157" s="1241"/>
      <c r="CP157" s="1241"/>
      <c r="CQ157" s="1241"/>
      <c r="CR157" s="1241"/>
      <c r="CS157" s="1241"/>
      <c r="CT157" s="1241"/>
      <c r="CU157" s="1241"/>
      <c r="CV157" s="1241"/>
      <c r="CW157" s="1241"/>
      <c r="CX157" s="1241"/>
      <c r="CY157" s="1241"/>
      <c r="CZ157" s="1241"/>
      <c r="DA157" s="1241"/>
      <c r="DB157" s="1241"/>
      <c r="DC157" s="1241"/>
      <c r="DD157" s="1241"/>
      <c r="DE157" s="1241"/>
      <c r="DF157" s="1241"/>
      <c r="DG157" s="1241"/>
      <c r="DH157" s="1241"/>
      <c r="DI157" s="1241"/>
      <c r="DJ157" s="1241"/>
      <c r="DK157" s="1241"/>
      <c r="DL157" s="1241"/>
      <c r="DM157" s="1241"/>
      <c r="DN157" s="1241"/>
      <c r="DO157" s="1241"/>
      <c r="DP157" s="1241"/>
      <c r="DQ157" s="1241"/>
      <c r="DR157" s="1241"/>
      <c r="DS157" s="1241"/>
      <c r="DT157" s="1241"/>
      <c r="DU157" s="1241"/>
      <c r="DV157" s="1241"/>
      <c r="DW157" s="1241"/>
      <c r="DX157" s="1241"/>
      <c r="DY157" s="1241"/>
      <c r="DZ157" s="1241"/>
      <c r="EA157" s="1241"/>
      <c r="EB157" s="1241"/>
      <c r="EC157" s="1241"/>
      <c r="ED157" s="1241"/>
      <c r="EE157" s="1241"/>
      <c r="EF157" s="1241"/>
      <c r="EG157" s="1241"/>
      <c r="EH157" s="1241"/>
      <c r="EI157" s="1241"/>
      <c r="EJ157" s="1241"/>
      <c r="EK157" s="1241"/>
      <c r="EL157" s="1241"/>
      <c r="EM157" s="1241"/>
      <c r="EN157" s="1241"/>
      <c r="EO157" s="1241"/>
      <c r="EP157" s="1241"/>
      <c r="EQ157" s="1241"/>
      <c r="ER157" s="1241"/>
      <c r="ES157" s="1241"/>
      <c r="ET157" s="1241"/>
      <c r="EU157" s="1241"/>
      <c r="EV157" s="1241"/>
      <c r="EW157" s="1241"/>
      <c r="EX157" s="1241"/>
      <c r="EY157" s="1241"/>
      <c r="EZ157" s="1241"/>
      <c r="FA157" s="1241"/>
      <c r="FB157" s="1241"/>
      <c r="FC157" s="1241"/>
      <c r="FD157" s="1241"/>
      <c r="FE157" s="1241"/>
      <c r="FF157" s="1241"/>
      <c r="FG157" s="1241"/>
      <c r="FH157" s="1241"/>
      <c r="FI157" s="1241"/>
      <c r="FJ157" s="1241"/>
      <c r="FK157" s="1241"/>
      <c r="FL157" s="1241"/>
      <c r="FM157" s="1241"/>
      <c r="FN157" s="1241"/>
    </row>
    <row r="158" spans="1:170" ht="30" x14ac:dyDescent="0.25">
      <c r="A158" s="44">
        <v>1</v>
      </c>
      <c r="B158" s="44">
        <v>1</v>
      </c>
      <c r="C158" s="279" t="s">
        <v>319</v>
      </c>
      <c r="D158" s="58">
        <f>'2 уровень'!F772</f>
        <v>2</v>
      </c>
      <c r="E158" s="58">
        <f>'2 уровень'!G772</f>
        <v>1</v>
      </c>
      <c r="F158" s="58">
        <f>'2 уровень'!H772</f>
        <v>0</v>
      </c>
      <c r="G158" s="1246">
        <f>'2 уровень'!I772</f>
        <v>0</v>
      </c>
      <c r="H158" s="1271">
        <f>'2 уровень'!J772</f>
        <v>0</v>
      </c>
      <c r="I158" s="1271">
        <f>'2 уровень'!K772</f>
        <v>0</v>
      </c>
      <c r="J158" s="91">
        <f>'2 уровень'!L772</f>
        <v>0</v>
      </c>
      <c r="K158" s="91">
        <f>'2 уровень'!M772</f>
        <v>0</v>
      </c>
      <c r="L158" s="91">
        <f>'2 уровень'!N772</f>
        <v>0</v>
      </c>
      <c r="M158" s="91">
        <f>'2 уровень'!O772</f>
        <v>0</v>
      </c>
      <c r="N158" s="91">
        <f>'2 уровень'!P772</f>
        <v>0</v>
      </c>
      <c r="O158" s="91">
        <f>'2 уровень'!Q772</f>
        <v>0</v>
      </c>
      <c r="P158" s="46">
        <f>'2 уровень'!R772</f>
        <v>0</v>
      </c>
      <c r="Q158" s="46">
        <f>'2 уровень'!S772</f>
        <v>0</v>
      </c>
      <c r="R158" s="1761">
        <f>'2 уровень'!T772</f>
        <v>0</v>
      </c>
      <c r="S158" s="1761">
        <f>'2 уровень'!U772</f>
        <v>0</v>
      </c>
      <c r="T158" s="1761">
        <f>'2 уровень'!V772</f>
        <v>0</v>
      </c>
      <c r="U158" s="1761">
        <f>'2 уровень'!W772</f>
        <v>0</v>
      </c>
      <c r="V158" s="1762">
        <f>'2 уровень'!X772</f>
        <v>0</v>
      </c>
      <c r="W158" s="1761"/>
      <c r="X158" s="1761"/>
      <c r="Y158" s="1241"/>
      <c r="Z158" s="1241"/>
      <c r="AA158" s="1241"/>
      <c r="AB158" s="1241"/>
      <c r="AC158" s="1241"/>
      <c r="AD158" s="1241"/>
      <c r="AE158" s="1241"/>
      <c r="AF158" s="1241"/>
      <c r="AG158" s="1241"/>
      <c r="AH158" s="1241"/>
      <c r="AI158" s="1241"/>
      <c r="AJ158" s="1241"/>
      <c r="AK158" s="1241"/>
      <c r="AL158" s="1241"/>
      <c r="AM158" s="1241"/>
      <c r="AN158" s="1241"/>
      <c r="AO158" s="1241"/>
      <c r="AP158" s="1241"/>
      <c r="AQ158" s="1241"/>
      <c r="AR158" s="1241"/>
      <c r="AS158" s="1241"/>
      <c r="AT158" s="1241"/>
      <c r="AU158" s="1241"/>
      <c r="AV158" s="1241"/>
      <c r="AW158" s="1241"/>
      <c r="AX158" s="1241"/>
      <c r="AY158" s="1241"/>
      <c r="AZ158" s="1241"/>
      <c r="BA158" s="1241"/>
      <c r="BB158" s="1241"/>
      <c r="BC158" s="1241"/>
      <c r="BD158" s="1241"/>
      <c r="BE158" s="1241"/>
      <c r="BF158" s="1241"/>
      <c r="BG158" s="1241"/>
      <c r="BH158" s="1241"/>
      <c r="BI158" s="1241"/>
      <c r="BJ158" s="1241"/>
      <c r="BK158" s="1241"/>
      <c r="BL158" s="1241"/>
      <c r="BM158" s="1241"/>
      <c r="BN158" s="1241"/>
      <c r="BO158" s="1241"/>
      <c r="BP158" s="1241"/>
      <c r="BQ158" s="1241"/>
      <c r="BR158" s="1241"/>
      <c r="BS158" s="1241"/>
      <c r="BT158" s="1241"/>
      <c r="BU158" s="1241"/>
      <c r="BV158" s="1241"/>
      <c r="BW158" s="1241"/>
      <c r="BX158" s="1241"/>
      <c r="BY158" s="1241"/>
      <c r="BZ158" s="1241"/>
      <c r="CA158" s="1241"/>
      <c r="CB158" s="1241"/>
      <c r="CC158" s="1241"/>
      <c r="CD158" s="1241"/>
      <c r="CE158" s="1241"/>
      <c r="CF158" s="1241"/>
      <c r="CG158" s="1241"/>
      <c r="CH158" s="1241"/>
      <c r="CI158" s="1241"/>
      <c r="CJ158" s="1241"/>
      <c r="CK158" s="1241"/>
      <c r="CL158" s="1241"/>
      <c r="CM158" s="1241"/>
      <c r="CN158" s="1241"/>
      <c r="CO158" s="1241"/>
      <c r="CP158" s="1241"/>
      <c r="CQ158" s="1241"/>
      <c r="CR158" s="1241"/>
      <c r="CS158" s="1241"/>
      <c r="CT158" s="1241"/>
      <c r="CU158" s="1241"/>
      <c r="CV158" s="1241"/>
      <c r="CW158" s="1241"/>
      <c r="CX158" s="1241"/>
      <c r="CY158" s="1241"/>
      <c r="CZ158" s="1241"/>
      <c r="DA158" s="1241"/>
      <c r="DB158" s="1241"/>
      <c r="DC158" s="1241"/>
      <c r="DD158" s="1241"/>
      <c r="DE158" s="1241"/>
      <c r="DF158" s="1241"/>
      <c r="DG158" s="1241"/>
      <c r="DH158" s="1241"/>
      <c r="DI158" s="1241"/>
      <c r="DJ158" s="1241"/>
      <c r="DK158" s="1241"/>
      <c r="DL158" s="1241"/>
      <c r="DM158" s="1241"/>
      <c r="DN158" s="1241"/>
      <c r="DO158" s="1241"/>
      <c r="DP158" s="1241"/>
      <c r="DQ158" s="1241"/>
      <c r="DR158" s="1241"/>
      <c r="DS158" s="1241"/>
      <c r="DT158" s="1241"/>
      <c r="DU158" s="1241"/>
      <c r="DV158" s="1241"/>
      <c r="DW158" s="1241"/>
      <c r="DX158" s="1241"/>
      <c r="DY158" s="1241"/>
      <c r="DZ158" s="1241"/>
      <c r="EA158" s="1241"/>
      <c r="EB158" s="1241"/>
      <c r="EC158" s="1241"/>
      <c r="ED158" s="1241"/>
      <c r="EE158" s="1241"/>
      <c r="EF158" s="1241"/>
      <c r="EG158" s="1241"/>
      <c r="EH158" s="1241"/>
      <c r="EI158" s="1241"/>
      <c r="EJ158" s="1241"/>
      <c r="EK158" s="1241"/>
      <c r="EL158" s="1241"/>
      <c r="EM158" s="1241"/>
      <c r="EN158" s="1241"/>
      <c r="EO158" s="1241"/>
      <c r="EP158" s="1241"/>
      <c r="EQ158" s="1241"/>
      <c r="ER158" s="1241"/>
      <c r="ES158" s="1241"/>
      <c r="ET158" s="1241"/>
      <c r="EU158" s="1241"/>
      <c r="EV158" s="1241"/>
      <c r="EW158" s="1241"/>
      <c r="EX158" s="1241"/>
      <c r="EY158" s="1241"/>
      <c r="EZ158" s="1241"/>
      <c r="FA158" s="1241"/>
      <c r="FB158" s="1241"/>
      <c r="FC158" s="1241"/>
      <c r="FD158" s="1241"/>
      <c r="FE158" s="1241"/>
      <c r="FF158" s="1241"/>
      <c r="FG158" s="1241"/>
      <c r="FH158" s="1241"/>
      <c r="FI158" s="1241"/>
      <c r="FJ158" s="1241"/>
      <c r="FK158" s="1241"/>
      <c r="FL158" s="1241"/>
      <c r="FM158" s="1241"/>
      <c r="FN158" s="1241"/>
    </row>
    <row r="159" spans="1:170" ht="30" x14ac:dyDescent="0.25">
      <c r="A159" s="44">
        <v>1</v>
      </c>
      <c r="B159" s="44">
        <v>1</v>
      </c>
      <c r="C159" s="279" t="s">
        <v>356</v>
      </c>
      <c r="D159" s="58">
        <f>'2 уровень'!F773</f>
        <v>2</v>
      </c>
      <c r="E159" s="58">
        <f>'2 уровень'!G773</f>
        <v>1</v>
      </c>
      <c r="F159" s="58">
        <f>'2 уровень'!H773</f>
        <v>0</v>
      </c>
      <c r="G159" s="1246">
        <f>'2 уровень'!I773</f>
        <v>0</v>
      </c>
      <c r="H159" s="1271">
        <f>'2 уровень'!J773</f>
        <v>0</v>
      </c>
      <c r="I159" s="1271">
        <f>'2 уровень'!K773</f>
        <v>0</v>
      </c>
      <c r="J159" s="91">
        <f>'2 уровень'!L773</f>
        <v>0</v>
      </c>
      <c r="K159" s="91">
        <f>'2 уровень'!M773</f>
        <v>0</v>
      </c>
      <c r="L159" s="91">
        <f>'2 уровень'!N773</f>
        <v>0</v>
      </c>
      <c r="M159" s="91">
        <f>'2 уровень'!O773</f>
        <v>0</v>
      </c>
      <c r="N159" s="91">
        <f>'2 уровень'!P773</f>
        <v>0</v>
      </c>
      <c r="O159" s="91">
        <f>'2 уровень'!Q773</f>
        <v>0</v>
      </c>
      <c r="P159" s="46">
        <f>'2 уровень'!R773</f>
        <v>0</v>
      </c>
      <c r="Q159" s="46">
        <f>'2 уровень'!S773</f>
        <v>0</v>
      </c>
      <c r="R159" s="1761">
        <f>'2 уровень'!T773</f>
        <v>0</v>
      </c>
      <c r="S159" s="1761">
        <f>'2 уровень'!U773</f>
        <v>0</v>
      </c>
      <c r="T159" s="1761">
        <f>'2 уровень'!V773</f>
        <v>0</v>
      </c>
      <c r="U159" s="1761">
        <f>'2 уровень'!W773</f>
        <v>0</v>
      </c>
      <c r="V159" s="1762">
        <f>'2 уровень'!X773</f>
        <v>0</v>
      </c>
      <c r="W159" s="1761"/>
      <c r="X159" s="1761"/>
      <c r="Y159" s="1241"/>
      <c r="Z159" s="1241"/>
      <c r="AA159" s="1241"/>
      <c r="AB159" s="1241"/>
      <c r="AC159" s="1241"/>
      <c r="AD159" s="1241"/>
      <c r="AE159" s="1241"/>
      <c r="AF159" s="1241"/>
      <c r="AG159" s="1241"/>
      <c r="AH159" s="1241"/>
      <c r="AI159" s="1241"/>
      <c r="AJ159" s="1241"/>
      <c r="AK159" s="1241"/>
      <c r="AL159" s="1241"/>
      <c r="AM159" s="1241"/>
      <c r="AN159" s="1241"/>
      <c r="AO159" s="1241"/>
      <c r="AP159" s="1241"/>
      <c r="AQ159" s="1241"/>
      <c r="AR159" s="1241"/>
      <c r="AS159" s="1241"/>
      <c r="AT159" s="1241"/>
      <c r="AU159" s="1241"/>
      <c r="AV159" s="1241"/>
      <c r="AW159" s="1241"/>
      <c r="AX159" s="1241"/>
      <c r="AY159" s="1241"/>
      <c r="AZ159" s="1241"/>
      <c r="BA159" s="1241"/>
      <c r="BB159" s="1241"/>
      <c r="BC159" s="1241"/>
      <c r="BD159" s="1241"/>
      <c r="BE159" s="1241"/>
      <c r="BF159" s="1241"/>
      <c r="BG159" s="1241"/>
      <c r="BH159" s="1241"/>
      <c r="BI159" s="1241"/>
      <c r="BJ159" s="1241"/>
      <c r="BK159" s="1241"/>
      <c r="BL159" s="1241"/>
      <c r="BM159" s="1241"/>
      <c r="BN159" s="1241"/>
      <c r="BO159" s="1241"/>
      <c r="BP159" s="1241"/>
      <c r="BQ159" s="1241"/>
      <c r="BR159" s="1241"/>
      <c r="BS159" s="1241"/>
      <c r="BT159" s="1241"/>
      <c r="BU159" s="1241"/>
      <c r="BV159" s="1241"/>
      <c r="BW159" s="1241"/>
      <c r="BX159" s="1241"/>
      <c r="BY159" s="1241"/>
      <c r="BZ159" s="1241"/>
      <c r="CA159" s="1241"/>
      <c r="CB159" s="1241"/>
      <c r="CC159" s="1241"/>
      <c r="CD159" s="1241"/>
      <c r="CE159" s="1241"/>
      <c r="CF159" s="1241"/>
      <c r="CG159" s="1241"/>
      <c r="CH159" s="1241"/>
      <c r="CI159" s="1241"/>
      <c r="CJ159" s="1241"/>
      <c r="CK159" s="1241"/>
      <c r="CL159" s="1241"/>
      <c r="CM159" s="1241"/>
      <c r="CN159" s="1241"/>
      <c r="CO159" s="1241"/>
      <c r="CP159" s="1241"/>
      <c r="CQ159" s="1241"/>
      <c r="CR159" s="1241"/>
      <c r="CS159" s="1241"/>
      <c r="CT159" s="1241"/>
      <c r="CU159" s="1241"/>
      <c r="CV159" s="1241"/>
      <c r="CW159" s="1241"/>
      <c r="CX159" s="1241"/>
      <c r="CY159" s="1241"/>
      <c r="CZ159" s="1241"/>
      <c r="DA159" s="1241"/>
      <c r="DB159" s="1241"/>
      <c r="DC159" s="1241"/>
      <c r="DD159" s="1241"/>
      <c r="DE159" s="1241"/>
      <c r="DF159" s="1241"/>
      <c r="DG159" s="1241"/>
      <c r="DH159" s="1241"/>
      <c r="DI159" s="1241"/>
      <c r="DJ159" s="1241"/>
      <c r="DK159" s="1241"/>
      <c r="DL159" s="1241"/>
      <c r="DM159" s="1241"/>
      <c r="DN159" s="1241"/>
      <c r="DO159" s="1241"/>
      <c r="DP159" s="1241"/>
      <c r="DQ159" s="1241"/>
      <c r="DR159" s="1241"/>
      <c r="DS159" s="1241"/>
      <c r="DT159" s="1241"/>
      <c r="DU159" s="1241"/>
      <c r="DV159" s="1241"/>
      <c r="DW159" s="1241"/>
      <c r="DX159" s="1241"/>
      <c r="DY159" s="1241"/>
      <c r="DZ159" s="1241"/>
      <c r="EA159" s="1241"/>
      <c r="EB159" s="1241"/>
      <c r="EC159" s="1241"/>
      <c r="ED159" s="1241"/>
      <c r="EE159" s="1241"/>
      <c r="EF159" s="1241"/>
      <c r="EG159" s="1241"/>
      <c r="EH159" s="1241"/>
      <c r="EI159" s="1241"/>
      <c r="EJ159" s="1241"/>
      <c r="EK159" s="1241"/>
      <c r="EL159" s="1241"/>
      <c r="EM159" s="1241"/>
      <c r="EN159" s="1241"/>
      <c r="EO159" s="1241"/>
      <c r="EP159" s="1241"/>
      <c r="EQ159" s="1241"/>
      <c r="ER159" s="1241"/>
      <c r="ES159" s="1241"/>
      <c r="ET159" s="1241"/>
      <c r="EU159" s="1241"/>
      <c r="EV159" s="1241"/>
      <c r="EW159" s="1241"/>
      <c r="EX159" s="1241"/>
      <c r="EY159" s="1241"/>
      <c r="EZ159" s="1241"/>
      <c r="FA159" s="1241"/>
      <c r="FB159" s="1241"/>
      <c r="FC159" s="1241"/>
      <c r="FD159" s="1241"/>
      <c r="FE159" s="1241"/>
      <c r="FF159" s="1241"/>
      <c r="FG159" s="1241"/>
      <c r="FH159" s="1241"/>
      <c r="FI159" s="1241"/>
      <c r="FJ159" s="1241"/>
      <c r="FK159" s="1241"/>
      <c r="FL159" s="1241"/>
      <c r="FM159" s="1241"/>
      <c r="FN159" s="1241"/>
    </row>
    <row r="160" spans="1:170" x14ac:dyDescent="0.25">
      <c r="A160" s="44">
        <v>1</v>
      </c>
      <c r="B160" s="44">
        <v>1</v>
      </c>
      <c r="C160" s="147" t="s">
        <v>42</v>
      </c>
      <c r="D160" s="58">
        <f>'2 уровень'!F774</f>
        <v>0</v>
      </c>
      <c r="E160" s="58">
        <f>'2 уровень'!G774</f>
        <v>0</v>
      </c>
      <c r="F160" s="58">
        <f>'2 уровень'!H774</f>
        <v>1</v>
      </c>
      <c r="G160" s="1246" t="e">
        <f>'2 уровень'!I774</f>
        <v>#DIV/0!</v>
      </c>
      <c r="H160" s="1271">
        <f>'2 уровень'!J774</f>
        <v>0</v>
      </c>
      <c r="I160" s="1271">
        <f>'2 уровень'!K774</f>
        <v>0</v>
      </c>
      <c r="J160" s="91">
        <f>'2 уровень'!L774</f>
        <v>0</v>
      </c>
      <c r="K160" s="91">
        <f>'2 уровень'!M774</f>
        <v>0</v>
      </c>
      <c r="L160" s="91">
        <f>'2 уровень'!N774</f>
        <v>0</v>
      </c>
      <c r="M160" s="91">
        <f>'2 уровень'!O774</f>
        <v>0</v>
      </c>
      <c r="N160" s="91">
        <f>'2 уровень'!P774</f>
        <v>0</v>
      </c>
      <c r="O160" s="91">
        <f>'2 уровень'!Q774</f>
        <v>0</v>
      </c>
      <c r="P160" s="46">
        <f>'2 уровень'!R774</f>
        <v>0</v>
      </c>
      <c r="Q160" s="46">
        <f>'2 уровень'!S774</f>
        <v>0</v>
      </c>
      <c r="R160" s="1761">
        <f>'2 уровень'!T774</f>
        <v>1.3565799999999999</v>
      </c>
      <c r="S160" s="1761">
        <f>'2 уровень'!U774</f>
        <v>0</v>
      </c>
      <c r="T160" s="1761">
        <f>'2 уровень'!V774</f>
        <v>1.3565799999999999</v>
      </c>
      <c r="U160" s="1761">
        <f>'2 уровень'!W774</f>
        <v>0</v>
      </c>
      <c r="V160" s="1762">
        <f>'2 уровень'!X774</f>
        <v>1.3565799999999999</v>
      </c>
      <c r="W160" s="1761"/>
      <c r="X160" s="1761"/>
      <c r="Y160" s="1241"/>
      <c r="Z160" s="1241"/>
      <c r="AA160" s="1241"/>
      <c r="AB160" s="1241"/>
      <c r="AC160" s="1241"/>
      <c r="AD160" s="1241"/>
      <c r="AE160" s="1241"/>
      <c r="AF160" s="1241"/>
      <c r="AG160" s="1241"/>
      <c r="AH160" s="1241"/>
      <c r="AI160" s="1241"/>
      <c r="AJ160" s="1241"/>
      <c r="AK160" s="1241"/>
      <c r="AL160" s="1241"/>
      <c r="AM160" s="1241"/>
      <c r="AN160" s="1241"/>
      <c r="AO160" s="1241"/>
      <c r="AP160" s="1241"/>
      <c r="AQ160" s="1241"/>
      <c r="AR160" s="1241"/>
      <c r="AS160" s="1241"/>
      <c r="AT160" s="1241"/>
      <c r="AU160" s="1241"/>
      <c r="AV160" s="1241"/>
      <c r="AW160" s="1241"/>
      <c r="AX160" s="1241"/>
      <c r="AY160" s="1241"/>
      <c r="AZ160" s="1241"/>
      <c r="BA160" s="1241"/>
      <c r="BB160" s="1241"/>
      <c r="BC160" s="1241"/>
      <c r="BD160" s="1241"/>
      <c r="BE160" s="1241"/>
      <c r="BF160" s="1241"/>
      <c r="BG160" s="1241"/>
      <c r="BH160" s="1241"/>
      <c r="BI160" s="1241"/>
      <c r="BJ160" s="1241"/>
      <c r="BK160" s="1241"/>
      <c r="BL160" s="1241"/>
      <c r="BM160" s="1241"/>
      <c r="BN160" s="1241"/>
      <c r="BO160" s="1241"/>
      <c r="BP160" s="1241"/>
      <c r="BQ160" s="1241"/>
      <c r="BR160" s="1241"/>
      <c r="BS160" s="1241"/>
      <c r="BT160" s="1241"/>
      <c r="BU160" s="1241"/>
      <c r="BV160" s="1241"/>
      <c r="BW160" s="1241"/>
      <c r="BX160" s="1241"/>
      <c r="BY160" s="1241"/>
      <c r="BZ160" s="1241"/>
      <c r="CA160" s="1241"/>
      <c r="CB160" s="1241"/>
      <c r="CC160" s="1241"/>
      <c r="CD160" s="1241"/>
      <c r="CE160" s="1241"/>
      <c r="CF160" s="1241"/>
      <c r="CG160" s="1241"/>
      <c r="CH160" s="1241"/>
      <c r="CI160" s="1241"/>
      <c r="CJ160" s="1241"/>
      <c r="CK160" s="1241"/>
      <c r="CL160" s="1241"/>
      <c r="CM160" s="1241"/>
      <c r="CN160" s="1241"/>
      <c r="CO160" s="1241"/>
      <c r="CP160" s="1241"/>
      <c r="CQ160" s="1241"/>
      <c r="CR160" s="1241"/>
      <c r="CS160" s="1241"/>
      <c r="CT160" s="1241"/>
      <c r="CU160" s="1241"/>
      <c r="CV160" s="1241"/>
      <c r="CW160" s="1241"/>
      <c r="CX160" s="1241"/>
      <c r="CY160" s="1241"/>
      <c r="CZ160" s="1241"/>
      <c r="DA160" s="1241"/>
      <c r="DB160" s="1241"/>
      <c r="DC160" s="1241"/>
      <c r="DD160" s="1241"/>
      <c r="DE160" s="1241"/>
      <c r="DF160" s="1241"/>
      <c r="DG160" s="1241"/>
      <c r="DH160" s="1241"/>
      <c r="DI160" s="1241"/>
      <c r="DJ160" s="1241"/>
      <c r="DK160" s="1241"/>
      <c r="DL160" s="1241"/>
      <c r="DM160" s="1241"/>
      <c r="DN160" s="1241"/>
      <c r="DO160" s="1241"/>
      <c r="DP160" s="1241"/>
      <c r="DQ160" s="1241"/>
      <c r="DR160" s="1241"/>
      <c r="DS160" s="1241"/>
      <c r="DT160" s="1241"/>
      <c r="DU160" s="1241"/>
      <c r="DV160" s="1241"/>
      <c r="DW160" s="1241"/>
      <c r="DX160" s="1241"/>
      <c r="DY160" s="1241"/>
      <c r="DZ160" s="1241"/>
      <c r="EA160" s="1241"/>
      <c r="EB160" s="1241"/>
      <c r="EC160" s="1241"/>
      <c r="ED160" s="1241"/>
      <c r="EE160" s="1241"/>
      <c r="EF160" s="1241"/>
      <c r="EG160" s="1241"/>
      <c r="EH160" s="1241"/>
      <c r="EI160" s="1241"/>
      <c r="EJ160" s="1241"/>
      <c r="EK160" s="1241"/>
      <c r="EL160" s="1241"/>
      <c r="EM160" s="1241"/>
      <c r="EN160" s="1241"/>
      <c r="EO160" s="1241"/>
      <c r="EP160" s="1241"/>
      <c r="EQ160" s="1241"/>
      <c r="ER160" s="1241"/>
      <c r="ES160" s="1241"/>
      <c r="ET160" s="1241"/>
      <c r="EU160" s="1241"/>
      <c r="EV160" s="1241"/>
      <c r="EW160" s="1241"/>
      <c r="EX160" s="1241"/>
      <c r="EY160" s="1241"/>
      <c r="EZ160" s="1241"/>
      <c r="FA160" s="1241"/>
      <c r="FB160" s="1241"/>
      <c r="FC160" s="1241"/>
      <c r="FD160" s="1241"/>
      <c r="FE160" s="1241"/>
      <c r="FF160" s="1241"/>
      <c r="FG160" s="1241"/>
      <c r="FH160" s="1241"/>
      <c r="FI160" s="1241"/>
      <c r="FJ160" s="1241"/>
      <c r="FK160" s="1241"/>
      <c r="FL160" s="1241"/>
      <c r="FM160" s="1241"/>
      <c r="FN160" s="1241"/>
    </row>
    <row r="161" spans="1:170" x14ac:dyDescent="0.25">
      <c r="A161" s="44">
        <v>1</v>
      </c>
      <c r="B161" s="44">
        <v>1</v>
      </c>
      <c r="C161" s="147" t="s">
        <v>165</v>
      </c>
      <c r="D161" s="58">
        <f>'2 уровень'!F775</f>
        <v>120.28205128205128</v>
      </c>
      <c r="E161" s="58">
        <f>'2 уровень'!G775</f>
        <v>40.179487179487182</v>
      </c>
      <c r="F161" s="58">
        <f>'2 уровень'!H775</f>
        <v>32.932763532763531</v>
      </c>
      <c r="G161" s="1246">
        <f>'2 уровень'!I775</f>
        <v>81.964121108983889</v>
      </c>
      <c r="H161" s="1271">
        <f>'2 уровень'!J775</f>
        <v>0</v>
      </c>
      <c r="I161" s="1271">
        <f>'2 уровень'!K775</f>
        <v>0</v>
      </c>
      <c r="J161" s="91">
        <f>'2 уровень'!L775</f>
        <v>0</v>
      </c>
      <c r="K161" s="91">
        <f>'2 уровень'!M775</f>
        <v>0</v>
      </c>
      <c r="L161" s="91">
        <f>'2 уровень'!N775</f>
        <v>0</v>
      </c>
      <c r="M161" s="91">
        <f>'2 уровень'!O775</f>
        <v>0</v>
      </c>
      <c r="N161" s="91">
        <f>'2 уровень'!P775</f>
        <v>0</v>
      </c>
      <c r="O161" s="91">
        <f>'2 уровень'!Q775</f>
        <v>0</v>
      </c>
      <c r="P161" s="46">
        <f>'2 уровень'!R775</f>
        <v>568.48541999999998</v>
      </c>
      <c r="Q161" s="46">
        <f>'2 уровень'!S775</f>
        <v>189.49514000000002</v>
      </c>
      <c r="R161" s="1761">
        <f>'2 уровень'!T775</f>
        <v>30.968570000000003</v>
      </c>
      <c r="S161" s="1761">
        <f>'2 уровень'!U775</f>
        <v>0</v>
      </c>
      <c r="T161" s="1761">
        <f>'2 уровень'!V775</f>
        <v>-158.52657000000002</v>
      </c>
      <c r="U161" s="1761">
        <f>'2 уровень'!W775</f>
        <v>0</v>
      </c>
      <c r="V161" s="1762">
        <f>'2 уровень'!X775</f>
        <v>30.968570000000003</v>
      </c>
      <c r="W161" s="1761">
        <f>R161/Q161*100</f>
        <v>16.342672429488164</v>
      </c>
      <c r="X161" s="1761">
        <f>V161/Q161*100</f>
        <v>16.342672429488164</v>
      </c>
      <c r="Y161" s="1241"/>
      <c r="Z161" s="1241"/>
      <c r="AA161" s="1241"/>
      <c r="AB161" s="1241"/>
      <c r="AC161" s="1241"/>
      <c r="AD161" s="1241"/>
      <c r="AE161" s="1241"/>
      <c r="AF161" s="1241"/>
      <c r="AG161" s="1241"/>
      <c r="AH161" s="1241"/>
      <c r="AI161" s="1241"/>
      <c r="AJ161" s="1241"/>
      <c r="AK161" s="1241"/>
      <c r="AL161" s="1241"/>
      <c r="AM161" s="1241"/>
      <c r="AN161" s="1241"/>
      <c r="AO161" s="1241"/>
      <c r="AP161" s="1241"/>
      <c r="AQ161" s="1241"/>
      <c r="AR161" s="1241"/>
      <c r="AS161" s="1241"/>
      <c r="AT161" s="1241"/>
      <c r="AU161" s="1241"/>
      <c r="AV161" s="1241"/>
      <c r="AW161" s="1241"/>
      <c r="AX161" s="1241"/>
      <c r="AY161" s="1241"/>
      <c r="AZ161" s="1241"/>
      <c r="BA161" s="1241"/>
      <c r="BB161" s="1241"/>
      <c r="BC161" s="1241"/>
      <c r="BD161" s="1241"/>
      <c r="BE161" s="1241"/>
      <c r="BF161" s="1241"/>
      <c r="BG161" s="1241"/>
      <c r="BH161" s="1241"/>
      <c r="BI161" s="1241"/>
      <c r="BJ161" s="1241"/>
      <c r="BK161" s="1241"/>
      <c r="BL161" s="1241"/>
      <c r="BM161" s="1241"/>
      <c r="BN161" s="1241"/>
      <c r="BO161" s="1241"/>
      <c r="BP161" s="1241"/>
      <c r="BQ161" s="1241"/>
      <c r="BR161" s="1241"/>
      <c r="BS161" s="1241"/>
      <c r="BT161" s="1241"/>
      <c r="BU161" s="1241"/>
      <c r="BV161" s="1241"/>
      <c r="BW161" s="1241"/>
      <c r="BX161" s="1241"/>
      <c r="BY161" s="1241"/>
      <c r="BZ161" s="1241"/>
      <c r="CA161" s="1241"/>
      <c r="CB161" s="1241"/>
      <c r="CC161" s="1241"/>
      <c r="CD161" s="1241"/>
      <c r="CE161" s="1241"/>
      <c r="CF161" s="1241"/>
      <c r="CG161" s="1241"/>
      <c r="CH161" s="1241"/>
      <c r="CI161" s="1241"/>
      <c r="CJ161" s="1241"/>
      <c r="CK161" s="1241"/>
      <c r="CL161" s="1241"/>
      <c r="CM161" s="1241"/>
      <c r="CN161" s="1241"/>
      <c r="CO161" s="1241"/>
      <c r="CP161" s="1241"/>
      <c r="CQ161" s="1241"/>
      <c r="CR161" s="1241"/>
      <c r="CS161" s="1241"/>
      <c r="CT161" s="1241"/>
      <c r="CU161" s="1241"/>
      <c r="CV161" s="1241"/>
      <c r="CW161" s="1241"/>
      <c r="CX161" s="1241"/>
      <c r="CY161" s="1241"/>
      <c r="CZ161" s="1241"/>
      <c r="DA161" s="1241"/>
      <c r="DB161" s="1241"/>
      <c r="DC161" s="1241"/>
      <c r="DD161" s="1241"/>
      <c r="DE161" s="1241"/>
      <c r="DF161" s="1241"/>
      <c r="DG161" s="1241"/>
      <c r="DH161" s="1241"/>
      <c r="DI161" s="1241"/>
      <c r="DJ161" s="1241"/>
      <c r="DK161" s="1241"/>
      <c r="DL161" s="1241"/>
      <c r="DM161" s="1241"/>
      <c r="DN161" s="1241"/>
      <c r="DO161" s="1241"/>
      <c r="DP161" s="1241"/>
      <c r="DQ161" s="1241"/>
      <c r="DR161" s="1241"/>
      <c r="DS161" s="1241"/>
      <c r="DT161" s="1241"/>
      <c r="DU161" s="1241"/>
      <c r="DV161" s="1241"/>
      <c r="DW161" s="1241"/>
      <c r="DX161" s="1241"/>
      <c r="DY161" s="1241"/>
      <c r="DZ161" s="1241"/>
      <c r="EA161" s="1241"/>
      <c r="EB161" s="1241"/>
      <c r="EC161" s="1241"/>
      <c r="ED161" s="1241"/>
      <c r="EE161" s="1241"/>
      <c r="EF161" s="1241"/>
      <c r="EG161" s="1241"/>
      <c r="EH161" s="1241"/>
      <c r="EI161" s="1241"/>
      <c r="EJ161" s="1241"/>
      <c r="EK161" s="1241"/>
      <c r="EL161" s="1241"/>
      <c r="EM161" s="1241"/>
      <c r="EN161" s="1241"/>
      <c r="EO161" s="1241"/>
      <c r="EP161" s="1241"/>
      <c r="EQ161" s="1241"/>
      <c r="ER161" s="1241"/>
      <c r="ES161" s="1241"/>
      <c r="ET161" s="1241"/>
      <c r="EU161" s="1241"/>
      <c r="EV161" s="1241"/>
      <c r="EW161" s="1241"/>
      <c r="EX161" s="1241"/>
      <c r="EY161" s="1241"/>
      <c r="EZ161" s="1241"/>
      <c r="FA161" s="1241"/>
      <c r="FB161" s="1241"/>
      <c r="FC161" s="1241"/>
      <c r="FD161" s="1241"/>
      <c r="FE161" s="1241"/>
      <c r="FF161" s="1241"/>
      <c r="FG161" s="1241"/>
      <c r="FH161" s="1241"/>
      <c r="FI161" s="1241"/>
      <c r="FJ161" s="1241"/>
      <c r="FK161" s="1241"/>
      <c r="FL161" s="1241"/>
      <c r="FM161" s="1241"/>
      <c r="FN161" s="1241"/>
    </row>
    <row r="162" spans="1:170" ht="15.75" x14ac:dyDescent="0.25">
      <c r="A162" s="44">
        <v>1</v>
      </c>
      <c r="B162" s="44">
        <v>1</v>
      </c>
      <c r="C162" s="1380" t="s">
        <v>14</v>
      </c>
      <c r="D162" s="58">
        <f>'2 уровень'!F776</f>
        <v>0</v>
      </c>
      <c r="E162" s="58">
        <f>'2 уровень'!G776</f>
        <v>0</v>
      </c>
      <c r="F162" s="58">
        <f>'2 уровень'!H776</f>
        <v>0</v>
      </c>
      <c r="G162" s="1246">
        <f>'2 уровень'!I776</f>
        <v>0</v>
      </c>
      <c r="H162" s="1271">
        <f>'2 уровень'!J776</f>
        <v>0</v>
      </c>
      <c r="I162" s="1271">
        <f>'2 уровень'!K776</f>
        <v>0</v>
      </c>
      <c r="J162" s="91">
        <f>'2 уровень'!L776</f>
        <v>0</v>
      </c>
      <c r="K162" s="91">
        <f>'2 уровень'!M776</f>
        <v>0</v>
      </c>
      <c r="L162" s="91">
        <f>'2 уровень'!N776</f>
        <v>0</v>
      </c>
      <c r="M162" s="91">
        <f>'2 уровень'!O776</f>
        <v>0</v>
      </c>
      <c r="N162" s="91">
        <f>'2 уровень'!P776</f>
        <v>0</v>
      </c>
      <c r="O162" s="91">
        <f>'2 уровень'!Q776</f>
        <v>0</v>
      </c>
      <c r="P162" s="46">
        <f>'2 уровень'!R776</f>
        <v>0</v>
      </c>
      <c r="Q162" s="46">
        <f>'2 уровень'!S776</f>
        <v>0</v>
      </c>
      <c r="R162" s="1761">
        <f>'2 уровень'!T776</f>
        <v>0</v>
      </c>
      <c r="S162" s="1761">
        <f>'2 уровень'!U776</f>
        <v>0</v>
      </c>
      <c r="T162" s="1761">
        <f>'2 уровень'!V776</f>
        <v>0</v>
      </c>
      <c r="U162" s="1761">
        <f>'2 уровень'!W776</f>
        <v>0</v>
      </c>
      <c r="V162" s="1762">
        <f>'2 уровень'!X776</f>
        <v>0</v>
      </c>
      <c r="W162" s="1761"/>
      <c r="X162" s="1761"/>
      <c r="Y162" s="1241"/>
      <c r="Z162" s="1241"/>
      <c r="AA162" s="1241"/>
      <c r="AB162" s="1241"/>
      <c r="AC162" s="1241"/>
      <c r="AD162" s="1241"/>
      <c r="AE162" s="1241"/>
      <c r="AF162" s="1241"/>
      <c r="AG162" s="1241"/>
      <c r="AH162" s="1241"/>
      <c r="AI162" s="1241"/>
      <c r="AJ162" s="1241"/>
      <c r="AK162" s="1241"/>
      <c r="AL162" s="1241"/>
      <c r="AM162" s="1241"/>
      <c r="AN162" s="1241"/>
      <c r="AO162" s="1241"/>
      <c r="AP162" s="1241"/>
      <c r="AQ162" s="1241"/>
      <c r="AR162" s="1241"/>
      <c r="AS162" s="1241"/>
      <c r="AT162" s="1241"/>
      <c r="AU162" s="1241"/>
      <c r="AV162" s="1241"/>
      <c r="AW162" s="1241"/>
      <c r="AX162" s="1241"/>
      <c r="AY162" s="1241"/>
      <c r="AZ162" s="1241"/>
      <c r="BA162" s="1241"/>
      <c r="BB162" s="1241"/>
      <c r="BC162" s="1241"/>
      <c r="BD162" s="1241"/>
      <c r="BE162" s="1241"/>
      <c r="BF162" s="1241"/>
      <c r="BG162" s="1241"/>
      <c r="BH162" s="1241"/>
      <c r="BI162" s="1241"/>
      <c r="BJ162" s="1241"/>
      <c r="BK162" s="1241"/>
      <c r="BL162" s="1241"/>
      <c r="BM162" s="1241"/>
      <c r="BN162" s="1241"/>
      <c r="BO162" s="1241"/>
      <c r="BP162" s="1241"/>
      <c r="BQ162" s="1241"/>
      <c r="BR162" s="1241"/>
      <c r="BS162" s="1241"/>
      <c r="BT162" s="1241"/>
      <c r="BU162" s="1241"/>
      <c r="BV162" s="1241"/>
      <c r="BW162" s="1241"/>
      <c r="BX162" s="1241"/>
      <c r="BY162" s="1241"/>
      <c r="BZ162" s="1241"/>
      <c r="CA162" s="1241"/>
      <c r="CB162" s="1241"/>
      <c r="CC162" s="1241"/>
      <c r="CD162" s="1241"/>
      <c r="CE162" s="1241"/>
      <c r="CF162" s="1241"/>
      <c r="CG162" s="1241"/>
      <c r="CH162" s="1241"/>
      <c r="CI162" s="1241"/>
      <c r="CJ162" s="1241"/>
      <c r="CK162" s="1241"/>
      <c r="CL162" s="1241"/>
      <c r="CM162" s="1241"/>
      <c r="CN162" s="1241"/>
      <c r="CO162" s="1241"/>
      <c r="CP162" s="1241"/>
      <c r="CQ162" s="1241"/>
      <c r="CR162" s="1241"/>
      <c r="CS162" s="1241"/>
      <c r="CT162" s="1241"/>
      <c r="CU162" s="1241"/>
      <c r="CV162" s="1241"/>
      <c r="CW162" s="1241"/>
      <c r="CX162" s="1241"/>
      <c r="CY162" s="1241"/>
      <c r="CZ162" s="1241"/>
      <c r="DA162" s="1241"/>
      <c r="DB162" s="1241"/>
      <c r="DC162" s="1241"/>
      <c r="DD162" s="1241"/>
      <c r="DE162" s="1241"/>
      <c r="DF162" s="1241"/>
      <c r="DG162" s="1241"/>
      <c r="DH162" s="1241"/>
      <c r="DI162" s="1241"/>
      <c r="DJ162" s="1241"/>
      <c r="DK162" s="1241"/>
      <c r="DL162" s="1241"/>
      <c r="DM162" s="1241"/>
      <c r="DN162" s="1241"/>
      <c r="DO162" s="1241"/>
      <c r="DP162" s="1241"/>
      <c r="DQ162" s="1241"/>
      <c r="DR162" s="1241"/>
      <c r="DS162" s="1241"/>
      <c r="DT162" s="1241"/>
      <c r="DU162" s="1241"/>
      <c r="DV162" s="1241"/>
      <c r="DW162" s="1241"/>
      <c r="DX162" s="1241"/>
      <c r="DY162" s="1241"/>
      <c r="DZ162" s="1241"/>
      <c r="EA162" s="1241"/>
      <c r="EB162" s="1241"/>
      <c r="EC162" s="1241"/>
      <c r="ED162" s="1241"/>
      <c r="EE162" s="1241"/>
      <c r="EF162" s="1241"/>
      <c r="EG162" s="1241"/>
      <c r="EH162" s="1241"/>
      <c r="EI162" s="1241"/>
      <c r="EJ162" s="1241"/>
      <c r="EK162" s="1241"/>
      <c r="EL162" s="1241"/>
      <c r="EM162" s="1241"/>
      <c r="EN162" s="1241"/>
      <c r="EO162" s="1241"/>
      <c r="EP162" s="1241"/>
      <c r="EQ162" s="1241"/>
      <c r="ER162" s="1241"/>
      <c r="ES162" s="1241"/>
      <c r="ET162" s="1241"/>
      <c r="EU162" s="1241"/>
      <c r="EV162" s="1241"/>
      <c r="EW162" s="1241"/>
      <c r="EX162" s="1241"/>
      <c r="EY162" s="1241"/>
      <c r="EZ162" s="1241"/>
      <c r="FA162" s="1241"/>
      <c r="FB162" s="1241"/>
      <c r="FC162" s="1241"/>
      <c r="FD162" s="1241"/>
      <c r="FE162" s="1241"/>
      <c r="FF162" s="1241"/>
      <c r="FG162" s="1241"/>
      <c r="FH162" s="1241"/>
      <c r="FI162" s="1241"/>
      <c r="FJ162" s="1241"/>
      <c r="FK162" s="1241"/>
      <c r="FL162" s="1241"/>
      <c r="FM162" s="1241"/>
      <c r="FN162" s="1241"/>
    </row>
    <row r="163" spans="1:170" x14ac:dyDescent="0.25">
      <c r="A163" s="44">
        <v>1</v>
      </c>
      <c r="B163" s="44">
        <v>1</v>
      </c>
      <c r="C163" s="326" t="s">
        <v>197</v>
      </c>
      <c r="D163" s="58">
        <f>'2 уровень'!F777</f>
        <v>44</v>
      </c>
      <c r="E163" s="58">
        <f>'2 уровень'!G777</f>
        <v>15</v>
      </c>
      <c r="F163" s="58">
        <f>'2 уровень'!H777</f>
        <v>4.5814814814814815</v>
      </c>
      <c r="G163" s="1246">
        <f>'2 уровень'!I777</f>
        <v>30.543209876543209</v>
      </c>
      <c r="H163" s="1271">
        <f>'2 уровень'!J777</f>
        <v>0</v>
      </c>
      <c r="I163" s="1271">
        <f>'2 уровень'!K777</f>
        <v>0</v>
      </c>
      <c r="J163" s="91">
        <f>'2 уровень'!L777</f>
        <v>0</v>
      </c>
      <c r="K163" s="91">
        <f>'2 уровень'!M777</f>
        <v>0</v>
      </c>
      <c r="L163" s="91">
        <f>'2 уровень'!N777</f>
        <v>0</v>
      </c>
      <c r="M163" s="91">
        <f>'2 уровень'!O777</f>
        <v>0</v>
      </c>
      <c r="N163" s="91">
        <f>'2 уровень'!P777</f>
        <v>0</v>
      </c>
      <c r="O163" s="91">
        <f>'2 уровень'!Q777</f>
        <v>0</v>
      </c>
      <c r="P163" s="46">
        <f>'2 уровень'!R777</f>
        <v>0</v>
      </c>
      <c r="Q163" s="46">
        <f>'2 уровень'!S777</f>
        <v>0</v>
      </c>
      <c r="R163" s="1761">
        <f>'2 уровень'!T777</f>
        <v>0</v>
      </c>
      <c r="S163" s="1761">
        <f>'2 уровень'!U777</f>
        <v>0</v>
      </c>
      <c r="T163" s="1761">
        <f>'2 уровень'!V777</f>
        <v>0</v>
      </c>
      <c r="U163" s="1761">
        <f>'2 уровень'!W777</f>
        <v>0</v>
      </c>
      <c r="V163" s="1762">
        <f>'2 уровень'!X777</f>
        <v>0</v>
      </c>
      <c r="W163" s="1761"/>
      <c r="X163" s="1761"/>
      <c r="Y163" s="1241"/>
      <c r="Z163" s="1241"/>
      <c r="AA163" s="1241"/>
      <c r="AB163" s="1241"/>
      <c r="AC163" s="1241"/>
      <c r="AD163" s="1241"/>
      <c r="AE163" s="1241"/>
      <c r="AF163" s="1241"/>
      <c r="AG163" s="1241"/>
      <c r="AH163" s="1241"/>
      <c r="AI163" s="1241"/>
      <c r="AJ163" s="1241"/>
      <c r="AK163" s="1241"/>
      <c r="AL163" s="1241"/>
      <c r="AM163" s="1241"/>
      <c r="AN163" s="1241"/>
      <c r="AO163" s="1241"/>
      <c r="AP163" s="1241"/>
      <c r="AQ163" s="1241"/>
      <c r="AR163" s="1241"/>
      <c r="AS163" s="1241"/>
      <c r="AT163" s="1241"/>
      <c r="AU163" s="1241"/>
      <c r="AV163" s="1241"/>
      <c r="AW163" s="1241"/>
      <c r="AX163" s="1241"/>
      <c r="AY163" s="1241"/>
      <c r="AZ163" s="1241"/>
      <c r="BA163" s="1241"/>
      <c r="BB163" s="1241"/>
      <c r="BC163" s="1241"/>
      <c r="BD163" s="1241"/>
      <c r="BE163" s="1241"/>
      <c r="BF163" s="1241"/>
      <c r="BG163" s="1241"/>
      <c r="BH163" s="1241"/>
      <c r="BI163" s="1241"/>
      <c r="BJ163" s="1241"/>
      <c r="BK163" s="1241"/>
      <c r="BL163" s="1241"/>
      <c r="BM163" s="1241"/>
      <c r="BN163" s="1241"/>
      <c r="BO163" s="1241"/>
      <c r="BP163" s="1241"/>
      <c r="BQ163" s="1241"/>
      <c r="BR163" s="1241"/>
      <c r="BS163" s="1241"/>
      <c r="BT163" s="1241"/>
      <c r="BU163" s="1241"/>
      <c r="BV163" s="1241"/>
      <c r="BW163" s="1241"/>
      <c r="BX163" s="1241"/>
      <c r="BY163" s="1241"/>
      <c r="BZ163" s="1241"/>
      <c r="CA163" s="1241"/>
      <c r="CB163" s="1241"/>
      <c r="CC163" s="1241"/>
      <c r="CD163" s="1241"/>
      <c r="CE163" s="1241"/>
      <c r="CF163" s="1241"/>
      <c r="CG163" s="1241"/>
      <c r="CH163" s="1241"/>
      <c r="CI163" s="1241"/>
      <c r="CJ163" s="1241"/>
      <c r="CK163" s="1241"/>
      <c r="CL163" s="1241"/>
      <c r="CM163" s="1241"/>
      <c r="CN163" s="1241"/>
      <c r="CO163" s="1241"/>
      <c r="CP163" s="1241"/>
      <c r="CQ163" s="1241"/>
      <c r="CR163" s="1241"/>
      <c r="CS163" s="1241"/>
      <c r="CT163" s="1241"/>
      <c r="CU163" s="1241"/>
      <c r="CV163" s="1241"/>
      <c r="CW163" s="1241"/>
      <c r="CX163" s="1241"/>
      <c r="CY163" s="1241"/>
      <c r="CZ163" s="1241"/>
      <c r="DA163" s="1241"/>
      <c r="DB163" s="1241"/>
      <c r="DC163" s="1241"/>
      <c r="DD163" s="1241"/>
      <c r="DE163" s="1241"/>
      <c r="DF163" s="1241"/>
      <c r="DG163" s="1241"/>
      <c r="DH163" s="1241"/>
      <c r="DI163" s="1241"/>
      <c r="DJ163" s="1241"/>
      <c r="DK163" s="1241"/>
      <c r="DL163" s="1241"/>
      <c r="DM163" s="1241"/>
      <c r="DN163" s="1241"/>
      <c r="DO163" s="1241"/>
      <c r="DP163" s="1241"/>
      <c r="DQ163" s="1241"/>
      <c r="DR163" s="1241"/>
      <c r="DS163" s="1241"/>
      <c r="DT163" s="1241"/>
      <c r="DU163" s="1241"/>
      <c r="DV163" s="1241"/>
      <c r="DW163" s="1241"/>
      <c r="DX163" s="1241"/>
      <c r="DY163" s="1241"/>
      <c r="DZ163" s="1241"/>
      <c r="EA163" s="1241"/>
      <c r="EB163" s="1241"/>
      <c r="EC163" s="1241"/>
      <c r="ED163" s="1241"/>
      <c r="EE163" s="1241"/>
      <c r="EF163" s="1241"/>
      <c r="EG163" s="1241"/>
      <c r="EH163" s="1241"/>
      <c r="EI163" s="1241"/>
      <c r="EJ163" s="1241"/>
      <c r="EK163" s="1241"/>
      <c r="EL163" s="1241"/>
      <c r="EM163" s="1241"/>
      <c r="EN163" s="1241"/>
      <c r="EO163" s="1241"/>
      <c r="EP163" s="1241"/>
      <c r="EQ163" s="1241"/>
      <c r="ER163" s="1241"/>
      <c r="ES163" s="1241"/>
      <c r="ET163" s="1241"/>
      <c r="EU163" s="1241"/>
      <c r="EV163" s="1241"/>
      <c r="EW163" s="1241"/>
      <c r="EX163" s="1241"/>
      <c r="EY163" s="1241"/>
      <c r="EZ163" s="1241"/>
      <c r="FA163" s="1241"/>
      <c r="FB163" s="1241"/>
      <c r="FC163" s="1241"/>
      <c r="FD163" s="1241"/>
      <c r="FE163" s="1241"/>
      <c r="FF163" s="1241"/>
      <c r="FG163" s="1241"/>
      <c r="FH163" s="1241"/>
      <c r="FI163" s="1241"/>
      <c r="FJ163" s="1241"/>
      <c r="FK163" s="1241"/>
      <c r="FL163" s="1241"/>
      <c r="FM163" s="1241"/>
      <c r="FN163" s="1241"/>
    </row>
    <row r="164" spans="1:170" x14ac:dyDescent="0.25">
      <c r="A164" s="44">
        <v>1</v>
      </c>
      <c r="B164" s="44">
        <v>1</v>
      </c>
      <c r="C164" s="326" t="s">
        <v>157</v>
      </c>
      <c r="D164" s="58">
        <f>'2 уровень'!F778</f>
        <v>134.88235294117646</v>
      </c>
      <c r="E164" s="58">
        <f>'2 уровень'!G778</f>
        <v>45</v>
      </c>
      <c r="F164" s="58">
        <f>'2 уровень'!H778</f>
        <v>48.596470588235292</v>
      </c>
      <c r="G164" s="1246">
        <f>'2 уровень'!I778</f>
        <v>107.99215686274511</v>
      </c>
      <c r="H164" s="1271">
        <f>'2 уровень'!J778</f>
        <v>0</v>
      </c>
      <c r="I164" s="1271">
        <f>'2 уровень'!K778</f>
        <v>0</v>
      </c>
      <c r="J164" s="91">
        <f>'2 уровень'!L778</f>
        <v>0</v>
      </c>
      <c r="K164" s="91">
        <f>'2 уровень'!M778</f>
        <v>0</v>
      </c>
      <c r="L164" s="91">
        <f>'2 уровень'!N778</f>
        <v>0</v>
      </c>
      <c r="M164" s="91">
        <f>'2 уровень'!O778</f>
        <v>0</v>
      </c>
      <c r="N164" s="91">
        <f>'2 уровень'!P778</f>
        <v>0</v>
      </c>
      <c r="O164" s="91">
        <f>'2 уровень'!Q778</f>
        <v>0</v>
      </c>
      <c r="P164" s="46">
        <f>'2 уровень'!R778</f>
        <v>0</v>
      </c>
      <c r="Q164" s="46">
        <f>'2 уровень'!S778</f>
        <v>0</v>
      </c>
      <c r="R164" s="1761">
        <f>'2 уровень'!T778</f>
        <v>0</v>
      </c>
      <c r="S164" s="1761">
        <f>'2 уровень'!U778</f>
        <v>0</v>
      </c>
      <c r="T164" s="1761">
        <f>'2 уровень'!V778</f>
        <v>0</v>
      </c>
      <c r="U164" s="1761">
        <f>'2 уровень'!W778</f>
        <v>0</v>
      </c>
      <c r="V164" s="1762">
        <f>'2 уровень'!X778</f>
        <v>0</v>
      </c>
      <c r="W164" s="1761"/>
      <c r="X164" s="1761"/>
      <c r="Y164" s="1241"/>
      <c r="Z164" s="1241"/>
      <c r="AA164" s="1241"/>
      <c r="AB164" s="1241"/>
      <c r="AC164" s="1241"/>
      <c r="AD164" s="1241"/>
      <c r="AE164" s="1241"/>
      <c r="AF164" s="1241"/>
      <c r="AG164" s="1241"/>
      <c r="AH164" s="1241"/>
      <c r="AI164" s="1241"/>
      <c r="AJ164" s="1241"/>
      <c r="AK164" s="1241"/>
      <c r="AL164" s="1241"/>
      <c r="AM164" s="1241"/>
      <c r="AN164" s="1241"/>
      <c r="AO164" s="1241"/>
      <c r="AP164" s="1241"/>
      <c r="AQ164" s="1241"/>
      <c r="AR164" s="1241"/>
      <c r="AS164" s="1241"/>
      <c r="AT164" s="1241"/>
      <c r="AU164" s="1241"/>
      <c r="AV164" s="1241"/>
      <c r="AW164" s="1241"/>
      <c r="AX164" s="1241"/>
      <c r="AY164" s="1241"/>
      <c r="AZ164" s="1241"/>
      <c r="BA164" s="1241"/>
      <c r="BB164" s="1241"/>
      <c r="BC164" s="1241"/>
      <c r="BD164" s="1241"/>
      <c r="BE164" s="1241"/>
      <c r="BF164" s="1241"/>
      <c r="BG164" s="1241"/>
      <c r="BH164" s="1241"/>
      <c r="BI164" s="1241"/>
      <c r="BJ164" s="1241"/>
      <c r="BK164" s="1241"/>
      <c r="BL164" s="1241"/>
      <c r="BM164" s="1241"/>
      <c r="BN164" s="1241"/>
      <c r="BO164" s="1241"/>
      <c r="BP164" s="1241"/>
      <c r="BQ164" s="1241"/>
      <c r="BR164" s="1241"/>
      <c r="BS164" s="1241"/>
      <c r="BT164" s="1241"/>
      <c r="BU164" s="1241"/>
      <c r="BV164" s="1241"/>
      <c r="BW164" s="1241"/>
      <c r="BX164" s="1241"/>
      <c r="BY164" s="1241"/>
      <c r="BZ164" s="1241"/>
      <c r="CA164" s="1241"/>
      <c r="CB164" s="1241"/>
      <c r="CC164" s="1241"/>
      <c r="CD164" s="1241"/>
      <c r="CE164" s="1241"/>
      <c r="CF164" s="1241"/>
      <c r="CG164" s="1241"/>
      <c r="CH164" s="1241"/>
      <c r="CI164" s="1241"/>
      <c r="CJ164" s="1241"/>
      <c r="CK164" s="1241"/>
      <c r="CL164" s="1241"/>
      <c r="CM164" s="1241"/>
      <c r="CN164" s="1241"/>
      <c r="CO164" s="1241"/>
      <c r="CP164" s="1241"/>
      <c r="CQ164" s="1241"/>
      <c r="CR164" s="1241"/>
      <c r="CS164" s="1241"/>
      <c r="CT164" s="1241"/>
      <c r="CU164" s="1241"/>
      <c r="CV164" s="1241"/>
      <c r="CW164" s="1241"/>
      <c r="CX164" s="1241"/>
      <c r="CY164" s="1241"/>
      <c r="CZ164" s="1241"/>
      <c r="DA164" s="1241"/>
      <c r="DB164" s="1241"/>
      <c r="DC164" s="1241"/>
      <c r="DD164" s="1241"/>
      <c r="DE164" s="1241"/>
      <c r="DF164" s="1241"/>
      <c r="DG164" s="1241"/>
      <c r="DH164" s="1241"/>
      <c r="DI164" s="1241"/>
      <c r="DJ164" s="1241"/>
      <c r="DK164" s="1241"/>
      <c r="DL164" s="1241"/>
      <c r="DM164" s="1241"/>
      <c r="DN164" s="1241"/>
      <c r="DO164" s="1241"/>
      <c r="DP164" s="1241"/>
      <c r="DQ164" s="1241"/>
      <c r="DR164" s="1241"/>
      <c r="DS164" s="1241"/>
      <c r="DT164" s="1241"/>
      <c r="DU164" s="1241"/>
      <c r="DV164" s="1241"/>
      <c r="DW164" s="1241"/>
      <c r="DX164" s="1241"/>
      <c r="DY164" s="1241"/>
      <c r="DZ164" s="1241"/>
      <c r="EA164" s="1241"/>
      <c r="EB164" s="1241"/>
      <c r="EC164" s="1241"/>
      <c r="ED164" s="1241"/>
      <c r="EE164" s="1241"/>
      <c r="EF164" s="1241"/>
      <c r="EG164" s="1241"/>
      <c r="EH164" s="1241"/>
      <c r="EI164" s="1241"/>
      <c r="EJ164" s="1241"/>
      <c r="EK164" s="1241"/>
      <c r="EL164" s="1241"/>
      <c r="EM164" s="1241"/>
      <c r="EN164" s="1241"/>
      <c r="EO164" s="1241"/>
      <c r="EP164" s="1241"/>
      <c r="EQ164" s="1241"/>
      <c r="ER164" s="1241"/>
      <c r="ES164" s="1241"/>
      <c r="ET164" s="1241"/>
      <c r="EU164" s="1241"/>
      <c r="EV164" s="1241"/>
      <c r="EW164" s="1241"/>
      <c r="EX164" s="1241"/>
      <c r="EY164" s="1241"/>
      <c r="EZ164" s="1241"/>
      <c r="FA164" s="1241"/>
      <c r="FB164" s="1241"/>
      <c r="FC164" s="1241"/>
      <c r="FD164" s="1241"/>
      <c r="FE164" s="1241"/>
      <c r="FF164" s="1241"/>
      <c r="FG164" s="1241"/>
      <c r="FH164" s="1241"/>
      <c r="FI164" s="1241"/>
      <c r="FJ164" s="1241"/>
      <c r="FK164" s="1241"/>
      <c r="FL164" s="1241"/>
      <c r="FM164" s="1241"/>
      <c r="FN164" s="1241"/>
    </row>
    <row r="165" spans="1:170" ht="39" customHeight="1" x14ac:dyDescent="0.25">
      <c r="A165" s="44">
        <v>1</v>
      </c>
      <c r="B165" s="44">
        <v>1</v>
      </c>
      <c r="C165" s="1381" t="s">
        <v>158</v>
      </c>
      <c r="D165" s="58">
        <f>'2 уровень'!F779</f>
        <v>55</v>
      </c>
      <c r="E165" s="58">
        <f>'2 уровень'!G779</f>
        <v>18</v>
      </c>
      <c r="F165" s="58">
        <f>'2 уровень'!H779</f>
        <v>13</v>
      </c>
      <c r="G165" s="1246">
        <f>'2 уровень'!I779</f>
        <v>72.222222222222214</v>
      </c>
      <c r="H165" s="1271">
        <f>'2 уровень'!J779</f>
        <v>0</v>
      </c>
      <c r="I165" s="1271">
        <f>'2 уровень'!K779</f>
        <v>0</v>
      </c>
      <c r="J165" s="91">
        <f>'2 уровень'!L779</f>
        <v>0</v>
      </c>
      <c r="K165" s="91">
        <f>'2 уровень'!M779</f>
        <v>0</v>
      </c>
      <c r="L165" s="91">
        <f>'2 уровень'!N779</f>
        <v>0</v>
      </c>
      <c r="M165" s="91">
        <f>'2 уровень'!O779</f>
        <v>0</v>
      </c>
      <c r="N165" s="91">
        <f>'2 уровень'!P779</f>
        <v>0</v>
      </c>
      <c r="O165" s="91">
        <f>'2 уровень'!Q779</f>
        <v>0</v>
      </c>
      <c r="P165" s="46">
        <f>'2 уровень'!R779</f>
        <v>0</v>
      </c>
      <c r="Q165" s="46">
        <f>'2 уровень'!S779</f>
        <v>0</v>
      </c>
      <c r="R165" s="1761">
        <f>'2 уровень'!T779</f>
        <v>0</v>
      </c>
      <c r="S165" s="1761">
        <f>'2 уровень'!U779</f>
        <v>0</v>
      </c>
      <c r="T165" s="1761">
        <f>'2 уровень'!V779</f>
        <v>0</v>
      </c>
      <c r="U165" s="1761">
        <f>'2 уровень'!W779</f>
        <v>0</v>
      </c>
      <c r="V165" s="1762">
        <f>'2 уровень'!X779</f>
        <v>0</v>
      </c>
      <c r="W165" s="1761"/>
      <c r="X165" s="1761"/>
      <c r="Y165" s="1241"/>
      <c r="Z165" s="1241"/>
      <c r="AA165" s="1241"/>
      <c r="AB165" s="1241"/>
      <c r="AC165" s="1241"/>
      <c r="AD165" s="1241"/>
      <c r="AE165" s="1241"/>
      <c r="AF165" s="1241"/>
      <c r="AG165" s="1241"/>
      <c r="AH165" s="1241"/>
      <c r="AI165" s="1241"/>
      <c r="AJ165" s="1241"/>
      <c r="AK165" s="1241"/>
      <c r="AL165" s="1241"/>
      <c r="AM165" s="1241"/>
      <c r="AN165" s="1241"/>
      <c r="AO165" s="1241"/>
      <c r="AP165" s="1241"/>
      <c r="AQ165" s="1241"/>
      <c r="AR165" s="1241"/>
      <c r="AS165" s="1241"/>
      <c r="AT165" s="1241"/>
      <c r="AU165" s="1241"/>
      <c r="AV165" s="1241"/>
      <c r="AW165" s="1241"/>
      <c r="AX165" s="1241"/>
      <c r="AY165" s="1241"/>
      <c r="AZ165" s="1241"/>
      <c r="BA165" s="1241"/>
      <c r="BB165" s="1241"/>
      <c r="BC165" s="1241"/>
      <c r="BD165" s="1241"/>
      <c r="BE165" s="1241"/>
      <c r="BF165" s="1241"/>
      <c r="BG165" s="1241"/>
      <c r="BH165" s="1241"/>
      <c r="BI165" s="1241"/>
      <c r="BJ165" s="1241"/>
      <c r="BK165" s="1241"/>
      <c r="BL165" s="1241"/>
      <c r="BM165" s="1241"/>
      <c r="BN165" s="1241"/>
      <c r="BO165" s="1241"/>
      <c r="BP165" s="1241"/>
      <c r="BQ165" s="1241"/>
      <c r="BR165" s="1241"/>
      <c r="BS165" s="1241"/>
      <c r="BT165" s="1241"/>
      <c r="BU165" s="1241"/>
      <c r="BV165" s="1241"/>
      <c r="BW165" s="1241"/>
      <c r="BX165" s="1241"/>
      <c r="BY165" s="1241"/>
      <c r="BZ165" s="1241"/>
      <c r="CA165" s="1241"/>
      <c r="CB165" s="1241"/>
      <c r="CC165" s="1241"/>
      <c r="CD165" s="1241"/>
      <c r="CE165" s="1241"/>
      <c r="CF165" s="1241"/>
      <c r="CG165" s="1241"/>
      <c r="CH165" s="1241"/>
      <c r="CI165" s="1241"/>
      <c r="CJ165" s="1241"/>
      <c r="CK165" s="1241"/>
      <c r="CL165" s="1241"/>
      <c r="CM165" s="1241"/>
      <c r="CN165" s="1241"/>
      <c r="CO165" s="1241"/>
      <c r="CP165" s="1241"/>
      <c r="CQ165" s="1241"/>
      <c r="CR165" s="1241"/>
      <c r="CS165" s="1241"/>
      <c r="CT165" s="1241"/>
      <c r="CU165" s="1241"/>
      <c r="CV165" s="1241"/>
      <c r="CW165" s="1241"/>
      <c r="CX165" s="1241"/>
      <c r="CY165" s="1241"/>
      <c r="CZ165" s="1241"/>
      <c r="DA165" s="1241"/>
      <c r="DB165" s="1241"/>
      <c r="DC165" s="1241"/>
      <c r="DD165" s="1241"/>
      <c r="DE165" s="1241"/>
      <c r="DF165" s="1241"/>
      <c r="DG165" s="1241"/>
      <c r="DH165" s="1241"/>
      <c r="DI165" s="1241"/>
      <c r="DJ165" s="1241"/>
      <c r="DK165" s="1241"/>
      <c r="DL165" s="1241"/>
      <c r="DM165" s="1241"/>
      <c r="DN165" s="1241"/>
      <c r="DO165" s="1241"/>
      <c r="DP165" s="1241"/>
      <c r="DQ165" s="1241"/>
      <c r="DR165" s="1241"/>
      <c r="DS165" s="1241"/>
      <c r="DT165" s="1241"/>
      <c r="DU165" s="1241"/>
      <c r="DV165" s="1241"/>
      <c r="DW165" s="1241"/>
      <c r="DX165" s="1241"/>
      <c r="DY165" s="1241"/>
      <c r="DZ165" s="1241"/>
      <c r="EA165" s="1241"/>
      <c r="EB165" s="1241"/>
      <c r="EC165" s="1241"/>
      <c r="ED165" s="1241"/>
      <c r="EE165" s="1241"/>
      <c r="EF165" s="1241"/>
      <c r="EG165" s="1241"/>
      <c r="EH165" s="1241"/>
      <c r="EI165" s="1241"/>
      <c r="EJ165" s="1241"/>
      <c r="EK165" s="1241"/>
      <c r="EL165" s="1241"/>
      <c r="EM165" s="1241"/>
      <c r="EN165" s="1241"/>
      <c r="EO165" s="1241"/>
      <c r="EP165" s="1241"/>
      <c r="EQ165" s="1241"/>
      <c r="ER165" s="1241"/>
      <c r="ES165" s="1241"/>
      <c r="ET165" s="1241"/>
      <c r="EU165" s="1241"/>
      <c r="EV165" s="1241"/>
      <c r="EW165" s="1241"/>
      <c r="EX165" s="1241"/>
      <c r="EY165" s="1241"/>
      <c r="EZ165" s="1241"/>
      <c r="FA165" s="1241"/>
      <c r="FB165" s="1241"/>
      <c r="FC165" s="1241"/>
      <c r="FD165" s="1241"/>
      <c r="FE165" s="1241"/>
      <c r="FF165" s="1241"/>
      <c r="FG165" s="1241"/>
      <c r="FH165" s="1241"/>
      <c r="FI165" s="1241"/>
      <c r="FJ165" s="1241"/>
      <c r="FK165" s="1241"/>
      <c r="FL165" s="1241"/>
      <c r="FM165" s="1241"/>
      <c r="FN165" s="1241"/>
    </row>
    <row r="166" spans="1:170" ht="21" customHeight="1" x14ac:dyDescent="0.25">
      <c r="A166" s="44">
        <v>1</v>
      </c>
      <c r="B166" s="44">
        <v>1</v>
      </c>
      <c r="C166" s="845" t="s">
        <v>342</v>
      </c>
      <c r="D166" s="69">
        <f>'2 уровень'!F780</f>
        <v>487.88205128205129</v>
      </c>
      <c r="E166" s="69">
        <f>'2 уровень'!G780</f>
        <v>162.71282051282051</v>
      </c>
      <c r="F166" s="69">
        <f>'2 уровень'!H780</f>
        <v>153.09173789173792</v>
      </c>
      <c r="G166" s="1272">
        <f>'2 уровень'!I780</f>
        <v>94.087077717195285</v>
      </c>
      <c r="H166" s="1271">
        <f>'2 уровень'!J780</f>
        <v>0</v>
      </c>
      <c r="I166" s="1271">
        <f>'2 уровень'!K780</f>
        <v>0</v>
      </c>
      <c r="J166" s="91">
        <f>'2 уровень'!L780</f>
        <v>0</v>
      </c>
      <c r="K166" s="91">
        <f>'2 уровень'!M780</f>
        <v>0</v>
      </c>
      <c r="L166" s="91">
        <f>'2 уровень'!N780</f>
        <v>0</v>
      </c>
      <c r="M166" s="91">
        <f>'2 уровень'!O780</f>
        <v>0</v>
      </c>
      <c r="N166" s="91">
        <f>'2 уровень'!P780</f>
        <v>0</v>
      </c>
      <c r="O166" s="91">
        <f>'2 уровень'!Q780</f>
        <v>0</v>
      </c>
      <c r="P166" s="46">
        <f>'2 уровень'!R780</f>
        <v>568.48541999999998</v>
      </c>
      <c r="Q166" s="46">
        <f>'2 уровень'!S780</f>
        <v>189.49514000000002</v>
      </c>
      <c r="R166" s="1761">
        <f>'2 уровень'!T780</f>
        <v>114.35628</v>
      </c>
      <c r="S166" s="1761">
        <f>'2 уровень'!U780</f>
        <v>0</v>
      </c>
      <c r="T166" s="1761">
        <f>'2 уровень'!V780</f>
        <v>-75.138860000000037</v>
      </c>
      <c r="U166" s="1761">
        <f>'2 уровень'!W780</f>
        <v>0</v>
      </c>
      <c r="V166" s="1762">
        <f>'2 уровень'!X780</f>
        <v>114.35628</v>
      </c>
      <c r="W166" s="1761">
        <f>R166/Q166*100</f>
        <v>60.347869607632141</v>
      </c>
      <c r="X166" s="1761">
        <f>V166/Q166*100</f>
        <v>60.347869607632141</v>
      </c>
      <c r="Y166" s="1241"/>
      <c r="Z166" s="1241"/>
      <c r="AA166" s="1241"/>
      <c r="AB166" s="1241"/>
      <c r="AC166" s="1241"/>
      <c r="AD166" s="1241"/>
      <c r="AE166" s="1241"/>
      <c r="AF166" s="1241"/>
      <c r="AG166" s="1241"/>
      <c r="AH166" s="1241"/>
      <c r="AI166" s="1241"/>
      <c r="AJ166" s="1241"/>
      <c r="AK166" s="1241"/>
      <c r="AL166" s="1241"/>
      <c r="AM166" s="1241"/>
      <c r="AN166" s="1241"/>
      <c r="AO166" s="1241"/>
      <c r="AP166" s="1241"/>
      <c r="AQ166" s="1241"/>
      <c r="AR166" s="1241"/>
      <c r="AS166" s="1241"/>
      <c r="AT166" s="1241"/>
      <c r="AU166" s="1241"/>
      <c r="AV166" s="1241"/>
      <c r="AW166" s="1241"/>
      <c r="AX166" s="1241"/>
      <c r="AY166" s="1241"/>
      <c r="AZ166" s="1241"/>
      <c r="BA166" s="1241"/>
      <c r="BB166" s="1241"/>
      <c r="BC166" s="1241"/>
      <c r="BD166" s="1241"/>
      <c r="BE166" s="1241"/>
      <c r="BF166" s="1241"/>
      <c r="BG166" s="1241"/>
      <c r="BH166" s="1241"/>
      <c r="BI166" s="1241"/>
      <c r="BJ166" s="1241"/>
      <c r="BK166" s="1241"/>
      <c r="BL166" s="1241"/>
      <c r="BM166" s="1241"/>
      <c r="BN166" s="1241"/>
      <c r="BO166" s="1241"/>
      <c r="BP166" s="1241"/>
      <c r="BQ166" s="1241"/>
      <c r="BR166" s="1241"/>
      <c r="BS166" s="1241"/>
      <c r="BT166" s="1241"/>
      <c r="BU166" s="1241"/>
      <c r="BV166" s="1241"/>
      <c r="BW166" s="1241"/>
      <c r="BX166" s="1241"/>
      <c r="BY166" s="1241"/>
      <c r="BZ166" s="1241"/>
      <c r="CA166" s="1241"/>
      <c r="CB166" s="1241"/>
      <c r="CC166" s="1241"/>
      <c r="CD166" s="1241"/>
      <c r="CE166" s="1241"/>
      <c r="CF166" s="1241"/>
      <c r="CG166" s="1241"/>
      <c r="CH166" s="1241"/>
      <c r="CI166" s="1241"/>
      <c r="CJ166" s="1241"/>
      <c r="CK166" s="1241"/>
      <c r="CL166" s="1241"/>
      <c r="CM166" s="1241"/>
      <c r="CN166" s="1241"/>
      <c r="CO166" s="1241"/>
      <c r="CP166" s="1241"/>
      <c r="CQ166" s="1241"/>
      <c r="CR166" s="1241"/>
      <c r="CS166" s="1241"/>
      <c r="CT166" s="1241"/>
      <c r="CU166" s="1241"/>
      <c r="CV166" s="1241"/>
      <c r="CW166" s="1241"/>
      <c r="CX166" s="1241"/>
      <c r="CY166" s="1241"/>
      <c r="CZ166" s="1241"/>
      <c r="DA166" s="1241"/>
      <c r="DB166" s="1241"/>
      <c r="DC166" s="1241"/>
      <c r="DD166" s="1241"/>
      <c r="DE166" s="1241"/>
      <c r="DF166" s="1241"/>
      <c r="DG166" s="1241"/>
      <c r="DH166" s="1241"/>
      <c r="DI166" s="1241"/>
      <c r="DJ166" s="1241"/>
      <c r="DK166" s="1241"/>
      <c r="DL166" s="1241"/>
      <c r="DM166" s="1241"/>
      <c r="DN166" s="1241"/>
      <c r="DO166" s="1241"/>
      <c r="DP166" s="1241"/>
      <c r="DQ166" s="1241"/>
      <c r="DR166" s="1241"/>
      <c r="DS166" s="1241"/>
      <c r="DT166" s="1241"/>
      <c r="DU166" s="1241"/>
      <c r="DV166" s="1241"/>
      <c r="DW166" s="1241"/>
      <c r="DX166" s="1241"/>
      <c r="DY166" s="1241"/>
      <c r="DZ166" s="1241"/>
      <c r="EA166" s="1241"/>
      <c r="EB166" s="1241"/>
      <c r="EC166" s="1241"/>
      <c r="ED166" s="1241"/>
      <c r="EE166" s="1241"/>
      <c r="EF166" s="1241"/>
      <c r="EG166" s="1241"/>
      <c r="EH166" s="1241"/>
      <c r="EI166" s="1241"/>
      <c r="EJ166" s="1241"/>
      <c r="EK166" s="1241"/>
      <c r="EL166" s="1241"/>
      <c r="EM166" s="1241"/>
      <c r="EN166" s="1241"/>
      <c r="EO166" s="1241"/>
      <c r="EP166" s="1241"/>
      <c r="EQ166" s="1241"/>
      <c r="ER166" s="1241"/>
      <c r="ES166" s="1241"/>
      <c r="ET166" s="1241"/>
      <c r="EU166" s="1241"/>
      <c r="EV166" s="1241"/>
      <c r="EW166" s="1241"/>
      <c r="EX166" s="1241"/>
      <c r="EY166" s="1241"/>
      <c r="EZ166" s="1241"/>
      <c r="FA166" s="1241"/>
      <c r="FB166" s="1241"/>
      <c r="FC166" s="1241"/>
      <c r="FD166" s="1241"/>
      <c r="FE166" s="1241"/>
      <c r="FF166" s="1241"/>
      <c r="FG166" s="1241"/>
      <c r="FH166" s="1241"/>
      <c r="FI166" s="1241"/>
      <c r="FJ166" s="1241"/>
      <c r="FK166" s="1241"/>
      <c r="FL166" s="1241"/>
      <c r="FM166" s="1241"/>
      <c r="FN166" s="1241"/>
    </row>
    <row r="167" spans="1:170" ht="15.75" x14ac:dyDescent="0.25">
      <c r="A167" s="44">
        <v>1</v>
      </c>
      <c r="B167" s="44">
        <v>1</v>
      </c>
      <c r="C167" s="1383" t="s">
        <v>31</v>
      </c>
      <c r="D167" s="58">
        <f>'2 уровень'!F781</f>
        <v>0</v>
      </c>
      <c r="E167" s="58">
        <f>'2 уровень'!G781</f>
        <v>0</v>
      </c>
      <c r="F167" s="58">
        <f>'2 уровень'!H781</f>
        <v>0</v>
      </c>
      <c r="G167" s="1246">
        <f>'2 уровень'!I781</f>
        <v>0</v>
      </c>
      <c r="H167" s="1271">
        <f>'2 уровень'!J781</f>
        <v>0</v>
      </c>
      <c r="I167" s="1271">
        <f>'2 уровень'!K781</f>
        <v>0</v>
      </c>
      <c r="J167" s="91">
        <f>'2 уровень'!L781</f>
        <v>0</v>
      </c>
      <c r="K167" s="91">
        <f>'2 уровень'!M781</f>
        <v>0</v>
      </c>
      <c r="L167" s="91">
        <f>'2 уровень'!N781</f>
        <v>0</v>
      </c>
      <c r="M167" s="91">
        <f>'2 уровень'!O781</f>
        <v>0</v>
      </c>
      <c r="N167" s="91">
        <f>'2 уровень'!P781</f>
        <v>0</v>
      </c>
      <c r="O167" s="91">
        <f>'2 уровень'!Q781</f>
        <v>0</v>
      </c>
      <c r="P167" s="46">
        <f>'2 уровень'!R781</f>
        <v>0</v>
      </c>
      <c r="Q167" s="46">
        <f>'2 уровень'!S781</f>
        <v>0</v>
      </c>
      <c r="R167" s="1761">
        <f>'2 уровень'!T781</f>
        <v>0</v>
      </c>
      <c r="S167" s="1761">
        <f>'2 уровень'!U781</f>
        <v>0</v>
      </c>
      <c r="T167" s="1761">
        <f>'2 уровень'!V781</f>
        <v>0</v>
      </c>
      <c r="U167" s="1761">
        <f>'2 уровень'!W781</f>
        <v>0</v>
      </c>
      <c r="V167" s="1762">
        <f>'2 уровень'!X781</f>
        <v>0</v>
      </c>
      <c r="W167" s="1761"/>
      <c r="X167" s="1761"/>
      <c r="Y167" s="1241"/>
      <c r="Z167" s="1241"/>
      <c r="AA167" s="1241"/>
      <c r="AB167" s="1241"/>
      <c r="AC167" s="1241"/>
      <c r="AD167" s="1241"/>
      <c r="AE167" s="1241"/>
      <c r="AF167" s="1241"/>
      <c r="AG167" s="1241"/>
      <c r="AH167" s="1241"/>
      <c r="AI167" s="1241"/>
      <c r="AJ167" s="1241"/>
      <c r="AK167" s="1241"/>
      <c r="AL167" s="1241"/>
      <c r="AM167" s="1241"/>
      <c r="AN167" s="1241"/>
      <c r="AO167" s="1241"/>
      <c r="AP167" s="1241"/>
      <c r="AQ167" s="1241"/>
      <c r="AR167" s="1241"/>
      <c r="AS167" s="1241"/>
      <c r="AT167" s="1241"/>
      <c r="AU167" s="1241"/>
      <c r="AV167" s="1241"/>
      <c r="AW167" s="1241"/>
      <c r="AX167" s="1241"/>
      <c r="AY167" s="1241"/>
      <c r="AZ167" s="1241"/>
      <c r="BA167" s="1241"/>
      <c r="BB167" s="1241"/>
      <c r="BC167" s="1241"/>
      <c r="BD167" s="1241"/>
      <c r="BE167" s="1241"/>
      <c r="BF167" s="1241"/>
      <c r="BG167" s="1241"/>
      <c r="BH167" s="1241"/>
      <c r="BI167" s="1241"/>
      <c r="BJ167" s="1241"/>
      <c r="BK167" s="1241"/>
      <c r="BL167" s="1241"/>
      <c r="BM167" s="1241"/>
      <c r="BN167" s="1241"/>
      <c r="BO167" s="1241"/>
      <c r="BP167" s="1241"/>
      <c r="BQ167" s="1241"/>
      <c r="BR167" s="1241"/>
      <c r="BS167" s="1241"/>
      <c r="BT167" s="1241"/>
      <c r="BU167" s="1241"/>
      <c r="BV167" s="1241"/>
      <c r="BW167" s="1241"/>
      <c r="BX167" s="1241"/>
      <c r="BY167" s="1241"/>
      <c r="BZ167" s="1241"/>
      <c r="CA167" s="1241"/>
      <c r="CB167" s="1241"/>
      <c r="CC167" s="1241"/>
      <c r="CD167" s="1241"/>
      <c r="CE167" s="1241"/>
      <c r="CF167" s="1241"/>
      <c r="CG167" s="1241"/>
      <c r="CH167" s="1241"/>
      <c r="CI167" s="1241"/>
      <c r="CJ167" s="1241"/>
      <c r="CK167" s="1241"/>
      <c r="CL167" s="1241"/>
      <c r="CM167" s="1241"/>
      <c r="CN167" s="1241"/>
      <c r="CO167" s="1241"/>
      <c r="CP167" s="1241"/>
      <c r="CQ167" s="1241"/>
      <c r="CR167" s="1241"/>
      <c r="CS167" s="1241"/>
      <c r="CT167" s="1241"/>
      <c r="CU167" s="1241"/>
      <c r="CV167" s="1241"/>
      <c r="CW167" s="1241"/>
      <c r="CX167" s="1241"/>
      <c r="CY167" s="1241"/>
      <c r="CZ167" s="1241"/>
      <c r="DA167" s="1241"/>
      <c r="DB167" s="1241"/>
      <c r="DC167" s="1241"/>
      <c r="DD167" s="1241"/>
      <c r="DE167" s="1241"/>
      <c r="DF167" s="1241"/>
      <c r="DG167" s="1241"/>
      <c r="DH167" s="1241"/>
      <c r="DI167" s="1241"/>
      <c r="DJ167" s="1241"/>
      <c r="DK167" s="1241"/>
      <c r="DL167" s="1241"/>
      <c r="DM167" s="1241"/>
      <c r="DN167" s="1241"/>
      <c r="DO167" s="1241"/>
      <c r="DP167" s="1241"/>
      <c r="DQ167" s="1241"/>
      <c r="DR167" s="1241"/>
      <c r="DS167" s="1241"/>
      <c r="DT167" s="1241"/>
      <c r="DU167" s="1241"/>
      <c r="DV167" s="1241"/>
      <c r="DW167" s="1241"/>
      <c r="DX167" s="1241"/>
      <c r="DY167" s="1241"/>
      <c r="DZ167" s="1241"/>
      <c r="EA167" s="1241"/>
      <c r="EB167" s="1241"/>
      <c r="EC167" s="1241"/>
      <c r="ED167" s="1241"/>
      <c r="EE167" s="1241"/>
      <c r="EF167" s="1241"/>
      <c r="EG167" s="1241"/>
      <c r="EH167" s="1241"/>
      <c r="EI167" s="1241"/>
      <c r="EJ167" s="1241"/>
      <c r="EK167" s="1241"/>
      <c r="EL167" s="1241"/>
      <c r="EM167" s="1241"/>
      <c r="EN167" s="1241"/>
      <c r="EO167" s="1241"/>
      <c r="EP167" s="1241"/>
      <c r="EQ167" s="1241"/>
      <c r="ER167" s="1241"/>
      <c r="ES167" s="1241"/>
      <c r="ET167" s="1241"/>
      <c r="EU167" s="1241"/>
      <c r="EV167" s="1241"/>
      <c r="EW167" s="1241"/>
      <c r="EX167" s="1241"/>
      <c r="EY167" s="1241"/>
      <c r="EZ167" s="1241"/>
      <c r="FA167" s="1241"/>
      <c r="FB167" s="1241"/>
      <c r="FC167" s="1241"/>
      <c r="FD167" s="1241"/>
      <c r="FE167" s="1241"/>
      <c r="FF167" s="1241"/>
      <c r="FG167" s="1241"/>
      <c r="FH167" s="1241"/>
      <c r="FI167" s="1241"/>
      <c r="FJ167" s="1241"/>
      <c r="FK167" s="1241"/>
      <c r="FL167" s="1241"/>
      <c r="FM167" s="1241"/>
      <c r="FN167" s="1241"/>
    </row>
    <row r="168" spans="1:170" x14ac:dyDescent="0.25">
      <c r="A168" s="44">
        <v>1</v>
      </c>
      <c r="B168" s="44">
        <v>1</v>
      </c>
      <c r="C168" s="548" t="s">
        <v>182</v>
      </c>
      <c r="D168" s="58">
        <f>'2 уровень'!F782</f>
        <v>4</v>
      </c>
      <c r="E168" s="58">
        <f>'2 уровень'!G782</f>
        <v>1.3333333333333333</v>
      </c>
      <c r="F168" s="58">
        <f>'2 уровень'!H782</f>
        <v>1</v>
      </c>
      <c r="G168" s="1246">
        <f>'2 уровень'!I782</f>
        <v>75</v>
      </c>
      <c r="H168" s="1271">
        <f>'2 уровень'!J782</f>
        <v>7.5</v>
      </c>
      <c r="I168" s="1271">
        <f>'2 уровень'!K782</f>
        <v>11</v>
      </c>
      <c r="J168" s="91">
        <f>'2 уровень'!L782</f>
        <v>30</v>
      </c>
      <c r="K168" s="91">
        <f>'2 уровень'!M782</f>
        <v>10</v>
      </c>
      <c r="L168" s="91">
        <f>'2 уровень'!N782</f>
        <v>11</v>
      </c>
      <c r="M168" s="91">
        <f>'2 уровень'!O782</f>
        <v>110.00000000000001</v>
      </c>
      <c r="N168" s="91">
        <f>'2 уровень'!P782</f>
        <v>0.1</v>
      </c>
      <c r="O168" s="91">
        <f>'2 уровень'!Q782</f>
        <v>330</v>
      </c>
      <c r="P168" s="46">
        <f>'2 уровень'!R782</f>
        <v>0</v>
      </c>
      <c r="Q168" s="46">
        <f>'2 уровень'!S782</f>
        <v>0</v>
      </c>
      <c r="R168" s="1761">
        <f>'2 уровень'!T782</f>
        <v>0</v>
      </c>
      <c r="S168" s="1761">
        <f>'2 уровень'!U782</f>
        <v>0</v>
      </c>
      <c r="T168" s="1761">
        <f>'2 уровень'!V782</f>
        <v>0</v>
      </c>
      <c r="U168" s="1761">
        <f>'2 уровень'!W782</f>
        <v>0</v>
      </c>
      <c r="V168" s="1762">
        <f>'2 уровень'!X782</f>
        <v>0</v>
      </c>
      <c r="W168" s="1761"/>
      <c r="X168" s="1761"/>
      <c r="Y168" s="1241"/>
      <c r="Z168" s="1241"/>
      <c r="AA168" s="1241"/>
      <c r="AB168" s="1241"/>
      <c r="AC168" s="1241"/>
      <c r="AD168" s="1241"/>
      <c r="AE168" s="1241"/>
      <c r="AF168" s="1241"/>
      <c r="AG168" s="1241"/>
      <c r="AH168" s="1241"/>
      <c r="AI168" s="1241"/>
      <c r="AJ168" s="1241"/>
      <c r="AK168" s="1241"/>
      <c r="AL168" s="1241"/>
      <c r="AM168" s="1241"/>
      <c r="AN168" s="1241"/>
      <c r="AO168" s="1241"/>
      <c r="AP168" s="1241"/>
      <c r="AQ168" s="1241"/>
      <c r="AR168" s="1241"/>
      <c r="AS168" s="1241"/>
      <c r="AT168" s="1241"/>
      <c r="AU168" s="1241"/>
      <c r="AV168" s="1241"/>
      <c r="AW168" s="1241"/>
      <c r="AX168" s="1241"/>
      <c r="AY168" s="1241"/>
      <c r="AZ168" s="1241"/>
      <c r="BA168" s="1241"/>
      <c r="BB168" s="1241"/>
      <c r="BC168" s="1241"/>
      <c r="BD168" s="1241"/>
      <c r="BE168" s="1241"/>
      <c r="BF168" s="1241"/>
      <c r="BG168" s="1241"/>
      <c r="BH168" s="1241"/>
      <c r="BI168" s="1241"/>
      <c r="BJ168" s="1241"/>
      <c r="BK168" s="1241"/>
      <c r="BL168" s="1241"/>
      <c r="BM168" s="1241"/>
      <c r="BN168" s="1241"/>
      <c r="BO168" s="1241"/>
      <c r="BP168" s="1241"/>
      <c r="BQ168" s="1241"/>
      <c r="BR168" s="1241"/>
      <c r="BS168" s="1241"/>
      <c r="BT168" s="1241"/>
      <c r="BU168" s="1241"/>
      <c r="BV168" s="1241"/>
      <c r="BW168" s="1241"/>
      <c r="BX168" s="1241"/>
      <c r="BY168" s="1241"/>
      <c r="BZ168" s="1241"/>
      <c r="CA168" s="1241"/>
      <c r="CB168" s="1241"/>
      <c r="CC168" s="1241"/>
      <c r="CD168" s="1241"/>
      <c r="CE168" s="1241"/>
      <c r="CF168" s="1241"/>
      <c r="CG168" s="1241"/>
      <c r="CH168" s="1241"/>
      <c r="CI168" s="1241"/>
      <c r="CJ168" s="1241"/>
      <c r="CK168" s="1241"/>
      <c r="CL168" s="1241"/>
      <c r="CM168" s="1241"/>
      <c r="CN168" s="1241"/>
      <c r="CO168" s="1241"/>
      <c r="CP168" s="1241"/>
      <c r="CQ168" s="1241"/>
      <c r="CR168" s="1241"/>
      <c r="CS168" s="1241"/>
      <c r="CT168" s="1241"/>
      <c r="CU168" s="1241"/>
      <c r="CV168" s="1241"/>
      <c r="CW168" s="1241"/>
      <c r="CX168" s="1241"/>
      <c r="CY168" s="1241"/>
      <c r="CZ168" s="1241"/>
      <c r="DA168" s="1241"/>
      <c r="DB168" s="1241"/>
      <c r="DC168" s="1241"/>
      <c r="DD168" s="1241"/>
      <c r="DE168" s="1241"/>
      <c r="DF168" s="1241"/>
      <c r="DG168" s="1241"/>
      <c r="DH168" s="1241"/>
      <c r="DI168" s="1241"/>
      <c r="DJ168" s="1241"/>
      <c r="DK168" s="1241"/>
      <c r="DL168" s="1241"/>
      <c r="DM168" s="1241"/>
      <c r="DN168" s="1241"/>
      <c r="DO168" s="1241"/>
      <c r="DP168" s="1241"/>
      <c r="DQ168" s="1241"/>
      <c r="DR168" s="1241"/>
      <c r="DS168" s="1241"/>
      <c r="DT168" s="1241"/>
      <c r="DU168" s="1241"/>
      <c r="DV168" s="1241"/>
      <c r="DW168" s="1241"/>
      <c r="DX168" s="1241"/>
      <c r="DY168" s="1241"/>
      <c r="DZ168" s="1241"/>
      <c r="EA168" s="1241"/>
      <c r="EB168" s="1241"/>
      <c r="EC168" s="1241"/>
      <c r="ED168" s="1241"/>
      <c r="EE168" s="1241"/>
      <c r="EF168" s="1241"/>
      <c r="EG168" s="1241"/>
      <c r="EH168" s="1241"/>
      <c r="EI168" s="1241"/>
      <c r="EJ168" s="1241"/>
      <c r="EK168" s="1241"/>
      <c r="EL168" s="1241"/>
      <c r="EM168" s="1241"/>
      <c r="EN168" s="1241"/>
      <c r="EO168" s="1241"/>
      <c r="EP168" s="1241"/>
      <c r="EQ168" s="1241"/>
      <c r="ER168" s="1241"/>
      <c r="ES168" s="1241"/>
      <c r="ET168" s="1241"/>
      <c r="EU168" s="1241"/>
      <c r="EV168" s="1241"/>
      <c r="EW168" s="1241"/>
      <c r="EX168" s="1241"/>
      <c r="EY168" s="1241"/>
      <c r="EZ168" s="1241"/>
      <c r="FA168" s="1241"/>
      <c r="FB168" s="1241"/>
      <c r="FC168" s="1241"/>
      <c r="FD168" s="1241"/>
      <c r="FE168" s="1241"/>
      <c r="FF168" s="1241"/>
      <c r="FG168" s="1241"/>
      <c r="FH168" s="1241"/>
      <c r="FI168" s="1241"/>
      <c r="FJ168" s="1241"/>
      <c r="FK168" s="1241"/>
      <c r="FL168" s="1241"/>
      <c r="FM168" s="1241"/>
      <c r="FN168" s="1241"/>
    </row>
    <row r="169" spans="1:170" x14ac:dyDescent="0.25">
      <c r="B169" s="44">
        <v>1</v>
      </c>
      <c r="C169" s="1384" t="s">
        <v>148</v>
      </c>
      <c r="D169" s="58">
        <f>'2 уровень'!F783</f>
        <v>0</v>
      </c>
      <c r="E169" s="58">
        <f>'2 уровень'!G783</f>
        <v>0</v>
      </c>
      <c r="F169" s="58">
        <f>'2 уровень'!H783</f>
        <v>0</v>
      </c>
      <c r="G169" s="1246" t="e">
        <f>'2 уровень'!I783</f>
        <v>#DIV/0!</v>
      </c>
      <c r="H169" s="1271">
        <f>'2 уровень'!J783</f>
        <v>8</v>
      </c>
      <c r="I169" s="1271" t="e">
        <f>'2 уровень'!K783</f>
        <v>#DIV/0!</v>
      </c>
      <c r="J169" s="91">
        <f>'2 уровень'!L783</f>
        <v>0</v>
      </c>
      <c r="K169" s="91">
        <f>'2 уровень'!M783</f>
        <v>0</v>
      </c>
      <c r="L169" s="91">
        <f>'2 уровень'!N783</f>
        <v>0</v>
      </c>
      <c r="M169" s="91" t="e">
        <f>'2 уровень'!O783</f>
        <v>#DIV/0!</v>
      </c>
      <c r="N169" s="91">
        <f>'2 уровень'!P783</f>
        <v>0</v>
      </c>
      <c r="O169" s="91" t="e">
        <f>'2 уровень'!Q783</f>
        <v>#DIV/0!</v>
      </c>
      <c r="P169" s="46">
        <f>'2 уровень'!R783</f>
        <v>0</v>
      </c>
      <c r="Q169" s="46">
        <f>'2 уровень'!S783</f>
        <v>0</v>
      </c>
      <c r="R169" s="1761">
        <f>'2 уровень'!T783</f>
        <v>0</v>
      </c>
      <c r="S169" s="1761">
        <f>'2 уровень'!U783</f>
        <v>0</v>
      </c>
      <c r="T169" s="1761">
        <f>'2 уровень'!V783</f>
        <v>0</v>
      </c>
      <c r="U169" s="1761">
        <f>'2 уровень'!W783</f>
        <v>0</v>
      </c>
      <c r="V169" s="1762">
        <f>'2 уровень'!X783</f>
        <v>0</v>
      </c>
      <c r="W169" s="1761"/>
      <c r="X169" s="1761"/>
      <c r="Y169" s="1241"/>
      <c r="Z169" s="1241"/>
      <c r="AA169" s="1241"/>
      <c r="AB169" s="1241"/>
      <c r="AC169" s="1241"/>
      <c r="AD169" s="1241"/>
      <c r="AE169" s="1241"/>
      <c r="AF169" s="1241"/>
      <c r="AG169" s="1241"/>
      <c r="AH169" s="1241"/>
      <c r="AI169" s="1241"/>
      <c r="AJ169" s="1241"/>
      <c r="AK169" s="1241"/>
      <c r="AL169" s="1241"/>
      <c r="AM169" s="1241"/>
      <c r="AN169" s="1241"/>
      <c r="AO169" s="1241"/>
      <c r="AP169" s="1241"/>
      <c r="AQ169" s="1241"/>
      <c r="AR169" s="1241"/>
      <c r="AS169" s="1241"/>
      <c r="AT169" s="1241"/>
      <c r="AU169" s="1241"/>
      <c r="AV169" s="1241"/>
      <c r="AW169" s="1241"/>
      <c r="AX169" s="1241"/>
      <c r="AY169" s="1241"/>
      <c r="AZ169" s="1241"/>
      <c r="BA169" s="1241"/>
      <c r="BB169" s="1241"/>
      <c r="BC169" s="1241"/>
      <c r="BD169" s="1241"/>
      <c r="BE169" s="1241"/>
      <c r="BF169" s="1241"/>
      <c r="BG169" s="1241"/>
      <c r="BH169" s="1241"/>
      <c r="BI169" s="1241"/>
      <c r="BJ169" s="1241"/>
      <c r="BK169" s="1241"/>
      <c r="BL169" s="1241"/>
      <c r="BM169" s="1241"/>
      <c r="BN169" s="1241"/>
      <c r="BO169" s="1241"/>
      <c r="BP169" s="1241"/>
      <c r="BQ169" s="1241"/>
      <c r="BR169" s="1241"/>
      <c r="BS169" s="1241"/>
      <c r="BT169" s="1241"/>
      <c r="BU169" s="1241"/>
      <c r="BV169" s="1241"/>
      <c r="BW169" s="1241"/>
      <c r="BX169" s="1241"/>
      <c r="BY169" s="1241"/>
      <c r="BZ169" s="1241"/>
      <c r="CA169" s="1241"/>
      <c r="CB169" s="1241"/>
      <c r="CC169" s="1241"/>
      <c r="CD169" s="1241"/>
      <c r="CE169" s="1241"/>
      <c r="CF169" s="1241"/>
      <c r="CG169" s="1241"/>
      <c r="CH169" s="1241"/>
      <c r="CI169" s="1241"/>
      <c r="CJ169" s="1241"/>
      <c r="CK169" s="1241"/>
      <c r="CL169" s="1241"/>
      <c r="CM169" s="1241"/>
      <c r="CN169" s="1241"/>
      <c r="CO169" s="1241"/>
      <c r="CP169" s="1241"/>
      <c r="CQ169" s="1241"/>
      <c r="CR169" s="1241"/>
      <c r="CS169" s="1241"/>
      <c r="CT169" s="1241"/>
      <c r="CU169" s="1241"/>
      <c r="CV169" s="1241"/>
      <c r="CW169" s="1241"/>
      <c r="CX169" s="1241"/>
      <c r="CY169" s="1241"/>
      <c r="CZ169" s="1241"/>
      <c r="DA169" s="1241"/>
      <c r="DB169" s="1241"/>
      <c r="DC169" s="1241"/>
      <c r="DD169" s="1241"/>
      <c r="DE169" s="1241"/>
      <c r="DF169" s="1241"/>
      <c r="DG169" s="1241"/>
      <c r="DH169" s="1241"/>
      <c r="DI169" s="1241"/>
      <c r="DJ169" s="1241"/>
      <c r="DK169" s="1241"/>
      <c r="DL169" s="1241"/>
      <c r="DM169" s="1241"/>
      <c r="DN169" s="1241"/>
      <c r="DO169" s="1241"/>
      <c r="DP169" s="1241"/>
      <c r="DQ169" s="1241"/>
      <c r="DR169" s="1241"/>
      <c r="DS169" s="1241"/>
      <c r="DT169" s="1241"/>
      <c r="DU169" s="1241"/>
      <c r="DV169" s="1241"/>
      <c r="DW169" s="1241"/>
      <c r="DX169" s="1241"/>
      <c r="DY169" s="1241"/>
      <c r="DZ169" s="1241"/>
      <c r="EA169" s="1241"/>
      <c r="EB169" s="1241"/>
      <c r="EC169" s="1241"/>
      <c r="ED169" s="1241"/>
      <c r="EE169" s="1241"/>
      <c r="EF169" s="1241"/>
      <c r="EG169" s="1241"/>
      <c r="EH169" s="1241"/>
      <c r="EI169" s="1241"/>
      <c r="EJ169" s="1241"/>
      <c r="EK169" s="1241"/>
      <c r="EL169" s="1241"/>
      <c r="EM169" s="1241"/>
      <c r="EN169" s="1241"/>
      <c r="EO169" s="1241"/>
      <c r="EP169" s="1241"/>
      <c r="EQ169" s="1241"/>
      <c r="ER169" s="1241"/>
      <c r="ES169" s="1241"/>
      <c r="ET169" s="1241"/>
      <c r="EU169" s="1241"/>
      <c r="EV169" s="1241"/>
      <c r="EW169" s="1241"/>
      <c r="EX169" s="1241"/>
      <c r="EY169" s="1241"/>
      <c r="EZ169" s="1241"/>
      <c r="FA169" s="1241"/>
      <c r="FB169" s="1241"/>
      <c r="FC169" s="1241"/>
      <c r="FD169" s="1241"/>
      <c r="FE169" s="1241"/>
      <c r="FF169" s="1241"/>
      <c r="FG169" s="1241"/>
      <c r="FH169" s="1241"/>
      <c r="FI169" s="1241"/>
      <c r="FJ169" s="1241"/>
      <c r="FK169" s="1241"/>
      <c r="FL169" s="1241"/>
      <c r="FM169" s="1241"/>
      <c r="FN169" s="1241"/>
    </row>
    <row r="170" spans="1:170" ht="29.25" x14ac:dyDescent="0.25">
      <c r="B170" s="44">
        <v>1</v>
      </c>
      <c r="C170" s="20" t="s">
        <v>173</v>
      </c>
      <c r="D170" s="58">
        <f>'2 уровень'!F784</f>
        <v>4</v>
      </c>
      <c r="E170" s="58">
        <f>'2 уровень'!G784</f>
        <v>1.3333333333333333</v>
      </c>
      <c r="F170" s="58">
        <f>'2 уровень'!H784</f>
        <v>1</v>
      </c>
      <c r="G170" s="1246">
        <f>'2 уровень'!I784</f>
        <v>75</v>
      </c>
      <c r="H170" s="1271">
        <f>'2 уровень'!J784</f>
        <v>7.5</v>
      </c>
      <c r="I170" s="1271">
        <f>'2 уровень'!K784</f>
        <v>11</v>
      </c>
      <c r="J170" s="91">
        <f>'2 уровень'!L784</f>
        <v>30</v>
      </c>
      <c r="K170" s="91">
        <f>'2 уровень'!M784</f>
        <v>10</v>
      </c>
      <c r="L170" s="91">
        <f>'2 уровень'!N784</f>
        <v>11</v>
      </c>
      <c r="M170" s="91">
        <f>'2 уровень'!O784</f>
        <v>110.00000000000001</v>
      </c>
      <c r="N170" s="91">
        <f>'2 уровень'!P784</f>
        <v>0.1</v>
      </c>
      <c r="O170" s="91">
        <f>'2 уровень'!Q784</f>
        <v>330</v>
      </c>
      <c r="P170" s="46">
        <f>'2 уровень'!R784</f>
        <v>137.13</v>
      </c>
      <c r="Q170" s="46">
        <f>'2 уровень'!S784</f>
        <v>45.71</v>
      </c>
      <c r="R170" s="1761">
        <f>'2 уровень'!T784</f>
        <v>15.89199</v>
      </c>
      <c r="S170" s="1761">
        <f>'2 уровень'!U784</f>
        <v>0</v>
      </c>
      <c r="T170" s="1761">
        <f>'2 уровень'!V784</f>
        <v>-29.818010000000001</v>
      </c>
      <c r="U170" s="1761">
        <f>'2 уровень'!W784</f>
        <v>0</v>
      </c>
      <c r="V170" s="1762">
        <f>'2 уровень'!X784</f>
        <v>15.89199</v>
      </c>
      <c r="W170" s="1761">
        <f>R170/Q170*100</f>
        <v>34.766987530080947</v>
      </c>
      <c r="X170" s="1761">
        <f>V170/Q170*100</f>
        <v>34.766987530080947</v>
      </c>
      <c r="Y170" s="1241"/>
      <c r="Z170" s="1241"/>
      <c r="AA170" s="1241"/>
      <c r="AB170" s="1241"/>
      <c r="AC170" s="1241"/>
      <c r="AD170" s="1241"/>
      <c r="AE170" s="1241"/>
      <c r="AF170" s="1241"/>
      <c r="AG170" s="1241"/>
      <c r="AH170" s="1241"/>
      <c r="AI170" s="1241"/>
      <c r="AJ170" s="1241"/>
      <c r="AK170" s="1241"/>
      <c r="AL170" s="1241"/>
      <c r="AM170" s="1241"/>
      <c r="AN170" s="1241"/>
      <c r="AO170" s="1241"/>
      <c r="AP170" s="1241"/>
      <c r="AQ170" s="1241"/>
      <c r="AR170" s="1241"/>
      <c r="AS170" s="1241"/>
      <c r="AT170" s="1241"/>
      <c r="AU170" s="1241"/>
      <c r="AV170" s="1241"/>
      <c r="AW170" s="1241"/>
      <c r="AX170" s="1241"/>
      <c r="AY170" s="1241"/>
      <c r="AZ170" s="1241"/>
      <c r="BA170" s="1241"/>
      <c r="BB170" s="1241"/>
      <c r="BC170" s="1241"/>
      <c r="BD170" s="1241"/>
      <c r="BE170" s="1241"/>
      <c r="BF170" s="1241"/>
      <c r="BG170" s="1241"/>
      <c r="BH170" s="1241"/>
      <c r="BI170" s="1241"/>
      <c r="BJ170" s="1241"/>
      <c r="BK170" s="1241"/>
      <c r="BL170" s="1241"/>
      <c r="BM170" s="1241"/>
      <c r="BN170" s="1241"/>
      <c r="BO170" s="1241"/>
      <c r="BP170" s="1241"/>
      <c r="BQ170" s="1241"/>
      <c r="BR170" s="1241"/>
      <c r="BS170" s="1241"/>
      <c r="BT170" s="1241"/>
      <c r="BU170" s="1241"/>
      <c r="BV170" s="1241"/>
      <c r="BW170" s="1241"/>
      <c r="BX170" s="1241"/>
      <c r="BY170" s="1241"/>
      <c r="BZ170" s="1241"/>
      <c r="CA170" s="1241"/>
      <c r="CB170" s="1241"/>
      <c r="CC170" s="1241"/>
      <c r="CD170" s="1241"/>
      <c r="CE170" s="1241"/>
      <c r="CF170" s="1241"/>
      <c r="CG170" s="1241"/>
      <c r="CH170" s="1241"/>
      <c r="CI170" s="1241"/>
      <c r="CJ170" s="1241"/>
      <c r="CK170" s="1241"/>
      <c r="CL170" s="1241"/>
      <c r="CM170" s="1241"/>
      <c r="CN170" s="1241"/>
      <c r="CO170" s="1241"/>
      <c r="CP170" s="1241"/>
      <c r="CQ170" s="1241"/>
      <c r="CR170" s="1241"/>
      <c r="CS170" s="1241"/>
      <c r="CT170" s="1241"/>
      <c r="CU170" s="1241"/>
      <c r="CV170" s="1241"/>
      <c r="CW170" s="1241"/>
      <c r="CX170" s="1241"/>
      <c r="CY170" s="1241"/>
      <c r="CZ170" s="1241"/>
      <c r="DA170" s="1241"/>
      <c r="DB170" s="1241"/>
      <c r="DC170" s="1241"/>
      <c r="DD170" s="1241"/>
      <c r="DE170" s="1241"/>
      <c r="DF170" s="1241"/>
      <c r="DG170" s="1241"/>
      <c r="DH170" s="1241"/>
      <c r="DI170" s="1241"/>
      <c r="DJ170" s="1241"/>
      <c r="DK170" s="1241"/>
      <c r="DL170" s="1241"/>
      <c r="DM170" s="1241"/>
      <c r="DN170" s="1241"/>
      <c r="DO170" s="1241"/>
      <c r="DP170" s="1241"/>
      <c r="DQ170" s="1241"/>
      <c r="DR170" s="1241"/>
      <c r="DS170" s="1241"/>
      <c r="DT170" s="1241"/>
      <c r="DU170" s="1241"/>
      <c r="DV170" s="1241"/>
      <c r="DW170" s="1241"/>
      <c r="DX170" s="1241"/>
      <c r="DY170" s="1241"/>
      <c r="DZ170" s="1241"/>
      <c r="EA170" s="1241"/>
      <c r="EB170" s="1241"/>
      <c r="EC170" s="1241"/>
      <c r="ED170" s="1241"/>
      <c r="EE170" s="1241"/>
      <c r="EF170" s="1241"/>
      <c r="EG170" s="1241"/>
      <c r="EH170" s="1241"/>
      <c r="EI170" s="1241"/>
      <c r="EJ170" s="1241"/>
      <c r="EK170" s="1241"/>
      <c r="EL170" s="1241"/>
      <c r="EM170" s="1241"/>
      <c r="EN170" s="1241"/>
      <c r="EO170" s="1241"/>
      <c r="EP170" s="1241"/>
      <c r="EQ170" s="1241"/>
      <c r="ER170" s="1241"/>
      <c r="ES170" s="1241"/>
      <c r="ET170" s="1241"/>
      <c r="EU170" s="1241"/>
      <c r="EV170" s="1241"/>
      <c r="EW170" s="1241"/>
      <c r="EX170" s="1241"/>
      <c r="EY170" s="1241"/>
      <c r="EZ170" s="1241"/>
      <c r="FA170" s="1241"/>
      <c r="FB170" s="1241"/>
      <c r="FC170" s="1241"/>
      <c r="FD170" s="1241"/>
      <c r="FE170" s="1241"/>
      <c r="FF170" s="1241"/>
      <c r="FG170" s="1241"/>
      <c r="FH170" s="1241"/>
      <c r="FI170" s="1241"/>
      <c r="FJ170" s="1241"/>
      <c r="FK170" s="1241"/>
      <c r="FL170" s="1241"/>
      <c r="FM170" s="1241"/>
      <c r="FN170" s="1241"/>
    </row>
    <row r="171" spans="1:170" x14ac:dyDescent="0.25">
      <c r="B171" s="44">
        <v>1</v>
      </c>
      <c r="C171" s="1129" t="s">
        <v>325</v>
      </c>
      <c r="D171" s="58">
        <f>'2 уровень'!F785</f>
        <v>100</v>
      </c>
      <c r="E171" s="58">
        <f>'2 уровень'!G785</f>
        <v>33</v>
      </c>
      <c r="F171" s="58">
        <f>'2 уровень'!H785</f>
        <v>35</v>
      </c>
      <c r="G171" s="1246">
        <f>'2 уровень'!I785</f>
        <v>106.06060606060606</v>
      </c>
      <c r="H171" s="1271">
        <f>'2 уровень'!J785</f>
        <v>0</v>
      </c>
      <c r="I171" s="1271">
        <f>'2 уровень'!K785</f>
        <v>0</v>
      </c>
      <c r="J171" s="91">
        <f>'2 уровень'!L785</f>
        <v>0</v>
      </c>
      <c r="K171" s="91">
        <f>'2 уровень'!M785</f>
        <v>0</v>
      </c>
      <c r="L171" s="91">
        <f>'2 уровень'!N785</f>
        <v>0</v>
      </c>
      <c r="M171" s="91">
        <f>'2 уровень'!O785</f>
        <v>0</v>
      </c>
      <c r="N171" s="91">
        <f>'2 уровень'!P785</f>
        <v>0</v>
      </c>
      <c r="O171" s="91">
        <f>'2 уровень'!Q785</f>
        <v>0</v>
      </c>
      <c r="P171" s="46">
        <f>'2 уровень'!R785</f>
        <v>0</v>
      </c>
      <c r="Q171" s="46">
        <f>'2 уровень'!S785</f>
        <v>0</v>
      </c>
      <c r="R171" s="1761">
        <f>'2 уровень'!T785</f>
        <v>0</v>
      </c>
      <c r="S171" s="1761">
        <f>'2 уровень'!U785</f>
        <v>0</v>
      </c>
      <c r="T171" s="1761">
        <f>'2 уровень'!V785</f>
        <v>0</v>
      </c>
      <c r="U171" s="1761">
        <f>'2 уровень'!W785</f>
        <v>0</v>
      </c>
      <c r="V171" s="1762">
        <f>'2 уровень'!X785</f>
        <v>0</v>
      </c>
      <c r="W171" s="1761"/>
      <c r="X171" s="1761"/>
      <c r="Y171" s="1241"/>
      <c r="Z171" s="1241"/>
      <c r="AA171" s="1241"/>
      <c r="AB171" s="1241"/>
      <c r="AC171" s="1241"/>
      <c r="AD171" s="1241"/>
      <c r="AE171" s="1241"/>
      <c r="AF171" s="1241"/>
      <c r="AG171" s="1241"/>
      <c r="AH171" s="1241"/>
      <c r="AI171" s="1241"/>
      <c r="AJ171" s="1241"/>
      <c r="AK171" s="1241"/>
      <c r="AL171" s="1241"/>
      <c r="AM171" s="1241"/>
      <c r="AN171" s="1241"/>
      <c r="AO171" s="1241"/>
      <c r="AP171" s="1241"/>
      <c r="AQ171" s="1241"/>
      <c r="AR171" s="1241"/>
      <c r="AS171" s="1241"/>
      <c r="AT171" s="1241"/>
      <c r="AU171" s="1241"/>
      <c r="AV171" s="1241"/>
      <c r="AW171" s="1241"/>
      <c r="AX171" s="1241"/>
      <c r="AY171" s="1241"/>
      <c r="AZ171" s="1241"/>
      <c r="BA171" s="1241"/>
      <c r="BB171" s="1241"/>
      <c r="BC171" s="1241"/>
      <c r="BD171" s="1241"/>
      <c r="BE171" s="1241"/>
      <c r="BF171" s="1241"/>
      <c r="BG171" s="1241"/>
      <c r="BH171" s="1241"/>
      <c r="BI171" s="1241"/>
      <c r="BJ171" s="1241"/>
      <c r="BK171" s="1241"/>
      <c r="BL171" s="1241"/>
      <c r="BM171" s="1241"/>
      <c r="BN171" s="1241"/>
      <c r="BO171" s="1241"/>
      <c r="BP171" s="1241"/>
      <c r="BQ171" s="1241"/>
      <c r="BR171" s="1241"/>
      <c r="BS171" s="1241"/>
      <c r="BT171" s="1241"/>
      <c r="BU171" s="1241"/>
      <c r="BV171" s="1241"/>
      <c r="BW171" s="1241"/>
      <c r="BX171" s="1241"/>
      <c r="BY171" s="1241"/>
      <c r="BZ171" s="1241"/>
      <c r="CA171" s="1241"/>
      <c r="CB171" s="1241"/>
      <c r="CC171" s="1241"/>
      <c r="CD171" s="1241"/>
      <c r="CE171" s="1241"/>
      <c r="CF171" s="1241"/>
      <c r="CG171" s="1241"/>
      <c r="CH171" s="1241"/>
      <c r="CI171" s="1241"/>
      <c r="CJ171" s="1241"/>
      <c r="CK171" s="1241"/>
      <c r="CL171" s="1241"/>
      <c r="CM171" s="1241"/>
      <c r="CN171" s="1241"/>
      <c r="CO171" s="1241"/>
      <c r="CP171" s="1241"/>
      <c r="CQ171" s="1241"/>
      <c r="CR171" s="1241"/>
      <c r="CS171" s="1241"/>
      <c r="CT171" s="1241"/>
      <c r="CU171" s="1241"/>
      <c r="CV171" s="1241"/>
      <c r="CW171" s="1241"/>
      <c r="CX171" s="1241"/>
      <c r="CY171" s="1241"/>
      <c r="CZ171" s="1241"/>
      <c r="DA171" s="1241"/>
      <c r="DB171" s="1241"/>
      <c r="DC171" s="1241"/>
      <c r="DD171" s="1241"/>
      <c r="DE171" s="1241"/>
      <c r="DF171" s="1241"/>
      <c r="DG171" s="1241"/>
      <c r="DH171" s="1241"/>
      <c r="DI171" s="1241"/>
      <c r="DJ171" s="1241"/>
      <c r="DK171" s="1241"/>
      <c r="DL171" s="1241"/>
      <c r="DM171" s="1241"/>
      <c r="DN171" s="1241"/>
      <c r="DO171" s="1241"/>
      <c r="DP171" s="1241"/>
      <c r="DQ171" s="1241"/>
      <c r="DR171" s="1241"/>
      <c r="DS171" s="1241"/>
      <c r="DT171" s="1241"/>
      <c r="DU171" s="1241"/>
      <c r="DV171" s="1241"/>
      <c r="DW171" s="1241"/>
      <c r="DX171" s="1241"/>
      <c r="DY171" s="1241"/>
      <c r="DZ171" s="1241"/>
      <c r="EA171" s="1241"/>
      <c r="EB171" s="1241"/>
      <c r="EC171" s="1241"/>
      <c r="ED171" s="1241"/>
      <c r="EE171" s="1241"/>
      <c r="EF171" s="1241"/>
      <c r="EG171" s="1241"/>
      <c r="EH171" s="1241"/>
      <c r="EI171" s="1241"/>
      <c r="EJ171" s="1241"/>
      <c r="EK171" s="1241"/>
      <c r="EL171" s="1241"/>
      <c r="EM171" s="1241"/>
      <c r="EN171" s="1241"/>
      <c r="EO171" s="1241"/>
      <c r="EP171" s="1241"/>
      <c r="EQ171" s="1241"/>
      <c r="ER171" s="1241"/>
      <c r="ES171" s="1241"/>
      <c r="ET171" s="1241"/>
      <c r="EU171" s="1241"/>
      <c r="EV171" s="1241"/>
      <c r="EW171" s="1241"/>
      <c r="EX171" s="1241"/>
      <c r="EY171" s="1241"/>
      <c r="EZ171" s="1241"/>
      <c r="FA171" s="1241"/>
      <c r="FB171" s="1241"/>
      <c r="FC171" s="1241"/>
      <c r="FD171" s="1241"/>
      <c r="FE171" s="1241"/>
      <c r="FF171" s="1241"/>
      <c r="FG171" s="1241"/>
      <c r="FH171" s="1241"/>
      <c r="FI171" s="1241"/>
      <c r="FJ171" s="1241"/>
      <c r="FK171" s="1241"/>
      <c r="FL171" s="1241"/>
      <c r="FM171" s="1241"/>
      <c r="FN171" s="1241"/>
    </row>
    <row r="172" spans="1:170" x14ac:dyDescent="0.25">
      <c r="B172" s="44">
        <v>1</v>
      </c>
      <c r="C172" s="1397" t="s">
        <v>326</v>
      </c>
      <c r="D172" s="58">
        <f>'2 уровень'!F786</f>
        <v>100</v>
      </c>
      <c r="E172" s="58">
        <f>'2 уровень'!G786</f>
        <v>33</v>
      </c>
      <c r="F172" s="58">
        <f>'2 уровень'!H786</f>
        <v>35</v>
      </c>
      <c r="G172" s="1246">
        <f>'2 уровень'!I786</f>
        <v>106.06060606060606</v>
      </c>
      <c r="H172" s="1271">
        <f>'2 уровень'!J786</f>
        <v>0</v>
      </c>
      <c r="I172" s="1271">
        <f>'2 уровень'!K786</f>
        <v>0</v>
      </c>
      <c r="J172" s="91">
        <f>'2 уровень'!L786</f>
        <v>0</v>
      </c>
      <c r="K172" s="91">
        <f>'2 уровень'!M786</f>
        <v>0</v>
      </c>
      <c r="L172" s="91">
        <f>'2 уровень'!N786</f>
        <v>0</v>
      </c>
      <c r="M172" s="91">
        <f>'2 уровень'!O786</f>
        <v>0</v>
      </c>
      <c r="N172" s="91">
        <f>'2 уровень'!P786</f>
        <v>0</v>
      </c>
      <c r="O172" s="91">
        <f>'2 уровень'!Q786</f>
        <v>0</v>
      </c>
      <c r="P172" s="46">
        <f>'2 уровень'!R786</f>
        <v>0</v>
      </c>
      <c r="Q172" s="46">
        <f>'2 уровень'!S786</f>
        <v>0</v>
      </c>
      <c r="R172" s="1761">
        <f>'2 уровень'!T786</f>
        <v>0</v>
      </c>
      <c r="S172" s="1761">
        <f>'2 уровень'!U786</f>
        <v>0</v>
      </c>
      <c r="T172" s="1761">
        <f>'2 уровень'!V786</f>
        <v>0</v>
      </c>
      <c r="U172" s="1761">
        <f>'2 уровень'!W786</f>
        <v>0</v>
      </c>
      <c r="V172" s="1762">
        <f>'2 уровень'!X786</f>
        <v>0</v>
      </c>
      <c r="W172" s="1761"/>
      <c r="X172" s="1761"/>
      <c r="Y172" s="1241"/>
      <c r="Z172" s="1241"/>
      <c r="AA172" s="1241"/>
      <c r="AB172" s="1241"/>
      <c r="AC172" s="1241"/>
      <c r="AD172" s="1241"/>
      <c r="AE172" s="1241"/>
      <c r="AF172" s="1241"/>
      <c r="AG172" s="1241"/>
      <c r="AH172" s="1241"/>
      <c r="AI172" s="1241"/>
      <c r="AJ172" s="1241"/>
      <c r="AK172" s="1241"/>
      <c r="AL172" s="1241"/>
      <c r="AM172" s="1241"/>
      <c r="AN172" s="1241"/>
      <c r="AO172" s="1241"/>
      <c r="AP172" s="1241"/>
      <c r="AQ172" s="1241"/>
      <c r="AR172" s="1241"/>
      <c r="AS172" s="1241"/>
      <c r="AT172" s="1241"/>
      <c r="AU172" s="1241"/>
      <c r="AV172" s="1241"/>
      <c r="AW172" s="1241"/>
      <c r="AX172" s="1241"/>
      <c r="AY172" s="1241"/>
      <c r="AZ172" s="1241"/>
      <c r="BA172" s="1241"/>
      <c r="BB172" s="1241"/>
      <c r="BC172" s="1241"/>
      <c r="BD172" s="1241"/>
      <c r="BE172" s="1241"/>
      <c r="BF172" s="1241"/>
      <c r="BG172" s="1241"/>
      <c r="BH172" s="1241"/>
      <c r="BI172" s="1241"/>
      <c r="BJ172" s="1241"/>
      <c r="BK172" s="1241"/>
      <c r="BL172" s="1241"/>
      <c r="BM172" s="1241"/>
      <c r="BN172" s="1241"/>
      <c r="BO172" s="1241"/>
      <c r="BP172" s="1241"/>
      <c r="BQ172" s="1241"/>
      <c r="BR172" s="1241"/>
      <c r="BS172" s="1241"/>
      <c r="BT172" s="1241"/>
      <c r="BU172" s="1241"/>
      <c r="BV172" s="1241"/>
      <c r="BW172" s="1241"/>
      <c r="BX172" s="1241"/>
      <c r="BY172" s="1241"/>
      <c r="BZ172" s="1241"/>
      <c r="CA172" s="1241"/>
      <c r="CB172" s="1241"/>
      <c r="CC172" s="1241"/>
      <c r="CD172" s="1241"/>
      <c r="CE172" s="1241"/>
      <c r="CF172" s="1241"/>
      <c r="CG172" s="1241"/>
      <c r="CH172" s="1241"/>
      <c r="CI172" s="1241"/>
      <c r="CJ172" s="1241"/>
      <c r="CK172" s="1241"/>
      <c r="CL172" s="1241"/>
      <c r="CM172" s="1241"/>
      <c r="CN172" s="1241"/>
      <c r="CO172" s="1241"/>
      <c r="CP172" s="1241"/>
      <c r="CQ172" s="1241"/>
      <c r="CR172" s="1241"/>
      <c r="CS172" s="1241"/>
      <c r="CT172" s="1241"/>
      <c r="CU172" s="1241"/>
      <c r="CV172" s="1241"/>
      <c r="CW172" s="1241"/>
      <c r="CX172" s="1241"/>
      <c r="CY172" s="1241"/>
      <c r="CZ172" s="1241"/>
      <c r="DA172" s="1241"/>
      <c r="DB172" s="1241"/>
      <c r="DC172" s="1241"/>
      <c r="DD172" s="1241"/>
      <c r="DE172" s="1241"/>
      <c r="DF172" s="1241"/>
      <c r="DG172" s="1241"/>
      <c r="DH172" s="1241"/>
      <c r="DI172" s="1241"/>
      <c r="DJ172" s="1241"/>
      <c r="DK172" s="1241"/>
      <c r="DL172" s="1241"/>
      <c r="DM172" s="1241"/>
      <c r="DN172" s="1241"/>
      <c r="DO172" s="1241"/>
      <c r="DP172" s="1241"/>
      <c r="DQ172" s="1241"/>
      <c r="DR172" s="1241"/>
      <c r="DS172" s="1241"/>
      <c r="DT172" s="1241"/>
      <c r="DU172" s="1241"/>
      <c r="DV172" s="1241"/>
      <c r="DW172" s="1241"/>
      <c r="DX172" s="1241"/>
      <c r="DY172" s="1241"/>
      <c r="DZ172" s="1241"/>
      <c r="EA172" s="1241"/>
      <c r="EB172" s="1241"/>
      <c r="EC172" s="1241"/>
      <c r="ED172" s="1241"/>
      <c r="EE172" s="1241"/>
      <c r="EF172" s="1241"/>
      <c r="EG172" s="1241"/>
      <c r="EH172" s="1241"/>
      <c r="EI172" s="1241"/>
      <c r="EJ172" s="1241"/>
      <c r="EK172" s="1241"/>
      <c r="EL172" s="1241"/>
      <c r="EM172" s="1241"/>
      <c r="EN172" s="1241"/>
      <c r="EO172" s="1241"/>
      <c r="EP172" s="1241"/>
      <c r="EQ172" s="1241"/>
      <c r="ER172" s="1241"/>
      <c r="ES172" s="1241"/>
      <c r="ET172" s="1241"/>
      <c r="EU172" s="1241"/>
      <c r="EV172" s="1241"/>
      <c r="EW172" s="1241"/>
      <c r="EX172" s="1241"/>
      <c r="EY172" s="1241"/>
      <c r="EZ172" s="1241"/>
      <c r="FA172" s="1241"/>
      <c r="FB172" s="1241"/>
      <c r="FC172" s="1241"/>
      <c r="FD172" s="1241"/>
      <c r="FE172" s="1241"/>
      <c r="FF172" s="1241"/>
      <c r="FG172" s="1241"/>
      <c r="FH172" s="1241"/>
      <c r="FI172" s="1241"/>
      <c r="FJ172" s="1241"/>
      <c r="FK172" s="1241"/>
      <c r="FL172" s="1241"/>
      <c r="FM172" s="1241"/>
      <c r="FN172" s="1241"/>
    </row>
    <row r="173" spans="1:170" x14ac:dyDescent="0.25">
      <c r="B173" s="44">
        <v>1</v>
      </c>
      <c r="C173" s="1384" t="s">
        <v>327</v>
      </c>
      <c r="D173" s="58">
        <f>'2 уровень'!F787</f>
        <v>2</v>
      </c>
      <c r="E173" s="58">
        <f>'2 уровень'!G787</f>
        <v>1</v>
      </c>
      <c r="F173" s="58">
        <f>'2 уровень'!H787</f>
        <v>0</v>
      </c>
      <c r="G173" s="1246">
        <f>'2 уровень'!I787</f>
        <v>0</v>
      </c>
      <c r="H173" s="1271">
        <f>'2 уровень'!J787</f>
        <v>0</v>
      </c>
      <c r="I173" s="1271">
        <f>'2 уровень'!K787</f>
        <v>0</v>
      </c>
      <c r="J173" s="91">
        <f>'2 уровень'!L787</f>
        <v>0</v>
      </c>
      <c r="K173" s="91">
        <f>'2 уровень'!M787</f>
        <v>0</v>
      </c>
      <c r="L173" s="91">
        <f>'2 уровень'!N787</f>
        <v>0</v>
      </c>
      <c r="M173" s="91">
        <f>'2 уровень'!O787</f>
        <v>0</v>
      </c>
      <c r="N173" s="91">
        <f>'2 уровень'!P787</f>
        <v>0</v>
      </c>
      <c r="O173" s="91">
        <f>'2 уровень'!Q787</f>
        <v>0</v>
      </c>
      <c r="P173" s="46">
        <f>'2 уровень'!R787</f>
        <v>0</v>
      </c>
      <c r="Q173" s="46">
        <f>'2 уровень'!S787</f>
        <v>0</v>
      </c>
      <c r="R173" s="1761">
        <f>'2 уровень'!T787</f>
        <v>0</v>
      </c>
      <c r="S173" s="1761">
        <f>'2 уровень'!U787</f>
        <v>0</v>
      </c>
      <c r="T173" s="1761">
        <f>'2 уровень'!V787</f>
        <v>0</v>
      </c>
      <c r="U173" s="1761">
        <f>'2 уровень'!W787</f>
        <v>0</v>
      </c>
      <c r="V173" s="1762">
        <f>'2 уровень'!X787</f>
        <v>0</v>
      </c>
      <c r="W173" s="1761"/>
      <c r="X173" s="1761"/>
      <c r="Y173" s="1241"/>
      <c r="Z173" s="1241"/>
      <c r="AA173" s="1241"/>
      <c r="AB173" s="1241"/>
      <c r="AC173" s="1241"/>
      <c r="AD173" s="1241"/>
      <c r="AE173" s="1241"/>
      <c r="AF173" s="1241"/>
      <c r="AG173" s="1241"/>
      <c r="AH173" s="1241"/>
      <c r="AI173" s="1241"/>
      <c r="AJ173" s="1241"/>
      <c r="AK173" s="1241"/>
      <c r="AL173" s="1241"/>
      <c r="AM173" s="1241"/>
      <c r="AN173" s="1241"/>
      <c r="AO173" s="1241"/>
      <c r="AP173" s="1241"/>
      <c r="AQ173" s="1241"/>
      <c r="AR173" s="1241"/>
      <c r="AS173" s="1241"/>
      <c r="AT173" s="1241"/>
      <c r="AU173" s="1241"/>
      <c r="AV173" s="1241"/>
      <c r="AW173" s="1241"/>
      <c r="AX173" s="1241"/>
      <c r="AY173" s="1241"/>
      <c r="AZ173" s="1241"/>
      <c r="BA173" s="1241"/>
      <c r="BB173" s="1241"/>
      <c r="BC173" s="1241"/>
      <c r="BD173" s="1241"/>
      <c r="BE173" s="1241"/>
      <c r="BF173" s="1241"/>
      <c r="BG173" s="1241"/>
      <c r="BH173" s="1241"/>
      <c r="BI173" s="1241"/>
      <c r="BJ173" s="1241"/>
      <c r="BK173" s="1241"/>
      <c r="BL173" s="1241"/>
      <c r="BM173" s="1241"/>
      <c r="BN173" s="1241"/>
      <c r="BO173" s="1241"/>
      <c r="BP173" s="1241"/>
      <c r="BQ173" s="1241"/>
      <c r="BR173" s="1241"/>
      <c r="BS173" s="1241"/>
      <c r="BT173" s="1241"/>
      <c r="BU173" s="1241"/>
      <c r="BV173" s="1241"/>
      <c r="BW173" s="1241"/>
      <c r="BX173" s="1241"/>
      <c r="BY173" s="1241"/>
      <c r="BZ173" s="1241"/>
      <c r="CA173" s="1241"/>
      <c r="CB173" s="1241"/>
      <c r="CC173" s="1241"/>
      <c r="CD173" s="1241"/>
      <c r="CE173" s="1241"/>
      <c r="CF173" s="1241"/>
      <c r="CG173" s="1241"/>
      <c r="CH173" s="1241"/>
      <c r="CI173" s="1241"/>
      <c r="CJ173" s="1241"/>
      <c r="CK173" s="1241"/>
      <c r="CL173" s="1241"/>
      <c r="CM173" s="1241"/>
      <c r="CN173" s="1241"/>
      <c r="CO173" s="1241"/>
      <c r="CP173" s="1241"/>
      <c r="CQ173" s="1241"/>
      <c r="CR173" s="1241"/>
      <c r="CS173" s="1241"/>
      <c r="CT173" s="1241"/>
      <c r="CU173" s="1241"/>
      <c r="CV173" s="1241"/>
      <c r="CW173" s="1241"/>
      <c r="CX173" s="1241"/>
      <c r="CY173" s="1241"/>
      <c r="CZ173" s="1241"/>
      <c r="DA173" s="1241"/>
      <c r="DB173" s="1241"/>
      <c r="DC173" s="1241"/>
      <c r="DD173" s="1241"/>
      <c r="DE173" s="1241"/>
      <c r="DF173" s="1241"/>
      <c r="DG173" s="1241"/>
      <c r="DH173" s="1241"/>
      <c r="DI173" s="1241"/>
      <c r="DJ173" s="1241"/>
      <c r="DK173" s="1241"/>
      <c r="DL173" s="1241"/>
      <c r="DM173" s="1241"/>
      <c r="DN173" s="1241"/>
      <c r="DO173" s="1241"/>
      <c r="DP173" s="1241"/>
      <c r="DQ173" s="1241"/>
      <c r="DR173" s="1241"/>
      <c r="DS173" s="1241"/>
      <c r="DT173" s="1241"/>
      <c r="DU173" s="1241"/>
      <c r="DV173" s="1241"/>
      <c r="DW173" s="1241"/>
      <c r="DX173" s="1241"/>
      <c r="DY173" s="1241"/>
      <c r="DZ173" s="1241"/>
      <c r="EA173" s="1241"/>
      <c r="EB173" s="1241"/>
      <c r="EC173" s="1241"/>
      <c r="ED173" s="1241"/>
      <c r="EE173" s="1241"/>
      <c r="EF173" s="1241"/>
      <c r="EG173" s="1241"/>
      <c r="EH173" s="1241"/>
      <c r="EI173" s="1241"/>
      <c r="EJ173" s="1241"/>
      <c r="EK173" s="1241"/>
      <c r="EL173" s="1241"/>
      <c r="EM173" s="1241"/>
      <c r="EN173" s="1241"/>
      <c r="EO173" s="1241"/>
      <c r="EP173" s="1241"/>
      <c r="EQ173" s="1241"/>
      <c r="ER173" s="1241"/>
      <c r="ES173" s="1241"/>
      <c r="ET173" s="1241"/>
      <c r="EU173" s="1241"/>
      <c r="EV173" s="1241"/>
      <c r="EW173" s="1241"/>
      <c r="EX173" s="1241"/>
      <c r="EY173" s="1241"/>
      <c r="EZ173" s="1241"/>
      <c r="FA173" s="1241"/>
      <c r="FB173" s="1241"/>
      <c r="FC173" s="1241"/>
      <c r="FD173" s="1241"/>
      <c r="FE173" s="1241"/>
      <c r="FF173" s="1241"/>
      <c r="FG173" s="1241"/>
      <c r="FH173" s="1241"/>
      <c r="FI173" s="1241"/>
      <c r="FJ173" s="1241"/>
      <c r="FK173" s="1241"/>
      <c r="FL173" s="1241"/>
      <c r="FM173" s="1241"/>
      <c r="FN173" s="1241"/>
    </row>
    <row r="174" spans="1:170" ht="30" x14ac:dyDescent="0.25">
      <c r="A174" s="44">
        <v>1</v>
      </c>
      <c r="B174" s="44">
        <v>1</v>
      </c>
      <c r="C174" s="1398" t="s">
        <v>328</v>
      </c>
      <c r="D174" s="58">
        <f>'2 уровень'!F788</f>
        <v>2</v>
      </c>
      <c r="E174" s="58">
        <f>'2 уровень'!G788</f>
        <v>1</v>
      </c>
      <c r="F174" s="58">
        <f>'2 уровень'!H788</f>
        <v>0</v>
      </c>
      <c r="G174" s="1246">
        <f>'2 уровень'!I788</f>
        <v>0</v>
      </c>
      <c r="H174" s="1271">
        <f>'2 уровень'!J788</f>
        <v>0</v>
      </c>
      <c r="I174" s="1271">
        <f>'2 уровень'!K788</f>
        <v>0</v>
      </c>
      <c r="J174" s="91">
        <f>'2 уровень'!L788</f>
        <v>0</v>
      </c>
      <c r="K174" s="91">
        <f>'2 уровень'!M788</f>
        <v>0</v>
      </c>
      <c r="L174" s="91">
        <f>'2 уровень'!N788</f>
        <v>0</v>
      </c>
      <c r="M174" s="91">
        <f>'2 уровень'!O788</f>
        <v>0</v>
      </c>
      <c r="N174" s="91">
        <f>'2 уровень'!P788</f>
        <v>0</v>
      </c>
      <c r="O174" s="91">
        <f>'2 уровень'!Q788</f>
        <v>0</v>
      </c>
      <c r="P174" s="46">
        <f>'2 уровень'!R788</f>
        <v>0</v>
      </c>
      <c r="Q174" s="46">
        <f>'2 уровень'!S788</f>
        <v>0</v>
      </c>
      <c r="R174" s="1761">
        <f>'2 уровень'!T788</f>
        <v>0</v>
      </c>
      <c r="S174" s="1761">
        <f>'2 уровень'!U788</f>
        <v>0</v>
      </c>
      <c r="T174" s="1761">
        <f>'2 уровень'!V788</f>
        <v>0</v>
      </c>
      <c r="U174" s="1761">
        <f>'2 уровень'!W788</f>
        <v>0</v>
      </c>
      <c r="V174" s="1762">
        <f>'2 уровень'!X788</f>
        <v>0</v>
      </c>
      <c r="W174" s="1761"/>
      <c r="X174" s="1761"/>
      <c r="Y174" s="1241"/>
      <c r="Z174" s="1241"/>
      <c r="AA174" s="1241"/>
      <c r="AB174" s="1241"/>
      <c r="AC174" s="1241"/>
      <c r="AD174" s="1241"/>
      <c r="AE174" s="1241"/>
      <c r="AF174" s="1241"/>
      <c r="AG174" s="1241"/>
      <c r="AH174" s="1241"/>
      <c r="AI174" s="1241"/>
      <c r="AJ174" s="1241"/>
      <c r="AK174" s="1241"/>
      <c r="AL174" s="1241"/>
      <c r="AM174" s="1241"/>
      <c r="AN174" s="1241"/>
      <c r="AO174" s="1241"/>
      <c r="AP174" s="1241"/>
      <c r="AQ174" s="1241"/>
      <c r="AR174" s="1241"/>
      <c r="AS174" s="1241"/>
      <c r="AT174" s="1241"/>
      <c r="AU174" s="1241"/>
      <c r="AV174" s="1241"/>
      <c r="AW174" s="1241"/>
      <c r="AX174" s="1241"/>
      <c r="AY174" s="1241"/>
      <c r="AZ174" s="1241"/>
      <c r="BA174" s="1241"/>
      <c r="BB174" s="1241"/>
      <c r="BC174" s="1241"/>
      <c r="BD174" s="1241"/>
      <c r="BE174" s="1241"/>
      <c r="BF174" s="1241"/>
      <c r="BG174" s="1241"/>
      <c r="BH174" s="1241"/>
      <c r="BI174" s="1241"/>
      <c r="BJ174" s="1241"/>
      <c r="BK174" s="1241"/>
      <c r="BL174" s="1241"/>
      <c r="BM174" s="1241"/>
      <c r="BN174" s="1241"/>
      <c r="BO174" s="1241"/>
      <c r="BP174" s="1241"/>
      <c r="BQ174" s="1241"/>
      <c r="BR174" s="1241"/>
      <c r="BS174" s="1241"/>
      <c r="BT174" s="1241"/>
      <c r="BU174" s="1241"/>
      <c r="BV174" s="1241"/>
      <c r="BW174" s="1241"/>
      <c r="BX174" s="1241"/>
      <c r="BY174" s="1241"/>
      <c r="BZ174" s="1241"/>
      <c r="CA174" s="1241"/>
      <c r="CB174" s="1241"/>
      <c r="CC174" s="1241"/>
      <c r="CD174" s="1241"/>
      <c r="CE174" s="1241"/>
      <c r="CF174" s="1241"/>
      <c r="CG174" s="1241"/>
      <c r="CH174" s="1241"/>
      <c r="CI174" s="1241"/>
      <c r="CJ174" s="1241"/>
      <c r="CK174" s="1241"/>
      <c r="CL174" s="1241"/>
      <c r="CM174" s="1241"/>
      <c r="CN174" s="1241"/>
      <c r="CO174" s="1241"/>
      <c r="CP174" s="1241"/>
      <c r="CQ174" s="1241"/>
      <c r="CR174" s="1241"/>
      <c r="CS174" s="1241"/>
      <c r="CT174" s="1241"/>
      <c r="CU174" s="1241"/>
      <c r="CV174" s="1241"/>
      <c r="CW174" s="1241"/>
      <c r="CX174" s="1241"/>
      <c r="CY174" s="1241"/>
      <c r="CZ174" s="1241"/>
      <c r="DA174" s="1241"/>
      <c r="DB174" s="1241"/>
      <c r="DC174" s="1241"/>
      <c r="DD174" s="1241"/>
      <c r="DE174" s="1241"/>
      <c r="DF174" s="1241"/>
      <c r="DG174" s="1241"/>
      <c r="DH174" s="1241"/>
      <c r="DI174" s="1241"/>
      <c r="DJ174" s="1241"/>
      <c r="DK174" s="1241"/>
      <c r="DL174" s="1241"/>
      <c r="DM174" s="1241"/>
      <c r="DN174" s="1241"/>
      <c r="DO174" s="1241"/>
      <c r="DP174" s="1241"/>
      <c r="DQ174" s="1241"/>
      <c r="DR174" s="1241"/>
      <c r="DS174" s="1241"/>
      <c r="DT174" s="1241"/>
      <c r="DU174" s="1241"/>
      <c r="DV174" s="1241"/>
      <c r="DW174" s="1241"/>
      <c r="DX174" s="1241"/>
      <c r="DY174" s="1241"/>
      <c r="DZ174" s="1241"/>
      <c r="EA174" s="1241"/>
      <c r="EB174" s="1241"/>
      <c r="EC174" s="1241"/>
      <c r="ED174" s="1241"/>
      <c r="EE174" s="1241"/>
      <c r="EF174" s="1241"/>
      <c r="EG174" s="1241"/>
      <c r="EH174" s="1241"/>
      <c r="EI174" s="1241"/>
      <c r="EJ174" s="1241"/>
      <c r="EK174" s="1241"/>
      <c r="EL174" s="1241"/>
      <c r="EM174" s="1241"/>
      <c r="EN174" s="1241"/>
      <c r="EO174" s="1241"/>
      <c r="EP174" s="1241"/>
      <c r="EQ174" s="1241"/>
      <c r="ER174" s="1241"/>
      <c r="ES174" s="1241"/>
      <c r="ET174" s="1241"/>
      <c r="EU174" s="1241"/>
      <c r="EV174" s="1241"/>
      <c r="EW174" s="1241"/>
      <c r="EX174" s="1241"/>
      <c r="EY174" s="1241"/>
      <c r="EZ174" s="1241"/>
      <c r="FA174" s="1241"/>
      <c r="FB174" s="1241"/>
      <c r="FC174" s="1241"/>
      <c r="FD174" s="1241"/>
      <c r="FE174" s="1241"/>
      <c r="FF174" s="1241"/>
      <c r="FG174" s="1241"/>
      <c r="FH174" s="1241"/>
      <c r="FI174" s="1241"/>
      <c r="FJ174" s="1241"/>
      <c r="FK174" s="1241"/>
      <c r="FL174" s="1241"/>
      <c r="FM174" s="1241"/>
      <c r="FN174" s="1241"/>
    </row>
    <row r="175" spans="1:170" ht="15.75" thickBot="1" x14ac:dyDescent="0.3">
      <c r="A175" s="44">
        <v>1</v>
      </c>
      <c r="B175" s="44">
        <v>1</v>
      </c>
      <c r="C175" s="264" t="s">
        <v>343</v>
      </c>
      <c r="D175" s="58">
        <f>'2 уровень'!F789</f>
        <v>102</v>
      </c>
      <c r="E175" s="58">
        <f>'2 уровень'!G789</f>
        <v>34</v>
      </c>
      <c r="F175" s="58">
        <f>'2 уровень'!H789</f>
        <v>35</v>
      </c>
      <c r="G175" s="1246">
        <f>'2 уровень'!I789</f>
        <v>102.94117647058823</v>
      </c>
      <c r="H175" s="1271">
        <f>'2 уровень'!J789</f>
        <v>0</v>
      </c>
      <c r="I175" s="1271">
        <f>'2 уровень'!K789</f>
        <v>0</v>
      </c>
      <c r="J175" s="91">
        <f>'2 уровень'!L789</f>
        <v>0</v>
      </c>
      <c r="K175" s="91">
        <f>'2 уровень'!M789</f>
        <v>0</v>
      </c>
      <c r="L175" s="91">
        <f>'2 уровень'!N789</f>
        <v>0</v>
      </c>
      <c r="M175" s="91">
        <f>'2 уровень'!O789</f>
        <v>0</v>
      </c>
      <c r="N175" s="91">
        <f>'2 уровень'!P789</f>
        <v>0</v>
      </c>
      <c r="O175" s="91">
        <f>'2 уровень'!Q789</f>
        <v>0</v>
      </c>
      <c r="P175" s="46">
        <f>'2 уровень'!R789</f>
        <v>420</v>
      </c>
      <c r="Q175" s="46">
        <f>'2 уровень'!S789</f>
        <v>140</v>
      </c>
      <c r="R175" s="1761">
        <f>'2 уровень'!T789</f>
        <v>108.17660000000001</v>
      </c>
      <c r="S175" s="1761">
        <f>'2 уровень'!U789</f>
        <v>0</v>
      </c>
      <c r="T175" s="1761">
        <f>'2 уровень'!V789</f>
        <v>-31.823399999999992</v>
      </c>
      <c r="U175" s="1761">
        <f>'2 уровень'!W789</f>
        <v>0</v>
      </c>
      <c r="V175" s="1762">
        <f>'2 уровень'!X789</f>
        <v>108.17660000000001</v>
      </c>
      <c r="W175" s="1761">
        <f t="shared" ref="W175" si="4">R175/Q175*100</f>
        <v>77.269000000000005</v>
      </c>
      <c r="X175" s="1761">
        <f t="shared" ref="X175" si="5">V175/Q175*100</f>
        <v>77.269000000000005</v>
      </c>
      <c r="Y175" s="1241"/>
      <c r="Z175" s="1241"/>
      <c r="AA175" s="1241"/>
      <c r="AB175" s="1241"/>
      <c r="AC175" s="1241"/>
      <c r="AD175" s="1241"/>
      <c r="AE175" s="1241"/>
      <c r="AF175" s="1241"/>
      <c r="AG175" s="1241"/>
      <c r="AH175" s="1241"/>
      <c r="AI175" s="1241"/>
      <c r="AJ175" s="1241"/>
      <c r="AK175" s="1241"/>
      <c r="AL175" s="1241"/>
      <c r="AM175" s="1241"/>
      <c r="AN175" s="1241"/>
      <c r="AO175" s="1241"/>
      <c r="AP175" s="1241"/>
      <c r="AQ175" s="1241"/>
      <c r="AR175" s="1241"/>
      <c r="AS175" s="1241"/>
      <c r="AT175" s="1241"/>
      <c r="AU175" s="1241"/>
      <c r="AV175" s="1241"/>
      <c r="AW175" s="1241"/>
      <c r="AX175" s="1241"/>
      <c r="AY175" s="1241"/>
      <c r="AZ175" s="1241"/>
      <c r="BA175" s="1241"/>
      <c r="BB175" s="1241"/>
      <c r="BC175" s="1241"/>
      <c r="BD175" s="1241"/>
      <c r="BE175" s="1241"/>
      <c r="BF175" s="1241"/>
      <c r="BG175" s="1241"/>
      <c r="BH175" s="1241"/>
      <c r="BI175" s="1241"/>
      <c r="BJ175" s="1241"/>
      <c r="BK175" s="1241"/>
      <c r="BL175" s="1241"/>
      <c r="BM175" s="1241"/>
      <c r="BN175" s="1241"/>
      <c r="BO175" s="1241"/>
      <c r="BP175" s="1241"/>
      <c r="BQ175" s="1241"/>
      <c r="BR175" s="1241"/>
      <c r="BS175" s="1241"/>
      <c r="BT175" s="1241"/>
      <c r="BU175" s="1241"/>
      <c r="BV175" s="1241"/>
      <c r="BW175" s="1241"/>
      <c r="BX175" s="1241"/>
      <c r="BY175" s="1241"/>
      <c r="BZ175" s="1241"/>
      <c r="CA175" s="1241"/>
      <c r="CB175" s="1241"/>
      <c r="CC175" s="1241"/>
      <c r="CD175" s="1241"/>
      <c r="CE175" s="1241"/>
      <c r="CF175" s="1241"/>
      <c r="CG175" s="1241"/>
      <c r="CH175" s="1241"/>
      <c r="CI175" s="1241"/>
      <c r="CJ175" s="1241"/>
      <c r="CK175" s="1241"/>
      <c r="CL175" s="1241"/>
      <c r="CM175" s="1241"/>
      <c r="CN175" s="1241"/>
      <c r="CO175" s="1241"/>
      <c r="CP175" s="1241"/>
      <c r="CQ175" s="1241"/>
      <c r="CR175" s="1241"/>
      <c r="CS175" s="1241"/>
      <c r="CT175" s="1241"/>
      <c r="CU175" s="1241"/>
      <c r="CV175" s="1241"/>
      <c r="CW175" s="1241"/>
      <c r="CX175" s="1241"/>
      <c r="CY175" s="1241"/>
      <c r="CZ175" s="1241"/>
      <c r="DA175" s="1241"/>
      <c r="DB175" s="1241"/>
      <c r="DC175" s="1241"/>
      <c r="DD175" s="1241"/>
      <c r="DE175" s="1241"/>
      <c r="DF175" s="1241"/>
      <c r="DG175" s="1241"/>
      <c r="DH175" s="1241"/>
      <c r="DI175" s="1241"/>
      <c r="DJ175" s="1241"/>
      <c r="DK175" s="1241"/>
      <c r="DL175" s="1241"/>
      <c r="DM175" s="1241"/>
      <c r="DN175" s="1241"/>
      <c r="DO175" s="1241"/>
      <c r="DP175" s="1241"/>
      <c r="DQ175" s="1241"/>
      <c r="DR175" s="1241"/>
      <c r="DS175" s="1241"/>
      <c r="DT175" s="1241"/>
      <c r="DU175" s="1241"/>
      <c r="DV175" s="1241"/>
      <c r="DW175" s="1241"/>
      <c r="DX175" s="1241"/>
      <c r="DY175" s="1241"/>
      <c r="DZ175" s="1241"/>
      <c r="EA175" s="1241"/>
      <c r="EB175" s="1241"/>
      <c r="EC175" s="1241"/>
      <c r="ED175" s="1241"/>
      <c r="EE175" s="1241"/>
      <c r="EF175" s="1241"/>
      <c r="EG175" s="1241"/>
      <c r="EH175" s="1241"/>
      <c r="EI175" s="1241"/>
      <c r="EJ175" s="1241"/>
      <c r="EK175" s="1241"/>
      <c r="EL175" s="1241"/>
      <c r="EM175" s="1241"/>
      <c r="EN175" s="1241"/>
      <c r="EO175" s="1241"/>
      <c r="EP175" s="1241"/>
      <c r="EQ175" s="1241"/>
      <c r="ER175" s="1241"/>
      <c r="ES175" s="1241"/>
      <c r="ET175" s="1241"/>
      <c r="EU175" s="1241"/>
      <c r="EV175" s="1241"/>
      <c r="EW175" s="1241"/>
      <c r="EX175" s="1241"/>
      <c r="EY175" s="1241"/>
      <c r="EZ175" s="1241"/>
      <c r="FA175" s="1241"/>
      <c r="FB175" s="1241"/>
      <c r="FC175" s="1241"/>
      <c r="FD175" s="1241"/>
      <c r="FE175" s="1241"/>
      <c r="FF175" s="1241"/>
      <c r="FG175" s="1241"/>
      <c r="FH175" s="1241"/>
      <c r="FI175" s="1241"/>
      <c r="FJ175" s="1241"/>
      <c r="FK175" s="1241"/>
      <c r="FL175" s="1241"/>
      <c r="FM175" s="1241"/>
      <c r="FN175" s="1241"/>
    </row>
    <row r="176" spans="1:170" ht="15" customHeight="1" x14ac:dyDescent="0.25">
      <c r="A176" s="44">
        <v>1</v>
      </c>
      <c r="B176" s="44">
        <v>1</v>
      </c>
      <c r="C176" s="949" t="s">
        <v>114</v>
      </c>
      <c r="D176" s="1273"/>
      <c r="E176" s="1273"/>
      <c r="F176" s="1273"/>
      <c r="G176" s="1274"/>
      <c r="H176" s="1266"/>
      <c r="I176" s="1266"/>
      <c r="J176" s="55"/>
      <c r="K176" s="55"/>
      <c r="L176" s="55"/>
      <c r="M176" s="55"/>
      <c r="N176" s="55"/>
      <c r="O176" s="55"/>
      <c r="P176" s="55">
        <f>P177-P178-P210-P213-P218</f>
        <v>-5.6843418860808015E-14</v>
      </c>
      <c r="Q176" s="55">
        <f t="shared" ref="Q176:X176" si="6">Q177-Q178-Q210-Q213-Q218</f>
        <v>3.5527136788005009E-15</v>
      </c>
      <c r="R176" s="1780">
        <f t="shared" si="6"/>
        <v>0</v>
      </c>
      <c r="S176" s="1780">
        <f t="shared" si="6"/>
        <v>0</v>
      </c>
      <c r="T176" s="1780">
        <f t="shared" si="6"/>
        <v>3.5527136788005009E-15</v>
      </c>
      <c r="U176" s="1780">
        <f t="shared" si="6"/>
        <v>0</v>
      </c>
      <c r="V176" s="1781">
        <f t="shared" si="6"/>
        <v>0</v>
      </c>
      <c r="W176" s="1780">
        <f t="shared" si="6"/>
        <v>-86.97196029674538</v>
      </c>
      <c r="X176" s="1780">
        <f t="shared" si="6"/>
        <v>-86.97196029674538</v>
      </c>
      <c r="Y176" s="1241"/>
      <c r="Z176" s="1241"/>
      <c r="AA176" s="1241"/>
      <c r="AB176" s="1241"/>
      <c r="AC176" s="1241"/>
      <c r="AD176" s="1241"/>
      <c r="AE176" s="1241"/>
      <c r="AF176" s="1241"/>
      <c r="AG176" s="1241"/>
      <c r="AH176" s="1241"/>
      <c r="AI176" s="1241"/>
      <c r="AJ176" s="1241"/>
      <c r="AK176" s="1241"/>
      <c r="AL176" s="1241"/>
      <c r="AM176" s="1241"/>
      <c r="AN176" s="1241"/>
      <c r="AO176" s="1241"/>
      <c r="AP176" s="1241"/>
      <c r="AQ176" s="1241"/>
      <c r="AR176" s="1241"/>
      <c r="AS176" s="1241"/>
      <c r="AT176" s="1241"/>
      <c r="AU176" s="1241"/>
      <c r="AV176" s="1241"/>
      <c r="AW176" s="1241"/>
      <c r="AX176" s="1241"/>
      <c r="AY176" s="1241"/>
      <c r="AZ176" s="1241"/>
      <c r="BA176" s="1241"/>
      <c r="BB176" s="1241"/>
      <c r="BC176" s="1241"/>
      <c r="BD176" s="1241"/>
      <c r="BE176" s="1241"/>
      <c r="BF176" s="1241"/>
      <c r="BG176" s="1241"/>
      <c r="BH176" s="1241"/>
      <c r="BI176" s="1241"/>
      <c r="BJ176" s="1241"/>
      <c r="BK176" s="1241"/>
      <c r="BL176" s="1241"/>
      <c r="BM176" s="1241"/>
      <c r="BN176" s="1241"/>
      <c r="BO176" s="1241"/>
      <c r="BP176" s="1241"/>
      <c r="BQ176" s="1241"/>
      <c r="BR176" s="1241"/>
      <c r="BS176" s="1241"/>
      <c r="BT176" s="1241"/>
      <c r="BU176" s="1241"/>
      <c r="BV176" s="1241"/>
      <c r="BW176" s="1241"/>
      <c r="BX176" s="1241"/>
      <c r="BY176" s="1241"/>
      <c r="BZ176" s="1241"/>
      <c r="CA176" s="1241"/>
      <c r="CB176" s="1241"/>
      <c r="CC176" s="1241"/>
      <c r="CD176" s="1241"/>
      <c r="CE176" s="1241"/>
      <c r="CF176" s="1241"/>
      <c r="CG176" s="1241"/>
      <c r="CH176" s="1241"/>
      <c r="CI176" s="1241"/>
      <c r="CJ176" s="1241"/>
      <c r="CK176" s="1241"/>
      <c r="CL176" s="1241"/>
      <c r="CM176" s="1241"/>
      <c r="CN176" s="1241"/>
      <c r="CO176" s="1241"/>
      <c r="CP176" s="1241"/>
      <c r="CQ176" s="1241"/>
      <c r="CR176" s="1241"/>
      <c r="CS176" s="1241"/>
      <c r="CT176" s="1241"/>
      <c r="CU176" s="1241"/>
      <c r="CV176" s="1241"/>
      <c r="CW176" s="1241"/>
      <c r="CX176" s="1241"/>
      <c r="CY176" s="1241"/>
      <c r="CZ176" s="1241"/>
      <c r="DA176" s="1241"/>
      <c r="DB176" s="1241"/>
      <c r="DC176" s="1241"/>
      <c r="DD176" s="1241"/>
      <c r="DE176" s="1241"/>
      <c r="DF176" s="1241"/>
      <c r="DG176" s="1241"/>
      <c r="DH176" s="1241"/>
      <c r="DI176" s="1241"/>
      <c r="DJ176" s="1241"/>
      <c r="DK176" s="1241"/>
      <c r="DL176" s="1241"/>
      <c r="DM176" s="1241"/>
      <c r="DN176" s="1241"/>
      <c r="DO176" s="1241"/>
      <c r="DP176" s="1241"/>
      <c r="DQ176" s="1241"/>
      <c r="DR176" s="1241"/>
      <c r="DS176" s="1241"/>
      <c r="DT176" s="1241"/>
      <c r="DU176" s="1241"/>
      <c r="DV176" s="1241"/>
      <c r="DW176" s="1241"/>
      <c r="DX176" s="1241"/>
      <c r="DY176" s="1241"/>
      <c r="DZ176" s="1241"/>
      <c r="EA176" s="1241"/>
      <c r="EB176" s="1241"/>
      <c r="EC176" s="1241"/>
      <c r="ED176" s="1241"/>
      <c r="EE176" s="1241"/>
      <c r="EF176" s="1241"/>
      <c r="EG176" s="1241"/>
      <c r="EH176" s="1241"/>
      <c r="EI176" s="1241"/>
      <c r="EJ176" s="1241"/>
      <c r="EK176" s="1241"/>
      <c r="EL176" s="1241"/>
      <c r="EM176" s="1241"/>
      <c r="EN176" s="1241"/>
      <c r="EO176" s="1241"/>
      <c r="EP176" s="1241"/>
      <c r="EQ176" s="1241"/>
      <c r="ER176" s="1241"/>
      <c r="ES176" s="1241"/>
      <c r="ET176" s="1241"/>
      <c r="EU176" s="1241"/>
      <c r="EV176" s="1241"/>
      <c r="EW176" s="1241"/>
      <c r="EX176" s="1241"/>
      <c r="EY176" s="1241"/>
      <c r="EZ176" s="1241"/>
      <c r="FA176" s="1241"/>
      <c r="FB176" s="1241"/>
      <c r="FC176" s="1241"/>
      <c r="FD176" s="1241"/>
      <c r="FE176" s="1241"/>
      <c r="FF176" s="1241"/>
      <c r="FG176" s="1241"/>
      <c r="FH176" s="1241"/>
      <c r="FI176" s="1241"/>
      <c r="FJ176" s="1241"/>
      <c r="FK176" s="1241"/>
      <c r="FL176" s="1241"/>
      <c r="FM176" s="1241"/>
      <c r="FN176" s="1241"/>
    </row>
    <row r="177" spans="1:170" s="1241" customFormat="1" ht="15" customHeight="1" x14ac:dyDescent="0.25">
      <c r="A177" s="44">
        <v>1</v>
      </c>
      <c r="B177" s="44">
        <v>1</v>
      </c>
      <c r="C177" s="492" t="s">
        <v>112</v>
      </c>
      <c r="D177" s="1258">
        <f>'Аян '!C60</f>
        <v>0</v>
      </c>
      <c r="E177" s="1275">
        <f>'Аян '!D60</f>
        <v>0</v>
      </c>
      <c r="F177" s="1275">
        <f>'Аян '!E60</f>
        <v>0</v>
      </c>
      <c r="G177" s="1276">
        <f>'Аян '!F60</f>
        <v>0</v>
      </c>
      <c r="H177" s="1260">
        <f>'Аян '!G60</f>
        <v>0</v>
      </c>
      <c r="I177" s="1260">
        <f>'Аян '!H60</f>
        <v>0</v>
      </c>
      <c r="J177" s="51">
        <f>'Аян '!I60</f>
        <v>0</v>
      </c>
      <c r="K177" s="51">
        <f>'Аян '!J60</f>
        <v>0</v>
      </c>
      <c r="L177" s="51">
        <f>'Аян '!K60</f>
        <v>0</v>
      </c>
      <c r="M177" s="51">
        <f>'Аян '!L60</f>
        <v>0</v>
      </c>
      <c r="N177" s="51">
        <f>'Аян '!M60</f>
        <v>0</v>
      </c>
      <c r="O177" s="51">
        <f>'Аян '!N60</f>
        <v>0</v>
      </c>
      <c r="P177" s="51">
        <f>'Аян '!O60</f>
        <v>625.96524999999997</v>
      </c>
      <c r="Q177" s="51">
        <f>'Аян '!P60</f>
        <v>208.65508333333335</v>
      </c>
      <c r="R177" s="1771">
        <f>'Аян '!Q60</f>
        <v>40.42991</v>
      </c>
      <c r="S177" s="1771">
        <f>'Аян '!R60</f>
        <v>0</v>
      </c>
      <c r="T177" s="1771">
        <f>'Аян '!S60</f>
        <v>-168.22517333333334</v>
      </c>
      <c r="U177" s="1771">
        <f>'Аян '!T60</f>
        <v>0</v>
      </c>
      <c r="V177" s="1772">
        <f>'Аян '!U60</f>
        <v>40.42991</v>
      </c>
      <c r="W177" s="1771">
        <f>R177/Q177*100</f>
        <v>19.37643183866836</v>
      </c>
      <c r="X177" s="1771">
        <f>V177/Q177*100</f>
        <v>19.37643183866836</v>
      </c>
      <c r="Y177" s="44"/>
      <c r="Z177" s="44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/>
      <c r="AN177" s="44"/>
      <c r="AO177" s="44"/>
      <c r="AP177" s="44"/>
      <c r="AQ177" s="44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/>
      <c r="BG177" s="44"/>
      <c r="BH177" s="44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/>
      <c r="BZ177" s="44"/>
      <c r="CA177" s="44"/>
      <c r="CB177" s="44"/>
      <c r="CC177" s="44"/>
      <c r="CD177" s="44"/>
      <c r="CE177" s="44"/>
      <c r="CF177" s="44"/>
      <c r="CG177" s="44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/>
      <c r="CS177" s="44"/>
      <c r="CT177" s="44"/>
      <c r="CU177" s="44"/>
      <c r="CV177" s="44"/>
      <c r="CW177" s="44"/>
      <c r="CX177" s="44"/>
      <c r="CY177" s="44"/>
      <c r="CZ177" s="44"/>
      <c r="DA177" s="44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/>
      <c r="DL177" s="44"/>
      <c r="DM177" s="44"/>
      <c r="DN177" s="44"/>
      <c r="DO177" s="44"/>
      <c r="DP177" s="44"/>
      <c r="DQ177" s="44"/>
      <c r="DR177" s="44"/>
      <c r="DS177" s="44"/>
      <c r="DT177" s="44"/>
      <c r="DU177" s="44"/>
      <c r="DV177" s="44"/>
      <c r="DW177" s="44"/>
      <c r="DX177" s="44"/>
      <c r="DY177" s="44"/>
      <c r="DZ177" s="44"/>
      <c r="EA177" s="44"/>
      <c r="EB177" s="44"/>
      <c r="EC177" s="44"/>
      <c r="ED177" s="44"/>
      <c r="EE177" s="44"/>
      <c r="EF177" s="44"/>
      <c r="EG177" s="44"/>
      <c r="EH177" s="44"/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4"/>
      <c r="EU177" s="44"/>
      <c r="EV177" s="44"/>
      <c r="EW177" s="44"/>
      <c r="EX177" s="44"/>
      <c r="EY177" s="44"/>
      <c r="EZ177" s="44"/>
      <c r="FA177" s="44"/>
      <c r="FB177" s="44"/>
      <c r="FC177" s="44"/>
      <c r="FD177" s="44"/>
      <c r="FE177" s="44"/>
      <c r="FF177" s="44"/>
      <c r="FG177" s="44"/>
      <c r="FH177" s="44"/>
      <c r="FI177" s="44"/>
      <c r="FJ177" s="44"/>
      <c r="FK177" s="44"/>
      <c r="FL177" s="44"/>
      <c r="FM177" s="44"/>
      <c r="FN177" s="44"/>
    </row>
    <row r="178" spans="1:170" s="1241" customFormat="1" ht="15" customHeight="1" x14ac:dyDescent="0.25">
      <c r="A178" s="44">
        <v>1</v>
      </c>
      <c r="B178" s="44">
        <v>1</v>
      </c>
      <c r="C178" s="323" t="s">
        <v>93</v>
      </c>
      <c r="D178" s="1275">
        <f>'Аян '!C61</f>
        <v>5</v>
      </c>
      <c r="E178" s="1275">
        <f>'Аян '!D61</f>
        <v>2</v>
      </c>
      <c r="F178" s="1275">
        <f>'Аян '!E61</f>
        <v>0</v>
      </c>
      <c r="G178" s="1276">
        <f>'Аян '!F61</f>
        <v>0</v>
      </c>
      <c r="H178" s="1260">
        <f>'Аян '!G61</f>
        <v>10.199999999999999</v>
      </c>
      <c r="I178" s="1260" t="e">
        <f>'Аян '!H61</f>
        <v>#DIV/0!</v>
      </c>
      <c r="J178" s="51">
        <f>'Аян '!I61</f>
        <v>51</v>
      </c>
      <c r="K178" s="51">
        <f>'Аян '!J61</f>
        <v>16</v>
      </c>
      <c r="L178" s="51">
        <f>'Аян '!K61</f>
        <v>0</v>
      </c>
      <c r="M178" s="51">
        <f>'Аян '!L61</f>
        <v>0</v>
      </c>
      <c r="N178" s="51">
        <f>'Аян '!M61</f>
        <v>0</v>
      </c>
      <c r="O178" s="51" t="e">
        <f>'Аян '!N61</f>
        <v>#DIV/0!</v>
      </c>
      <c r="P178" s="51">
        <f>'Аян '!O61</f>
        <v>350</v>
      </c>
      <c r="Q178" s="51">
        <f>'Аян '!P61</f>
        <v>116.66666666666667</v>
      </c>
      <c r="R178" s="1771">
        <f>'Аян '!Q61</f>
        <v>0</v>
      </c>
      <c r="S178" s="1771">
        <f>'Аян '!R61</f>
        <v>0</v>
      </c>
      <c r="T178" s="1771">
        <f>'Аян '!S61</f>
        <v>-116.66666666666667</v>
      </c>
      <c r="U178" s="1771">
        <f>'Аян '!T61</f>
        <v>0</v>
      </c>
      <c r="V178" s="1772">
        <f>'Аян '!U61</f>
        <v>0</v>
      </c>
      <c r="W178" s="1771">
        <f>R178/Q178*100</f>
        <v>0</v>
      </c>
      <c r="X178" s="1771">
        <f>V178/Q178*100</f>
        <v>0</v>
      </c>
    </row>
    <row r="179" spans="1:170" x14ac:dyDescent="0.25">
      <c r="A179" s="44">
        <v>1</v>
      </c>
      <c r="B179" s="44">
        <v>1</v>
      </c>
      <c r="C179" s="392" t="s">
        <v>467</v>
      </c>
      <c r="D179" s="739">
        <f>'Аян '!C62</f>
        <v>0</v>
      </c>
      <c r="E179" s="739">
        <f>'Аян '!D62</f>
        <v>0</v>
      </c>
      <c r="F179" s="739">
        <f>'Аян '!E62</f>
        <v>2</v>
      </c>
      <c r="G179" s="1277">
        <f>'Аян '!F62</f>
        <v>0</v>
      </c>
      <c r="H179" s="1271">
        <f>'Аян '!G62</f>
        <v>0</v>
      </c>
      <c r="I179" s="1271">
        <f>'Аян '!H62</f>
        <v>0</v>
      </c>
      <c r="J179" s="91">
        <f>'Аян '!I62</f>
        <v>0</v>
      </c>
      <c r="K179" s="91">
        <f>'Аян '!J62</f>
        <v>0</v>
      </c>
      <c r="L179" s="91">
        <f>'Аян '!K62</f>
        <v>0</v>
      </c>
      <c r="M179" s="91">
        <f>'Аян '!L62</f>
        <v>0</v>
      </c>
      <c r="N179" s="91">
        <f>'Аян '!M62</f>
        <v>0</v>
      </c>
      <c r="O179" s="91">
        <f>'Аян '!N62</f>
        <v>0</v>
      </c>
      <c r="P179" s="51">
        <f>'Аян '!O62</f>
        <v>0</v>
      </c>
      <c r="Q179" s="51">
        <f>'Аян '!P62</f>
        <v>0</v>
      </c>
      <c r="R179" s="1771">
        <f>'Аян '!Q62</f>
        <v>0</v>
      </c>
      <c r="S179" s="1771">
        <f>'Аян '!R62</f>
        <v>0</v>
      </c>
      <c r="T179" s="1771">
        <f>'Аян '!S62</f>
        <v>0</v>
      </c>
      <c r="U179" s="1771">
        <f>'Аян '!T62</f>
        <v>0</v>
      </c>
      <c r="V179" s="1772">
        <f>'Аян '!U62</f>
        <v>0</v>
      </c>
      <c r="W179" s="1771"/>
      <c r="X179" s="1771"/>
      <c r="Y179" s="1241"/>
      <c r="Z179" s="1241"/>
      <c r="AA179" s="1241"/>
      <c r="AB179" s="1241"/>
      <c r="AC179" s="1241"/>
      <c r="AD179" s="1241"/>
      <c r="AE179" s="1241"/>
      <c r="AF179" s="1241"/>
      <c r="AG179" s="1241"/>
      <c r="AH179" s="1241"/>
      <c r="AI179" s="1241"/>
      <c r="AJ179" s="1241"/>
      <c r="AK179" s="1241"/>
      <c r="AL179" s="1241"/>
      <c r="AM179" s="1241"/>
      <c r="AN179" s="1241"/>
      <c r="AO179" s="1241"/>
      <c r="AP179" s="1241"/>
      <c r="AQ179" s="1241"/>
      <c r="AR179" s="1241"/>
      <c r="AS179" s="1241"/>
      <c r="AT179" s="1241"/>
      <c r="AU179" s="1241"/>
      <c r="AV179" s="1241"/>
      <c r="AW179" s="1241"/>
      <c r="AX179" s="1241"/>
      <c r="AY179" s="1241"/>
      <c r="AZ179" s="1241"/>
      <c r="BA179" s="1241"/>
      <c r="BB179" s="1241"/>
      <c r="BC179" s="1241"/>
      <c r="BD179" s="1241"/>
      <c r="BE179" s="1241"/>
      <c r="BF179" s="1241"/>
      <c r="BG179" s="1241"/>
      <c r="BH179" s="1241"/>
      <c r="BI179" s="1241"/>
      <c r="BJ179" s="1241"/>
      <c r="BK179" s="1241"/>
      <c r="BL179" s="1241"/>
      <c r="BM179" s="1241"/>
      <c r="BN179" s="1241"/>
      <c r="BO179" s="1241"/>
      <c r="BP179" s="1241"/>
      <c r="BQ179" s="1241"/>
      <c r="BR179" s="1241"/>
      <c r="BS179" s="1241"/>
      <c r="BT179" s="1241"/>
      <c r="BU179" s="1241"/>
      <c r="BV179" s="1241"/>
      <c r="BW179" s="1241"/>
      <c r="BX179" s="1241"/>
      <c r="BY179" s="1241"/>
      <c r="BZ179" s="1241"/>
      <c r="CA179" s="1241"/>
      <c r="CB179" s="1241"/>
      <c r="CC179" s="1241"/>
      <c r="CD179" s="1241"/>
      <c r="CE179" s="1241"/>
      <c r="CF179" s="1241"/>
      <c r="CG179" s="1241"/>
      <c r="CH179" s="1241"/>
      <c r="CI179" s="1241"/>
      <c r="CJ179" s="1241"/>
      <c r="CK179" s="1241"/>
      <c r="CL179" s="1241"/>
      <c r="CM179" s="1241"/>
      <c r="CN179" s="1241"/>
      <c r="CO179" s="1241"/>
      <c r="CP179" s="1241"/>
      <c r="CQ179" s="1241"/>
      <c r="CR179" s="1241"/>
      <c r="CS179" s="1241"/>
      <c r="CT179" s="1241"/>
      <c r="CU179" s="1241"/>
      <c r="CV179" s="1241"/>
      <c r="CW179" s="1241"/>
      <c r="CX179" s="1241"/>
      <c r="CY179" s="1241"/>
      <c r="CZ179" s="1241"/>
      <c r="DA179" s="1241"/>
      <c r="DB179" s="1241"/>
      <c r="DC179" s="1241"/>
      <c r="DD179" s="1241"/>
      <c r="DE179" s="1241"/>
      <c r="DF179" s="1241"/>
      <c r="DG179" s="1241"/>
      <c r="DH179" s="1241"/>
      <c r="DI179" s="1241"/>
      <c r="DJ179" s="1241"/>
      <c r="DK179" s="1241"/>
      <c r="DL179" s="1241"/>
      <c r="DM179" s="1241"/>
      <c r="DN179" s="1241"/>
      <c r="DO179" s="1241"/>
      <c r="DP179" s="1241"/>
      <c r="DQ179" s="1241"/>
      <c r="DR179" s="1241"/>
      <c r="DS179" s="1241"/>
      <c r="DT179" s="1241"/>
      <c r="DU179" s="1241"/>
      <c r="DV179" s="1241"/>
      <c r="DW179" s="1241"/>
      <c r="DX179" s="1241"/>
      <c r="DY179" s="1241"/>
      <c r="DZ179" s="1241"/>
      <c r="EA179" s="1241"/>
      <c r="EB179" s="1241"/>
      <c r="EC179" s="1241"/>
      <c r="ED179" s="1241"/>
      <c r="EE179" s="1241"/>
      <c r="EF179" s="1241"/>
      <c r="EG179" s="1241"/>
      <c r="EH179" s="1241"/>
      <c r="EI179" s="1241"/>
      <c r="EJ179" s="1241"/>
      <c r="EK179" s="1241"/>
      <c r="EL179" s="1241"/>
      <c r="EM179" s="1241"/>
      <c r="EN179" s="1241"/>
      <c r="EO179" s="1241"/>
      <c r="EP179" s="1241"/>
      <c r="EQ179" s="1241"/>
      <c r="ER179" s="1241"/>
      <c r="ES179" s="1241"/>
      <c r="ET179" s="1241"/>
      <c r="EU179" s="1241"/>
      <c r="EV179" s="1241"/>
      <c r="EW179" s="1241"/>
      <c r="EX179" s="1241"/>
      <c r="EY179" s="1241"/>
      <c r="EZ179" s="1241"/>
      <c r="FA179" s="1241"/>
      <c r="FB179" s="1241"/>
      <c r="FC179" s="1241"/>
      <c r="FD179" s="1241"/>
      <c r="FE179" s="1241"/>
      <c r="FF179" s="1241"/>
      <c r="FG179" s="1241"/>
      <c r="FH179" s="1241"/>
      <c r="FI179" s="1241"/>
      <c r="FJ179" s="1241"/>
      <c r="FK179" s="1241"/>
      <c r="FL179" s="1241"/>
      <c r="FM179" s="1241"/>
      <c r="FN179" s="1241"/>
    </row>
    <row r="180" spans="1:170" ht="30" x14ac:dyDescent="0.25">
      <c r="B180" s="44">
        <v>1</v>
      </c>
      <c r="C180" s="279" t="s">
        <v>197</v>
      </c>
      <c r="D180" s="739">
        <f>'Аян '!C63</f>
        <v>78</v>
      </c>
      <c r="E180" s="739">
        <f>'Аян '!D63</f>
        <v>26</v>
      </c>
      <c r="F180" s="739">
        <f>'Аян '!E63</f>
        <v>2</v>
      </c>
      <c r="G180" s="1277">
        <f>'Аян '!F63</f>
        <v>7.6923076923076925</v>
      </c>
      <c r="H180" s="1271">
        <f>'Аян '!G63</f>
        <v>0</v>
      </c>
      <c r="I180" s="1271">
        <f>'Аян '!H63</f>
        <v>0</v>
      </c>
      <c r="J180" s="91">
        <f>'Аян '!I63</f>
        <v>0</v>
      </c>
      <c r="K180" s="91">
        <f>'Аян '!J63</f>
        <v>0</v>
      </c>
      <c r="L180" s="91">
        <f>'Аян '!K63</f>
        <v>0</v>
      </c>
      <c r="M180" s="91">
        <f>'Аян '!L63</f>
        <v>0</v>
      </c>
      <c r="N180" s="91">
        <f>'Аян '!M63</f>
        <v>0</v>
      </c>
      <c r="O180" s="91">
        <f>'Аян '!N63</f>
        <v>0</v>
      </c>
      <c r="P180" s="51">
        <f>'Аян '!O63</f>
        <v>0</v>
      </c>
      <c r="Q180" s="51">
        <f>'Аян '!P63</f>
        <v>0</v>
      </c>
      <c r="R180" s="1771">
        <f>'Аян '!Q63</f>
        <v>0</v>
      </c>
      <c r="S180" s="1771">
        <f>'Аян '!R63</f>
        <v>0</v>
      </c>
      <c r="T180" s="1771">
        <f>'Аян '!S63</f>
        <v>0</v>
      </c>
      <c r="U180" s="1771">
        <f>'Аян '!T63</f>
        <v>0</v>
      </c>
      <c r="V180" s="1772">
        <f>'Аян '!U63</f>
        <v>0</v>
      </c>
      <c r="W180" s="1771"/>
      <c r="X180" s="1771"/>
      <c r="Y180" s="1241"/>
      <c r="Z180" s="1241"/>
      <c r="AA180" s="1241"/>
      <c r="AB180" s="1241"/>
      <c r="AC180" s="1241"/>
      <c r="AD180" s="1241"/>
      <c r="AE180" s="1241"/>
      <c r="AF180" s="1241"/>
      <c r="AG180" s="1241"/>
      <c r="AH180" s="1241"/>
      <c r="AI180" s="1241"/>
      <c r="AJ180" s="1241"/>
      <c r="AK180" s="1241"/>
      <c r="AL180" s="1241"/>
      <c r="AM180" s="1241"/>
      <c r="AN180" s="1241"/>
      <c r="AO180" s="1241"/>
      <c r="AP180" s="1241"/>
      <c r="AQ180" s="1241"/>
      <c r="AR180" s="1241"/>
      <c r="AS180" s="1241"/>
      <c r="AT180" s="1241"/>
      <c r="AU180" s="1241"/>
      <c r="AV180" s="1241"/>
      <c r="AW180" s="1241"/>
      <c r="AX180" s="1241"/>
      <c r="AY180" s="1241"/>
      <c r="AZ180" s="1241"/>
      <c r="BA180" s="1241"/>
      <c r="BB180" s="1241"/>
      <c r="BC180" s="1241"/>
      <c r="BD180" s="1241"/>
      <c r="BE180" s="1241"/>
      <c r="BF180" s="1241"/>
      <c r="BG180" s="1241"/>
      <c r="BH180" s="1241"/>
      <c r="BI180" s="1241"/>
      <c r="BJ180" s="1241"/>
      <c r="BK180" s="1241"/>
      <c r="BL180" s="1241"/>
      <c r="BM180" s="1241"/>
      <c r="BN180" s="1241"/>
      <c r="BO180" s="1241"/>
      <c r="BP180" s="1241"/>
      <c r="BQ180" s="1241"/>
      <c r="BR180" s="1241"/>
      <c r="BS180" s="1241"/>
      <c r="BT180" s="1241"/>
      <c r="BU180" s="1241"/>
      <c r="BV180" s="1241"/>
      <c r="BW180" s="1241"/>
      <c r="BX180" s="1241"/>
      <c r="BY180" s="1241"/>
      <c r="BZ180" s="1241"/>
      <c r="CA180" s="1241"/>
      <c r="CB180" s="1241"/>
      <c r="CC180" s="1241"/>
      <c r="CD180" s="1241"/>
      <c r="CE180" s="1241"/>
      <c r="CF180" s="1241"/>
      <c r="CG180" s="1241"/>
      <c r="CH180" s="1241"/>
      <c r="CI180" s="1241"/>
      <c r="CJ180" s="1241"/>
      <c r="CK180" s="1241"/>
      <c r="CL180" s="1241"/>
      <c r="CM180" s="1241"/>
      <c r="CN180" s="1241"/>
      <c r="CO180" s="1241"/>
      <c r="CP180" s="1241"/>
      <c r="CQ180" s="1241"/>
      <c r="CR180" s="1241"/>
      <c r="CS180" s="1241"/>
      <c r="CT180" s="1241"/>
      <c r="CU180" s="1241"/>
      <c r="CV180" s="1241"/>
      <c r="CW180" s="1241"/>
      <c r="CX180" s="1241"/>
      <c r="CY180" s="1241"/>
      <c r="CZ180" s="1241"/>
      <c r="DA180" s="1241"/>
      <c r="DB180" s="1241"/>
      <c r="DC180" s="1241"/>
      <c r="DD180" s="1241"/>
      <c r="DE180" s="1241"/>
      <c r="DF180" s="1241"/>
      <c r="DG180" s="1241"/>
      <c r="DH180" s="1241"/>
      <c r="DI180" s="1241"/>
      <c r="DJ180" s="1241"/>
      <c r="DK180" s="1241"/>
      <c r="DL180" s="1241"/>
      <c r="DM180" s="1241"/>
      <c r="DN180" s="1241"/>
      <c r="DO180" s="1241"/>
      <c r="DP180" s="1241"/>
      <c r="DQ180" s="1241"/>
      <c r="DR180" s="1241"/>
      <c r="DS180" s="1241"/>
      <c r="DT180" s="1241"/>
      <c r="DU180" s="1241"/>
      <c r="DV180" s="1241"/>
      <c r="DW180" s="1241"/>
      <c r="DX180" s="1241"/>
      <c r="DY180" s="1241"/>
      <c r="DZ180" s="1241"/>
      <c r="EA180" s="1241"/>
      <c r="EB180" s="1241"/>
      <c r="EC180" s="1241"/>
      <c r="ED180" s="1241"/>
      <c r="EE180" s="1241"/>
      <c r="EF180" s="1241"/>
      <c r="EG180" s="1241"/>
      <c r="EH180" s="1241"/>
      <c r="EI180" s="1241"/>
      <c r="EJ180" s="1241"/>
      <c r="EK180" s="1241"/>
      <c r="EL180" s="1241"/>
      <c r="EM180" s="1241"/>
      <c r="EN180" s="1241"/>
      <c r="EO180" s="1241"/>
      <c r="EP180" s="1241"/>
      <c r="EQ180" s="1241"/>
      <c r="ER180" s="1241"/>
      <c r="ES180" s="1241"/>
      <c r="ET180" s="1241"/>
      <c r="EU180" s="1241"/>
      <c r="EV180" s="1241"/>
      <c r="EW180" s="1241"/>
      <c r="EX180" s="1241"/>
      <c r="EY180" s="1241"/>
      <c r="EZ180" s="1241"/>
      <c r="FA180" s="1241"/>
      <c r="FB180" s="1241"/>
      <c r="FC180" s="1241"/>
      <c r="FD180" s="1241"/>
      <c r="FE180" s="1241"/>
      <c r="FF180" s="1241"/>
      <c r="FG180" s="1241"/>
      <c r="FH180" s="1241"/>
      <c r="FI180" s="1241"/>
      <c r="FJ180" s="1241"/>
      <c r="FK180" s="1241"/>
      <c r="FL180" s="1241"/>
      <c r="FM180" s="1241"/>
      <c r="FN180" s="1241"/>
    </row>
    <row r="181" spans="1:170" x14ac:dyDescent="0.25">
      <c r="C181" s="279" t="s">
        <v>297</v>
      </c>
      <c r="D181" s="739">
        <f>'Аян '!C64</f>
        <v>0</v>
      </c>
      <c r="E181" s="739">
        <f>'Аян '!D64</f>
        <v>0</v>
      </c>
      <c r="F181" s="739">
        <f>'Аян '!E64</f>
        <v>0</v>
      </c>
      <c r="G181" s="1277"/>
      <c r="H181" s="1271"/>
      <c r="I181" s="1271"/>
      <c r="J181" s="91"/>
      <c r="K181" s="91"/>
      <c r="L181" s="91"/>
      <c r="M181" s="91"/>
      <c r="N181" s="91"/>
      <c r="O181" s="91"/>
      <c r="P181" s="51"/>
      <c r="Q181" s="51"/>
      <c r="R181" s="1771"/>
      <c r="S181" s="1771"/>
      <c r="T181" s="1771"/>
      <c r="U181" s="1771"/>
      <c r="V181" s="1772"/>
      <c r="W181" s="1771"/>
      <c r="X181" s="1771"/>
      <c r="Y181" s="1241"/>
      <c r="Z181" s="1241"/>
      <c r="AA181" s="1241"/>
      <c r="AB181" s="1241"/>
      <c r="AC181" s="1241"/>
      <c r="AD181" s="1241"/>
      <c r="AE181" s="1241"/>
      <c r="AF181" s="1241"/>
      <c r="AG181" s="1241"/>
      <c r="AH181" s="1241"/>
      <c r="AI181" s="1241"/>
      <c r="AJ181" s="1241"/>
      <c r="AK181" s="1241"/>
      <c r="AL181" s="1241"/>
      <c r="AM181" s="1241"/>
      <c r="AN181" s="1241"/>
      <c r="AO181" s="1241"/>
      <c r="AP181" s="1241"/>
      <c r="AQ181" s="1241"/>
      <c r="AR181" s="1241"/>
      <c r="AS181" s="1241"/>
      <c r="AT181" s="1241"/>
      <c r="AU181" s="1241"/>
      <c r="AV181" s="1241"/>
      <c r="AW181" s="1241"/>
      <c r="AX181" s="1241"/>
      <c r="AY181" s="1241"/>
      <c r="AZ181" s="1241"/>
      <c r="BA181" s="1241"/>
      <c r="BB181" s="1241"/>
      <c r="BC181" s="1241"/>
      <c r="BD181" s="1241"/>
      <c r="BE181" s="1241"/>
      <c r="BF181" s="1241"/>
      <c r="BG181" s="1241"/>
      <c r="BH181" s="1241"/>
      <c r="BI181" s="1241"/>
      <c r="BJ181" s="1241"/>
      <c r="BK181" s="1241"/>
      <c r="BL181" s="1241"/>
      <c r="BM181" s="1241"/>
      <c r="BN181" s="1241"/>
      <c r="BO181" s="1241"/>
      <c r="BP181" s="1241"/>
      <c r="BQ181" s="1241"/>
      <c r="BR181" s="1241"/>
      <c r="BS181" s="1241"/>
      <c r="BT181" s="1241"/>
      <c r="BU181" s="1241"/>
      <c r="BV181" s="1241"/>
      <c r="BW181" s="1241"/>
      <c r="BX181" s="1241"/>
      <c r="BY181" s="1241"/>
      <c r="BZ181" s="1241"/>
      <c r="CA181" s="1241"/>
      <c r="CB181" s="1241"/>
      <c r="CC181" s="1241"/>
      <c r="CD181" s="1241"/>
      <c r="CE181" s="1241"/>
      <c r="CF181" s="1241"/>
      <c r="CG181" s="1241"/>
      <c r="CH181" s="1241"/>
      <c r="CI181" s="1241"/>
      <c r="CJ181" s="1241"/>
      <c r="CK181" s="1241"/>
      <c r="CL181" s="1241"/>
      <c r="CM181" s="1241"/>
      <c r="CN181" s="1241"/>
      <c r="CO181" s="1241"/>
      <c r="CP181" s="1241"/>
      <c r="CQ181" s="1241"/>
      <c r="CR181" s="1241"/>
      <c r="CS181" s="1241"/>
      <c r="CT181" s="1241"/>
      <c r="CU181" s="1241"/>
      <c r="CV181" s="1241"/>
      <c r="CW181" s="1241"/>
      <c r="CX181" s="1241"/>
      <c r="CY181" s="1241"/>
      <c r="CZ181" s="1241"/>
      <c r="DA181" s="1241"/>
      <c r="DB181" s="1241"/>
      <c r="DC181" s="1241"/>
      <c r="DD181" s="1241"/>
      <c r="DE181" s="1241"/>
      <c r="DF181" s="1241"/>
      <c r="DG181" s="1241"/>
      <c r="DH181" s="1241"/>
      <c r="DI181" s="1241"/>
      <c r="DJ181" s="1241"/>
      <c r="DK181" s="1241"/>
      <c r="DL181" s="1241"/>
      <c r="DM181" s="1241"/>
      <c r="DN181" s="1241"/>
      <c r="DO181" s="1241"/>
      <c r="DP181" s="1241"/>
      <c r="DQ181" s="1241"/>
      <c r="DR181" s="1241"/>
      <c r="DS181" s="1241"/>
      <c r="DT181" s="1241"/>
      <c r="DU181" s="1241"/>
      <c r="DV181" s="1241"/>
      <c r="DW181" s="1241"/>
      <c r="DX181" s="1241"/>
      <c r="DY181" s="1241"/>
      <c r="DZ181" s="1241"/>
      <c r="EA181" s="1241"/>
      <c r="EB181" s="1241"/>
      <c r="EC181" s="1241"/>
      <c r="ED181" s="1241"/>
      <c r="EE181" s="1241"/>
      <c r="EF181" s="1241"/>
      <c r="EG181" s="1241"/>
      <c r="EH181" s="1241"/>
      <c r="EI181" s="1241"/>
      <c r="EJ181" s="1241"/>
      <c r="EK181" s="1241"/>
      <c r="EL181" s="1241"/>
      <c r="EM181" s="1241"/>
      <c r="EN181" s="1241"/>
      <c r="EO181" s="1241"/>
      <c r="EP181" s="1241"/>
      <c r="EQ181" s="1241"/>
      <c r="ER181" s="1241"/>
      <c r="ES181" s="1241"/>
      <c r="ET181" s="1241"/>
      <c r="EU181" s="1241"/>
      <c r="EV181" s="1241"/>
      <c r="EW181" s="1241"/>
      <c r="EX181" s="1241"/>
      <c r="EY181" s="1241"/>
      <c r="EZ181" s="1241"/>
      <c r="FA181" s="1241"/>
      <c r="FB181" s="1241"/>
      <c r="FC181" s="1241"/>
      <c r="FD181" s="1241"/>
      <c r="FE181" s="1241"/>
      <c r="FF181" s="1241"/>
      <c r="FG181" s="1241"/>
      <c r="FH181" s="1241"/>
      <c r="FI181" s="1241"/>
      <c r="FJ181" s="1241"/>
      <c r="FK181" s="1241"/>
      <c r="FL181" s="1241"/>
      <c r="FM181" s="1241"/>
      <c r="FN181" s="1241"/>
    </row>
    <row r="182" spans="1:170" ht="30" x14ac:dyDescent="0.25">
      <c r="B182" s="44">
        <v>1</v>
      </c>
      <c r="C182" s="279" t="s">
        <v>302</v>
      </c>
      <c r="D182" s="739">
        <f>'Аян '!C65</f>
        <v>0</v>
      </c>
      <c r="E182" s="739">
        <f>'Аян '!D65</f>
        <v>0</v>
      </c>
      <c r="F182" s="739">
        <f>'Аян '!E65</f>
        <v>0</v>
      </c>
      <c r="G182" s="1277">
        <f>'Аян '!F65</f>
        <v>0</v>
      </c>
      <c r="H182" s="1271">
        <f>'Аян '!G65</f>
        <v>0</v>
      </c>
      <c r="I182" s="1271">
        <f>'Аян '!H65</f>
        <v>0</v>
      </c>
      <c r="J182" s="91">
        <f>'Аян '!I65</f>
        <v>0</v>
      </c>
      <c r="K182" s="91">
        <f>'Аян '!J65</f>
        <v>0</v>
      </c>
      <c r="L182" s="91">
        <f>'Аян '!K65</f>
        <v>0</v>
      </c>
      <c r="M182" s="91">
        <f>'Аян '!L65</f>
        <v>0</v>
      </c>
      <c r="N182" s="91">
        <f>'Аян '!M65</f>
        <v>0</v>
      </c>
      <c r="O182" s="91">
        <f>'Аян '!N65</f>
        <v>0</v>
      </c>
      <c r="P182" s="51">
        <f>'Аян '!O65</f>
        <v>0</v>
      </c>
      <c r="Q182" s="51">
        <f>'Аян '!P65</f>
        <v>0</v>
      </c>
      <c r="R182" s="1771">
        <f>'Аян '!Q65</f>
        <v>0</v>
      </c>
      <c r="S182" s="1771">
        <f>'Аян '!R65</f>
        <v>0</v>
      </c>
      <c r="T182" s="1771">
        <f>'Аян '!S65</f>
        <v>0</v>
      </c>
      <c r="U182" s="1771">
        <f>'Аян '!T65</f>
        <v>0</v>
      </c>
      <c r="V182" s="1772">
        <f>'Аян '!U65</f>
        <v>0</v>
      </c>
      <c r="W182" s="1771"/>
      <c r="X182" s="1771"/>
      <c r="Y182" s="1241"/>
      <c r="Z182" s="1241"/>
      <c r="AA182" s="1241"/>
      <c r="AB182" s="1241"/>
      <c r="AC182" s="1241"/>
      <c r="AD182" s="1241"/>
      <c r="AE182" s="1241"/>
      <c r="AF182" s="1241"/>
      <c r="AG182" s="1241"/>
      <c r="AH182" s="1241"/>
      <c r="AI182" s="1241"/>
      <c r="AJ182" s="1241"/>
      <c r="AK182" s="1241"/>
      <c r="AL182" s="1241"/>
      <c r="AM182" s="1241"/>
      <c r="AN182" s="1241"/>
      <c r="AO182" s="1241"/>
      <c r="AP182" s="1241"/>
      <c r="AQ182" s="1241"/>
      <c r="AR182" s="1241"/>
      <c r="AS182" s="1241"/>
      <c r="AT182" s="1241"/>
      <c r="AU182" s="1241"/>
      <c r="AV182" s="1241"/>
      <c r="AW182" s="1241"/>
      <c r="AX182" s="1241"/>
      <c r="AY182" s="1241"/>
      <c r="AZ182" s="1241"/>
      <c r="BA182" s="1241"/>
      <c r="BB182" s="1241"/>
      <c r="BC182" s="1241"/>
      <c r="BD182" s="1241"/>
      <c r="BE182" s="1241"/>
      <c r="BF182" s="1241"/>
      <c r="BG182" s="1241"/>
      <c r="BH182" s="1241"/>
      <c r="BI182" s="1241"/>
      <c r="BJ182" s="1241"/>
      <c r="BK182" s="1241"/>
      <c r="BL182" s="1241"/>
      <c r="BM182" s="1241"/>
      <c r="BN182" s="1241"/>
      <c r="BO182" s="1241"/>
      <c r="BP182" s="1241"/>
      <c r="BQ182" s="1241"/>
      <c r="BR182" s="1241"/>
      <c r="BS182" s="1241"/>
      <c r="BT182" s="1241"/>
      <c r="BU182" s="1241"/>
      <c r="BV182" s="1241"/>
      <c r="BW182" s="1241"/>
      <c r="BX182" s="1241"/>
      <c r="BY182" s="1241"/>
      <c r="BZ182" s="1241"/>
      <c r="CA182" s="1241"/>
      <c r="CB182" s="1241"/>
      <c r="CC182" s="1241"/>
      <c r="CD182" s="1241"/>
      <c r="CE182" s="1241"/>
      <c r="CF182" s="1241"/>
      <c r="CG182" s="1241"/>
      <c r="CH182" s="1241"/>
      <c r="CI182" s="1241"/>
      <c r="CJ182" s="1241"/>
      <c r="CK182" s="1241"/>
      <c r="CL182" s="1241"/>
      <c r="CM182" s="1241"/>
      <c r="CN182" s="1241"/>
      <c r="CO182" s="1241"/>
      <c r="CP182" s="1241"/>
      <c r="CQ182" s="1241"/>
      <c r="CR182" s="1241"/>
      <c r="CS182" s="1241"/>
      <c r="CT182" s="1241"/>
      <c r="CU182" s="1241"/>
      <c r="CV182" s="1241"/>
      <c r="CW182" s="1241"/>
      <c r="CX182" s="1241"/>
      <c r="CY182" s="1241"/>
      <c r="CZ182" s="1241"/>
      <c r="DA182" s="1241"/>
      <c r="DB182" s="1241"/>
      <c r="DC182" s="1241"/>
      <c r="DD182" s="1241"/>
      <c r="DE182" s="1241"/>
      <c r="DF182" s="1241"/>
      <c r="DG182" s="1241"/>
      <c r="DH182" s="1241"/>
      <c r="DI182" s="1241"/>
      <c r="DJ182" s="1241"/>
      <c r="DK182" s="1241"/>
      <c r="DL182" s="1241"/>
      <c r="DM182" s="1241"/>
      <c r="DN182" s="1241"/>
      <c r="DO182" s="1241"/>
      <c r="DP182" s="1241"/>
      <c r="DQ182" s="1241"/>
      <c r="DR182" s="1241"/>
      <c r="DS182" s="1241"/>
      <c r="DT182" s="1241"/>
      <c r="DU182" s="1241"/>
      <c r="DV182" s="1241"/>
      <c r="DW182" s="1241"/>
      <c r="DX182" s="1241"/>
      <c r="DY182" s="1241"/>
      <c r="DZ182" s="1241"/>
      <c r="EA182" s="1241"/>
      <c r="EB182" s="1241"/>
      <c r="EC182" s="1241"/>
      <c r="ED182" s="1241"/>
      <c r="EE182" s="1241"/>
      <c r="EF182" s="1241"/>
      <c r="EG182" s="1241"/>
      <c r="EH182" s="1241"/>
      <c r="EI182" s="1241"/>
      <c r="EJ182" s="1241"/>
      <c r="EK182" s="1241"/>
      <c r="EL182" s="1241"/>
      <c r="EM182" s="1241"/>
      <c r="EN182" s="1241"/>
      <c r="EO182" s="1241"/>
      <c r="EP182" s="1241"/>
      <c r="EQ182" s="1241"/>
      <c r="ER182" s="1241"/>
      <c r="ES182" s="1241"/>
      <c r="ET182" s="1241"/>
      <c r="EU182" s="1241"/>
      <c r="EV182" s="1241"/>
      <c r="EW182" s="1241"/>
      <c r="EX182" s="1241"/>
      <c r="EY182" s="1241"/>
      <c r="EZ182" s="1241"/>
      <c r="FA182" s="1241"/>
      <c r="FB182" s="1241"/>
      <c r="FC182" s="1241"/>
      <c r="FD182" s="1241"/>
      <c r="FE182" s="1241"/>
      <c r="FF182" s="1241"/>
      <c r="FG182" s="1241"/>
      <c r="FH182" s="1241"/>
      <c r="FI182" s="1241"/>
      <c r="FJ182" s="1241"/>
      <c r="FK182" s="1241"/>
      <c r="FL182" s="1241"/>
      <c r="FM182" s="1241"/>
      <c r="FN182" s="1241"/>
    </row>
    <row r="183" spans="1:170" ht="30" x14ac:dyDescent="0.25">
      <c r="B183" s="44">
        <v>1</v>
      </c>
      <c r="C183" s="279" t="s">
        <v>303</v>
      </c>
      <c r="D183" s="739">
        <f>'Аян '!C66</f>
        <v>0</v>
      </c>
      <c r="E183" s="739">
        <f>'Аян '!D66</f>
        <v>0</v>
      </c>
      <c r="F183" s="739">
        <f>'Аян '!E66</f>
        <v>0</v>
      </c>
      <c r="G183" s="1277">
        <f>'Аян '!F66</f>
        <v>0</v>
      </c>
      <c r="H183" s="1271">
        <f>'Аян '!G66</f>
        <v>0</v>
      </c>
      <c r="I183" s="1271">
        <f>'Аян '!H66</f>
        <v>0</v>
      </c>
      <c r="J183" s="91">
        <f>'Аян '!I66</f>
        <v>0</v>
      </c>
      <c r="K183" s="91">
        <f>'Аян '!J66</f>
        <v>0</v>
      </c>
      <c r="L183" s="91">
        <f>'Аян '!K66</f>
        <v>0</v>
      </c>
      <c r="M183" s="91">
        <f>'Аян '!L66</f>
        <v>0</v>
      </c>
      <c r="N183" s="91">
        <f>'Аян '!M66</f>
        <v>0</v>
      </c>
      <c r="O183" s="91">
        <f>'Аян '!N66</f>
        <v>0</v>
      </c>
      <c r="P183" s="51">
        <f>'Аян '!O66</f>
        <v>0</v>
      </c>
      <c r="Q183" s="51">
        <f>'Аян '!P66</f>
        <v>0</v>
      </c>
      <c r="R183" s="1771">
        <f>'Аян '!Q66</f>
        <v>0</v>
      </c>
      <c r="S183" s="1771">
        <f>'Аян '!R66</f>
        <v>0</v>
      </c>
      <c r="T183" s="1771">
        <f>'Аян '!S66</f>
        <v>0</v>
      </c>
      <c r="U183" s="1771">
        <f>'Аян '!T66</f>
        <v>0</v>
      </c>
      <c r="V183" s="1772">
        <f>'Аян '!U66</f>
        <v>0</v>
      </c>
      <c r="W183" s="1771"/>
      <c r="X183" s="1771"/>
      <c r="Y183" s="1241"/>
      <c r="Z183" s="1241"/>
      <c r="AA183" s="1241"/>
      <c r="AB183" s="1241"/>
      <c r="AC183" s="1241"/>
      <c r="AD183" s="1241"/>
      <c r="AE183" s="1241"/>
      <c r="AF183" s="1241"/>
      <c r="AG183" s="1241"/>
      <c r="AH183" s="1241"/>
      <c r="AI183" s="1241"/>
      <c r="AJ183" s="1241"/>
      <c r="AK183" s="1241"/>
      <c r="AL183" s="1241"/>
      <c r="AM183" s="1241"/>
      <c r="AN183" s="1241"/>
      <c r="AO183" s="1241"/>
      <c r="AP183" s="1241"/>
      <c r="AQ183" s="1241"/>
      <c r="AR183" s="1241"/>
      <c r="AS183" s="1241"/>
      <c r="AT183" s="1241"/>
      <c r="AU183" s="1241"/>
      <c r="AV183" s="1241"/>
      <c r="AW183" s="1241"/>
      <c r="AX183" s="1241"/>
      <c r="AY183" s="1241"/>
      <c r="AZ183" s="1241"/>
      <c r="BA183" s="1241"/>
      <c r="BB183" s="1241"/>
      <c r="BC183" s="1241"/>
      <c r="BD183" s="1241"/>
      <c r="BE183" s="1241"/>
      <c r="BF183" s="1241"/>
      <c r="BG183" s="1241"/>
      <c r="BH183" s="1241"/>
      <c r="BI183" s="1241"/>
      <c r="BJ183" s="1241"/>
      <c r="BK183" s="1241"/>
      <c r="BL183" s="1241"/>
      <c r="BM183" s="1241"/>
      <c r="BN183" s="1241"/>
      <c r="BO183" s="1241"/>
      <c r="BP183" s="1241"/>
      <c r="BQ183" s="1241"/>
      <c r="BR183" s="1241"/>
      <c r="BS183" s="1241"/>
      <c r="BT183" s="1241"/>
      <c r="BU183" s="1241"/>
      <c r="BV183" s="1241"/>
      <c r="BW183" s="1241"/>
      <c r="BX183" s="1241"/>
      <c r="BY183" s="1241"/>
      <c r="BZ183" s="1241"/>
      <c r="CA183" s="1241"/>
      <c r="CB183" s="1241"/>
      <c r="CC183" s="1241"/>
      <c r="CD183" s="1241"/>
      <c r="CE183" s="1241"/>
      <c r="CF183" s="1241"/>
      <c r="CG183" s="1241"/>
      <c r="CH183" s="1241"/>
      <c r="CI183" s="1241"/>
      <c r="CJ183" s="1241"/>
      <c r="CK183" s="1241"/>
      <c r="CL183" s="1241"/>
      <c r="CM183" s="1241"/>
      <c r="CN183" s="1241"/>
      <c r="CO183" s="1241"/>
      <c r="CP183" s="1241"/>
      <c r="CQ183" s="1241"/>
      <c r="CR183" s="1241"/>
      <c r="CS183" s="1241"/>
      <c r="CT183" s="1241"/>
      <c r="CU183" s="1241"/>
      <c r="CV183" s="1241"/>
      <c r="CW183" s="1241"/>
      <c r="CX183" s="1241"/>
      <c r="CY183" s="1241"/>
      <c r="CZ183" s="1241"/>
      <c r="DA183" s="1241"/>
      <c r="DB183" s="1241"/>
      <c r="DC183" s="1241"/>
      <c r="DD183" s="1241"/>
      <c r="DE183" s="1241"/>
      <c r="DF183" s="1241"/>
      <c r="DG183" s="1241"/>
      <c r="DH183" s="1241"/>
      <c r="DI183" s="1241"/>
      <c r="DJ183" s="1241"/>
      <c r="DK183" s="1241"/>
      <c r="DL183" s="1241"/>
      <c r="DM183" s="1241"/>
      <c r="DN183" s="1241"/>
      <c r="DO183" s="1241"/>
      <c r="DP183" s="1241"/>
      <c r="DQ183" s="1241"/>
      <c r="DR183" s="1241"/>
      <c r="DS183" s="1241"/>
      <c r="DT183" s="1241"/>
      <c r="DU183" s="1241"/>
      <c r="DV183" s="1241"/>
      <c r="DW183" s="1241"/>
      <c r="DX183" s="1241"/>
      <c r="DY183" s="1241"/>
      <c r="DZ183" s="1241"/>
      <c r="EA183" s="1241"/>
      <c r="EB183" s="1241"/>
      <c r="EC183" s="1241"/>
      <c r="ED183" s="1241"/>
      <c r="EE183" s="1241"/>
      <c r="EF183" s="1241"/>
      <c r="EG183" s="1241"/>
      <c r="EH183" s="1241"/>
      <c r="EI183" s="1241"/>
      <c r="EJ183" s="1241"/>
      <c r="EK183" s="1241"/>
      <c r="EL183" s="1241"/>
      <c r="EM183" s="1241"/>
      <c r="EN183" s="1241"/>
      <c r="EO183" s="1241"/>
      <c r="EP183" s="1241"/>
      <c r="EQ183" s="1241"/>
      <c r="ER183" s="1241"/>
      <c r="ES183" s="1241"/>
      <c r="ET183" s="1241"/>
      <c r="EU183" s="1241"/>
      <c r="EV183" s="1241"/>
      <c r="EW183" s="1241"/>
      <c r="EX183" s="1241"/>
      <c r="EY183" s="1241"/>
      <c r="EZ183" s="1241"/>
      <c r="FA183" s="1241"/>
      <c r="FB183" s="1241"/>
      <c r="FC183" s="1241"/>
      <c r="FD183" s="1241"/>
      <c r="FE183" s="1241"/>
      <c r="FF183" s="1241"/>
      <c r="FG183" s="1241"/>
      <c r="FH183" s="1241"/>
      <c r="FI183" s="1241"/>
      <c r="FJ183" s="1241"/>
      <c r="FK183" s="1241"/>
      <c r="FL183" s="1241"/>
      <c r="FM183" s="1241"/>
      <c r="FN183" s="1241"/>
    </row>
    <row r="184" spans="1:170" ht="30" x14ac:dyDescent="0.25">
      <c r="B184" s="44">
        <v>1</v>
      </c>
      <c r="C184" s="279" t="s">
        <v>304</v>
      </c>
      <c r="D184" s="739">
        <f>'Аян '!C67</f>
        <v>0</v>
      </c>
      <c r="E184" s="739">
        <f>'Аян '!D67</f>
        <v>0</v>
      </c>
      <c r="F184" s="739">
        <f>'Аян '!E67</f>
        <v>0</v>
      </c>
      <c r="G184" s="1277" t="e">
        <f>'Аян '!F67</f>
        <v>#DIV/0!</v>
      </c>
      <c r="H184" s="1271">
        <f>'Аян '!G67</f>
        <v>0</v>
      </c>
      <c r="I184" s="1271">
        <f>'Аян '!H67</f>
        <v>0</v>
      </c>
      <c r="J184" s="91">
        <f>'Аян '!I67</f>
        <v>0</v>
      </c>
      <c r="K184" s="91">
        <f>'Аян '!J67</f>
        <v>0</v>
      </c>
      <c r="L184" s="91">
        <f>'Аян '!K67</f>
        <v>0</v>
      </c>
      <c r="M184" s="91">
        <f>'Аян '!L67</f>
        <v>0</v>
      </c>
      <c r="N184" s="91">
        <f>'Аян '!M67</f>
        <v>0</v>
      </c>
      <c r="O184" s="91">
        <f>'Аян '!N67</f>
        <v>0</v>
      </c>
      <c r="P184" s="51">
        <f>'Аян '!O67</f>
        <v>0</v>
      </c>
      <c r="Q184" s="51">
        <f>'Аян '!P67</f>
        <v>0</v>
      </c>
      <c r="R184" s="1771">
        <f>'Аян '!Q67</f>
        <v>0</v>
      </c>
      <c r="S184" s="1771">
        <f>'Аян '!R67</f>
        <v>0</v>
      </c>
      <c r="T184" s="1771">
        <f>'Аян '!S67</f>
        <v>0</v>
      </c>
      <c r="U184" s="1771">
        <f>'Аян '!T67</f>
        <v>0</v>
      </c>
      <c r="V184" s="1772">
        <f>'Аян '!U67</f>
        <v>0</v>
      </c>
      <c r="W184" s="1771"/>
      <c r="X184" s="1771"/>
      <c r="Y184" s="1241"/>
      <c r="Z184" s="1241"/>
      <c r="AA184" s="1241"/>
      <c r="AB184" s="1241"/>
      <c r="AC184" s="1241"/>
      <c r="AD184" s="1241"/>
      <c r="AE184" s="1241"/>
      <c r="AF184" s="1241"/>
      <c r="AG184" s="1241"/>
      <c r="AH184" s="1241"/>
      <c r="AI184" s="1241"/>
      <c r="AJ184" s="1241"/>
      <c r="AK184" s="1241"/>
      <c r="AL184" s="1241"/>
      <c r="AM184" s="1241"/>
      <c r="AN184" s="1241"/>
      <c r="AO184" s="1241"/>
      <c r="AP184" s="1241"/>
      <c r="AQ184" s="1241"/>
      <c r="AR184" s="1241"/>
      <c r="AS184" s="1241"/>
      <c r="AT184" s="1241"/>
      <c r="AU184" s="1241"/>
      <c r="AV184" s="1241"/>
      <c r="AW184" s="1241"/>
      <c r="AX184" s="1241"/>
      <c r="AY184" s="1241"/>
      <c r="AZ184" s="1241"/>
      <c r="BA184" s="1241"/>
      <c r="BB184" s="1241"/>
      <c r="BC184" s="1241"/>
      <c r="BD184" s="1241"/>
      <c r="BE184" s="1241"/>
      <c r="BF184" s="1241"/>
      <c r="BG184" s="1241"/>
      <c r="BH184" s="1241"/>
      <c r="BI184" s="1241"/>
      <c r="BJ184" s="1241"/>
      <c r="BK184" s="1241"/>
      <c r="BL184" s="1241"/>
      <c r="BM184" s="1241"/>
      <c r="BN184" s="1241"/>
      <c r="BO184" s="1241"/>
      <c r="BP184" s="1241"/>
      <c r="BQ184" s="1241"/>
      <c r="BR184" s="1241"/>
      <c r="BS184" s="1241"/>
      <c r="BT184" s="1241"/>
      <c r="BU184" s="1241"/>
      <c r="BV184" s="1241"/>
      <c r="BW184" s="1241"/>
      <c r="BX184" s="1241"/>
      <c r="BY184" s="1241"/>
      <c r="BZ184" s="1241"/>
      <c r="CA184" s="1241"/>
      <c r="CB184" s="1241"/>
      <c r="CC184" s="1241"/>
      <c r="CD184" s="1241"/>
      <c r="CE184" s="1241"/>
      <c r="CF184" s="1241"/>
      <c r="CG184" s="1241"/>
      <c r="CH184" s="1241"/>
      <c r="CI184" s="1241"/>
      <c r="CJ184" s="1241"/>
      <c r="CK184" s="1241"/>
      <c r="CL184" s="1241"/>
      <c r="CM184" s="1241"/>
      <c r="CN184" s="1241"/>
      <c r="CO184" s="1241"/>
      <c r="CP184" s="1241"/>
      <c r="CQ184" s="1241"/>
      <c r="CR184" s="1241"/>
      <c r="CS184" s="1241"/>
      <c r="CT184" s="1241"/>
      <c r="CU184" s="1241"/>
      <c r="CV184" s="1241"/>
      <c r="CW184" s="1241"/>
      <c r="CX184" s="1241"/>
      <c r="CY184" s="1241"/>
      <c r="CZ184" s="1241"/>
      <c r="DA184" s="1241"/>
      <c r="DB184" s="1241"/>
      <c r="DC184" s="1241"/>
      <c r="DD184" s="1241"/>
      <c r="DE184" s="1241"/>
      <c r="DF184" s="1241"/>
      <c r="DG184" s="1241"/>
      <c r="DH184" s="1241"/>
      <c r="DI184" s="1241"/>
      <c r="DJ184" s="1241"/>
      <c r="DK184" s="1241"/>
      <c r="DL184" s="1241"/>
      <c r="DM184" s="1241"/>
      <c r="DN184" s="1241"/>
      <c r="DO184" s="1241"/>
      <c r="DP184" s="1241"/>
      <c r="DQ184" s="1241"/>
      <c r="DR184" s="1241"/>
      <c r="DS184" s="1241"/>
      <c r="DT184" s="1241"/>
      <c r="DU184" s="1241"/>
      <c r="DV184" s="1241"/>
      <c r="DW184" s="1241"/>
      <c r="DX184" s="1241"/>
      <c r="DY184" s="1241"/>
      <c r="DZ184" s="1241"/>
      <c r="EA184" s="1241"/>
      <c r="EB184" s="1241"/>
      <c r="EC184" s="1241"/>
      <c r="ED184" s="1241"/>
      <c r="EE184" s="1241"/>
      <c r="EF184" s="1241"/>
      <c r="EG184" s="1241"/>
      <c r="EH184" s="1241"/>
      <c r="EI184" s="1241"/>
      <c r="EJ184" s="1241"/>
      <c r="EK184" s="1241"/>
      <c r="EL184" s="1241"/>
      <c r="EM184" s="1241"/>
      <c r="EN184" s="1241"/>
      <c r="EO184" s="1241"/>
      <c r="EP184" s="1241"/>
      <c r="EQ184" s="1241"/>
      <c r="ER184" s="1241"/>
      <c r="ES184" s="1241"/>
      <c r="ET184" s="1241"/>
      <c r="EU184" s="1241"/>
      <c r="EV184" s="1241"/>
      <c r="EW184" s="1241"/>
      <c r="EX184" s="1241"/>
      <c r="EY184" s="1241"/>
      <c r="EZ184" s="1241"/>
      <c r="FA184" s="1241"/>
      <c r="FB184" s="1241"/>
      <c r="FC184" s="1241"/>
      <c r="FD184" s="1241"/>
      <c r="FE184" s="1241"/>
      <c r="FF184" s="1241"/>
      <c r="FG184" s="1241"/>
      <c r="FH184" s="1241"/>
      <c r="FI184" s="1241"/>
      <c r="FJ184" s="1241"/>
      <c r="FK184" s="1241"/>
      <c r="FL184" s="1241"/>
      <c r="FM184" s="1241"/>
      <c r="FN184" s="1241"/>
    </row>
    <row r="185" spans="1:170" x14ac:dyDescent="0.25">
      <c r="B185" s="44">
        <v>1</v>
      </c>
      <c r="C185" s="279" t="s">
        <v>305</v>
      </c>
      <c r="D185" s="739">
        <f>'Аян '!C68</f>
        <v>78</v>
      </c>
      <c r="E185" s="739">
        <f>'Аян '!D68</f>
        <v>26</v>
      </c>
      <c r="F185" s="739">
        <f>'Аян '!E68</f>
        <v>2</v>
      </c>
      <c r="G185" s="1277">
        <f>'Аян '!F68</f>
        <v>7.6923076923076925</v>
      </c>
      <c r="H185" s="1271">
        <f>'Аян '!G68</f>
        <v>0</v>
      </c>
      <c r="I185" s="1271">
        <f>'Аян '!H68</f>
        <v>0</v>
      </c>
      <c r="J185" s="91">
        <f>'Аян '!I68</f>
        <v>0</v>
      </c>
      <c r="K185" s="91">
        <f>'Аян '!J68</f>
        <v>0</v>
      </c>
      <c r="L185" s="91">
        <f>'Аян '!K68</f>
        <v>0</v>
      </c>
      <c r="M185" s="91">
        <f>'Аян '!L68</f>
        <v>0</v>
      </c>
      <c r="N185" s="91">
        <f>'Аян '!M68</f>
        <v>0</v>
      </c>
      <c r="O185" s="91">
        <f>'Аян '!N68</f>
        <v>0</v>
      </c>
      <c r="P185" s="51">
        <f>'Аян '!O68</f>
        <v>0</v>
      </c>
      <c r="Q185" s="51">
        <f>'Аян '!P68</f>
        <v>0</v>
      </c>
      <c r="R185" s="1771">
        <f>'Аян '!Q68</f>
        <v>0</v>
      </c>
      <c r="S185" s="1771">
        <f>'Аян '!R68</f>
        <v>0</v>
      </c>
      <c r="T185" s="1771">
        <f>'Аян '!S68</f>
        <v>0</v>
      </c>
      <c r="U185" s="1771">
        <f>'Аян '!T68</f>
        <v>0</v>
      </c>
      <c r="V185" s="1772">
        <f>'Аян '!U68</f>
        <v>0</v>
      </c>
      <c r="W185" s="1771"/>
      <c r="X185" s="1771"/>
      <c r="Y185" s="1241"/>
      <c r="Z185" s="1241"/>
      <c r="AA185" s="1241"/>
      <c r="AB185" s="1241"/>
      <c r="AC185" s="1241"/>
      <c r="AD185" s="1241"/>
      <c r="AE185" s="1241"/>
      <c r="AF185" s="1241"/>
      <c r="AG185" s="1241"/>
      <c r="AH185" s="1241"/>
      <c r="AI185" s="1241"/>
      <c r="AJ185" s="1241"/>
      <c r="AK185" s="1241"/>
      <c r="AL185" s="1241"/>
      <c r="AM185" s="1241"/>
      <c r="AN185" s="1241"/>
      <c r="AO185" s="1241"/>
      <c r="AP185" s="1241"/>
      <c r="AQ185" s="1241"/>
      <c r="AR185" s="1241"/>
      <c r="AS185" s="1241"/>
      <c r="AT185" s="1241"/>
      <c r="AU185" s="1241"/>
      <c r="AV185" s="1241"/>
      <c r="AW185" s="1241"/>
      <c r="AX185" s="1241"/>
      <c r="AY185" s="1241"/>
      <c r="AZ185" s="1241"/>
      <c r="BA185" s="1241"/>
      <c r="BB185" s="1241"/>
      <c r="BC185" s="1241"/>
      <c r="BD185" s="1241"/>
      <c r="BE185" s="1241"/>
      <c r="BF185" s="1241"/>
      <c r="BG185" s="1241"/>
      <c r="BH185" s="1241"/>
      <c r="BI185" s="1241"/>
      <c r="BJ185" s="1241"/>
      <c r="BK185" s="1241"/>
      <c r="BL185" s="1241"/>
      <c r="BM185" s="1241"/>
      <c r="BN185" s="1241"/>
      <c r="BO185" s="1241"/>
      <c r="BP185" s="1241"/>
      <c r="BQ185" s="1241"/>
      <c r="BR185" s="1241"/>
      <c r="BS185" s="1241"/>
      <c r="BT185" s="1241"/>
      <c r="BU185" s="1241"/>
      <c r="BV185" s="1241"/>
      <c r="BW185" s="1241"/>
      <c r="BX185" s="1241"/>
      <c r="BY185" s="1241"/>
      <c r="BZ185" s="1241"/>
      <c r="CA185" s="1241"/>
      <c r="CB185" s="1241"/>
      <c r="CC185" s="1241"/>
      <c r="CD185" s="1241"/>
      <c r="CE185" s="1241"/>
      <c r="CF185" s="1241"/>
      <c r="CG185" s="1241"/>
      <c r="CH185" s="1241"/>
      <c r="CI185" s="1241"/>
      <c r="CJ185" s="1241"/>
      <c r="CK185" s="1241"/>
      <c r="CL185" s="1241"/>
      <c r="CM185" s="1241"/>
      <c r="CN185" s="1241"/>
      <c r="CO185" s="1241"/>
      <c r="CP185" s="1241"/>
      <c r="CQ185" s="1241"/>
      <c r="CR185" s="1241"/>
      <c r="CS185" s="1241"/>
      <c r="CT185" s="1241"/>
      <c r="CU185" s="1241"/>
      <c r="CV185" s="1241"/>
      <c r="CW185" s="1241"/>
      <c r="CX185" s="1241"/>
      <c r="CY185" s="1241"/>
      <c r="CZ185" s="1241"/>
      <c r="DA185" s="1241"/>
      <c r="DB185" s="1241"/>
      <c r="DC185" s="1241"/>
      <c r="DD185" s="1241"/>
      <c r="DE185" s="1241"/>
      <c r="DF185" s="1241"/>
      <c r="DG185" s="1241"/>
      <c r="DH185" s="1241"/>
      <c r="DI185" s="1241"/>
      <c r="DJ185" s="1241"/>
      <c r="DK185" s="1241"/>
      <c r="DL185" s="1241"/>
      <c r="DM185" s="1241"/>
      <c r="DN185" s="1241"/>
      <c r="DO185" s="1241"/>
      <c r="DP185" s="1241"/>
      <c r="DQ185" s="1241"/>
      <c r="DR185" s="1241"/>
      <c r="DS185" s="1241"/>
      <c r="DT185" s="1241"/>
      <c r="DU185" s="1241"/>
      <c r="DV185" s="1241"/>
      <c r="DW185" s="1241"/>
      <c r="DX185" s="1241"/>
      <c r="DY185" s="1241"/>
      <c r="DZ185" s="1241"/>
      <c r="EA185" s="1241"/>
      <c r="EB185" s="1241"/>
      <c r="EC185" s="1241"/>
      <c r="ED185" s="1241"/>
      <c r="EE185" s="1241"/>
      <c r="EF185" s="1241"/>
      <c r="EG185" s="1241"/>
      <c r="EH185" s="1241"/>
      <c r="EI185" s="1241"/>
      <c r="EJ185" s="1241"/>
      <c r="EK185" s="1241"/>
      <c r="EL185" s="1241"/>
      <c r="EM185" s="1241"/>
      <c r="EN185" s="1241"/>
      <c r="EO185" s="1241"/>
      <c r="EP185" s="1241"/>
      <c r="EQ185" s="1241"/>
      <c r="ER185" s="1241"/>
      <c r="ES185" s="1241"/>
      <c r="ET185" s="1241"/>
      <c r="EU185" s="1241"/>
      <c r="EV185" s="1241"/>
      <c r="EW185" s="1241"/>
      <c r="EX185" s="1241"/>
      <c r="EY185" s="1241"/>
      <c r="EZ185" s="1241"/>
      <c r="FA185" s="1241"/>
      <c r="FB185" s="1241"/>
      <c r="FC185" s="1241"/>
      <c r="FD185" s="1241"/>
      <c r="FE185" s="1241"/>
      <c r="FF185" s="1241"/>
      <c r="FG185" s="1241"/>
      <c r="FH185" s="1241"/>
      <c r="FI185" s="1241"/>
      <c r="FJ185" s="1241"/>
      <c r="FK185" s="1241"/>
      <c r="FL185" s="1241"/>
      <c r="FM185" s="1241"/>
      <c r="FN185" s="1241"/>
    </row>
    <row r="186" spans="1:170" x14ac:dyDescent="0.25">
      <c r="B186" s="44">
        <v>1</v>
      </c>
      <c r="C186" s="279" t="s">
        <v>157</v>
      </c>
      <c r="D186" s="739">
        <f>'Аян '!C69</f>
        <v>34.82352941176471</v>
      </c>
      <c r="E186" s="739">
        <f>'Аян '!D69</f>
        <v>11.647058823529413</v>
      </c>
      <c r="F186" s="739">
        <f>'Аян '!E69</f>
        <v>5</v>
      </c>
      <c r="G186" s="1277">
        <f>'Аян '!F69</f>
        <v>42.92929292929292</v>
      </c>
      <c r="H186" s="1271">
        <f>'Аян '!G69</f>
        <v>0</v>
      </c>
      <c r="I186" s="1271">
        <f>'Аян '!H69</f>
        <v>0</v>
      </c>
      <c r="J186" s="91">
        <f>'Аян '!I69</f>
        <v>0</v>
      </c>
      <c r="K186" s="91">
        <f>'Аян '!J69</f>
        <v>0</v>
      </c>
      <c r="L186" s="91">
        <f>'Аян '!K69</f>
        <v>0</v>
      </c>
      <c r="M186" s="91">
        <f>'Аян '!L69</f>
        <v>0</v>
      </c>
      <c r="N186" s="91">
        <f>'Аян '!M69</f>
        <v>0</v>
      </c>
      <c r="O186" s="91">
        <f>'Аян '!N69</f>
        <v>0</v>
      </c>
      <c r="P186" s="51">
        <f>'Аян '!O69</f>
        <v>0</v>
      </c>
      <c r="Q186" s="51">
        <f>'Аян '!P69</f>
        <v>0</v>
      </c>
      <c r="R186" s="1771">
        <f>'Аян '!Q69</f>
        <v>0</v>
      </c>
      <c r="S186" s="1771">
        <f>'Аян '!R69</f>
        <v>0</v>
      </c>
      <c r="T186" s="1771">
        <f>'Аян '!S69</f>
        <v>0</v>
      </c>
      <c r="U186" s="1771">
        <f>'Аян '!T69</f>
        <v>0</v>
      </c>
      <c r="V186" s="1772">
        <f>'Аян '!U69</f>
        <v>0</v>
      </c>
      <c r="W186" s="1771"/>
      <c r="X186" s="1771"/>
      <c r="Y186" s="1241"/>
      <c r="Z186" s="1241"/>
      <c r="AA186" s="1241"/>
      <c r="AB186" s="1241"/>
      <c r="AC186" s="1241"/>
      <c r="AD186" s="1241"/>
      <c r="AE186" s="1241"/>
      <c r="AF186" s="1241"/>
      <c r="AG186" s="1241"/>
      <c r="AH186" s="1241"/>
      <c r="AI186" s="1241"/>
      <c r="AJ186" s="1241"/>
      <c r="AK186" s="1241"/>
      <c r="AL186" s="1241"/>
      <c r="AM186" s="1241"/>
      <c r="AN186" s="1241"/>
      <c r="AO186" s="1241"/>
      <c r="AP186" s="1241"/>
      <c r="AQ186" s="1241"/>
      <c r="AR186" s="1241"/>
      <c r="AS186" s="1241"/>
      <c r="AT186" s="1241"/>
      <c r="AU186" s="1241"/>
      <c r="AV186" s="1241"/>
      <c r="AW186" s="1241"/>
      <c r="AX186" s="1241"/>
      <c r="AY186" s="1241"/>
      <c r="AZ186" s="1241"/>
      <c r="BA186" s="1241"/>
      <c r="BB186" s="1241"/>
      <c r="BC186" s="1241"/>
      <c r="BD186" s="1241"/>
      <c r="BE186" s="1241"/>
      <c r="BF186" s="1241"/>
      <c r="BG186" s="1241"/>
      <c r="BH186" s="1241"/>
      <c r="BI186" s="1241"/>
      <c r="BJ186" s="1241"/>
      <c r="BK186" s="1241"/>
      <c r="BL186" s="1241"/>
      <c r="BM186" s="1241"/>
      <c r="BN186" s="1241"/>
      <c r="BO186" s="1241"/>
      <c r="BP186" s="1241"/>
      <c r="BQ186" s="1241"/>
      <c r="BR186" s="1241"/>
      <c r="BS186" s="1241"/>
      <c r="BT186" s="1241"/>
      <c r="BU186" s="1241"/>
      <c r="BV186" s="1241"/>
      <c r="BW186" s="1241"/>
      <c r="BX186" s="1241"/>
      <c r="BY186" s="1241"/>
      <c r="BZ186" s="1241"/>
      <c r="CA186" s="1241"/>
      <c r="CB186" s="1241"/>
      <c r="CC186" s="1241"/>
      <c r="CD186" s="1241"/>
      <c r="CE186" s="1241"/>
      <c r="CF186" s="1241"/>
      <c r="CG186" s="1241"/>
      <c r="CH186" s="1241"/>
      <c r="CI186" s="1241"/>
      <c r="CJ186" s="1241"/>
      <c r="CK186" s="1241"/>
      <c r="CL186" s="1241"/>
      <c r="CM186" s="1241"/>
      <c r="CN186" s="1241"/>
      <c r="CO186" s="1241"/>
      <c r="CP186" s="1241"/>
      <c r="CQ186" s="1241"/>
      <c r="CR186" s="1241"/>
      <c r="CS186" s="1241"/>
      <c r="CT186" s="1241"/>
      <c r="CU186" s="1241"/>
      <c r="CV186" s="1241"/>
      <c r="CW186" s="1241"/>
      <c r="CX186" s="1241"/>
      <c r="CY186" s="1241"/>
      <c r="CZ186" s="1241"/>
      <c r="DA186" s="1241"/>
      <c r="DB186" s="1241"/>
      <c r="DC186" s="1241"/>
      <c r="DD186" s="1241"/>
      <c r="DE186" s="1241"/>
      <c r="DF186" s="1241"/>
      <c r="DG186" s="1241"/>
      <c r="DH186" s="1241"/>
      <c r="DI186" s="1241"/>
      <c r="DJ186" s="1241"/>
      <c r="DK186" s="1241"/>
      <c r="DL186" s="1241"/>
      <c r="DM186" s="1241"/>
      <c r="DN186" s="1241"/>
      <c r="DO186" s="1241"/>
      <c r="DP186" s="1241"/>
      <c r="DQ186" s="1241"/>
      <c r="DR186" s="1241"/>
      <c r="DS186" s="1241"/>
      <c r="DT186" s="1241"/>
      <c r="DU186" s="1241"/>
      <c r="DV186" s="1241"/>
      <c r="DW186" s="1241"/>
      <c r="DX186" s="1241"/>
      <c r="DY186" s="1241"/>
      <c r="DZ186" s="1241"/>
      <c r="EA186" s="1241"/>
      <c r="EB186" s="1241"/>
      <c r="EC186" s="1241"/>
      <c r="ED186" s="1241"/>
      <c r="EE186" s="1241"/>
      <c r="EF186" s="1241"/>
      <c r="EG186" s="1241"/>
      <c r="EH186" s="1241"/>
      <c r="EI186" s="1241"/>
      <c r="EJ186" s="1241"/>
      <c r="EK186" s="1241"/>
      <c r="EL186" s="1241"/>
      <c r="EM186" s="1241"/>
      <c r="EN186" s="1241"/>
      <c r="EO186" s="1241"/>
      <c r="EP186" s="1241"/>
      <c r="EQ186" s="1241"/>
      <c r="ER186" s="1241"/>
      <c r="ES186" s="1241"/>
      <c r="ET186" s="1241"/>
      <c r="EU186" s="1241"/>
      <c r="EV186" s="1241"/>
      <c r="EW186" s="1241"/>
      <c r="EX186" s="1241"/>
      <c r="EY186" s="1241"/>
      <c r="EZ186" s="1241"/>
      <c r="FA186" s="1241"/>
      <c r="FB186" s="1241"/>
      <c r="FC186" s="1241"/>
      <c r="FD186" s="1241"/>
      <c r="FE186" s="1241"/>
      <c r="FF186" s="1241"/>
      <c r="FG186" s="1241"/>
      <c r="FH186" s="1241"/>
      <c r="FI186" s="1241"/>
      <c r="FJ186" s="1241"/>
      <c r="FK186" s="1241"/>
      <c r="FL186" s="1241"/>
      <c r="FM186" s="1241"/>
      <c r="FN186" s="1241"/>
    </row>
    <row r="187" spans="1:170" x14ac:dyDescent="0.25">
      <c r="B187" s="44">
        <v>1</v>
      </c>
      <c r="C187" s="279" t="s">
        <v>442</v>
      </c>
      <c r="D187" s="739">
        <f>'Аян '!C70</f>
        <v>18</v>
      </c>
      <c r="E187" s="739">
        <f>'Аян '!D70</f>
        <v>6</v>
      </c>
      <c r="F187" s="739">
        <f>'Аян '!E70</f>
        <v>5</v>
      </c>
      <c r="G187" s="1277">
        <f>'Аян '!F70</f>
        <v>83.333333333333343</v>
      </c>
      <c r="H187" s="1271">
        <f>'Аян '!G70</f>
        <v>0</v>
      </c>
      <c r="I187" s="1271">
        <f>'Аян '!H70</f>
        <v>0</v>
      </c>
      <c r="J187" s="91">
        <f>'Аян '!I70</f>
        <v>0</v>
      </c>
      <c r="K187" s="91">
        <f>'Аян '!J70</f>
        <v>0</v>
      </c>
      <c r="L187" s="91">
        <f>'Аян '!K70</f>
        <v>0</v>
      </c>
      <c r="M187" s="91">
        <f>'Аян '!L70</f>
        <v>0</v>
      </c>
      <c r="N187" s="91">
        <f>'Аян '!M70</f>
        <v>0</v>
      </c>
      <c r="O187" s="91">
        <f>'Аян '!N70</f>
        <v>0</v>
      </c>
      <c r="P187" s="51">
        <f>'Аян '!O70</f>
        <v>0</v>
      </c>
      <c r="Q187" s="51">
        <f>'Аян '!P70</f>
        <v>0</v>
      </c>
      <c r="R187" s="1771">
        <f>'Аян '!Q70</f>
        <v>0</v>
      </c>
      <c r="S187" s="1771">
        <f>'Аян '!R70</f>
        <v>0</v>
      </c>
      <c r="T187" s="1771">
        <f>'Аян '!S70</f>
        <v>0</v>
      </c>
      <c r="U187" s="1771">
        <f>'Аян '!T70</f>
        <v>0</v>
      </c>
      <c r="V187" s="1772">
        <f>'Аян '!U70</f>
        <v>0</v>
      </c>
      <c r="W187" s="1771"/>
      <c r="X187" s="1771"/>
      <c r="Y187" s="1241"/>
      <c r="Z187" s="1241"/>
      <c r="AA187" s="1241"/>
      <c r="AB187" s="1241"/>
      <c r="AC187" s="1241"/>
      <c r="AD187" s="1241"/>
      <c r="AE187" s="1241"/>
      <c r="AF187" s="1241"/>
      <c r="AG187" s="1241"/>
      <c r="AH187" s="1241"/>
      <c r="AI187" s="1241"/>
      <c r="AJ187" s="1241"/>
      <c r="AK187" s="1241"/>
      <c r="AL187" s="1241"/>
      <c r="AM187" s="1241"/>
      <c r="AN187" s="1241"/>
      <c r="AO187" s="1241"/>
      <c r="AP187" s="1241"/>
      <c r="AQ187" s="1241"/>
      <c r="AR187" s="1241"/>
      <c r="AS187" s="1241"/>
      <c r="AT187" s="1241"/>
      <c r="AU187" s="1241"/>
      <c r="AV187" s="1241"/>
      <c r="AW187" s="1241"/>
      <c r="AX187" s="1241"/>
      <c r="AY187" s="1241"/>
      <c r="AZ187" s="1241"/>
      <c r="BA187" s="1241"/>
      <c r="BB187" s="1241"/>
      <c r="BC187" s="1241"/>
      <c r="BD187" s="1241"/>
      <c r="BE187" s="1241"/>
      <c r="BF187" s="1241"/>
      <c r="BG187" s="1241"/>
      <c r="BH187" s="1241"/>
      <c r="BI187" s="1241"/>
      <c r="BJ187" s="1241"/>
      <c r="BK187" s="1241"/>
      <c r="BL187" s="1241"/>
      <c r="BM187" s="1241"/>
      <c r="BN187" s="1241"/>
      <c r="BO187" s="1241"/>
      <c r="BP187" s="1241"/>
      <c r="BQ187" s="1241"/>
      <c r="BR187" s="1241"/>
      <c r="BS187" s="1241"/>
      <c r="BT187" s="1241"/>
      <c r="BU187" s="1241"/>
      <c r="BV187" s="1241"/>
      <c r="BW187" s="1241"/>
      <c r="BX187" s="1241"/>
      <c r="BY187" s="1241"/>
      <c r="BZ187" s="1241"/>
      <c r="CA187" s="1241"/>
      <c r="CB187" s="1241"/>
      <c r="CC187" s="1241"/>
      <c r="CD187" s="1241"/>
      <c r="CE187" s="1241"/>
      <c r="CF187" s="1241"/>
      <c r="CG187" s="1241"/>
      <c r="CH187" s="1241"/>
      <c r="CI187" s="1241"/>
      <c r="CJ187" s="1241"/>
      <c r="CK187" s="1241"/>
      <c r="CL187" s="1241"/>
      <c r="CM187" s="1241"/>
      <c r="CN187" s="1241"/>
      <c r="CO187" s="1241"/>
      <c r="CP187" s="1241"/>
      <c r="CQ187" s="1241"/>
      <c r="CR187" s="1241"/>
      <c r="CS187" s="1241"/>
      <c r="CT187" s="1241"/>
      <c r="CU187" s="1241"/>
      <c r="CV187" s="1241"/>
      <c r="CW187" s="1241"/>
      <c r="CX187" s="1241"/>
      <c r="CY187" s="1241"/>
      <c r="CZ187" s="1241"/>
      <c r="DA187" s="1241"/>
      <c r="DB187" s="1241"/>
      <c r="DC187" s="1241"/>
      <c r="DD187" s="1241"/>
      <c r="DE187" s="1241"/>
      <c r="DF187" s="1241"/>
      <c r="DG187" s="1241"/>
      <c r="DH187" s="1241"/>
      <c r="DI187" s="1241"/>
      <c r="DJ187" s="1241"/>
      <c r="DK187" s="1241"/>
      <c r="DL187" s="1241"/>
      <c r="DM187" s="1241"/>
      <c r="DN187" s="1241"/>
      <c r="DO187" s="1241"/>
      <c r="DP187" s="1241"/>
      <c r="DQ187" s="1241"/>
      <c r="DR187" s="1241"/>
      <c r="DS187" s="1241"/>
      <c r="DT187" s="1241"/>
      <c r="DU187" s="1241"/>
      <c r="DV187" s="1241"/>
      <c r="DW187" s="1241"/>
      <c r="DX187" s="1241"/>
      <c r="DY187" s="1241"/>
      <c r="DZ187" s="1241"/>
      <c r="EA187" s="1241"/>
      <c r="EB187" s="1241"/>
      <c r="EC187" s="1241"/>
      <c r="ED187" s="1241"/>
      <c r="EE187" s="1241"/>
      <c r="EF187" s="1241"/>
      <c r="EG187" s="1241"/>
      <c r="EH187" s="1241"/>
      <c r="EI187" s="1241"/>
      <c r="EJ187" s="1241"/>
      <c r="EK187" s="1241"/>
      <c r="EL187" s="1241"/>
      <c r="EM187" s="1241"/>
      <c r="EN187" s="1241"/>
      <c r="EO187" s="1241"/>
      <c r="EP187" s="1241"/>
      <c r="EQ187" s="1241"/>
      <c r="ER187" s="1241"/>
      <c r="ES187" s="1241"/>
      <c r="ET187" s="1241"/>
      <c r="EU187" s="1241"/>
      <c r="EV187" s="1241"/>
      <c r="EW187" s="1241"/>
      <c r="EX187" s="1241"/>
      <c r="EY187" s="1241"/>
      <c r="EZ187" s="1241"/>
      <c r="FA187" s="1241"/>
      <c r="FB187" s="1241"/>
      <c r="FC187" s="1241"/>
      <c r="FD187" s="1241"/>
      <c r="FE187" s="1241"/>
      <c r="FF187" s="1241"/>
      <c r="FG187" s="1241"/>
      <c r="FH187" s="1241"/>
      <c r="FI187" s="1241"/>
      <c r="FJ187" s="1241"/>
      <c r="FK187" s="1241"/>
      <c r="FL187" s="1241"/>
      <c r="FM187" s="1241"/>
      <c r="FN187" s="1241"/>
    </row>
    <row r="188" spans="1:170" x14ac:dyDescent="0.25">
      <c r="B188" s="44">
        <v>1</v>
      </c>
      <c r="C188" s="279" t="s">
        <v>446</v>
      </c>
      <c r="D188" s="739">
        <f>'Аян '!C71</f>
        <v>143</v>
      </c>
      <c r="E188" s="739">
        <f>'Аян '!D71</f>
        <v>48</v>
      </c>
      <c r="F188" s="739">
        <f>'Аян '!E71</f>
        <v>0</v>
      </c>
      <c r="G188" s="1277">
        <f>'Аян '!F71</f>
        <v>0</v>
      </c>
      <c r="H188" s="1271">
        <f>'Аян '!G71</f>
        <v>0</v>
      </c>
      <c r="I188" s="1271">
        <f>'Аян '!H71</f>
        <v>0</v>
      </c>
      <c r="J188" s="91">
        <f>'Аян '!I71</f>
        <v>0</v>
      </c>
      <c r="K188" s="91">
        <f>'Аян '!J71</f>
        <v>0</v>
      </c>
      <c r="L188" s="91">
        <f>'Аян '!K71</f>
        <v>0</v>
      </c>
      <c r="M188" s="91">
        <f>'Аян '!L71</f>
        <v>0</v>
      </c>
      <c r="N188" s="91">
        <f>'Аян '!M71</f>
        <v>0</v>
      </c>
      <c r="O188" s="91">
        <f>'Аян '!N71</f>
        <v>0</v>
      </c>
      <c r="P188" s="51">
        <f>'Аян '!O71</f>
        <v>0</v>
      </c>
      <c r="Q188" s="51">
        <f>'Аян '!P71</f>
        <v>0</v>
      </c>
      <c r="R188" s="1771">
        <f>'Аян '!Q71</f>
        <v>0</v>
      </c>
      <c r="S188" s="1771">
        <f>'Аян '!R71</f>
        <v>0</v>
      </c>
      <c r="T188" s="1771">
        <f>'Аян '!S71</f>
        <v>0</v>
      </c>
      <c r="U188" s="1771">
        <f>'Аян '!T71</f>
        <v>0</v>
      </c>
      <c r="V188" s="1772">
        <f>'Аян '!U71</f>
        <v>0</v>
      </c>
      <c r="W188" s="1771"/>
      <c r="X188" s="1771"/>
      <c r="Y188" s="1241"/>
      <c r="Z188" s="1241"/>
      <c r="AA188" s="1241"/>
      <c r="AB188" s="1241"/>
      <c r="AC188" s="1241"/>
      <c r="AD188" s="1241"/>
      <c r="AE188" s="1241"/>
      <c r="AF188" s="1241"/>
      <c r="AG188" s="1241"/>
      <c r="AH188" s="1241"/>
      <c r="AI188" s="1241"/>
      <c r="AJ188" s="1241"/>
      <c r="AK188" s="1241"/>
      <c r="AL188" s="1241"/>
      <c r="AM188" s="1241"/>
      <c r="AN188" s="1241"/>
      <c r="AO188" s="1241"/>
      <c r="AP188" s="1241"/>
      <c r="AQ188" s="1241"/>
      <c r="AR188" s="1241"/>
      <c r="AS188" s="1241"/>
      <c r="AT188" s="1241"/>
      <c r="AU188" s="1241"/>
      <c r="AV188" s="1241"/>
      <c r="AW188" s="1241"/>
      <c r="AX188" s="1241"/>
      <c r="AY188" s="1241"/>
      <c r="AZ188" s="1241"/>
      <c r="BA188" s="1241"/>
      <c r="BB188" s="1241"/>
      <c r="BC188" s="1241"/>
      <c r="BD188" s="1241"/>
      <c r="BE188" s="1241"/>
      <c r="BF188" s="1241"/>
      <c r="BG188" s="1241"/>
      <c r="BH188" s="1241"/>
      <c r="BI188" s="1241"/>
      <c r="BJ188" s="1241"/>
      <c r="BK188" s="1241"/>
      <c r="BL188" s="1241"/>
      <c r="BM188" s="1241"/>
      <c r="BN188" s="1241"/>
      <c r="BO188" s="1241"/>
      <c r="BP188" s="1241"/>
      <c r="BQ188" s="1241"/>
      <c r="BR188" s="1241"/>
      <c r="BS188" s="1241"/>
      <c r="BT188" s="1241"/>
      <c r="BU188" s="1241"/>
      <c r="BV188" s="1241"/>
      <c r="BW188" s="1241"/>
      <c r="BX188" s="1241"/>
      <c r="BY188" s="1241"/>
      <c r="BZ188" s="1241"/>
      <c r="CA188" s="1241"/>
      <c r="CB188" s="1241"/>
      <c r="CC188" s="1241"/>
      <c r="CD188" s="1241"/>
      <c r="CE188" s="1241"/>
      <c r="CF188" s="1241"/>
      <c r="CG188" s="1241"/>
      <c r="CH188" s="1241"/>
      <c r="CI188" s="1241"/>
      <c r="CJ188" s="1241"/>
      <c r="CK188" s="1241"/>
      <c r="CL188" s="1241"/>
      <c r="CM188" s="1241"/>
      <c r="CN188" s="1241"/>
      <c r="CO188" s="1241"/>
      <c r="CP188" s="1241"/>
      <c r="CQ188" s="1241"/>
      <c r="CR188" s="1241"/>
      <c r="CS188" s="1241"/>
      <c r="CT188" s="1241"/>
      <c r="CU188" s="1241"/>
      <c r="CV188" s="1241"/>
      <c r="CW188" s="1241"/>
      <c r="CX188" s="1241"/>
      <c r="CY188" s="1241"/>
      <c r="CZ188" s="1241"/>
      <c r="DA188" s="1241"/>
      <c r="DB188" s="1241"/>
      <c r="DC188" s="1241"/>
      <c r="DD188" s="1241"/>
      <c r="DE188" s="1241"/>
      <c r="DF188" s="1241"/>
      <c r="DG188" s="1241"/>
      <c r="DH188" s="1241"/>
      <c r="DI188" s="1241"/>
      <c r="DJ188" s="1241"/>
      <c r="DK188" s="1241"/>
      <c r="DL188" s="1241"/>
      <c r="DM188" s="1241"/>
      <c r="DN188" s="1241"/>
      <c r="DO188" s="1241"/>
      <c r="DP188" s="1241"/>
      <c r="DQ188" s="1241"/>
      <c r="DR188" s="1241"/>
      <c r="DS188" s="1241"/>
      <c r="DT188" s="1241"/>
      <c r="DU188" s="1241"/>
      <c r="DV188" s="1241"/>
      <c r="DW188" s="1241"/>
      <c r="DX188" s="1241"/>
      <c r="DY188" s="1241"/>
      <c r="DZ188" s="1241"/>
      <c r="EA188" s="1241"/>
      <c r="EB188" s="1241"/>
      <c r="EC188" s="1241"/>
      <c r="ED188" s="1241"/>
      <c r="EE188" s="1241"/>
      <c r="EF188" s="1241"/>
      <c r="EG188" s="1241"/>
      <c r="EH188" s="1241"/>
      <c r="EI188" s="1241"/>
      <c r="EJ188" s="1241"/>
      <c r="EK188" s="1241"/>
      <c r="EL188" s="1241"/>
      <c r="EM188" s="1241"/>
      <c r="EN188" s="1241"/>
      <c r="EO188" s="1241"/>
      <c r="EP188" s="1241"/>
      <c r="EQ188" s="1241"/>
      <c r="ER188" s="1241"/>
      <c r="ES188" s="1241"/>
      <c r="ET188" s="1241"/>
      <c r="EU188" s="1241"/>
      <c r="EV188" s="1241"/>
      <c r="EW188" s="1241"/>
      <c r="EX188" s="1241"/>
      <c r="EY188" s="1241"/>
      <c r="EZ188" s="1241"/>
      <c r="FA188" s="1241"/>
      <c r="FB188" s="1241"/>
      <c r="FC188" s="1241"/>
      <c r="FD188" s="1241"/>
      <c r="FE188" s="1241"/>
      <c r="FF188" s="1241"/>
      <c r="FG188" s="1241"/>
      <c r="FH188" s="1241"/>
      <c r="FI188" s="1241"/>
      <c r="FJ188" s="1241"/>
      <c r="FK188" s="1241"/>
      <c r="FL188" s="1241"/>
      <c r="FM188" s="1241"/>
      <c r="FN188" s="1241"/>
    </row>
    <row r="189" spans="1:170" x14ac:dyDescent="0.25">
      <c r="B189" s="44">
        <v>1</v>
      </c>
      <c r="C189" s="845" t="s">
        <v>468</v>
      </c>
      <c r="D189" s="739">
        <f>'Аян '!C72</f>
        <v>172.26666666666665</v>
      </c>
      <c r="E189" s="739">
        <f>'Аян '!D72</f>
        <v>57.507692307692309</v>
      </c>
      <c r="F189" s="739">
        <f>'Аян '!E72</f>
        <v>18</v>
      </c>
      <c r="G189" s="1277">
        <f>'Аян '!F72</f>
        <v>31.300160513643661</v>
      </c>
      <c r="H189" s="1271">
        <f>'Аян '!G72</f>
        <v>0</v>
      </c>
      <c r="I189" s="1271">
        <f>'Аян '!H72</f>
        <v>0</v>
      </c>
      <c r="J189" s="91">
        <f>'Аян '!I72</f>
        <v>0</v>
      </c>
      <c r="K189" s="91">
        <f>'Аян '!J72</f>
        <v>0</v>
      </c>
      <c r="L189" s="91">
        <f>'Аян '!K72</f>
        <v>0</v>
      </c>
      <c r="M189" s="91">
        <f>'Аян '!L72</f>
        <v>0</v>
      </c>
      <c r="N189" s="91">
        <f>'Аян '!M72</f>
        <v>0</v>
      </c>
      <c r="O189" s="91">
        <f>'Аян '!N72</f>
        <v>0</v>
      </c>
      <c r="P189" s="51">
        <f>'Аян '!O72</f>
        <v>0</v>
      </c>
      <c r="Q189" s="51">
        <f>'Аян '!P72</f>
        <v>0</v>
      </c>
      <c r="R189" s="1771">
        <f>'Аян '!Q72</f>
        <v>15.073690000000001</v>
      </c>
      <c r="S189" s="1771">
        <f>'Аян '!R72</f>
        <v>0</v>
      </c>
      <c r="T189" s="1771">
        <f>'Аян '!S72</f>
        <v>15.073690000000001</v>
      </c>
      <c r="U189" s="1771">
        <f>'Аян '!T72</f>
        <v>0</v>
      </c>
      <c r="V189" s="1772">
        <f>'Аян '!U72</f>
        <v>15.073690000000001</v>
      </c>
      <c r="W189" s="1771"/>
      <c r="X189" s="1771"/>
      <c r="Y189" s="1241"/>
      <c r="Z189" s="1241"/>
      <c r="AA189" s="1241"/>
      <c r="AB189" s="1241"/>
      <c r="AC189" s="1241"/>
      <c r="AD189" s="1241"/>
      <c r="AE189" s="1241"/>
      <c r="AF189" s="1241"/>
      <c r="AG189" s="1241"/>
      <c r="AH189" s="1241"/>
      <c r="AI189" s="1241"/>
      <c r="AJ189" s="1241"/>
      <c r="AK189" s="1241"/>
      <c r="AL189" s="1241"/>
      <c r="AM189" s="1241"/>
      <c r="AN189" s="1241"/>
      <c r="AO189" s="1241"/>
      <c r="AP189" s="1241"/>
      <c r="AQ189" s="1241"/>
      <c r="AR189" s="1241"/>
      <c r="AS189" s="1241"/>
      <c r="AT189" s="1241"/>
      <c r="AU189" s="1241"/>
      <c r="AV189" s="1241"/>
      <c r="AW189" s="1241"/>
      <c r="AX189" s="1241"/>
      <c r="AY189" s="1241"/>
      <c r="AZ189" s="1241"/>
      <c r="BA189" s="1241"/>
      <c r="BB189" s="1241"/>
      <c r="BC189" s="1241"/>
      <c r="BD189" s="1241"/>
      <c r="BE189" s="1241"/>
      <c r="BF189" s="1241"/>
      <c r="BG189" s="1241"/>
      <c r="BH189" s="1241"/>
      <c r="BI189" s="1241"/>
      <c r="BJ189" s="1241"/>
      <c r="BK189" s="1241"/>
      <c r="BL189" s="1241"/>
      <c r="BM189" s="1241"/>
      <c r="BN189" s="1241"/>
      <c r="BO189" s="1241"/>
      <c r="BP189" s="1241"/>
      <c r="BQ189" s="1241"/>
      <c r="BR189" s="1241"/>
      <c r="BS189" s="1241"/>
      <c r="BT189" s="1241"/>
      <c r="BU189" s="1241"/>
      <c r="BV189" s="1241"/>
      <c r="BW189" s="1241"/>
      <c r="BX189" s="1241"/>
      <c r="BY189" s="1241"/>
      <c r="BZ189" s="1241"/>
      <c r="CA189" s="1241"/>
      <c r="CB189" s="1241"/>
      <c r="CC189" s="1241"/>
      <c r="CD189" s="1241"/>
      <c r="CE189" s="1241"/>
      <c r="CF189" s="1241"/>
      <c r="CG189" s="1241"/>
      <c r="CH189" s="1241"/>
      <c r="CI189" s="1241"/>
      <c r="CJ189" s="1241"/>
      <c r="CK189" s="1241"/>
      <c r="CL189" s="1241"/>
      <c r="CM189" s="1241"/>
      <c r="CN189" s="1241"/>
      <c r="CO189" s="1241"/>
      <c r="CP189" s="1241"/>
      <c r="CQ189" s="1241"/>
      <c r="CR189" s="1241"/>
      <c r="CS189" s="1241"/>
      <c r="CT189" s="1241"/>
      <c r="CU189" s="1241"/>
      <c r="CV189" s="1241"/>
      <c r="CW189" s="1241"/>
      <c r="CX189" s="1241"/>
      <c r="CY189" s="1241"/>
      <c r="CZ189" s="1241"/>
      <c r="DA189" s="1241"/>
      <c r="DB189" s="1241"/>
      <c r="DC189" s="1241"/>
      <c r="DD189" s="1241"/>
      <c r="DE189" s="1241"/>
      <c r="DF189" s="1241"/>
      <c r="DG189" s="1241"/>
      <c r="DH189" s="1241"/>
      <c r="DI189" s="1241"/>
      <c r="DJ189" s="1241"/>
      <c r="DK189" s="1241"/>
      <c r="DL189" s="1241"/>
      <c r="DM189" s="1241"/>
      <c r="DN189" s="1241"/>
      <c r="DO189" s="1241"/>
      <c r="DP189" s="1241"/>
      <c r="DQ189" s="1241"/>
      <c r="DR189" s="1241"/>
      <c r="DS189" s="1241"/>
      <c r="DT189" s="1241"/>
      <c r="DU189" s="1241"/>
      <c r="DV189" s="1241"/>
      <c r="DW189" s="1241"/>
      <c r="DX189" s="1241"/>
      <c r="DY189" s="1241"/>
      <c r="DZ189" s="1241"/>
      <c r="EA189" s="1241"/>
      <c r="EB189" s="1241"/>
      <c r="EC189" s="1241"/>
      <c r="ED189" s="1241"/>
      <c r="EE189" s="1241"/>
      <c r="EF189" s="1241"/>
      <c r="EG189" s="1241"/>
      <c r="EH189" s="1241"/>
      <c r="EI189" s="1241"/>
      <c r="EJ189" s="1241"/>
      <c r="EK189" s="1241"/>
      <c r="EL189" s="1241"/>
      <c r="EM189" s="1241"/>
      <c r="EN189" s="1241"/>
      <c r="EO189" s="1241"/>
      <c r="EP189" s="1241"/>
      <c r="EQ189" s="1241"/>
      <c r="ER189" s="1241"/>
      <c r="ES189" s="1241"/>
      <c r="ET189" s="1241"/>
      <c r="EU189" s="1241"/>
      <c r="EV189" s="1241"/>
      <c r="EW189" s="1241"/>
      <c r="EX189" s="1241"/>
      <c r="EY189" s="1241"/>
      <c r="EZ189" s="1241"/>
      <c r="FA189" s="1241"/>
      <c r="FB189" s="1241"/>
      <c r="FC189" s="1241"/>
      <c r="FD189" s="1241"/>
      <c r="FE189" s="1241"/>
      <c r="FF189" s="1241"/>
      <c r="FG189" s="1241"/>
      <c r="FH189" s="1241"/>
      <c r="FI189" s="1241"/>
      <c r="FJ189" s="1241"/>
      <c r="FK189" s="1241"/>
      <c r="FL189" s="1241"/>
      <c r="FM189" s="1241"/>
      <c r="FN189" s="1241"/>
    </row>
    <row r="190" spans="1:170" x14ac:dyDescent="0.25">
      <c r="B190" s="44">
        <v>1</v>
      </c>
      <c r="C190" s="392" t="s">
        <v>306</v>
      </c>
      <c r="D190" s="739">
        <f>'Аян '!C73</f>
        <v>0</v>
      </c>
      <c r="E190" s="739">
        <f>'Аян '!D73</f>
        <v>0</v>
      </c>
      <c r="F190" s="739">
        <f>'Аян '!E73</f>
        <v>0</v>
      </c>
      <c r="G190" s="1277">
        <f>'Аян '!F73</f>
        <v>0</v>
      </c>
      <c r="H190" s="1271">
        <f>'Аян '!G73</f>
        <v>0</v>
      </c>
      <c r="I190" s="1271">
        <f>'Аян '!H73</f>
        <v>0</v>
      </c>
      <c r="J190" s="91">
        <f>'Аян '!I73</f>
        <v>0</v>
      </c>
      <c r="K190" s="91">
        <f>'Аян '!J73</f>
        <v>0</v>
      </c>
      <c r="L190" s="91">
        <f>'Аян '!K73</f>
        <v>0</v>
      </c>
      <c r="M190" s="91">
        <f>'Аян '!L73</f>
        <v>0</v>
      </c>
      <c r="N190" s="91">
        <f>'Аян '!M73</f>
        <v>0</v>
      </c>
      <c r="O190" s="91">
        <f>'Аян '!N73</f>
        <v>0</v>
      </c>
      <c r="P190" s="51">
        <f>'Аян '!O73</f>
        <v>0</v>
      </c>
      <c r="Q190" s="51">
        <f>'Аян '!P73</f>
        <v>0</v>
      </c>
      <c r="R190" s="1771">
        <f>'Аян '!Q73</f>
        <v>0</v>
      </c>
      <c r="S190" s="1771">
        <f>'Аян '!R73</f>
        <v>0</v>
      </c>
      <c r="T190" s="1771">
        <f>'Аян '!S73</f>
        <v>0</v>
      </c>
      <c r="U190" s="1771">
        <f>'Аян '!T73</f>
        <v>0</v>
      </c>
      <c r="V190" s="1772">
        <f>'Аян '!U73</f>
        <v>0</v>
      </c>
      <c r="W190" s="1771"/>
      <c r="X190" s="1771"/>
      <c r="Y190" s="1241"/>
      <c r="Z190" s="1241"/>
      <c r="AA190" s="1241"/>
      <c r="AB190" s="1241"/>
      <c r="AC190" s="1241"/>
      <c r="AD190" s="1241"/>
      <c r="AE190" s="1241"/>
      <c r="AF190" s="1241"/>
      <c r="AG190" s="1241"/>
      <c r="AH190" s="1241"/>
      <c r="AI190" s="1241"/>
      <c r="AJ190" s="1241"/>
      <c r="AK190" s="1241"/>
      <c r="AL190" s="1241"/>
      <c r="AM190" s="1241"/>
      <c r="AN190" s="1241"/>
      <c r="AO190" s="1241"/>
      <c r="AP190" s="1241"/>
      <c r="AQ190" s="1241"/>
      <c r="AR190" s="1241"/>
      <c r="AS190" s="1241"/>
      <c r="AT190" s="1241"/>
      <c r="AU190" s="1241"/>
      <c r="AV190" s="1241"/>
      <c r="AW190" s="1241"/>
      <c r="AX190" s="1241"/>
      <c r="AY190" s="1241"/>
      <c r="AZ190" s="1241"/>
      <c r="BA190" s="1241"/>
      <c r="BB190" s="1241"/>
      <c r="BC190" s="1241"/>
      <c r="BD190" s="1241"/>
      <c r="BE190" s="1241"/>
      <c r="BF190" s="1241"/>
      <c r="BG190" s="1241"/>
      <c r="BH190" s="1241"/>
      <c r="BI190" s="1241"/>
      <c r="BJ190" s="1241"/>
      <c r="BK190" s="1241"/>
      <c r="BL190" s="1241"/>
      <c r="BM190" s="1241"/>
      <c r="BN190" s="1241"/>
      <c r="BO190" s="1241"/>
      <c r="BP190" s="1241"/>
      <c r="BQ190" s="1241"/>
      <c r="BR190" s="1241"/>
      <c r="BS190" s="1241"/>
      <c r="BT190" s="1241"/>
      <c r="BU190" s="1241"/>
      <c r="BV190" s="1241"/>
      <c r="BW190" s="1241"/>
      <c r="BX190" s="1241"/>
      <c r="BY190" s="1241"/>
      <c r="BZ190" s="1241"/>
      <c r="CA190" s="1241"/>
      <c r="CB190" s="1241"/>
      <c r="CC190" s="1241"/>
      <c r="CD190" s="1241"/>
      <c r="CE190" s="1241"/>
      <c r="CF190" s="1241"/>
      <c r="CG190" s="1241"/>
      <c r="CH190" s="1241"/>
      <c r="CI190" s="1241"/>
      <c r="CJ190" s="1241"/>
      <c r="CK190" s="1241"/>
      <c r="CL190" s="1241"/>
      <c r="CM190" s="1241"/>
      <c r="CN190" s="1241"/>
      <c r="CO190" s="1241"/>
      <c r="CP190" s="1241"/>
      <c r="CQ190" s="1241"/>
      <c r="CR190" s="1241"/>
      <c r="CS190" s="1241"/>
      <c r="CT190" s="1241"/>
      <c r="CU190" s="1241"/>
      <c r="CV190" s="1241"/>
      <c r="CW190" s="1241"/>
      <c r="CX190" s="1241"/>
      <c r="CY190" s="1241"/>
      <c r="CZ190" s="1241"/>
      <c r="DA190" s="1241"/>
      <c r="DB190" s="1241"/>
      <c r="DC190" s="1241"/>
      <c r="DD190" s="1241"/>
      <c r="DE190" s="1241"/>
      <c r="DF190" s="1241"/>
      <c r="DG190" s="1241"/>
      <c r="DH190" s="1241"/>
      <c r="DI190" s="1241"/>
      <c r="DJ190" s="1241"/>
      <c r="DK190" s="1241"/>
      <c r="DL190" s="1241"/>
      <c r="DM190" s="1241"/>
      <c r="DN190" s="1241"/>
      <c r="DO190" s="1241"/>
      <c r="DP190" s="1241"/>
      <c r="DQ190" s="1241"/>
      <c r="DR190" s="1241"/>
      <c r="DS190" s="1241"/>
      <c r="DT190" s="1241"/>
      <c r="DU190" s="1241"/>
      <c r="DV190" s="1241"/>
      <c r="DW190" s="1241"/>
      <c r="DX190" s="1241"/>
      <c r="DY190" s="1241"/>
      <c r="DZ190" s="1241"/>
      <c r="EA190" s="1241"/>
      <c r="EB190" s="1241"/>
      <c r="EC190" s="1241"/>
      <c r="ED190" s="1241"/>
      <c r="EE190" s="1241"/>
      <c r="EF190" s="1241"/>
      <c r="EG190" s="1241"/>
      <c r="EH190" s="1241"/>
      <c r="EI190" s="1241"/>
      <c r="EJ190" s="1241"/>
      <c r="EK190" s="1241"/>
      <c r="EL190" s="1241"/>
      <c r="EM190" s="1241"/>
      <c r="EN190" s="1241"/>
      <c r="EO190" s="1241"/>
      <c r="EP190" s="1241"/>
      <c r="EQ190" s="1241"/>
      <c r="ER190" s="1241"/>
      <c r="ES190" s="1241"/>
      <c r="ET190" s="1241"/>
      <c r="EU190" s="1241"/>
      <c r="EV190" s="1241"/>
      <c r="EW190" s="1241"/>
      <c r="EX190" s="1241"/>
      <c r="EY190" s="1241"/>
      <c r="EZ190" s="1241"/>
      <c r="FA190" s="1241"/>
      <c r="FB190" s="1241"/>
      <c r="FC190" s="1241"/>
      <c r="FD190" s="1241"/>
      <c r="FE190" s="1241"/>
      <c r="FF190" s="1241"/>
      <c r="FG190" s="1241"/>
      <c r="FH190" s="1241"/>
      <c r="FI190" s="1241"/>
      <c r="FJ190" s="1241"/>
      <c r="FK190" s="1241"/>
      <c r="FL190" s="1241"/>
      <c r="FM190" s="1241"/>
      <c r="FN190" s="1241"/>
    </row>
    <row r="191" spans="1:170" ht="30" x14ac:dyDescent="0.25">
      <c r="B191" s="44">
        <v>1</v>
      </c>
      <c r="C191" s="279" t="s">
        <v>197</v>
      </c>
      <c r="D191" s="739">
        <f>'Аян '!C74</f>
        <v>9</v>
      </c>
      <c r="E191" s="739">
        <f>'Аян '!D74</f>
        <v>3</v>
      </c>
      <c r="F191" s="739">
        <f>'Аян '!E74</f>
        <v>0</v>
      </c>
      <c r="G191" s="1277">
        <f>'Аян '!F74</f>
        <v>0</v>
      </c>
      <c r="H191" s="1271">
        <f>'Аян '!G74</f>
        <v>0</v>
      </c>
      <c r="I191" s="1271">
        <f>'Аян '!H74</f>
        <v>0</v>
      </c>
      <c r="J191" s="91">
        <f>'Аян '!I74</f>
        <v>0</v>
      </c>
      <c r="K191" s="91">
        <f>'Аян '!J74</f>
        <v>0</v>
      </c>
      <c r="L191" s="91">
        <f>'Аян '!K74</f>
        <v>0</v>
      </c>
      <c r="M191" s="91">
        <f>'Аян '!L74</f>
        <v>0</v>
      </c>
      <c r="N191" s="91">
        <f>'Аян '!M74</f>
        <v>0</v>
      </c>
      <c r="O191" s="91">
        <f>'Аян '!N74</f>
        <v>0</v>
      </c>
      <c r="P191" s="51">
        <f>'Аян '!O74</f>
        <v>0</v>
      </c>
      <c r="Q191" s="51">
        <f>'Аян '!P74</f>
        <v>0</v>
      </c>
      <c r="R191" s="1771">
        <f>'Аян '!Q74</f>
        <v>0</v>
      </c>
      <c r="S191" s="1771">
        <f>'Аян '!R74</f>
        <v>0</v>
      </c>
      <c r="T191" s="1771">
        <f>'Аян '!S74</f>
        <v>0</v>
      </c>
      <c r="U191" s="1771">
        <f>'Аян '!T74</f>
        <v>0</v>
      </c>
      <c r="V191" s="1772">
        <f>'Аян '!U74</f>
        <v>0</v>
      </c>
      <c r="W191" s="1771"/>
      <c r="X191" s="1771"/>
      <c r="Y191" s="1241"/>
      <c r="Z191" s="1241"/>
      <c r="AA191" s="1241"/>
      <c r="AB191" s="1241"/>
      <c r="AC191" s="1241"/>
      <c r="AD191" s="1241"/>
      <c r="AE191" s="1241"/>
      <c r="AF191" s="1241"/>
      <c r="AG191" s="1241"/>
      <c r="AH191" s="1241"/>
      <c r="AI191" s="1241"/>
      <c r="AJ191" s="1241"/>
      <c r="AK191" s="1241"/>
      <c r="AL191" s="1241"/>
      <c r="AM191" s="1241"/>
      <c r="AN191" s="1241"/>
      <c r="AO191" s="1241"/>
      <c r="AP191" s="1241"/>
      <c r="AQ191" s="1241"/>
      <c r="AR191" s="1241"/>
      <c r="AS191" s="1241"/>
      <c r="AT191" s="1241"/>
      <c r="AU191" s="1241"/>
      <c r="AV191" s="1241"/>
      <c r="AW191" s="1241"/>
      <c r="AX191" s="1241"/>
      <c r="AY191" s="1241"/>
      <c r="AZ191" s="1241"/>
      <c r="BA191" s="1241"/>
      <c r="BB191" s="1241"/>
      <c r="BC191" s="1241"/>
      <c r="BD191" s="1241"/>
      <c r="BE191" s="1241"/>
      <c r="BF191" s="1241"/>
      <c r="BG191" s="1241"/>
      <c r="BH191" s="1241"/>
      <c r="BI191" s="1241"/>
      <c r="BJ191" s="1241"/>
      <c r="BK191" s="1241"/>
      <c r="BL191" s="1241"/>
      <c r="BM191" s="1241"/>
      <c r="BN191" s="1241"/>
      <c r="BO191" s="1241"/>
      <c r="BP191" s="1241"/>
      <c r="BQ191" s="1241"/>
      <c r="BR191" s="1241"/>
      <c r="BS191" s="1241"/>
      <c r="BT191" s="1241"/>
      <c r="BU191" s="1241"/>
      <c r="BV191" s="1241"/>
      <c r="BW191" s="1241"/>
      <c r="BX191" s="1241"/>
      <c r="BY191" s="1241"/>
      <c r="BZ191" s="1241"/>
      <c r="CA191" s="1241"/>
      <c r="CB191" s="1241"/>
      <c r="CC191" s="1241"/>
      <c r="CD191" s="1241"/>
      <c r="CE191" s="1241"/>
      <c r="CF191" s="1241"/>
      <c r="CG191" s="1241"/>
      <c r="CH191" s="1241"/>
      <c r="CI191" s="1241"/>
      <c r="CJ191" s="1241"/>
      <c r="CK191" s="1241"/>
      <c r="CL191" s="1241"/>
      <c r="CM191" s="1241"/>
      <c r="CN191" s="1241"/>
      <c r="CO191" s="1241"/>
      <c r="CP191" s="1241"/>
      <c r="CQ191" s="1241"/>
      <c r="CR191" s="1241"/>
      <c r="CS191" s="1241"/>
      <c r="CT191" s="1241"/>
      <c r="CU191" s="1241"/>
      <c r="CV191" s="1241"/>
      <c r="CW191" s="1241"/>
      <c r="CX191" s="1241"/>
      <c r="CY191" s="1241"/>
      <c r="CZ191" s="1241"/>
      <c r="DA191" s="1241"/>
      <c r="DB191" s="1241"/>
      <c r="DC191" s="1241"/>
      <c r="DD191" s="1241"/>
      <c r="DE191" s="1241"/>
      <c r="DF191" s="1241"/>
      <c r="DG191" s="1241"/>
      <c r="DH191" s="1241"/>
      <c r="DI191" s="1241"/>
      <c r="DJ191" s="1241"/>
      <c r="DK191" s="1241"/>
      <c r="DL191" s="1241"/>
      <c r="DM191" s="1241"/>
      <c r="DN191" s="1241"/>
      <c r="DO191" s="1241"/>
      <c r="DP191" s="1241"/>
      <c r="DQ191" s="1241"/>
      <c r="DR191" s="1241"/>
      <c r="DS191" s="1241"/>
      <c r="DT191" s="1241"/>
      <c r="DU191" s="1241"/>
      <c r="DV191" s="1241"/>
      <c r="DW191" s="1241"/>
      <c r="DX191" s="1241"/>
      <c r="DY191" s="1241"/>
      <c r="DZ191" s="1241"/>
      <c r="EA191" s="1241"/>
      <c r="EB191" s="1241"/>
      <c r="EC191" s="1241"/>
      <c r="ED191" s="1241"/>
      <c r="EE191" s="1241"/>
      <c r="EF191" s="1241"/>
      <c r="EG191" s="1241"/>
      <c r="EH191" s="1241"/>
      <c r="EI191" s="1241"/>
      <c r="EJ191" s="1241"/>
      <c r="EK191" s="1241"/>
      <c r="EL191" s="1241"/>
      <c r="EM191" s="1241"/>
      <c r="EN191" s="1241"/>
      <c r="EO191" s="1241"/>
      <c r="EP191" s="1241"/>
      <c r="EQ191" s="1241"/>
      <c r="ER191" s="1241"/>
      <c r="ES191" s="1241"/>
      <c r="ET191" s="1241"/>
      <c r="EU191" s="1241"/>
      <c r="EV191" s="1241"/>
      <c r="EW191" s="1241"/>
      <c r="EX191" s="1241"/>
      <c r="EY191" s="1241"/>
      <c r="EZ191" s="1241"/>
      <c r="FA191" s="1241"/>
      <c r="FB191" s="1241"/>
      <c r="FC191" s="1241"/>
      <c r="FD191" s="1241"/>
      <c r="FE191" s="1241"/>
      <c r="FF191" s="1241"/>
      <c r="FG191" s="1241"/>
      <c r="FH191" s="1241"/>
      <c r="FI191" s="1241"/>
      <c r="FJ191" s="1241"/>
      <c r="FK191" s="1241"/>
      <c r="FL191" s="1241"/>
      <c r="FM191" s="1241"/>
      <c r="FN191" s="1241"/>
    </row>
    <row r="192" spans="1:170" ht="30" x14ac:dyDescent="0.25">
      <c r="B192" s="44">
        <v>1</v>
      </c>
      <c r="C192" s="279" t="s">
        <v>302</v>
      </c>
      <c r="D192" s="739">
        <f>'Аян '!C75</f>
        <v>0</v>
      </c>
      <c r="E192" s="739">
        <f>'Аян '!D75</f>
        <v>0</v>
      </c>
      <c r="F192" s="739">
        <f>'Аян '!E75</f>
        <v>0</v>
      </c>
      <c r="G192" s="1277">
        <f>'Аян '!F75</f>
        <v>0</v>
      </c>
      <c r="H192" s="1271">
        <f>'Аян '!G75</f>
        <v>0</v>
      </c>
      <c r="I192" s="1271">
        <f>'Аян '!H75</f>
        <v>0</v>
      </c>
      <c r="J192" s="91">
        <f>'Аян '!I75</f>
        <v>0</v>
      </c>
      <c r="K192" s="91">
        <f>'Аян '!J75</f>
        <v>0</v>
      </c>
      <c r="L192" s="91">
        <f>'Аян '!K75</f>
        <v>0</v>
      </c>
      <c r="M192" s="91">
        <f>'Аян '!L75</f>
        <v>0</v>
      </c>
      <c r="N192" s="91">
        <f>'Аян '!M75</f>
        <v>0</v>
      </c>
      <c r="O192" s="91">
        <f>'Аян '!N75</f>
        <v>0</v>
      </c>
      <c r="P192" s="51">
        <f>'Аян '!O75</f>
        <v>0</v>
      </c>
      <c r="Q192" s="51">
        <f>'Аян '!P75</f>
        <v>0</v>
      </c>
      <c r="R192" s="1771">
        <f>'Аян '!Q75</f>
        <v>0</v>
      </c>
      <c r="S192" s="1771">
        <f>'Аян '!R75</f>
        <v>0</v>
      </c>
      <c r="T192" s="1771">
        <f>'Аян '!S75</f>
        <v>0</v>
      </c>
      <c r="U192" s="1771">
        <f>'Аян '!T75</f>
        <v>0</v>
      </c>
      <c r="V192" s="1772">
        <f>'Аян '!U75</f>
        <v>0</v>
      </c>
      <c r="W192" s="1771"/>
      <c r="X192" s="1771"/>
      <c r="Y192" s="1241"/>
      <c r="Z192" s="1241"/>
      <c r="AA192" s="1241"/>
      <c r="AB192" s="1241"/>
      <c r="AC192" s="1241"/>
      <c r="AD192" s="1241"/>
      <c r="AE192" s="1241"/>
      <c r="AF192" s="1241"/>
      <c r="AG192" s="1241"/>
      <c r="AH192" s="1241"/>
      <c r="AI192" s="1241"/>
      <c r="AJ192" s="1241"/>
      <c r="AK192" s="1241"/>
      <c r="AL192" s="1241"/>
      <c r="AM192" s="1241"/>
      <c r="AN192" s="1241"/>
      <c r="AO192" s="1241"/>
      <c r="AP192" s="1241"/>
      <c r="AQ192" s="1241"/>
      <c r="AR192" s="1241"/>
      <c r="AS192" s="1241"/>
      <c r="AT192" s="1241"/>
      <c r="AU192" s="1241"/>
      <c r="AV192" s="1241"/>
      <c r="AW192" s="1241"/>
      <c r="AX192" s="1241"/>
      <c r="AY192" s="1241"/>
      <c r="AZ192" s="1241"/>
      <c r="BA192" s="1241"/>
      <c r="BB192" s="1241"/>
      <c r="BC192" s="1241"/>
      <c r="BD192" s="1241"/>
      <c r="BE192" s="1241"/>
      <c r="BF192" s="1241"/>
      <c r="BG192" s="1241"/>
      <c r="BH192" s="1241"/>
      <c r="BI192" s="1241"/>
      <c r="BJ192" s="1241"/>
      <c r="BK192" s="1241"/>
      <c r="BL192" s="1241"/>
      <c r="BM192" s="1241"/>
      <c r="BN192" s="1241"/>
      <c r="BO192" s="1241"/>
      <c r="BP192" s="1241"/>
      <c r="BQ192" s="1241"/>
      <c r="BR192" s="1241"/>
      <c r="BS192" s="1241"/>
      <c r="BT192" s="1241"/>
      <c r="BU192" s="1241"/>
      <c r="BV192" s="1241"/>
      <c r="BW192" s="1241"/>
      <c r="BX192" s="1241"/>
      <c r="BY192" s="1241"/>
      <c r="BZ192" s="1241"/>
      <c r="CA192" s="1241"/>
      <c r="CB192" s="1241"/>
      <c r="CC192" s="1241"/>
      <c r="CD192" s="1241"/>
      <c r="CE192" s="1241"/>
      <c r="CF192" s="1241"/>
      <c r="CG192" s="1241"/>
      <c r="CH192" s="1241"/>
      <c r="CI192" s="1241"/>
      <c r="CJ192" s="1241"/>
      <c r="CK192" s="1241"/>
      <c r="CL192" s="1241"/>
      <c r="CM192" s="1241"/>
      <c r="CN192" s="1241"/>
      <c r="CO192" s="1241"/>
      <c r="CP192" s="1241"/>
      <c r="CQ192" s="1241"/>
      <c r="CR192" s="1241"/>
      <c r="CS192" s="1241"/>
      <c r="CT192" s="1241"/>
      <c r="CU192" s="1241"/>
      <c r="CV192" s="1241"/>
      <c r="CW192" s="1241"/>
      <c r="CX192" s="1241"/>
      <c r="CY192" s="1241"/>
      <c r="CZ192" s="1241"/>
      <c r="DA192" s="1241"/>
      <c r="DB192" s="1241"/>
      <c r="DC192" s="1241"/>
      <c r="DD192" s="1241"/>
      <c r="DE192" s="1241"/>
      <c r="DF192" s="1241"/>
      <c r="DG192" s="1241"/>
      <c r="DH192" s="1241"/>
      <c r="DI192" s="1241"/>
      <c r="DJ192" s="1241"/>
      <c r="DK192" s="1241"/>
      <c r="DL192" s="1241"/>
      <c r="DM192" s="1241"/>
      <c r="DN192" s="1241"/>
      <c r="DO192" s="1241"/>
      <c r="DP192" s="1241"/>
      <c r="DQ192" s="1241"/>
      <c r="DR192" s="1241"/>
      <c r="DS192" s="1241"/>
      <c r="DT192" s="1241"/>
      <c r="DU192" s="1241"/>
      <c r="DV192" s="1241"/>
      <c r="DW192" s="1241"/>
      <c r="DX192" s="1241"/>
      <c r="DY192" s="1241"/>
      <c r="DZ192" s="1241"/>
      <c r="EA192" s="1241"/>
      <c r="EB192" s="1241"/>
      <c r="EC192" s="1241"/>
      <c r="ED192" s="1241"/>
      <c r="EE192" s="1241"/>
      <c r="EF192" s="1241"/>
      <c r="EG192" s="1241"/>
      <c r="EH192" s="1241"/>
      <c r="EI192" s="1241"/>
      <c r="EJ192" s="1241"/>
      <c r="EK192" s="1241"/>
      <c r="EL192" s="1241"/>
      <c r="EM192" s="1241"/>
      <c r="EN192" s="1241"/>
      <c r="EO192" s="1241"/>
      <c r="EP192" s="1241"/>
      <c r="EQ192" s="1241"/>
      <c r="ER192" s="1241"/>
      <c r="ES192" s="1241"/>
      <c r="ET192" s="1241"/>
      <c r="EU192" s="1241"/>
      <c r="EV192" s="1241"/>
      <c r="EW192" s="1241"/>
      <c r="EX192" s="1241"/>
      <c r="EY192" s="1241"/>
      <c r="EZ192" s="1241"/>
      <c r="FA192" s="1241"/>
      <c r="FB192" s="1241"/>
      <c r="FC192" s="1241"/>
      <c r="FD192" s="1241"/>
      <c r="FE192" s="1241"/>
      <c r="FF192" s="1241"/>
      <c r="FG192" s="1241"/>
      <c r="FH192" s="1241"/>
      <c r="FI192" s="1241"/>
      <c r="FJ192" s="1241"/>
      <c r="FK192" s="1241"/>
      <c r="FL192" s="1241"/>
      <c r="FM192" s="1241"/>
      <c r="FN192" s="1241"/>
    </row>
    <row r="193" spans="1:170" ht="45" x14ac:dyDescent="0.25">
      <c r="B193" s="44">
        <v>1</v>
      </c>
      <c r="C193" s="279" t="s">
        <v>307</v>
      </c>
      <c r="D193" s="739">
        <f>'Аян '!C76</f>
        <v>3</v>
      </c>
      <c r="E193" s="739">
        <f>'Аян '!D76</f>
        <v>1</v>
      </c>
      <c r="F193" s="739">
        <f>'Аян '!E76</f>
        <v>0</v>
      </c>
      <c r="G193" s="1277">
        <f>'Аян '!F76</f>
        <v>0</v>
      </c>
      <c r="H193" s="1271">
        <f>'Аян '!G76</f>
        <v>0</v>
      </c>
      <c r="I193" s="1271">
        <f>'Аян '!H76</f>
        <v>0</v>
      </c>
      <c r="J193" s="91">
        <f>'Аян '!I76</f>
        <v>0</v>
      </c>
      <c r="K193" s="91">
        <f>'Аян '!J76</f>
        <v>0</v>
      </c>
      <c r="L193" s="91">
        <f>'Аян '!K76</f>
        <v>0</v>
      </c>
      <c r="M193" s="91">
        <f>'Аян '!L76</f>
        <v>0</v>
      </c>
      <c r="N193" s="91">
        <f>'Аян '!M76</f>
        <v>0</v>
      </c>
      <c r="O193" s="91">
        <f>'Аян '!N76</f>
        <v>0</v>
      </c>
      <c r="P193" s="51">
        <f>'Аян '!O76</f>
        <v>0</v>
      </c>
      <c r="Q193" s="51">
        <f>'Аян '!P76</f>
        <v>0</v>
      </c>
      <c r="R193" s="1771">
        <f>'Аян '!Q76</f>
        <v>0</v>
      </c>
      <c r="S193" s="1771">
        <f>'Аян '!R76</f>
        <v>0</v>
      </c>
      <c r="T193" s="1771">
        <f>'Аян '!S76</f>
        <v>0</v>
      </c>
      <c r="U193" s="1771">
        <f>'Аян '!T76</f>
        <v>0</v>
      </c>
      <c r="V193" s="1772">
        <f>'Аян '!U76</f>
        <v>0</v>
      </c>
      <c r="W193" s="1771"/>
      <c r="X193" s="1771"/>
      <c r="Y193" s="1241"/>
      <c r="Z193" s="1241"/>
      <c r="AA193" s="1241"/>
      <c r="AB193" s="1241"/>
      <c r="AC193" s="1241"/>
      <c r="AD193" s="1241"/>
      <c r="AE193" s="1241"/>
      <c r="AF193" s="1241"/>
      <c r="AG193" s="1241"/>
      <c r="AH193" s="1241"/>
      <c r="AI193" s="1241"/>
      <c r="AJ193" s="1241"/>
      <c r="AK193" s="1241"/>
      <c r="AL193" s="1241"/>
      <c r="AM193" s="1241"/>
      <c r="AN193" s="1241"/>
      <c r="AO193" s="1241"/>
      <c r="AP193" s="1241"/>
      <c r="AQ193" s="1241"/>
      <c r="AR193" s="1241"/>
      <c r="AS193" s="1241"/>
      <c r="AT193" s="1241"/>
      <c r="AU193" s="1241"/>
      <c r="AV193" s="1241"/>
      <c r="AW193" s="1241"/>
      <c r="AX193" s="1241"/>
      <c r="AY193" s="1241"/>
      <c r="AZ193" s="1241"/>
      <c r="BA193" s="1241"/>
      <c r="BB193" s="1241"/>
      <c r="BC193" s="1241"/>
      <c r="BD193" s="1241"/>
      <c r="BE193" s="1241"/>
      <c r="BF193" s="1241"/>
      <c r="BG193" s="1241"/>
      <c r="BH193" s="1241"/>
      <c r="BI193" s="1241"/>
      <c r="BJ193" s="1241"/>
      <c r="BK193" s="1241"/>
      <c r="BL193" s="1241"/>
      <c r="BM193" s="1241"/>
      <c r="BN193" s="1241"/>
      <c r="BO193" s="1241"/>
      <c r="BP193" s="1241"/>
      <c r="BQ193" s="1241"/>
      <c r="BR193" s="1241"/>
      <c r="BS193" s="1241"/>
      <c r="BT193" s="1241"/>
      <c r="BU193" s="1241"/>
      <c r="BV193" s="1241"/>
      <c r="BW193" s="1241"/>
      <c r="BX193" s="1241"/>
      <c r="BY193" s="1241"/>
      <c r="BZ193" s="1241"/>
      <c r="CA193" s="1241"/>
      <c r="CB193" s="1241"/>
      <c r="CC193" s="1241"/>
      <c r="CD193" s="1241"/>
      <c r="CE193" s="1241"/>
      <c r="CF193" s="1241"/>
      <c r="CG193" s="1241"/>
      <c r="CH193" s="1241"/>
      <c r="CI193" s="1241"/>
      <c r="CJ193" s="1241"/>
      <c r="CK193" s="1241"/>
      <c r="CL193" s="1241"/>
      <c r="CM193" s="1241"/>
      <c r="CN193" s="1241"/>
      <c r="CO193" s="1241"/>
      <c r="CP193" s="1241"/>
      <c r="CQ193" s="1241"/>
      <c r="CR193" s="1241"/>
      <c r="CS193" s="1241"/>
      <c r="CT193" s="1241"/>
      <c r="CU193" s="1241"/>
      <c r="CV193" s="1241"/>
      <c r="CW193" s="1241"/>
      <c r="CX193" s="1241"/>
      <c r="CY193" s="1241"/>
      <c r="CZ193" s="1241"/>
      <c r="DA193" s="1241"/>
      <c r="DB193" s="1241"/>
      <c r="DC193" s="1241"/>
      <c r="DD193" s="1241"/>
      <c r="DE193" s="1241"/>
      <c r="DF193" s="1241"/>
      <c r="DG193" s="1241"/>
      <c r="DH193" s="1241"/>
      <c r="DI193" s="1241"/>
      <c r="DJ193" s="1241"/>
      <c r="DK193" s="1241"/>
      <c r="DL193" s="1241"/>
      <c r="DM193" s="1241"/>
      <c r="DN193" s="1241"/>
      <c r="DO193" s="1241"/>
      <c r="DP193" s="1241"/>
      <c r="DQ193" s="1241"/>
      <c r="DR193" s="1241"/>
      <c r="DS193" s="1241"/>
      <c r="DT193" s="1241"/>
      <c r="DU193" s="1241"/>
      <c r="DV193" s="1241"/>
      <c r="DW193" s="1241"/>
      <c r="DX193" s="1241"/>
      <c r="DY193" s="1241"/>
      <c r="DZ193" s="1241"/>
      <c r="EA193" s="1241"/>
      <c r="EB193" s="1241"/>
      <c r="EC193" s="1241"/>
      <c r="ED193" s="1241"/>
      <c r="EE193" s="1241"/>
      <c r="EF193" s="1241"/>
      <c r="EG193" s="1241"/>
      <c r="EH193" s="1241"/>
      <c r="EI193" s="1241"/>
      <c r="EJ193" s="1241"/>
      <c r="EK193" s="1241"/>
      <c r="EL193" s="1241"/>
      <c r="EM193" s="1241"/>
      <c r="EN193" s="1241"/>
      <c r="EO193" s="1241"/>
      <c r="EP193" s="1241"/>
      <c r="EQ193" s="1241"/>
      <c r="ER193" s="1241"/>
      <c r="ES193" s="1241"/>
      <c r="ET193" s="1241"/>
      <c r="EU193" s="1241"/>
      <c r="EV193" s="1241"/>
      <c r="EW193" s="1241"/>
      <c r="EX193" s="1241"/>
      <c r="EY193" s="1241"/>
      <c r="EZ193" s="1241"/>
      <c r="FA193" s="1241"/>
      <c r="FB193" s="1241"/>
      <c r="FC193" s="1241"/>
      <c r="FD193" s="1241"/>
      <c r="FE193" s="1241"/>
      <c r="FF193" s="1241"/>
      <c r="FG193" s="1241"/>
      <c r="FH193" s="1241"/>
      <c r="FI193" s="1241"/>
      <c r="FJ193" s="1241"/>
      <c r="FK193" s="1241"/>
      <c r="FL193" s="1241"/>
      <c r="FM193" s="1241"/>
      <c r="FN193" s="1241"/>
    </row>
    <row r="194" spans="1:170" ht="30" x14ac:dyDescent="0.25">
      <c r="B194" s="44">
        <v>1</v>
      </c>
      <c r="C194" s="279" t="s">
        <v>308</v>
      </c>
      <c r="D194" s="739">
        <f>'Аян '!C77</f>
        <v>2</v>
      </c>
      <c r="E194" s="739">
        <f>'Аян '!D77</f>
        <v>1</v>
      </c>
      <c r="F194" s="739">
        <f>'Аян '!E77</f>
        <v>0</v>
      </c>
      <c r="G194" s="1277">
        <f>'Аян '!F77</f>
        <v>0</v>
      </c>
      <c r="H194" s="1271">
        <f>'Аян '!G77</f>
        <v>0</v>
      </c>
      <c r="I194" s="1271">
        <f>'Аян '!H77</f>
        <v>0</v>
      </c>
      <c r="J194" s="91">
        <f>'Аян '!I77</f>
        <v>0</v>
      </c>
      <c r="K194" s="91">
        <f>'Аян '!J77</f>
        <v>0</v>
      </c>
      <c r="L194" s="91">
        <f>'Аян '!K77</f>
        <v>0</v>
      </c>
      <c r="M194" s="91">
        <f>'Аян '!L77</f>
        <v>0</v>
      </c>
      <c r="N194" s="91">
        <f>'Аян '!M77</f>
        <v>0</v>
      </c>
      <c r="O194" s="91">
        <f>'Аян '!N77</f>
        <v>0</v>
      </c>
      <c r="P194" s="51">
        <f>'Аян '!O77</f>
        <v>0</v>
      </c>
      <c r="Q194" s="51">
        <f>'Аян '!P77</f>
        <v>0</v>
      </c>
      <c r="R194" s="1771">
        <f>'Аян '!Q77</f>
        <v>0</v>
      </c>
      <c r="S194" s="1771">
        <f>'Аян '!R77</f>
        <v>0</v>
      </c>
      <c r="T194" s="1771">
        <f>'Аян '!S77</f>
        <v>0</v>
      </c>
      <c r="U194" s="1771">
        <f>'Аян '!T77</f>
        <v>0</v>
      </c>
      <c r="V194" s="1772">
        <f>'Аян '!U77</f>
        <v>0</v>
      </c>
      <c r="W194" s="1771"/>
      <c r="X194" s="1771"/>
      <c r="Y194" s="1241"/>
      <c r="Z194" s="1241"/>
      <c r="AA194" s="1241"/>
      <c r="AB194" s="1241"/>
      <c r="AC194" s="1241"/>
      <c r="AD194" s="1241"/>
      <c r="AE194" s="1241"/>
      <c r="AF194" s="1241"/>
      <c r="AG194" s="1241"/>
      <c r="AH194" s="1241"/>
      <c r="AI194" s="1241"/>
      <c r="AJ194" s="1241"/>
      <c r="AK194" s="1241"/>
      <c r="AL194" s="1241"/>
      <c r="AM194" s="1241"/>
      <c r="AN194" s="1241"/>
      <c r="AO194" s="1241"/>
      <c r="AP194" s="1241"/>
      <c r="AQ194" s="1241"/>
      <c r="AR194" s="1241"/>
      <c r="AS194" s="1241"/>
      <c r="AT194" s="1241"/>
      <c r="AU194" s="1241"/>
      <c r="AV194" s="1241"/>
      <c r="AW194" s="1241"/>
      <c r="AX194" s="1241"/>
      <c r="AY194" s="1241"/>
      <c r="AZ194" s="1241"/>
      <c r="BA194" s="1241"/>
      <c r="BB194" s="1241"/>
      <c r="BC194" s="1241"/>
      <c r="BD194" s="1241"/>
      <c r="BE194" s="1241"/>
      <c r="BF194" s="1241"/>
      <c r="BG194" s="1241"/>
      <c r="BH194" s="1241"/>
      <c r="BI194" s="1241"/>
      <c r="BJ194" s="1241"/>
      <c r="BK194" s="1241"/>
      <c r="BL194" s="1241"/>
      <c r="BM194" s="1241"/>
      <c r="BN194" s="1241"/>
      <c r="BO194" s="1241"/>
      <c r="BP194" s="1241"/>
      <c r="BQ194" s="1241"/>
      <c r="BR194" s="1241"/>
      <c r="BS194" s="1241"/>
      <c r="BT194" s="1241"/>
      <c r="BU194" s="1241"/>
      <c r="BV194" s="1241"/>
      <c r="BW194" s="1241"/>
      <c r="BX194" s="1241"/>
      <c r="BY194" s="1241"/>
      <c r="BZ194" s="1241"/>
      <c r="CA194" s="1241"/>
      <c r="CB194" s="1241"/>
      <c r="CC194" s="1241"/>
      <c r="CD194" s="1241"/>
      <c r="CE194" s="1241"/>
      <c r="CF194" s="1241"/>
      <c r="CG194" s="1241"/>
      <c r="CH194" s="1241"/>
      <c r="CI194" s="1241"/>
      <c r="CJ194" s="1241"/>
      <c r="CK194" s="1241"/>
      <c r="CL194" s="1241"/>
      <c r="CM194" s="1241"/>
      <c r="CN194" s="1241"/>
      <c r="CO194" s="1241"/>
      <c r="CP194" s="1241"/>
      <c r="CQ194" s="1241"/>
      <c r="CR194" s="1241"/>
      <c r="CS194" s="1241"/>
      <c r="CT194" s="1241"/>
      <c r="CU194" s="1241"/>
      <c r="CV194" s="1241"/>
      <c r="CW194" s="1241"/>
      <c r="CX194" s="1241"/>
      <c r="CY194" s="1241"/>
      <c r="CZ194" s="1241"/>
      <c r="DA194" s="1241"/>
      <c r="DB194" s="1241"/>
      <c r="DC194" s="1241"/>
      <c r="DD194" s="1241"/>
      <c r="DE194" s="1241"/>
      <c r="DF194" s="1241"/>
      <c r="DG194" s="1241"/>
      <c r="DH194" s="1241"/>
      <c r="DI194" s="1241"/>
      <c r="DJ194" s="1241"/>
      <c r="DK194" s="1241"/>
      <c r="DL194" s="1241"/>
      <c r="DM194" s="1241"/>
      <c r="DN194" s="1241"/>
      <c r="DO194" s="1241"/>
      <c r="DP194" s="1241"/>
      <c r="DQ194" s="1241"/>
      <c r="DR194" s="1241"/>
      <c r="DS194" s="1241"/>
      <c r="DT194" s="1241"/>
      <c r="DU194" s="1241"/>
      <c r="DV194" s="1241"/>
      <c r="DW194" s="1241"/>
      <c r="DX194" s="1241"/>
      <c r="DY194" s="1241"/>
      <c r="DZ194" s="1241"/>
      <c r="EA194" s="1241"/>
      <c r="EB194" s="1241"/>
      <c r="EC194" s="1241"/>
      <c r="ED194" s="1241"/>
      <c r="EE194" s="1241"/>
      <c r="EF194" s="1241"/>
      <c r="EG194" s="1241"/>
      <c r="EH194" s="1241"/>
      <c r="EI194" s="1241"/>
      <c r="EJ194" s="1241"/>
      <c r="EK194" s="1241"/>
      <c r="EL194" s="1241"/>
      <c r="EM194" s="1241"/>
      <c r="EN194" s="1241"/>
      <c r="EO194" s="1241"/>
      <c r="EP194" s="1241"/>
      <c r="EQ194" s="1241"/>
      <c r="ER194" s="1241"/>
      <c r="ES194" s="1241"/>
      <c r="ET194" s="1241"/>
      <c r="EU194" s="1241"/>
      <c r="EV194" s="1241"/>
      <c r="EW194" s="1241"/>
      <c r="EX194" s="1241"/>
      <c r="EY194" s="1241"/>
      <c r="EZ194" s="1241"/>
      <c r="FA194" s="1241"/>
      <c r="FB194" s="1241"/>
      <c r="FC194" s="1241"/>
      <c r="FD194" s="1241"/>
      <c r="FE194" s="1241"/>
      <c r="FF194" s="1241"/>
      <c r="FG194" s="1241"/>
      <c r="FH194" s="1241"/>
      <c r="FI194" s="1241"/>
      <c r="FJ194" s="1241"/>
      <c r="FK194" s="1241"/>
      <c r="FL194" s="1241"/>
      <c r="FM194" s="1241"/>
      <c r="FN194" s="1241"/>
    </row>
    <row r="195" spans="1:170" ht="30" x14ac:dyDescent="0.25">
      <c r="B195" s="44">
        <v>1</v>
      </c>
      <c r="C195" s="279" t="s">
        <v>309</v>
      </c>
      <c r="D195" s="739">
        <f>'Аян '!C78</f>
        <v>1</v>
      </c>
      <c r="E195" s="739">
        <f>'Аян '!D78</f>
        <v>0</v>
      </c>
      <c r="F195" s="739">
        <f>'Аян '!E78</f>
        <v>0</v>
      </c>
      <c r="G195" s="1277" t="e">
        <f>'Аян '!F78</f>
        <v>#DIV/0!</v>
      </c>
      <c r="H195" s="1271">
        <f>'Аян '!G78</f>
        <v>0</v>
      </c>
      <c r="I195" s="1271">
        <f>'Аян '!H78</f>
        <v>0</v>
      </c>
      <c r="J195" s="91">
        <f>'Аян '!I78</f>
        <v>0</v>
      </c>
      <c r="K195" s="91">
        <f>'Аян '!J78</f>
        <v>0</v>
      </c>
      <c r="L195" s="91">
        <f>'Аян '!K78</f>
        <v>0</v>
      </c>
      <c r="M195" s="91">
        <f>'Аян '!L78</f>
        <v>0</v>
      </c>
      <c r="N195" s="91">
        <f>'Аян '!M78</f>
        <v>0</v>
      </c>
      <c r="O195" s="91">
        <f>'Аян '!N78</f>
        <v>0</v>
      </c>
      <c r="P195" s="51">
        <f>'Аян '!O78</f>
        <v>0</v>
      </c>
      <c r="Q195" s="51">
        <f>'Аян '!P78</f>
        <v>0</v>
      </c>
      <c r="R195" s="1771">
        <f>'Аян '!Q78</f>
        <v>0</v>
      </c>
      <c r="S195" s="1771">
        <f>'Аян '!R78</f>
        <v>0</v>
      </c>
      <c r="T195" s="1771">
        <f>'Аян '!S78</f>
        <v>0</v>
      </c>
      <c r="U195" s="1771">
        <f>'Аян '!T78</f>
        <v>0</v>
      </c>
      <c r="V195" s="1772">
        <f>'Аян '!U78</f>
        <v>0</v>
      </c>
      <c r="W195" s="1771"/>
      <c r="X195" s="1771"/>
      <c r="Y195" s="1241"/>
      <c r="Z195" s="1241"/>
      <c r="AA195" s="1241"/>
      <c r="AB195" s="1241"/>
      <c r="AC195" s="1241"/>
      <c r="AD195" s="1241"/>
      <c r="AE195" s="1241"/>
      <c r="AF195" s="1241"/>
      <c r="AG195" s="1241"/>
      <c r="AH195" s="1241"/>
      <c r="AI195" s="1241"/>
      <c r="AJ195" s="1241"/>
      <c r="AK195" s="1241"/>
      <c r="AL195" s="1241"/>
      <c r="AM195" s="1241"/>
      <c r="AN195" s="1241"/>
      <c r="AO195" s="1241"/>
      <c r="AP195" s="1241"/>
      <c r="AQ195" s="1241"/>
      <c r="AR195" s="1241"/>
      <c r="AS195" s="1241"/>
      <c r="AT195" s="1241"/>
      <c r="AU195" s="1241"/>
      <c r="AV195" s="1241"/>
      <c r="AW195" s="1241"/>
      <c r="AX195" s="1241"/>
      <c r="AY195" s="1241"/>
      <c r="AZ195" s="1241"/>
      <c r="BA195" s="1241"/>
      <c r="BB195" s="1241"/>
      <c r="BC195" s="1241"/>
      <c r="BD195" s="1241"/>
      <c r="BE195" s="1241"/>
      <c r="BF195" s="1241"/>
      <c r="BG195" s="1241"/>
      <c r="BH195" s="1241"/>
      <c r="BI195" s="1241"/>
      <c r="BJ195" s="1241"/>
      <c r="BK195" s="1241"/>
      <c r="BL195" s="1241"/>
      <c r="BM195" s="1241"/>
      <c r="BN195" s="1241"/>
      <c r="BO195" s="1241"/>
      <c r="BP195" s="1241"/>
      <c r="BQ195" s="1241"/>
      <c r="BR195" s="1241"/>
      <c r="BS195" s="1241"/>
      <c r="BT195" s="1241"/>
      <c r="BU195" s="1241"/>
      <c r="BV195" s="1241"/>
      <c r="BW195" s="1241"/>
      <c r="BX195" s="1241"/>
      <c r="BY195" s="1241"/>
      <c r="BZ195" s="1241"/>
      <c r="CA195" s="1241"/>
      <c r="CB195" s="1241"/>
      <c r="CC195" s="1241"/>
      <c r="CD195" s="1241"/>
      <c r="CE195" s="1241"/>
      <c r="CF195" s="1241"/>
      <c r="CG195" s="1241"/>
      <c r="CH195" s="1241"/>
      <c r="CI195" s="1241"/>
      <c r="CJ195" s="1241"/>
      <c r="CK195" s="1241"/>
      <c r="CL195" s="1241"/>
      <c r="CM195" s="1241"/>
      <c r="CN195" s="1241"/>
      <c r="CO195" s="1241"/>
      <c r="CP195" s="1241"/>
      <c r="CQ195" s="1241"/>
      <c r="CR195" s="1241"/>
      <c r="CS195" s="1241"/>
      <c r="CT195" s="1241"/>
      <c r="CU195" s="1241"/>
      <c r="CV195" s="1241"/>
      <c r="CW195" s="1241"/>
      <c r="CX195" s="1241"/>
      <c r="CY195" s="1241"/>
      <c r="CZ195" s="1241"/>
      <c r="DA195" s="1241"/>
      <c r="DB195" s="1241"/>
      <c r="DC195" s="1241"/>
      <c r="DD195" s="1241"/>
      <c r="DE195" s="1241"/>
      <c r="DF195" s="1241"/>
      <c r="DG195" s="1241"/>
      <c r="DH195" s="1241"/>
      <c r="DI195" s="1241"/>
      <c r="DJ195" s="1241"/>
      <c r="DK195" s="1241"/>
      <c r="DL195" s="1241"/>
      <c r="DM195" s="1241"/>
      <c r="DN195" s="1241"/>
      <c r="DO195" s="1241"/>
      <c r="DP195" s="1241"/>
      <c r="DQ195" s="1241"/>
      <c r="DR195" s="1241"/>
      <c r="DS195" s="1241"/>
      <c r="DT195" s="1241"/>
      <c r="DU195" s="1241"/>
      <c r="DV195" s="1241"/>
      <c r="DW195" s="1241"/>
      <c r="DX195" s="1241"/>
      <c r="DY195" s="1241"/>
      <c r="DZ195" s="1241"/>
      <c r="EA195" s="1241"/>
      <c r="EB195" s="1241"/>
      <c r="EC195" s="1241"/>
      <c r="ED195" s="1241"/>
      <c r="EE195" s="1241"/>
      <c r="EF195" s="1241"/>
      <c r="EG195" s="1241"/>
      <c r="EH195" s="1241"/>
      <c r="EI195" s="1241"/>
      <c r="EJ195" s="1241"/>
      <c r="EK195" s="1241"/>
      <c r="EL195" s="1241"/>
      <c r="EM195" s="1241"/>
      <c r="EN195" s="1241"/>
      <c r="EO195" s="1241"/>
      <c r="EP195" s="1241"/>
      <c r="EQ195" s="1241"/>
      <c r="ER195" s="1241"/>
      <c r="ES195" s="1241"/>
      <c r="ET195" s="1241"/>
      <c r="EU195" s="1241"/>
      <c r="EV195" s="1241"/>
      <c r="EW195" s="1241"/>
      <c r="EX195" s="1241"/>
      <c r="EY195" s="1241"/>
      <c r="EZ195" s="1241"/>
      <c r="FA195" s="1241"/>
      <c r="FB195" s="1241"/>
      <c r="FC195" s="1241"/>
      <c r="FD195" s="1241"/>
      <c r="FE195" s="1241"/>
      <c r="FF195" s="1241"/>
      <c r="FG195" s="1241"/>
      <c r="FH195" s="1241"/>
      <c r="FI195" s="1241"/>
      <c r="FJ195" s="1241"/>
      <c r="FK195" s="1241"/>
      <c r="FL195" s="1241"/>
      <c r="FM195" s="1241"/>
      <c r="FN195" s="1241"/>
    </row>
    <row r="196" spans="1:170" ht="45" x14ac:dyDescent="0.25">
      <c r="B196" s="44">
        <v>1</v>
      </c>
      <c r="C196" s="279" t="s">
        <v>354</v>
      </c>
      <c r="D196" s="739">
        <f>'Аян '!C79</f>
        <v>0</v>
      </c>
      <c r="E196" s="739">
        <f>'Аян '!D79</f>
        <v>0</v>
      </c>
      <c r="F196" s="739">
        <f>'Аян '!E79</f>
        <v>0</v>
      </c>
      <c r="G196" s="1277">
        <f>'Аян '!F79</f>
        <v>0</v>
      </c>
      <c r="H196" s="1271">
        <f>'Аян '!G79</f>
        <v>0</v>
      </c>
      <c r="I196" s="1271">
        <f>'Аян '!H79</f>
        <v>0</v>
      </c>
      <c r="J196" s="91">
        <f>'Аян '!I79</f>
        <v>0</v>
      </c>
      <c r="K196" s="91">
        <f>'Аян '!J79</f>
        <v>0</v>
      </c>
      <c r="L196" s="91">
        <f>'Аян '!K79</f>
        <v>0</v>
      </c>
      <c r="M196" s="91">
        <f>'Аян '!L79</f>
        <v>0</v>
      </c>
      <c r="N196" s="91">
        <f>'Аян '!M79</f>
        <v>0</v>
      </c>
      <c r="O196" s="91">
        <f>'Аян '!N79</f>
        <v>0</v>
      </c>
      <c r="P196" s="51">
        <f>'Аян '!O79</f>
        <v>0</v>
      </c>
      <c r="Q196" s="51">
        <f>'Аян '!P79</f>
        <v>0</v>
      </c>
      <c r="R196" s="1771">
        <f>'Аян '!Q79</f>
        <v>0</v>
      </c>
      <c r="S196" s="1771">
        <f>'Аян '!R79</f>
        <v>0</v>
      </c>
      <c r="T196" s="1771">
        <f>'Аян '!S79</f>
        <v>0</v>
      </c>
      <c r="U196" s="1771">
        <f>'Аян '!T79</f>
        <v>0</v>
      </c>
      <c r="V196" s="1772">
        <f>'Аян '!U79</f>
        <v>0</v>
      </c>
      <c r="W196" s="1771"/>
      <c r="X196" s="1771"/>
      <c r="Y196" s="1241"/>
      <c r="Z196" s="1241"/>
      <c r="AA196" s="1241"/>
      <c r="AB196" s="1241"/>
      <c r="AC196" s="1241"/>
      <c r="AD196" s="1241"/>
      <c r="AE196" s="1241"/>
      <c r="AF196" s="1241"/>
      <c r="AG196" s="1241"/>
      <c r="AH196" s="1241"/>
      <c r="AI196" s="1241"/>
      <c r="AJ196" s="1241"/>
      <c r="AK196" s="1241"/>
      <c r="AL196" s="1241"/>
      <c r="AM196" s="1241"/>
      <c r="AN196" s="1241"/>
      <c r="AO196" s="1241"/>
      <c r="AP196" s="1241"/>
      <c r="AQ196" s="1241"/>
      <c r="AR196" s="1241"/>
      <c r="AS196" s="1241"/>
      <c r="AT196" s="1241"/>
      <c r="AU196" s="1241"/>
      <c r="AV196" s="1241"/>
      <c r="AW196" s="1241"/>
      <c r="AX196" s="1241"/>
      <c r="AY196" s="1241"/>
      <c r="AZ196" s="1241"/>
      <c r="BA196" s="1241"/>
      <c r="BB196" s="1241"/>
      <c r="BC196" s="1241"/>
      <c r="BD196" s="1241"/>
      <c r="BE196" s="1241"/>
      <c r="BF196" s="1241"/>
      <c r="BG196" s="1241"/>
      <c r="BH196" s="1241"/>
      <c r="BI196" s="1241"/>
      <c r="BJ196" s="1241"/>
      <c r="BK196" s="1241"/>
      <c r="BL196" s="1241"/>
      <c r="BM196" s="1241"/>
      <c r="BN196" s="1241"/>
      <c r="BO196" s="1241"/>
      <c r="BP196" s="1241"/>
      <c r="BQ196" s="1241"/>
      <c r="BR196" s="1241"/>
      <c r="BS196" s="1241"/>
      <c r="BT196" s="1241"/>
      <c r="BU196" s="1241"/>
      <c r="BV196" s="1241"/>
      <c r="BW196" s="1241"/>
      <c r="BX196" s="1241"/>
      <c r="BY196" s="1241"/>
      <c r="BZ196" s="1241"/>
      <c r="CA196" s="1241"/>
      <c r="CB196" s="1241"/>
      <c r="CC196" s="1241"/>
      <c r="CD196" s="1241"/>
      <c r="CE196" s="1241"/>
      <c r="CF196" s="1241"/>
      <c r="CG196" s="1241"/>
      <c r="CH196" s="1241"/>
      <c r="CI196" s="1241"/>
      <c r="CJ196" s="1241"/>
      <c r="CK196" s="1241"/>
      <c r="CL196" s="1241"/>
      <c r="CM196" s="1241"/>
      <c r="CN196" s="1241"/>
      <c r="CO196" s="1241"/>
      <c r="CP196" s="1241"/>
      <c r="CQ196" s="1241"/>
      <c r="CR196" s="1241"/>
      <c r="CS196" s="1241"/>
      <c r="CT196" s="1241"/>
      <c r="CU196" s="1241"/>
      <c r="CV196" s="1241"/>
      <c r="CW196" s="1241"/>
      <c r="CX196" s="1241"/>
      <c r="CY196" s="1241"/>
      <c r="CZ196" s="1241"/>
      <c r="DA196" s="1241"/>
      <c r="DB196" s="1241"/>
      <c r="DC196" s="1241"/>
      <c r="DD196" s="1241"/>
      <c r="DE196" s="1241"/>
      <c r="DF196" s="1241"/>
      <c r="DG196" s="1241"/>
      <c r="DH196" s="1241"/>
      <c r="DI196" s="1241"/>
      <c r="DJ196" s="1241"/>
      <c r="DK196" s="1241"/>
      <c r="DL196" s="1241"/>
      <c r="DM196" s="1241"/>
      <c r="DN196" s="1241"/>
      <c r="DO196" s="1241"/>
      <c r="DP196" s="1241"/>
      <c r="DQ196" s="1241"/>
      <c r="DR196" s="1241"/>
      <c r="DS196" s="1241"/>
      <c r="DT196" s="1241"/>
      <c r="DU196" s="1241"/>
      <c r="DV196" s="1241"/>
      <c r="DW196" s="1241"/>
      <c r="DX196" s="1241"/>
      <c r="DY196" s="1241"/>
      <c r="DZ196" s="1241"/>
      <c r="EA196" s="1241"/>
      <c r="EB196" s="1241"/>
      <c r="EC196" s="1241"/>
      <c r="ED196" s="1241"/>
      <c r="EE196" s="1241"/>
      <c r="EF196" s="1241"/>
      <c r="EG196" s="1241"/>
      <c r="EH196" s="1241"/>
      <c r="EI196" s="1241"/>
      <c r="EJ196" s="1241"/>
      <c r="EK196" s="1241"/>
      <c r="EL196" s="1241"/>
      <c r="EM196" s="1241"/>
      <c r="EN196" s="1241"/>
      <c r="EO196" s="1241"/>
      <c r="EP196" s="1241"/>
      <c r="EQ196" s="1241"/>
      <c r="ER196" s="1241"/>
      <c r="ES196" s="1241"/>
      <c r="ET196" s="1241"/>
      <c r="EU196" s="1241"/>
      <c r="EV196" s="1241"/>
      <c r="EW196" s="1241"/>
      <c r="EX196" s="1241"/>
      <c r="EY196" s="1241"/>
      <c r="EZ196" s="1241"/>
      <c r="FA196" s="1241"/>
      <c r="FB196" s="1241"/>
      <c r="FC196" s="1241"/>
      <c r="FD196" s="1241"/>
      <c r="FE196" s="1241"/>
      <c r="FF196" s="1241"/>
      <c r="FG196" s="1241"/>
      <c r="FH196" s="1241"/>
      <c r="FI196" s="1241"/>
      <c r="FJ196" s="1241"/>
      <c r="FK196" s="1241"/>
      <c r="FL196" s="1241"/>
      <c r="FM196" s="1241"/>
      <c r="FN196" s="1241"/>
    </row>
    <row r="197" spans="1:170" ht="30" x14ac:dyDescent="0.25">
      <c r="B197" s="44">
        <v>1</v>
      </c>
      <c r="C197" s="279" t="s">
        <v>355</v>
      </c>
      <c r="D197" s="739">
        <f>'Аян '!C80</f>
        <v>0</v>
      </c>
      <c r="E197" s="739">
        <f>'Аян '!D80</f>
        <v>0</v>
      </c>
      <c r="F197" s="739">
        <f>'Аян '!E80</f>
        <v>0</v>
      </c>
      <c r="G197" s="1277" t="e">
        <f>'Аян '!F80</f>
        <v>#DIV/0!</v>
      </c>
      <c r="H197" s="1271">
        <f>'Аян '!G80</f>
        <v>0</v>
      </c>
      <c r="I197" s="1271">
        <f>'Аян '!H80</f>
        <v>0</v>
      </c>
      <c r="J197" s="91">
        <f>'Аян '!I80</f>
        <v>0</v>
      </c>
      <c r="K197" s="91">
        <f>'Аян '!J80</f>
        <v>0</v>
      </c>
      <c r="L197" s="91">
        <f>'Аян '!K80</f>
        <v>0</v>
      </c>
      <c r="M197" s="91">
        <f>'Аян '!L80</f>
        <v>0</v>
      </c>
      <c r="N197" s="91">
        <f>'Аян '!M80</f>
        <v>0</v>
      </c>
      <c r="O197" s="91">
        <f>'Аян '!N80</f>
        <v>0</v>
      </c>
      <c r="P197" s="51">
        <f>'Аян '!O80</f>
        <v>0</v>
      </c>
      <c r="Q197" s="51">
        <f>'Аян '!P80</f>
        <v>0</v>
      </c>
      <c r="R197" s="1771">
        <f>'Аян '!Q80</f>
        <v>0</v>
      </c>
      <c r="S197" s="1771">
        <f>'Аян '!R80</f>
        <v>0</v>
      </c>
      <c r="T197" s="1771">
        <f>'Аян '!S80</f>
        <v>0</v>
      </c>
      <c r="U197" s="1771">
        <f>'Аян '!T80</f>
        <v>0</v>
      </c>
      <c r="V197" s="1772">
        <f>'Аян '!U80</f>
        <v>0</v>
      </c>
      <c r="W197" s="1771"/>
      <c r="X197" s="1771"/>
      <c r="Y197" s="1241"/>
      <c r="Z197" s="1241"/>
      <c r="AA197" s="1241"/>
      <c r="AB197" s="1241"/>
      <c r="AC197" s="1241"/>
      <c r="AD197" s="1241"/>
      <c r="AE197" s="1241"/>
      <c r="AF197" s="1241"/>
      <c r="AG197" s="1241"/>
      <c r="AH197" s="1241"/>
      <c r="AI197" s="1241"/>
      <c r="AJ197" s="1241"/>
      <c r="AK197" s="1241"/>
      <c r="AL197" s="1241"/>
      <c r="AM197" s="1241"/>
      <c r="AN197" s="1241"/>
      <c r="AO197" s="1241"/>
      <c r="AP197" s="1241"/>
      <c r="AQ197" s="1241"/>
      <c r="AR197" s="1241"/>
      <c r="AS197" s="1241"/>
      <c r="AT197" s="1241"/>
      <c r="AU197" s="1241"/>
      <c r="AV197" s="1241"/>
      <c r="AW197" s="1241"/>
      <c r="AX197" s="1241"/>
      <c r="AY197" s="1241"/>
      <c r="AZ197" s="1241"/>
      <c r="BA197" s="1241"/>
      <c r="BB197" s="1241"/>
      <c r="BC197" s="1241"/>
      <c r="BD197" s="1241"/>
      <c r="BE197" s="1241"/>
      <c r="BF197" s="1241"/>
      <c r="BG197" s="1241"/>
      <c r="BH197" s="1241"/>
      <c r="BI197" s="1241"/>
      <c r="BJ197" s="1241"/>
      <c r="BK197" s="1241"/>
      <c r="BL197" s="1241"/>
      <c r="BM197" s="1241"/>
      <c r="BN197" s="1241"/>
      <c r="BO197" s="1241"/>
      <c r="BP197" s="1241"/>
      <c r="BQ197" s="1241"/>
      <c r="BR197" s="1241"/>
      <c r="BS197" s="1241"/>
      <c r="BT197" s="1241"/>
      <c r="BU197" s="1241"/>
      <c r="BV197" s="1241"/>
      <c r="BW197" s="1241"/>
      <c r="BX197" s="1241"/>
      <c r="BY197" s="1241"/>
      <c r="BZ197" s="1241"/>
      <c r="CA197" s="1241"/>
      <c r="CB197" s="1241"/>
      <c r="CC197" s="1241"/>
      <c r="CD197" s="1241"/>
      <c r="CE197" s="1241"/>
      <c r="CF197" s="1241"/>
      <c r="CG197" s="1241"/>
      <c r="CH197" s="1241"/>
      <c r="CI197" s="1241"/>
      <c r="CJ197" s="1241"/>
      <c r="CK197" s="1241"/>
      <c r="CL197" s="1241"/>
      <c r="CM197" s="1241"/>
      <c r="CN197" s="1241"/>
      <c r="CO197" s="1241"/>
      <c r="CP197" s="1241"/>
      <c r="CQ197" s="1241"/>
      <c r="CR197" s="1241"/>
      <c r="CS197" s="1241"/>
      <c r="CT197" s="1241"/>
      <c r="CU197" s="1241"/>
      <c r="CV197" s="1241"/>
      <c r="CW197" s="1241"/>
      <c r="CX197" s="1241"/>
      <c r="CY197" s="1241"/>
      <c r="CZ197" s="1241"/>
      <c r="DA197" s="1241"/>
      <c r="DB197" s="1241"/>
      <c r="DC197" s="1241"/>
      <c r="DD197" s="1241"/>
      <c r="DE197" s="1241"/>
      <c r="DF197" s="1241"/>
      <c r="DG197" s="1241"/>
      <c r="DH197" s="1241"/>
      <c r="DI197" s="1241"/>
      <c r="DJ197" s="1241"/>
      <c r="DK197" s="1241"/>
      <c r="DL197" s="1241"/>
      <c r="DM197" s="1241"/>
      <c r="DN197" s="1241"/>
      <c r="DO197" s="1241"/>
      <c r="DP197" s="1241"/>
      <c r="DQ197" s="1241"/>
      <c r="DR197" s="1241"/>
      <c r="DS197" s="1241"/>
      <c r="DT197" s="1241"/>
      <c r="DU197" s="1241"/>
      <c r="DV197" s="1241"/>
      <c r="DW197" s="1241"/>
      <c r="DX197" s="1241"/>
      <c r="DY197" s="1241"/>
      <c r="DZ197" s="1241"/>
      <c r="EA197" s="1241"/>
      <c r="EB197" s="1241"/>
      <c r="EC197" s="1241"/>
      <c r="ED197" s="1241"/>
      <c r="EE197" s="1241"/>
      <c r="EF197" s="1241"/>
      <c r="EG197" s="1241"/>
      <c r="EH197" s="1241"/>
      <c r="EI197" s="1241"/>
      <c r="EJ197" s="1241"/>
      <c r="EK197" s="1241"/>
      <c r="EL197" s="1241"/>
      <c r="EM197" s="1241"/>
      <c r="EN197" s="1241"/>
      <c r="EO197" s="1241"/>
      <c r="EP197" s="1241"/>
      <c r="EQ197" s="1241"/>
      <c r="ER197" s="1241"/>
      <c r="ES197" s="1241"/>
      <c r="ET197" s="1241"/>
      <c r="EU197" s="1241"/>
      <c r="EV197" s="1241"/>
      <c r="EW197" s="1241"/>
      <c r="EX197" s="1241"/>
      <c r="EY197" s="1241"/>
      <c r="EZ197" s="1241"/>
      <c r="FA197" s="1241"/>
      <c r="FB197" s="1241"/>
      <c r="FC197" s="1241"/>
      <c r="FD197" s="1241"/>
      <c r="FE197" s="1241"/>
      <c r="FF197" s="1241"/>
      <c r="FG197" s="1241"/>
      <c r="FH197" s="1241"/>
      <c r="FI197" s="1241"/>
      <c r="FJ197" s="1241"/>
      <c r="FK197" s="1241"/>
      <c r="FL197" s="1241"/>
      <c r="FM197" s="1241"/>
      <c r="FN197" s="1241"/>
    </row>
    <row r="198" spans="1:170" ht="45" x14ac:dyDescent="0.25">
      <c r="B198" s="44">
        <v>1</v>
      </c>
      <c r="C198" s="279" t="s">
        <v>310</v>
      </c>
      <c r="D198" s="739">
        <f>'Аян '!C81</f>
        <v>6</v>
      </c>
      <c r="E198" s="739">
        <f>'Аян '!D81</f>
        <v>2</v>
      </c>
      <c r="F198" s="739">
        <f>'Аян '!E81</f>
        <v>0</v>
      </c>
      <c r="G198" s="1277">
        <f>'Аян '!F81</f>
        <v>0</v>
      </c>
      <c r="H198" s="1271">
        <f>'Аян '!G81</f>
        <v>0</v>
      </c>
      <c r="I198" s="1271">
        <f>'Аян '!H81</f>
        <v>0</v>
      </c>
      <c r="J198" s="91">
        <f>'Аян '!I81</f>
        <v>0</v>
      </c>
      <c r="K198" s="91">
        <f>'Аян '!J81</f>
        <v>0</v>
      </c>
      <c r="L198" s="91">
        <f>'Аян '!K81</f>
        <v>0</v>
      </c>
      <c r="M198" s="91">
        <f>'Аян '!L81</f>
        <v>0</v>
      </c>
      <c r="N198" s="91">
        <f>'Аян '!M81</f>
        <v>0</v>
      </c>
      <c r="O198" s="91">
        <f>'Аян '!N81</f>
        <v>0</v>
      </c>
      <c r="P198" s="51">
        <f>'Аян '!O81</f>
        <v>0</v>
      </c>
      <c r="Q198" s="51">
        <f>'Аян '!P81</f>
        <v>0</v>
      </c>
      <c r="R198" s="1771">
        <f>'Аян '!Q81</f>
        <v>0</v>
      </c>
      <c r="S198" s="1771">
        <f>'Аян '!R81</f>
        <v>0</v>
      </c>
      <c r="T198" s="1771">
        <f>'Аян '!S81</f>
        <v>0</v>
      </c>
      <c r="U198" s="1771">
        <f>'Аян '!T81</f>
        <v>0</v>
      </c>
      <c r="V198" s="1772">
        <f>'Аян '!U81</f>
        <v>0</v>
      </c>
      <c r="W198" s="1771"/>
      <c r="X198" s="1771"/>
      <c r="Y198" s="1241"/>
      <c r="Z198" s="1241"/>
      <c r="AA198" s="1241"/>
      <c r="AB198" s="1241"/>
      <c r="AC198" s="1241"/>
      <c r="AD198" s="1241"/>
      <c r="AE198" s="1241"/>
      <c r="AF198" s="1241"/>
      <c r="AG198" s="1241"/>
      <c r="AH198" s="1241"/>
      <c r="AI198" s="1241"/>
      <c r="AJ198" s="1241"/>
      <c r="AK198" s="1241"/>
      <c r="AL198" s="1241"/>
      <c r="AM198" s="1241"/>
      <c r="AN198" s="1241"/>
      <c r="AO198" s="1241"/>
      <c r="AP198" s="1241"/>
      <c r="AQ198" s="1241"/>
      <c r="AR198" s="1241"/>
      <c r="AS198" s="1241"/>
      <c r="AT198" s="1241"/>
      <c r="AU198" s="1241"/>
      <c r="AV198" s="1241"/>
      <c r="AW198" s="1241"/>
      <c r="AX198" s="1241"/>
      <c r="AY198" s="1241"/>
      <c r="AZ198" s="1241"/>
      <c r="BA198" s="1241"/>
      <c r="BB198" s="1241"/>
      <c r="BC198" s="1241"/>
      <c r="BD198" s="1241"/>
      <c r="BE198" s="1241"/>
      <c r="BF198" s="1241"/>
      <c r="BG198" s="1241"/>
      <c r="BH198" s="1241"/>
      <c r="BI198" s="1241"/>
      <c r="BJ198" s="1241"/>
      <c r="BK198" s="1241"/>
      <c r="BL198" s="1241"/>
      <c r="BM198" s="1241"/>
      <c r="BN198" s="1241"/>
      <c r="BO198" s="1241"/>
      <c r="BP198" s="1241"/>
      <c r="BQ198" s="1241"/>
      <c r="BR198" s="1241"/>
      <c r="BS198" s="1241"/>
      <c r="BT198" s="1241"/>
      <c r="BU198" s="1241"/>
      <c r="BV198" s="1241"/>
      <c r="BW198" s="1241"/>
      <c r="BX198" s="1241"/>
      <c r="BY198" s="1241"/>
      <c r="BZ198" s="1241"/>
      <c r="CA198" s="1241"/>
      <c r="CB198" s="1241"/>
      <c r="CC198" s="1241"/>
      <c r="CD198" s="1241"/>
      <c r="CE198" s="1241"/>
      <c r="CF198" s="1241"/>
      <c r="CG198" s="1241"/>
      <c r="CH198" s="1241"/>
      <c r="CI198" s="1241"/>
      <c r="CJ198" s="1241"/>
      <c r="CK198" s="1241"/>
      <c r="CL198" s="1241"/>
      <c r="CM198" s="1241"/>
      <c r="CN198" s="1241"/>
      <c r="CO198" s="1241"/>
      <c r="CP198" s="1241"/>
      <c r="CQ198" s="1241"/>
      <c r="CR198" s="1241"/>
      <c r="CS198" s="1241"/>
      <c r="CT198" s="1241"/>
      <c r="CU198" s="1241"/>
      <c r="CV198" s="1241"/>
      <c r="CW198" s="1241"/>
      <c r="CX198" s="1241"/>
      <c r="CY198" s="1241"/>
      <c r="CZ198" s="1241"/>
      <c r="DA198" s="1241"/>
      <c r="DB198" s="1241"/>
      <c r="DC198" s="1241"/>
      <c r="DD198" s="1241"/>
      <c r="DE198" s="1241"/>
      <c r="DF198" s="1241"/>
      <c r="DG198" s="1241"/>
      <c r="DH198" s="1241"/>
      <c r="DI198" s="1241"/>
      <c r="DJ198" s="1241"/>
      <c r="DK198" s="1241"/>
      <c r="DL198" s="1241"/>
      <c r="DM198" s="1241"/>
      <c r="DN198" s="1241"/>
      <c r="DO198" s="1241"/>
      <c r="DP198" s="1241"/>
      <c r="DQ198" s="1241"/>
      <c r="DR198" s="1241"/>
      <c r="DS198" s="1241"/>
      <c r="DT198" s="1241"/>
      <c r="DU198" s="1241"/>
      <c r="DV198" s="1241"/>
      <c r="DW198" s="1241"/>
      <c r="DX198" s="1241"/>
      <c r="DY198" s="1241"/>
      <c r="DZ198" s="1241"/>
      <c r="EA198" s="1241"/>
      <c r="EB198" s="1241"/>
      <c r="EC198" s="1241"/>
      <c r="ED198" s="1241"/>
      <c r="EE198" s="1241"/>
      <c r="EF198" s="1241"/>
      <c r="EG198" s="1241"/>
      <c r="EH198" s="1241"/>
      <c r="EI198" s="1241"/>
      <c r="EJ198" s="1241"/>
      <c r="EK198" s="1241"/>
      <c r="EL198" s="1241"/>
      <c r="EM198" s="1241"/>
      <c r="EN198" s="1241"/>
      <c r="EO198" s="1241"/>
      <c r="EP198" s="1241"/>
      <c r="EQ198" s="1241"/>
      <c r="ER198" s="1241"/>
      <c r="ES198" s="1241"/>
      <c r="ET198" s="1241"/>
      <c r="EU198" s="1241"/>
      <c r="EV198" s="1241"/>
      <c r="EW198" s="1241"/>
      <c r="EX198" s="1241"/>
      <c r="EY198" s="1241"/>
      <c r="EZ198" s="1241"/>
      <c r="FA198" s="1241"/>
      <c r="FB198" s="1241"/>
      <c r="FC198" s="1241"/>
      <c r="FD198" s="1241"/>
      <c r="FE198" s="1241"/>
      <c r="FF198" s="1241"/>
      <c r="FG198" s="1241"/>
      <c r="FH198" s="1241"/>
      <c r="FI198" s="1241"/>
      <c r="FJ198" s="1241"/>
      <c r="FK198" s="1241"/>
      <c r="FL198" s="1241"/>
      <c r="FM198" s="1241"/>
      <c r="FN198" s="1241"/>
    </row>
    <row r="199" spans="1:170" ht="30" x14ac:dyDescent="0.25">
      <c r="B199" s="44">
        <v>1</v>
      </c>
      <c r="C199" s="279" t="s">
        <v>311</v>
      </c>
      <c r="D199" s="739">
        <f>'Аян '!C82</f>
        <v>6</v>
      </c>
      <c r="E199" s="739">
        <f>'Аян '!D82</f>
        <v>2</v>
      </c>
      <c r="F199" s="739">
        <f>'Аян '!E82</f>
        <v>0</v>
      </c>
      <c r="G199" s="1277">
        <f>'Аян '!F82</f>
        <v>0</v>
      </c>
      <c r="H199" s="1271">
        <f>'Аян '!G82</f>
        <v>0</v>
      </c>
      <c r="I199" s="1271">
        <f>'Аян '!H82</f>
        <v>0</v>
      </c>
      <c r="J199" s="91">
        <f>'Аян '!I82</f>
        <v>0</v>
      </c>
      <c r="K199" s="91">
        <f>'Аян '!J82</f>
        <v>0</v>
      </c>
      <c r="L199" s="91">
        <f>'Аян '!K82</f>
        <v>0</v>
      </c>
      <c r="M199" s="91">
        <f>'Аян '!L82</f>
        <v>0</v>
      </c>
      <c r="N199" s="91">
        <f>'Аян '!M82</f>
        <v>0</v>
      </c>
      <c r="O199" s="91">
        <f>'Аян '!N82</f>
        <v>0</v>
      </c>
      <c r="P199" s="51">
        <f>'Аян '!O82</f>
        <v>0</v>
      </c>
      <c r="Q199" s="51">
        <f>'Аян '!P82</f>
        <v>0</v>
      </c>
      <c r="R199" s="1771">
        <f>'Аян '!Q82</f>
        <v>0</v>
      </c>
      <c r="S199" s="1771">
        <f>'Аян '!R82</f>
        <v>0</v>
      </c>
      <c r="T199" s="1771">
        <f>'Аян '!S82</f>
        <v>0</v>
      </c>
      <c r="U199" s="1771">
        <f>'Аян '!T82</f>
        <v>0</v>
      </c>
      <c r="V199" s="1772">
        <f>'Аян '!U82</f>
        <v>0</v>
      </c>
      <c r="W199" s="1771"/>
      <c r="X199" s="1771"/>
      <c r="Y199" s="1241"/>
      <c r="Z199" s="1241"/>
      <c r="AA199" s="1241"/>
      <c r="AB199" s="1241"/>
      <c r="AC199" s="1241"/>
      <c r="AD199" s="1241"/>
      <c r="AE199" s="1241"/>
      <c r="AF199" s="1241"/>
      <c r="AG199" s="1241"/>
      <c r="AH199" s="1241"/>
      <c r="AI199" s="1241"/>
      <c r="AJ199" s="1241"/>
      <c r="AK199" s="1241"/>
      <c r="AL199" s="1241"/>
      <c r="AM199" s="1241"/>
      <c r="AN199" s="1241"/>
      <c r="AO199" s="1241"/>
      <c r="AP199" s="1241"/>
      <c r="AQ199" s="1241"/>
      <c r="AR199" s="1241"/>
      <c r="AS199" s="1241"/>
      <c r="AT199" s="1241"/>
      <c r="AU199" s="1241"/>
      <c r="AV199" s="1241"/>
      <c r="AW199" s="1241"/>
      <c r="AX199" s="1241"/>
      <c r="AY199" s="1241"/>
      <c r="AZ199" s="1241"/>
      <c r="BA199" s="1241"/>
      <c r="BB199" s="1241"/>
      <c r="BC199" s="1241"/>
      <c r="BD199" s="1241"/>
      <c r="BE199" s="1241"/>
      <c r="BF199" s="1241"/>
      <c r="BG199" s="1241"/>
      <c r="BH199" s="1241"/>
      <c r="BI199" s="1241"/>
      <c r="BJ199" s="1241"/>
      <c r="BK199" s="1241"/>
      <c r="BL199" s="1241"/>
      <c r="BM199" s="1241"/>
      <c r="BN199" s="1241"/>
      <c r="BO199" s="1241"/>
      <c r="BP199" s="1241"/>
      <c r="BQ199" s="1241"/>
      <c r="BR199" s="1241"/>
      <c r="BS199" s="1241"/>
      <c r="BT199" s="1241"/>
      <c r="BU199" s="1241"/>
      <c r="BV199" s="1241"/>
      <c r="BW199" s="1241"/>
      <c r="BX199" s="1241"/>
      <c r="BY199" s="1241"/>
      <c r="BZ199" s="1241"/>
      <c r="CA199" s="1241"/>
      <c r="CB199" s="1241"/>
      <c r="CC199" s="1241"/>
      <c r="CD199" s="1241"/>
      <c r="CE199" s="1241"/>
      <c r="CF199" s="1241"/>
      <c r="CG199" s="1241"/>
      <c r="CH199" s="1241"/>
      <c r="CI199" s="1241"/>
      <c r="CJ199" s="1241"/>
      <c r="CK199" s="1241"/>
      <c r="CL199" s="1241"/>
      <c r="CM199" s="1241"/>
      <c r="CN199" s="1241"/>
      <c r="CO199" s="1241"/>
      <c r="CP199" s="1241"/>
      <c r="CQ199" s="1241"/>
      <c r="CR199" s="1241"/>
      <c r="CS199" s="1241"/>
      <c r="CT199" s="1241"/>
      <c r="CU199" s="1241"/>
      <c r="CV199" s="1241"/>
      <c r="CW199" s="1241"/>
      <c r="CX199" s="1241"/>
      <c r="CY199" s="1241"/>
      <c r="CZ199" s="1241"/>
      <c r="DA199" s="1241"/>
      <c r="DB199" s="1241"/>
      <c r="DC199" s="1241"/>
      <c r="DD199" s="1241"/>
      <c r="DE199" s="1241"/>
      <c r="DF199" s="1241"/>
      <c r="DG199" s="1241"/>
      <c r="DH199" s="1241"/>
      <c r="DI199" s="1241"/>
      <c r="DJ199" s="1241"/>
      <c r="DK199" s="1241"/>
      <c r="DL199" s="1241"/>
      <c r="DM199" s="1241"/>
      <c r="DN199" s="1241"/>
      <c r="DO199" s="1241"/>
      <c r="DP199" s="1241"/>
      <c r="DQ199" s="1241"/>
      <c r="DR199" s="1241"/>
      <c r="DS199" s="1241"/>
      <c r="DT199" s="1241"/>
      <c r="DU199" s="1241"/>
      <c r="DV199" s="1241"/>
      <c r="DW199" s="1241"/>
      <c r="DX199" s="1241"/>
      <c r="DY199" s="1241"/>
      <c r="DZ199" s="1241"/>
      <c r="EA199" s="1241"/>
      <c r="EB199" s="1241"/>
      <c r="EC199" s="1241"/>
      <c r="ED199" s="1241"/>
      <c r="EE199" s="1241"/>
      <c r="EF199" s="1241"/>
      <c r="EG199" s="1241"/>
      <c r="EH199" s="1241"/>
      <c r="EI199" s="1241"/>
      <c r="EJ199" s="1241"/>
      <c r="EK199" s="1241"/>
      <c r="EL199" s="1241"/>
      <c r="EM199" s="1241"/>
      <c r="EN199" s="1241"/>
      <c r="EO199" s="1241"/>
      <c r="EP199" s="1241"/>
      <c r="EQ199" s="1241"/>
      <c r="ER199" s="1241"/>
      <c r="ES199" s="1241"/>
      <c r="ET199" s="1241"/>
      <c r="EU199" s="1241"/>
      <c r="EV199" s="1241"/>
      <c r="EW199" s="1241"/>
      <c r="EX199" s="1241"/>
      <c r="EY199" s="1241"/>
      <c r="EZ199" s="1241"/>
      <c r="FA199" s="1241"/>
      <c r="FB199" s="1241"/>
      <c r="FC199" s="1241"/>
      <c r="FD199" s="1241"/>
      <c r="FE199" s="1241"/>
      <c r="FF199" s="1241"/>
      <c r="FG199" s="1241"/>
      <c r="FH199" s="1241"/>
      <c r="FI199" s="1241"/>
      <c r="FJ199" s="1241"/>
      <c r="FK199" s="1241"/>
      <c r="FL199" s="1241"/>
      <c r="FM199" s="1241"/>
      <c r="FN199" s="1241"/>
    </row>
    <row r="200" spans="1:170" ht="60" x14ac:dyDescent="0.25">
      <c r="A200" s="44">
        <v>1</v>
      </c>
      <c r="B200" s="44">
        <v>1</v>
      </c>
      <c r="C200" s="279" t="s">
        <v>320</v>
      </c>
      <c r="D200" s="739">
        <f>'Аян '!C83</f>
        <v>0</v>
      </c>
      <c r="E200" s="739">
        <f>'Аян '!D83</f>
        <v>0</v>
      </c>
      <c r="F200" s="739">
        <f>'Аян '!E83</f>
        <v>0</v>
      </c>
      <c r="G200" s="1277" t="e">
        <f>'Аян '!F83</f>
        <v>#DIV/0!</v>
      </c>
      <c r="H200" s="1271">
        <f>'Аян '!G83</f>
        <v>0</v>
      </c>
      <c r="I200" s="1271">
        <f>'Аян '!H83</f>
        <v>0</v>
      </c>
      <c r="J200" s="91">
        <f>'Аян '!I83</f>
        <v>0</v>
      </c>
      <c r="K200" s="91">
        <f>'Аян '!J83</f>
        <v>0</v>
      </c>
      <c r="L200" s="91">
        <f>'Аян '!K83</f>
        <v>0</v>
      </c>
      <c r="M200" s="91">
        <f>'Аян '!L83</f>
        <v>0</v>
      </c>
      <c r="N200" s="91">
        <f>'Аян '!M83</f>
        <v>0</v>
      </c>
      <c r="O200" s="91">
        <f>'Аян '!N83</f>
        <v>0</v>
      </c>
      <c r="P200" s="51">
        <f>'Аян '!O83</f>
        <v>0</v>
      </c>
      <c r="Q200" s="51">
        <f>'Аян '!P83</f>
        <v>0</v>
      </c>
      <c r="R200" s="1771">
        <f>'Аян '!Q83</f>
        <v>0</v>
      </c>
      <c r="S200" s="1771">
        <f>'Аян '!R83</f>
        <v>0</v>
      </c>
      <c r="T200" s="1771">
        <f>'Аян '!S83</f>
        <v>0</v>
      </c>
      <c r="U200" s="1771">
        <f>'Аян '!T83</f>
        <v>0</v>
      </c>
      <c r="V200" s="1772">
        <f>'Аян '!U83</f>
        <v>0</v>
      </c>
      <c r="W200" s="1771"/>
      <c r="X200" s="1771"/>
    </row>
    <row r="201" spans="1:170" ht="45" x14ac:dyDescent="0.25">
      <c r="A201" s="44">
        <v>1</v>
      </c>
      <c r="B201" s="44">
        <v>1</v>
      </c>
      <c r="C201" s="279" t="s">
        <v>321</v>
      </c>
      <c r="D201" s="739">
        <f>'Аян '!C84</f>
        <v>0</v>
      </c>
      <c r="E201" s="739">
        <f>'Аян '!D84</f>
        <v>0</v>
      </c>
      <c r="F201" s="739">
        <f>'Аян '!E84</f>
        <v>0</v>
      </c>
      <c r="G201" s="1277" t="e">
        <f>'Аян '!F84</f>
        <v>#DIV/0!</v>
      </c>
      <c r="H201" s="1271">
        <f>'Аян '!G84</f>
        <v>0</v>
      </c>
      <c r="I201" s="1271">
        <f>'Аян '!H84</f>
        <v>0</v>
      </c>
      <c r="J201" s="91">
        <f>'Аян '!I84</f>
        <v>0</v>
      </c>
      <c r="K201" s="91">
        <f>'Аян '!J84</f>
        <v>0</v>
      </c>
      <c r="L201" s="91">
        <f>'Аян '!K84</f>
        <v>0</v>
      </c>
      <c r="M201" s="91">
        <f>'Аян '!L84</f>
        <v>0</v>
      </c>
      <c r="N201" s="91">
        <f>'Аян '!M84</f>
        <v>0</v>
      </c>
      <c r="O201" s="91">
        <f>'Аян '!N84</f>
        <v>0</v>
      </c>
      <c r="P201" s="51">
        <f>'Аян '!O84</f>
        <v>0</v>
      </c>
      <c r="Q201" s="51">
        <f>'Аян '!P84</f>
        <v>0</v>
      </c>
      <c r="R201" s="1771">
        <f>'Аян '!Q84</f>
        <v>0</v>
      </c>
      <c r="S201" s="1771">
        <f>'Аян '!R84</f>
        <v>0</v>
      </c>
      <c r="T201" s="1771">
        <f>'Аян '!S84</f>
        <v>0</v>
      </c>
      <c r="U201" s="1771">
        <f>'Аян '!T84</f>
        <v>0</v>
      </c>
      <c r="V201" s="1772">
        <f>'Аян '!U84</f>
        <v>0</v>
      </c>
      <c r="W201" s="1771"/>
      <c r="X201" s="1771"/>
    </row>
    <row r="202" spans="1:170" x14ac:dyDescent="0.25">
      <c r="A202" s="44">
        <v>1</v>
      </c>
      <c r="B202" s="44">
        <v>1</v>
      </c>
      <c r="C202" s="279" t="s">
        <v>157</v>
      </c>
      <c r="D202" s="739">
        <f>'Аян '!C85</f>
        <v>0</v>
      </c>
      <c r="E202" s="739">
        <f>'Аян '!D85</f>
        <v>0</v>
      </c>
      <c r="F202" s="739">
        <f>'Аян '!E85</f>
        <v>0</v>
      </c>
      <c r="G202" s="1277">
        <f>'Аян '!F85</f>
        <v>0</v>
      </c>
      <c r="H202" s="1271">
        <f>'Аян '!G85</f>
        <v>0</v>
      </c>
      <c r="I202" s="1271">
        <f>'Аян '!H85</f>
        <v>0</v>
      </c>
      <c r="J202" s="91">
        <f>'Аян '!I85</f>
        <v>0</v>
      </c>
      <c r="K202" s="91">
        <f>'Аян '!J85</f>
        <v>0</v>
      </c>
      <c r="L202" s="91">
        <f>'Аян '!K85</f>
        <v>0</v>
      </c>
      <c r="M202" s="91">
        <f>'Аян '!L85</f>
        <v>0</v>
      </c>
      <c r="N202" s="91">
        <f>'Аян '!M85</f>
        <v>0</v>
      </c>
      <c r="O202" s="91">
        <f>'Аян '!N85</f>
        <v>0</v>
      </c>
      <c r="P202" s="51">
        <f>'Аян '!O85</f>
        <v>0</v>
      </c>
      <c r="Q202" s="51">
        <f>'Аян '!P85</f>
        <v>0</v>
      </c>
      <c r="R202" s="1771">
        <f>'Аян '!Q85</f>
        <v>0</v>
      </c>
      <c r="S202" s="1771">
        <f>'Аян '!R85</f>
        <v>0</v>
      </c>
      <c r="T202" s="1771">
        <f>'Аян '!S85</f>
        <v>0</v>
      </c>
      <c r="U202" s="1771">
        <f>'Аян '!T85</f>
        <v>0</v>
      </c>
      <c r="V202" s="1772">
        <f>'Аян '!U85</f>
        <v>0</v>
      </c>
      <c r="W202" s="1771"/>
      <c r="X202" s="1771"/>
    </row>
    <row r="203" spans="1:170" ht="30" x14ac:dyDescent="0.25">
      <c r="A203" s="44">
        <v>1</v>
      </c>
      <c r="B203" s="44">
        <v>1</v>
      </c>
      <c r="C203" s="279" t="s">
        <v>158</v>
      </c>
      <c r="D203" s="739">
        <f>'Аян '!C86</f>
        <v>5</v>
      </c>
      <c r="E203" s="739">
        <f>'Аян '!D86</f>
        <v>2</v>
      </c>
      <c r="F203" s="739">
        <f>'Аян '!E86</f>
        <v>1</v>
      </c>
      <c r="G203" s="1277">
        <f>'Аян '!F86</f>
        <v>50</v>
      </c>
      <c r="H203" s="1271">
        <f>'Аян '!G86</f>
        <v>0</v>
      </c>
      <c r="I203" s="1271">
        <f>'Аян '!H86</f>
        <v>0</v>
      </c>
      <c r="J203" s="91">
        <f>'Аян '!I86</f>
        <v>0</v>
      </c>
      <c r="K203" s="91">
        <f>'Аян '!J86</f>
        <v>0</v>
      </c>
      <c r="L203" s="91">
        <f>'Аян '!K86</f>
        <v>0</v>
      </c>
      <c r="M203" s="91">
        <f>'Аян '!L86</f>
        <v>0</v>
      </c>
      <c r="N203" s="91">
        <f>'Аян '!M86</f>
        <v>0</v>
      </c>
      <c r="O203" s="91">
        <f>'Аян '!N86</f>
        <v>0</v>
      </c>
      <c r="P203" s="51">
        <f>'Аян '!O86</f>
        <v>0</v>
      </c>
      <c r="Q203" s="51">
        <f>'Аян '!P86</f>
        <v>0</v>
      </c>
      <c r="R203" s="1771">
        <f>'Аян '!Q86</f>
        <v>0</v>
      </c>
      <c r="S203" s="1771">
        <f>'Аян '!R86</f>
        <v>0</v>
      </c>
      <c r="T203" s="1771">
        <f>'Аян '!S86</f>
        <v>0</v>
      </c>
      <c r="U203" s="1771">
        <f>'Аян '!T86</f>
        <v>0</v>
      </c>
      <c r="V203" s="1772">
        <f>'Аян '!U86</f>
        <v>0</v>
      </c>
      <c r="W203" s="1771"/>
      <c r="X203" s="1771"/>
    </row>
    <row r="204" spans="1:170" ht="30" x14ac:dyDescent="0.25">
      <c r="A204" s="44">
        <v>1</v>
      </c>
      <c r="B204" s="44">
        <v>1</v>
      </c>
      <c r="C204" s="279" t="s">
        <v>319</v>
      </c>
      <c r="D204" s="739">
        <f>'Аян '!C87</f>
        <v>0</v>
      </c>
      <c r="E204" s="739">
        <f>'Аян '!D87</f>
        <v>0</v>
      </c>
      <c r="F204" s="739">
        <f>'Аян '!E87</f>
        <v>0</v>
      </c>
      <c r="G204" s="1277">
        <f>'Аян '!F87</f>
        <v>0</v>
      </c>
      <c r="H204" s="1271">
        <f>'Аян '!G87</f>
        <v>0</v>
      </c>
      <c r="I204" s="1271">
        <f>'Аян '!H87</f>
        <v>0</v>
      </c>
      <c r="J204" s="91">
        <f>'Аян '!I87</f>
        <v>0</v>
      </c>
      <c r="K204" s="91">
        <f>'Аян '!J87</f>
        <v>0</v>
      </c>
      <c r="L204" s="91">
        <f>'Аян '!K87</f>
        <v>0</v>
      </c>
      <c r="M204" s="91">
        <f>'Аян '!L87</f>
        <v>0</v>
      </c>
      <c r="N204" s="91">
        <f>'Аян '!M87</f>
        <v>0</v>
      </c>
      <c r="O204" s="91">
        <f>'Аян '!N87</f>
        <v>0</v>
      </c>
      <c r="P204" s="51">
        <f>'Аян '!O87</f>
        <v>0</v>
      </c>
      <c r="Q204" s="51">
        <f>'Аян '!P87</f>
        <v>0</v>
      </c>
      <c r="R204" s="1771">
        <f>'Аян '!Q87</f>
        <v>0</v>
      </c>
      <c r="S204" s="1771">
        <f>'Аян '!R87</f>
        <v>0</v>
      </c>
      <c r="T204" s="1771">
        <f>'Аян '!S87</f>
        <v>0</v>
      </c>
      <c r="U204" s="1771">
        <f>'Аян '!T87</f>
        <v>0</v>
      </c>
      <c r="V204" s="1772">
        <f>'Аян '!U87</f>
        <v>0</v>
      </c>
      <c r="W204" s="1771"/>
      <c r="X204" s="1771"/>
    </row>
    <row r="205" spans="1:170" x14ac:dyDescent="0.25">
      <c r="A205" s="44">
        <v>1</v>
      </c>
      <c r="B205" s="44">
        <v>1</v>
      </c>
      <c r="C205" s="845" t="s">
        <v>165</v>
      </c>
      <c r="D205" s="739">
        <f>'Аян '!C88</f>
        <v>14</v>
      </c>
      <c r="E205" s="739">
        <f>'Аян '!D88</f>
        <v>5</v>
      </c>
      <c r="F205" s="739">
        <f>'Аян '!E88</f>
        <v>1</v>
      </c>
      <c r="G205" s="1277">
        <f>'Аян '!F88</f>
        <v>20</v>
      </c>
      <c r="H205" s="1271">
        <f>'Аян '!G88</f>
        <v>0</v>
      </c>
      <c r="I205" s="1271">
        <f>'Аян '!H88</f>
        <v>0</v>
      </c>
      <c r="J205" s="91">
        <f>'Аян '!I88</f>
        <v>0</v>
      </c>
      <c r="K205" s="91">
        <f>'Аян '!J88</f>
        <v>0</v>
      </c>
      <c r="L205" s="91">
        <f>'Аян '!K88</f>
        <v>0</v>
      </c>
      <c r="M205" s="91">
        <f>'Аян '!L88</f>
        <v>0</v>
      </c>
      <c r="N205" s="91">
        <f>'Аян '!M88</f>
        <v>0</v>
      </c>
      <c r="O205" s="91">
        <f>'Аян '!N88</f>
        <v>0</v>
      </c>
      <c r="P205" s="51">
        <f>'Аян '!O88</f>
        <v>185.60689000000002</v>
      </c>
      <c r="Q205" s="51">
        <f>'Аян '!P88</f>
        <v>61.86896333333334</v>
      </c>
      <c r="R205" s="1771">
        <f>'Аян '!Q88</f>
        <v>1.2918399999999999</v>
      </c>
      <c r="S205" s="1771">
        <f>'Аян '!R88</f>
        <v>0</v>
      </c>
      <c r="T205" s="1771">
        <f>'Аян '!S88</f>
        <v>-60.57712333333334</v>
      </c>
      <c r="U205" s="1771">
        <f>'Аян '!T88</f>
        <v>0</v>
      </c>
      <c r="V205" s="1772">
        <f>'Аян '!U88</f>
        <v>1.2918399999999999</v>
      </c>
      <c r="W205" s="1771">
        <f>R205/Q205*100</f>
        <v>2.0880259348130878</v>
      </c>
      <c r="X205" s="1771">
        <f>V205/Q205*100</f>
        <v>2.0880259348130878</v>
      </c>
    </row>
    <row r="206" spans="1:170" x14ac:dyDescent="0.25">
      <c r="A206" s="44">
        <v>1</v>
      </c>
      <c r="B206" s="44">
        <v>1</v>
      </c>
      <c r="C206" s="455" t="s">
        <v>14</v>
      </c>
      <c r="D206" s="739">
        <f>'Аян '!C89</f>
        <v>0</v>
      </c>
      <c r="E206" s="739">
        <f>'Аян '!D89</f>
        <v>0</v>
      </c>
      <c r="F206" s="739">
        <f>'Аян '!E89</f>
        <v>0</v>
      </c>
      <c r="G206" s="1277">
        <f>'Аян '!F89</f>
        <v>0</v>
      </c>
      <c r="H206" s="1271">
        <f>'Аян '!G89</f>
        <v>0</v>
      </c>
      <c r="I206" s="1271">
        <f>'Аян '!H89</f>
        <v>0</v>
      </c>
      <c r="J206" s="91">
        <f>'Аян '!I89</f>
        <v>0</v>
      </c>
      <c r="K206" s="91">
        <f>'Аян '!J89</f>
        <v>0</v>
      </c>
      <c r="L206" s="91">
        <f>'Аян '!K89</f>
        <v>0</v>
      </c>
      <c r="M206" s="91">
        <f>'Аян '!L89</f>
        <v>0</v>
      </c>
      <c r="N206" s="91">
        <f>'Аян '!M89</f>
        <v>0</v>
      </c>
      <c r="O206" s="91">
        <f>'Аян '!N89</f>
        <v>0</v>
      </c>
      <c r="P206" s="51">
        <f>'Аян '!O89</f>
        <v>0</v>
      </c>
      <c r="Q206" s="51">
        <f>'Аян '!P89</f>
        <v>0</v>
      </c>
      <c r="R206" s="1771">
        <f>'Аян '!Q89</f>
        <v>0</v>
      </c>
      <c r="S206" s="1771">
        <f>'Аян '!R89</f>
        <v>0</v>
      </c>
      <c r="T206" s="1771">
        <f>'Аян '!S89</f>
        <v>0</v>
      </c>
      <c r="U206" s="1771">
        <f>'Аян '!T89</f>
        <v>0</v>
      </c>
      <c r="V206" s="1772">
        <f>'Аян '!U89</f>
        <v>0</v>
      </c>
      <c r="W206" s="1771"/>
      <c r="X206" s="1771"/>
    </row>
    <row r="207" spans="1:170" x14ac:dyDescent="0.25">
      <c r="A207" s="44">
        <v>1</v>
      </c>
      <c r="B207" s="44">
        <v>1</v>
      </c>
      <c r="C207" s="455" t="s">
        <v>197</v>
      </c>
      <c r="D207" s="739">
        <f>'Аян '!C90</f>
        <v>87</v>
      </c>
      <c r="E207" s="739">
        <f>'Аян '!D90</f>
        <v>29</v>
      </c>
      <c r="F207" s="739">
        <f>'Аян '!E90</f>
        <v>2</v>
      </c>
      <c r="G207" s="1277">
        <f>'Аян '!F90</f>
        <v>6.8965517241379306</v>
      </c>
      <c r="H207" s="1271">
        <f>'Аян '!G90</f>
        <v>0</v>
      </c>
      <c r="I207" s="1271">
        <f>'Аян '!H90</f>
        <v>0</v>
      </c>
      <c r="J207" s="91">
        <f>'Аян '!I90</f>
        <v>0</v>
      </c>
      <c r="K207" s="91">
        <f>'Аян '!J90</f>
        <v>0</v>
      </c>
      <c r="L207" s="91">
        <f>'Аян '!K90</f>
        <v>0</v>
      </c>
      <c r="M207" s="91">
        <f>'Аян '!L90</f>
        <v>0</v>
      </c>
      <c r="N207" s="91">
        <f>'Аян '!M90</f>
        <v>0</v>
      </c>
      <c r="O207" s="91">
        <f>'Аян '!N90</f>
        <v>0</v>
      </c>
      <c r="P207" s="51">
        <f>'Аян '!O90</f>
        <v>0</v>
      </c>
      <c r="Q207" s="51">
        <f>'Аян '!P90</f>
        <v>0</v>
      </c>
      <c r="R207" s="1771">
        <f>'Аян '!Q90</f>
        <v>0</v>
      </c>
      <c r="S207" s="1771">
        <f>'Аян '!R90</f>
        <v>0</v>
      </c>
      <c r="T207" s="1771">
        <f>'Аян '!S90</f>
        <v>0</v>
      </c>
      <c r="U207" s="1771">
        <f>'Аян '!T90</f>
        <v>0</v>
      </c>
      <c r="V207" s="1772">
        <f>'Аян '!U90</f>
        <v>0</v>
      </c>
      <c r="W207" s="1771"/>
      <c r="X207" s="1771"/>
    </row>
    <row r="208" spans="1:170" x14ac:dyDescent="0.25">
      <c r="A208" s="44">
        <v>1</v>
      </c>
      <c r="B208" s="44">
        <v>1</v>
      </c>
      <c r="C208" s="455" t="s">
        <v>157</v>
      </c>
      <c r="D208" s="739">
        <f>'Аян '!C91</f>
        <v>34.82352941176471</v>
      </c>
      <c r="E208" s="739">
        <f>'Аян '!D91</f>
        <v>11.647058823529413</v>
      </c>
      <c r="F208" s="739">
        <f>'Аян '!E91</f>
        <v>5</v>
      </c>
      <c r="G208" s="1277">
        <f>'Аян '!F91</f>
        <v>42.92929292929292</v>
      </c>
      <c r="H208" s="1271">
        <f>'Аян '!G91</f>
        <v>0</v>
      </c>
      <c r="I208" s="1271">
        <f>'Аян '!H91</f>
        <v>0</v>
      </c>
      <c r="J208" s="91">
        <f>'Аян '!I91</f>
        <v>0</v>
      </c>
      <c r="K208" s="91">
        <f>'Аян '!J91</f>
        <v>0</v>
      </c>
      <c r="L208" s="91">
        <f>'Аян '!K91</f>
        <v>0</v>
      </c>
      <c r="M208" s="91">
        <f>'Аян '!L91</f>
        <v>0</v>
      </c>
      <c r="N208" s="91">
        <f>'Аян '!M91</f>
        <v>0</v>
      </c>
      <c r="O208" s="91">
        <f>'Аян '!N91</f>
        <v>0</v>
      </c>
      <c r="P208" s="51">
        <f>'Аян '!O91</f>
        <v>0</v>
      </c>
      <c r="Q208" s="51">
        <f>'Аян '!P91</f>
        <v>0</v>
      </c>
      <c r="R208" s="1771">
        <f>'Аян '!Q91</f>
        <v>0</v>
      </c>
      <c r="S208" s="1771">
        <f>'Аян '!R91</f>
        <v>0</v>
      </c>
      <c r="T208" s="1771">
        <f>'Аян '!S91</f>
        <v>0</v>
      </c>
      <c r="U208" s="1771">
        <f>'Аян '!T91</f>
        <v>0</v>
      </c>
      <c r="V208" s="1772">
        <f>'Аян '!U91</f>
        <v>0</v>
      </c>
      <c r="W208" s="1771"/>
      <c r="X208" s="1771"/>
    </row>
    <row r="209" spans="1:170" ht="29.25" x14ac:dyDescent="0.25">
      <c r="A209" s="44">
        <v>1</v>
      </c>
      <c r="B209" s="44">
        <v>1</v>
      </c>
      <c r="C209" s="1410" t="s">
        <v>158</v>
      </c>
      <c r="D209" s="739">
        <f>'Аян '!C92</f>
        <v>5</v>
      </c>
      <c r="E209" s="739">
        <f>'Аян '!D92</f>
        <v>2</v>
      </c>
      <c r="F209" s="739">
        <f>'Аян '!E92</f>
        <v>1</v>
      </c>
      <c r="G209" s="1277">
        <f>'Аян '!F92</f>
        <v>50</v>
      </c>
      <c r="H209" s="1271">
        <f>'Аян '!G92</f>
        <v>0</v>
      </c>
      <c r="I209" s="1271">
        <f>'Аян '!H92</f>
        <v>0</v>
      </c>
      <c r="J209" s="91">
        <f>'Аян '!I92</f>
        <v>0</v>
      </c>
      <c r="K209" s="91">
        <f>'Аян '!J92</f>
        <v>0</v>
      </c>
      <c r="L209" s="91">
        <f>'Аян '!K92</f>
        <v>0</v>
      </c>
      <c r="M209" s="91">
        <f>'Аян '!L92</f>
        <v>0</v>
      </c>
      <c r="N209" s="91">
        <f>'Аян '!M92</f>
        <v>0</v>
      </c>
      <c r="O209" s="91">
        <f>'Аян '!N92</f>
        <v>0</v>
      </c>
      <c r="P209" s="51">
        <f>'Аян '!O92</f>
        <v>0</v>
      </c>
      <c r="Q209" s="51">
        <f>'Аян '!P92</f>
        <v>0</v>
      </c>
      <c r="R209" s="1771">
        <f>'Аян '!Q92</f>
        <v>0</v>
      </c>
      <c r="S209" s="1771">
        <f>'Аян '!R92</f>
        <v>0</v>
      </c>
      <c r="T209" s="1771">
        <f>'Аян '!S92</f>
        <v>0</v>
      </c>
      <c r="U209" s="1771">
        <f>'Аян '!T92</f>
        <v>0</v>
      </c>
      <c r="V209" s="1772">
        <f>'Аян '!U92</f>
        <v>0</v>
      </c>
      <c r="W209" s="1771"/>
      <c r="X209" s="1771"/>
    </row>
    <row r="210" spans="1:170" x14ac:dyDescent="0.25">
      <c r="A210" s="44">
        <v>1</v>
      </c>
      <c r="B210" s="44">
        <v>1</v>
      </c>
      <c r="C210" s="327" t="s">
        <v>88</v>
      </c>
      <c r="D210" s="739">
        <f>'Аян '!C93</f>
        <v>186.26666666666665</v>
      </c>
      <c r="E210" s="739">
        <f>'Аян '!D93</f>
        <v>62.507692307692309</v>
      </c>
      <c r="F210" s="739">
        <f>'Аян '!E93</f>
        <v>19</v>
      </c>
      <c r="G210" s="1277">
        <f>'Аян '!F93</f>
        <v>30.396258921978831</v>
      </c>
      <c r="H210" s="1271">
        <f>'Аян '!G93</f>
        <v>0</v>
      </c>
      <c r="I210" s="1271">
        <f>'Аян '!H93</f>
        <v>0</v>
      </c>
      <c r="J210" s="91">
        <f>'Аян '!I93</f>
        <v>0</v>
      </c>
      <c r="K210" s="91">
        <f>'Аян '!J93</f>
        <v>0</v>
      </c>
      <c r="L210" s="91">
        <f>'Аян '!K93</f>
        <v>0</v>
      </c>
      <c r="M210" s="91">
        <f>'Аян '!L93</f>
        <v>0</v>
      </c>
      <c r="N210" s="91">
        <f>'Аян '!M93</f>
        <v>0</v>
      </c>
      <c r="O210" s="91">
        <f>'Аян '!N93</f>
        <v>0</v>
      </c>
      <c r="P210" s="51">
        <f>'Аян '!O93</f>
        <v>185.60689000000002</v>
      </c>
      <c r="Q210" s="51">
        <f>'Аян '!P93</f>
        <v>61.86896333333334</v>
      </c>
      <c r="R210" s="1771">
        <f>'Аян '!Q93</f>
        <v>16.36553</v>
      </c>
      <c r="S210" s="1771">
        <f>'Аян '!R93</f>
        <v>0</v>
      </c>
      <c r="T210" s="1771">
        <f>'Аян '!S93</f>
        <v>-45.503433333333341</v>
      </c>
      <c r="U210" s="1771">
        <f>'Аян '!T93</f>
        <v>0</v>
      </c>
      <c r="V210" s="1772">
        <f>'Аян '!U93</f>
        <v>16.36553</v>
      </c>
      <c r="W210" s="1771">
        <f>R210/Q210*100</f>
        <v>26.451922124227174</v>
      </c>
      <c r="X210" s="1771">
        <f>V210/Q210*100</f>
        <v>26.451922124227174</v>
      </c>
    </row>
    <row r="211" spans="1:170" x14ac:dyDescent="0.25">
      <c r="A211" s="44">
        <v>1</v>
      </c>
      <c r="B211" s="44">
        <v>1</v>
      </c>
      <c r="C211" s="394" t="s">
        <v>92</v>
      </c>
      <c r="D211" s="739">
        <f>'Аян '!C94</f>
        <v>2</v>
      </c>
      <c r="E211" s="739">
        <f>'Аян '!D94</f>
        <v>1</v>
      </c>
      <c r="F211" s="739">
        <f>'Аян '!E94</f>
        <v>1</v>
      </c>
      <c r="G211" s="1277">
        <f>'Аян '!F94</f>
        <v>100</v>
      </c>
      <c r="H211" s="1271">
        <f>'Аян '!G94</f>
        <v>11</v>
      </c>
      <c r="I211" s="1271">
        <f>'Аян '!H94</f>
        <v>10</v>
      </c>
      <c r="J211" s="91">
        <f>'Аян '!I94</f>
        <v>22</v>
      </c>
      <c r="K211" s="91">
        <f>'Аян '!J94</f>
        <v>7</v>
      </c>
      <c r="L211" s="91">
        <f>'Аян '!K94</f>
        <v>10</v>
      </c>
      <c r="M211" s="91">
        <f>'Аян '!L94</f>
        <v>142.85714285714286</v>
      </c>
      <c r="N211" s="91">
        <f>'Аян '!M94</f>
        <v>7.3333333333333334E-2</v>
      </c>
      <c r="O211" s="91">
        <f>'Аян '!N94</f>
        <v>409.09090909090907</v>
      </c>
      <c r="P211" s="51">
        <f>'Аян '!O94</f>
        <v>0</v>
      </c>
      <c r="Q211" s="51">
        <f>'Аян '!P94</f>
        <v>0</v>
      </c>
      <c r="R211" s="1771">
        <f>'Аян '!Q94</f>
        <v>0</v>
      </c>
      <c r="S211" s="1771">
        <f>'Аян '!R94</f>
        <v>0</v>
      </c>
      <c r="T211" s="1771">
        <f>'Аян '!S94</f>
        <v>0</v>
      </c>
      <c r="U211" s="1771">
        <f>'Аян '!T94</f>
        <v>0</v>
      </c>
      <c r="V211" s="1772">
        <f>'Аян '!U94</f>
        <v>0</v>
      </c>
      <c r="W211" s="1771"/>
      <c r="X211" s="1771"/>
    </row>
    <row r="212" spans="1:170" x14ac:dyDescent="0.25">
      <c r="A212" s="44">
        <v>1</v>
      </c>
      <c r="B212" s="44">
        <v>1</v>
      </c>
      <c r="C212" s="329" t="s">
        <v>16</v>
      </c>
      <c r="D212" s="739">
        <f>'Аян '!C95</f>
        <v>0</v>
      </c>
      <c r="E212" s="739">
        <f>'Аян '!D95</f>
        <v>0</v>
      </c>
      <c r="F212" s="739">
        <f>'Аян '!E95</f>
        <v>0</v>
      </c>
      <c r="G212" s="1277" t="e">
        <f>'Аян '!F95</f>
        <v>#DIV/0!</v>
      </c>
      <c r="H212" s="1271">
        <f>'Аян '!G95</f>
        <v>0</v>
      </c>
      <c r="I212" s="1271" t="e">
        <f>'Аян '!H95</f>
        <v>#DIV/0!</v>
      </c>
      <c r="J212" s="91">
        <f>'Аян '!I95</f>
        <v>0</v>
      </c>
      <c r="K212" s="91">
        <f>'Аян '!J95</f>
        <v>0</v>
      </c>
      <c r="L212" s="91">
        <f>'Аян '!K95</f>
        <v>0</v>
      </c>
      <c r="M212" s="91" t="e">
        <f>'Аян '!L95</f>
        <v>#DIV/0!</v>
      </c>
      <c r="N212" s="91">
        <f>'Аян '!M95</f>
        <v>0</v>
      </c>
      <c r="O212" s="91" t="e">
        <f>'Аян '!N95</f>
        <v>#DIV/0!</v>
      </c>
      <c r="P212" s="51">
        <f>'Аян '!O95</f>
        <v>0</v>
      </c>
      <c r="Q212" s="51">
        <f>'Аян '!P95</f>
        <v>0</v>
      </c>
      <c r="R212" s="1771">
        <f>'Аян '!Q95</f>
        <v>0</v>
      </c>
      <c r="S212" s="1771">
        <f>'Аян '!R95</f>
        <v>0</v>
      </c>
      <c r="T212" s="1771">
        <f>'Аян '!S95</f>
        <v>0</v>
      </c>
      <c r="U212" s="1771">
        <f>'Аян '!T95</f>
        <v>0</v>
      </c>
      <c r="V212" s="1772">
        <f>'Аян '!U95</f>
        <v>0</v>
      </c>
      <c r="W212" s="1771"/>
      <c r="X212" s="1771"/>
    </row>
    <row r="213" spans="1:170" ht="29.25" x14ac:dyDescent="0.25">
      <c r="A213" s="44">
        <v>1</v>
      </c>
      <c r="B213" s="44">
        <v>1</v>
      </c>
      <c r="C213" s="264" t="s">
        <v>173</v>
      </c>
      <c r="D213" s="739">
        <f>'Аян '!C96</f>
        <v>2</v>
      </c>
      <c r="E213" s="739">
        <f>'Аян '!D96</f>
        <v>1</v>
      </c>
      <c r="F213" s="739">
        <f>'Аян '!E96</f>
        <v>1</v>
      </c>
      <c r="G213" s="1277">
        <f>'Аян '!F96</f>
        <v>100</v>
      </c>
      <c r="H213" s="1271">
        <f>'Аян '!G96</f>
        <v>11</v>
      </c>
      <c r="I213" s="1271">
        <f>'Аян '!H96</f>
        <v>10</v>
      </c>
      <c r="J213" s="91">
        <f>'Аян '!I96</f>
        <v>22</v>
      </c>
      <c r="K213" s="91">
        <f>'Аян '!J96</f>
        <v>7</v>
      </c>
      <c r="L213" s="91">
        <f>'Аян '!K96</f>
        <v>10</v>
      </c>
      <c r="M213" s="91">
        <f>'Аян '!L96</f>
        <v>142.85714285714286</v>
      </c>
      <c r="N213" s="91">
        <f>'Аян '!M96</f>
        <v>7.3333333333333334E-2</v>
      </c>
      <c r="O213" s="91">
        <f>'Аян '!N96</f>
        <v>409.09090909090907</v>
      </c>
      <c r="P213" s="51">
        <f>'Аян '!O96</f>
        <v>90.358360000000005</v>
      </c>
      <c r="Q213" s="51">
        <f>'Аян '!P96</f>
        <v>30.119453333333336</v>
      </c>
      <c r="R213" s="1771">
        <f>'Аян '!Q96</f>
        <v>24.06438</v>
      </c>
      <c r="S213" s="1771">
        <f>'Аян '!R96</f>
        <v>0</v>
      </c>
      <c r="T213" s="1771">
        <f>'Аян '!S96</f>
        <v>-6.0550733333333362</v>
      </c>
      <c r="U213" s="1771">
        <f>'Аян '!T96</f>
        <v>0</v>
      </c>
      <c r="V213" s="1772">
        <f>'Аян '!U96</f>
        <v>24.06438</v>
      </c>
      <c r="W213" s="1771">
        <f>R213/Q213*100</f>
        <v>79.896470011186565</v>
      </c>
      <c r="X213" s="1771">
        <f>V213/Q213*100</f>
        <v>79.896470011186565</v>
      </c>
    </row>
    <row r="214" spans="1:170" x14ac:dyDescent="0.25">
      <c r="A214" s="44">
        <v>1</v>
      </c>
      <c r="B214" s="44">
        <v>1</v>
      </c>
      <c r="C214" s="1712" t="s">
        <v>325</v>
      </c>
      <c r="D214" s="739">
        <f>'Аян '!C97</f>
        <v>1878</v>
      </c>
      <c r="E214" s="739">
        <f>'Аян '!D97</f>
        <v>626</v>
      </c>
      <c r="F214" s="739">
        <f>'Аян '!E97</f>
        <v>0</v>
      </c>
      <c r="G214" s="1277">
        <f>'Аян '!F97</f>
        <v>0</v>
      </c>
      <c r="H214" s="1271">
        <f>'Аян '!G97</f>
        <v>0</v>
      </c>
      <c r="I214" s="1271">
        <f>'Аян '!H97</f>
        <v>0</v>
      </c>
      <c r="J214" s="91">
        <f>'Аян '!I97</f>
        <v>0</v>
      </c>
      <c r="K214" s="91">
        <f>'Аян '!J97</f>
        <v>0</v>
      </c>
      <c r="L214" s="91">
        <f>'Аян '!K97</f>
        <v>0</v>
      </c>
      <c r="M214" s="91">
        <f>'Аян '!L97</f>
        <v>0</v>
      </c>
      <c r="N214" s="91">
        <f>'Аян '!M97</f>
        <v>0</v>
      </c>
      <c r="O214" s="91">
        <f>'Аян '!N97</f>
        <v>0</v>
      </c>
      <c r="P214" s="51">
        <f>'Аян '!O97</f>
        <v>0</v>
      </c>
      <c r="Q214" s="51">
        <f>'Аян '!P97</f>
        <v>0</v>
      </c>
      <c r="R214" s="1771">
        <f>'Аян '!Q97</f>
        <v>0</v>
      </c>
      <c r="S214" s="1771">
        <f>'Аян '!R97</f>
        <v>0</v>
      </c>
      <c r="T214" s="1771">
        <f>'Аян '!S97</f>
        <v>0</v>
      </c>
      <c r="U214" s="1771">
        <f>'Аян '!T97</f>
        <v>0</v>
      </c>
      <c r="V214" s="1772">
        <f>'Аян '!U97</f>
        <v>0</v>
      </c>
      <c r="W214" s="1771"/>
      <c r="X214" s="1771"/>
    </row>
    <row r="215" spans="1:170" x14ac:dyDescent="0.25">
      <c r="A215" s="44">
        <v>1</v>
      </c>
      <c r="B215" s="44">
        <v>1</v>
      </c>
      <c r="C215" s="1631" t="s">
        <v>326</v>
      </c>
      <c r="D215" s="739">
        <f>'Аян '!C98</f>
        <v>1878</v>
      </c>
      <c r="E215" s="739">
        <f>'Аян '!D98</f>
        <v>626</v>
      </c>
      <c r="F215" s="739">
        <f>'Аян '!E98</f>
        <v>0</v>
      </c>
      <c r="G215" s="1277">
        <f>'Аян '!F98</f>
        <v>0</v>
      </c>
      <c r="H215" s="1271">
        <f>'Аян '!G98</f>
        <v>0</v>
      </c>
      <c r="I215" s="1271">
        <f>'Аян '!H98</f>
        <v>0</v>
      </c>
      <c r="J215" s="91">
        <f>'Аян '!I98</f>
        <v>0</v>
      </c>
      <c r="K215" s="91">
        <f>'Аян '!J98</f>
        <v>0</v>
      </c>
      <c r="L215" s="91">
        <f>'Аян '!K98</f>
        <v>0</v>
      </c>
      <c r="M215" s="91">
        <f>'Аян '!L98</f>
        <v>0</v>
      </c>
      <c r="N215" s="91">
        <f>'Аян '!M98</f>
        <v>0</v>
      </c>
      <c r="O215" s="91">
        <f>'Аян '!N98</f>
        <v>0</v>
      </c>
      <c r="P215" s="51">
        <f>'Аян '!O98</f>
        <v>0</v>
      </c>
      <c r="Q215" s="51">
        <f>'Аян '!P98</f>
        <v>0</v>
      </c>
      <c r="R215" s="1771">
        <f>'Аян '!Q98</f>
        <v>0</v>
      </c>
      <c r="S215" s="1771">
        <f>'Аян '!R98</f>
        <v>0</v>
      </c>
      <c r="T215" s="1771">
        <f>'Аян '!S98</f>
        <v>0</v>
      </c>
      <c r="U215" s="1771">
        <f>'Аян '!T98</f>
        <v>0</v>
      </c>
      <c r="V215" s="1772">
        <f>'Аян '!U98</f>
        <v>0</v>
      </c>
      <c r="W215" s="1771"/>
      <c r="X215" s="1771"/>
    </row>
    <row r="216" spans="1:170" x14ac:dyDescent="0.25">
      <c r="A216" s="44">
        <v>1</v>
      </c>
      <c r="B216" s="44">
        <v>1</v>
      </c>
      <c r="C216" s="1713" t="s">
        <v>327</v>
      </c>
      <c r="D216" s="739">
        <f>'Аян '!C99</f>
        <v>2</v>
      </c>
      <c r="E216" s="739">
        <f>'Аян '!D99</f>
        <v>1</v>
      </c>
      <c r="F216" s="739">
        <f>'Аян '!E99</f>
        <v>0</v>
      </c>
      <c r="G216" s="1277">
        <f>'Аян '!F99</f>
        <v>0</v>
      </c>
      <c r="H216" s="1271">
        <f>'Аян '!G99</f>
        <v>0</v>
      </c>
      <c r="I216" s="1271">
        <f>'Аян '!H99</f>
        <v>0</v>
      </c>
      <c r="J216" s="91">
        <f>'Аян '!I99</f>
        <v>0</v>
      </c>
      <c r="K216" s="91">
        <f>'Аян '!J99</f>
        <v>0</v>
      </c>
      <c r="L216" s="91">
        <f>'Аян '!K99</f>
        <v>0</v>
      </c>
      <c r="M216" s="91">
        <f>'Аян '!L99</f>
        <v>0</v>
      </c>
      <c r="N216" s="91">
        <f>'Аян '!M99</f>
        <v>0</v>
      </c>
      <c r="O216" s="91">
        <f>'Аян '!N99</f>
        <v>0</v>
      </c>
      <c r="P216" s="51">
        <f>'Аян '!O99</f>
        <v>0</v>
      </c>
      <c r="Q216" s="51">
        <f>'Аян '!P99</f>
        <v>0</v>
      </c>
      <c r="R216" s="1771">
        <f>'Аян '!Q99</f>
        <v>0</v>
      </c>
      <c r="S216" s="1771">
        <f>'Аян '!R99</f>
        <v>0</v>
      </c>
      <c r="T216" s="1771">
        <f>'Аян '!S99</f>
        <v>0</v>
      </c>
      <c r="U216" s="1771">
        <f>'Аян '!T99</f>
        <v>0</v>
      </c>
      <c r="V216" s="1772">
        <f>'Аян '!U99</f>
        <v>0</v>
      </c>
      <c r="W216" s="1771"/>
      <c r="X216" s="1771"/>
    </row>
    <row r="217" spans="1:170" x14ac:dyDescent="0.25">
      <c r="A217" s="44">
        <v>1</v>
      </c>
      <c r="B217" s="44">
        <v>1</v>
      </c>
      <c r="C217" s="1714" t="s">
        <v>328</v>
      </c>
      <c r="D217" s="739">
        <f>'Аян '!C100</f>
        <v>2</v>
      </c>
      <c r="E217" s="739">
        <f>'Аян '!D100</f>
        <v>1</v>
      </c>
      <c r="F217" s="739">
        <f>'Аян '!E100</f>
        <v>0</v>
      </c>
      <c r="G217" s="1277">
        <f>'Аян '!F100</f>
        <v>0</v>
      </c>
      <c r="H217" s="1271">
        <f>'Аян '!G100</f>
        <v>0</v>
      </c>
      <c r="I217" s="1271">
        <f>'Аян '!H100</f>
        <v>0</v>
      </c>
      <c r="J217" s="91">
        <f>'Аян '!I100</f>
        <v>0</v>
      </c>
      <c r="K217" s="91">
        <f>'Аян '!J100</f>
        <v>0</v>
      </c>
      <c r="L217" s="91">
        <f>'Аян '!K100</f>
        <v>0</v>
      </c>
      <c r="M217" s="91">
        <f>'Аян '!L100</f>
        <v>0</v>
      </c>
      <c r="N217" s="91">
        <f>'Аян '!M100</f>
        <v>0</v>
      </c>
      <c r="O217" s="91">
        <f>'Аян '!N100</f>
        <v>0</v>
      </c>
      <c r="P217" s="51">
        <f>'Аян '!O100</f>
        <v>0</v>
      </c>
      <c r="Q217" s="51">
        <f>'Аян '!P100</f>
        <v>0</v>
      </c>
      <c r="R217" s="1771">
        <f>'Аян '!Q100</f>
        <v>0</v>
      </c>
      <c r="S217" s="1771">
        <f>'Аян '!R100</f>
        <v>0</v>
      </c>
      <c r="T217" s="1771">
        <f>'Аян '!S100</f>
        <v>0</v>
      </c>
      <c r="U217" s="1771">
        <f>'Аян '!T100</f>
        <v>0</v>
      </c>
      <c r="V217" s="1772">
        <f>'Аян '!U100</f>
        <v>0</v>
      </c>
      <c r="W217" s="1771"/>
      <c r="X217" s="1771"/>
    </row>
    <row r="218" spans="1:170" ht="29.25" thickBot="1" x14ac:dyDescent="0.3">
      <c r="B218" s="44">
        <v>1</v>
      </c>
      <c r="C218" s="1645" t="s">
        <v>343</v>
      </c>
      <c r="D218" s="739">
        <f>'Аян '!C101</f>
        <v>1880</v>
      </c>
      <c r="E218" s="739">
        <f>'Аян '!D101</f>
        <v>627</v>
      </c>
      <c r="F218" s="739">
        <f>'Аян '!E101</f>
        <v>0</v>
      </c>
      <c r="G218" s="1277">
        <f>'Аян '!F101</f>
        <v>0</v>
      </c>
      <c r="H218" s="1271">
        <f>'Аян '!G101</f>
        <v>0</v>
      </c>
      <c r="I218" s="1271">
        <f>'Аян '!H101</f>
        <v>0</v>
      </c>
      <c r="J218" s="91">
        <f>'Аян '!I101</f>
        <v>0</v>
      </c>
      <c r="K218" s="91">
        <f>'Аян '!J101</f>
        <v>0</v>
      </c>
      <c r="L218" s="91">
        <f>'Аян '!K101</f>
        <v>0</v>
      </c>
      <c r="M218" s="91">
        <f>'Аян '!L101</f>
        <v>0</v>
      </c>
      <c r="N218" s="91">
        <f>'Аян '!M101</f>
        <v>0</v>
      </c>
      <c r="O218" s="91">
        <f>'Аян '!N101</f>
        <v>0</v>
      </c>
      <c r="P218" s="51">
        <f>'Аян '!O101</f>
        <v>0</v>
      </c>
      <c r="Q218" s="51">
        <f>'Аян '!P101</f>
        <v>0</v>
      </c>
      <c r="R218" s="1771">
        <f>'Аян '!Q101</f>
        <v>0</v>
      </c>
      <c r="S218" s="1771">
        <f>'Аян '!R101</f>
        <v>0</v>
      </c>
      <c r="T218" s="1771">
        <f>'Аян '!S101</f>
        <v>0</v>
      </c>
      <c r="U218" s="1771">
        <f>'Аян '!T101</f>
        <v>0</v>
      </c>
      <c r="V218" s="1772">
        <f>'Аян '!U101</f>
        <v>0</v>
      </c>
      <c r="W218" s="1771"/>
      <c r="X218" s="1771"/>
    </row>
    <row r="219" spans="1:170" ht="15" customHeight="1" x14ac:dyDescent="0.25">
      <c r="A219" s="44">
        <v>1</v>
      </c>
      <c r="B219" s="44">
        <v>1</v>
      </c>
      <c r="C219" s="949" t="s">
        <v>115</v>
      </c>
      <c r="D219" s="1273"/>
      <c r="E219" s="1273"/>
      <c r="F219" s="1273"/>
      <c r="G219" s="1274"/>
      <c r="H219" s="1266"/>
      <c r="I219" s="1266"/>
      <c r="J219" s="55"/>
      <c r="K219" s="55"/>
      <c r="L219" s="55"/>
      <c r="M219" s="55"/>
      <c r="N219" s="55"/>
      <c r="O219" s="55"/>
      <c r="P219" s="56">
        <f>P220-P221-P253-P257-P262</f>
        <v>3.907985046680551E-14</v>
      </c>
      <c r="Q219" s="56">
        <f t="shared" ref="Q219:V219" si="7">Q220-Q221-Q253-Q257-Q262</f>
        <v>0</v>
      </c>
      <c r="R219" s="1782">
        <f t="shared" si="7"/>
        <v>1.7763568394002505E-14</v>
      </c>
      <c r="S219" s="1782">
        <f t="shared" si="7"/>
        <v>0</v>
      </c>
      <c r="T219" s="1782">
        <f t="shared" si="7"/>
        <v>0</v>
      </c>
      <c r="U219" s="1782">
        <f t="shared" si="7"/>
        <v>0</v>
      </c>
      <c r="V219" s="1783">
        <f t="shared" si="7"/>
        <v>1.7763568394002505E-14</v>
      </c>
      <c r="W219" s="1782"/>
      <c r="X219" s="1782"/>
    </row>
    <row r="220" spans="1:170" s="1241" customFormat="1" ht="15" customHeight="1" x14ac:dyDescent="0.25">
      <c r="A220" s="44">
        <v>1</v>
      </c>
      <c r="B220" s="44">
        <v>1</v>
      </c>
      <c r="C220" s="492" t="s">
        <v>112</v>
      </c>
      <c r="D220" s="1258">
        <f>'1 уровень'!E1919</f>
        <v>0</v>
      </c>
      <c r="E220" s="1258">
        <f>'1 уровень'!F1919</f>
        <v>0</v>
      </c>
      <c r="F220" s="1258">
        <f>'1 уровень'!G1919</f>
        <v>0</v>
      </c>
      <c r="G220" s="1259">
        <f>'1 уровень'!H1919</f>
        <v>0</v>
      </c>
      <c r="H220" s="1260">
        <f>'1 уровень'!I1919</f>
        <v>0</v>
      </c>
      <c r="I220" s="1260">
        <f>'1 уровень'!J1919</f>
        <v>0</v>
      </c>
      <c r="J220" s="51">
        <f>'1 уровень'!K1919</f>
        <v>0</v>
      </c>
      <c r="K220" s="51">
        <f>'1 уровень'!L1919</f>
        <v>0</v>
      </c>
      <c r="L220" s="51">
        <f>'1 уровень'!M1919</f>
        <v>0</v>
      </c>
      <c r="M220" s="51">
        <f>'1 уровень'!N1919</f>
        <v>0</v>
      </c>
      <c r="N220" s="51">
        <f>'1 уровень'!O1919</f>
        <v>0</v>
      </c>
      <c r="O220" s="51">
        <f>'1 уровень'!P1919</f>
        <v>0</v>
      </c>
      <c r="P220" s="54">
        <f>'1 уровень'!Q1919</f>
        <v>931.54522000000009</v>
      </c>
      <c r="Q220" s="54">
        <f>'1 уровень'!R1919</f>
        <v>310.51507333333336</v>
      </c>
      <c r="R220" s="1776">
        <f>'1 уровень'!S1919</f>
        <v>287.34781000000004</v>
      </c>
      <c r="S220" s="1776">
        <f>'1 уровень'!T1919</f>
        <v>0</v>
      </c>
      <c r="T220" s="1776">
        <f>'1 уровень'!U1919</f>
        <v>-23.167263333333331</v>
      </c>
      <c r="U220" s="1776">
        <f>'1 уровень'!V1919</f>
        <v>0</v>
      </c>
      <c r="V220" s="1779">
        <f>'1 уровень'!W1919</f>
        <v>287.34781000000004</v>
      </c>
      <c r="W220" s="1776">
        <f>R220/Q220*100</f>
        <v>92.539085756888966</v>
      </c>
      <c r="X220" s="1776">
        <f>V220/Q220*100</f>
        <v>92.539085756888966</v>
      </c>
    </row>
    <row r="221" spans="1:170" s="1241" customFormat="1" ht="15" customHeight="1" x14ac:dyDescent="0.25">
      <c r="A221" s="44">
        <v>1</v>
      </c>
      <c r="B221" s="44">
        <v>1</v>
      </c>
      <c r="C221" s="627" t="s">
        <v>7</v>
      </c>
      <c r="D221" s="47">
        <f>'1 уровень'!E1920</f>
        <v>35</v>
      </c>
      <c r="E221" s="47">
        <f>'1 уровень'!F1920</f>
        <v>12</v>
      </c>
      <c r="F221" s="47">
        <f>'1 уровень'!G1920</f>
        <v>7</v>
      </c>
      <c r="G221" s="1243">
        <f>'1 уровень'!H1920</f>
        <v>58.333333333333336</v>
      </c>
      <c r="H221" s="1260">
        <f>'1 уровень'!I1920</f>
        <v>8.4</v>
      </c>
      <c r="I221" s="1260">
        <f>'1 уровень'!J1920</f>
        <v>6.5714285714285712</v>
      </c>
      <c r="J221" s="54">
        <f>'1 уровень'!K1920</f>
        <v>294</v>
      </c>
      <c r="K221" s="54">
        <f>'1 уровень'!L1920</f>
        <v>98</v>
      </c>
      <c r="L221" s="54">
        <f>'1 уровень'!M1920</f>
        <v>46</v>
      </c>
      <c r="M221" s="54">
        <f>'1 уровень'!N1920</f>
        <v>46.938775510204081</v>
      </c>
      <c r="N221" s="54">
        <f>'1 уровень'!O1920</f>
        <v>0.89778867102396509</v>
      </c>
      <c r="O221" s="54">
        <f>'1 уровень'!P1920</f>
        <v>153.71100622444399</v>
      </c>
      <c r="P221" s="54">
        <f>'1 уровень'!Q1920</f>
        <v>800.22742000000005</v>
      </c>
      <c r="Q221" s="54">
        <f>'1 уровень'!R1920</f>
        <v>266.74247333333335</v>
      </c>
      <c r="R221" s="1776">
        <f>'1 уровень'!S1920</f>
        <v>251.57482000000002</v>
      </c>
      <c r="S221" s="1776">
        <f>'1 уровень'!T1920</f>
        <v>0</v>
      </c>
      <c r="T221" s="1776">
        <f>'1 уровень'!U1920</f>
        <v>-15.167653333333334</v>
      </c>
      <c r="U221" s="1776">
        <f>'1 уровень'!V1920</f>
        <v>0</v>
      </c>
      <c r="V221" s="1779">
        <f>'1 уровень'!W1920</f>
        <v>251.57482000000002</v>
      </c>
      <c r="W221" s="1776">
        <f>R221/Q221*100</f>
        <v>94.313746459725166</v>
      </c>
      <c r="X221" s="1776">
        <f>V221/Q221*100</f>
        <v>94.313746459725166</v>
      </c>
      <c r="Y221" s="44"/>
      <c r="Z221" s="44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/>
      <c r="AN221" s="44"/>
      <c r="AO221" s="44"/>
      <c r="AP221" s="44"/>
      <c r="AQ221" s="44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/>
      <c r="BG221" s="44"/>
      <c r="BH221" s="44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/>
      <c r="BZ221" s="44"/>
      <c r="CA221" s="44"/>
      <c r="CB221" s="44"/>
      <c r="CC221" s="44"/>
      <c r="CD221" s="44"/>
      <c r="CE221" s="44"/>
      <c r="CF221" s="44"/>
      <c r="CG221" s="44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/>
      <c r="CS221" s="44"/>
      <c r="CT221" s="44"/>
      <c r="CU221" s="44"/>
      <c r="CV221" s="44"/>
      <c r="CW221" s="44"/>
      <c r="CX221" s="44"/>
      <c r="CY221" s="44"/>
      <c r="CZ221" s="44"/>
      <c r="DA221" s="44"/>
      <c r="DB221" s="44"/>
      <c r="DC221" s="44"/>
      <c r="DD221" s="44"/>
      <c r="DE221" s="44"/>
      <c r="DF221" s="44"/>
      <c r="DG221" s="44"/>
      <c r="DH221" s="44"/>
      <c r="DI221" s="44"/>
      <c r="DJ221" s="44"/>
      <c r="DK221" s="44"/>
      <c r="DL221" s="44"/>
      <c r="DM221" s="44"/>
      <c r="DN221" s="44"/>
      <c r="DO221" s="44"/>
      <c r="DP221" s="44"/>
      <c r="DQ221" s="44"/>
      <c r="DR221" s="44"/>
      <c r="DS221" s="44"/>
      <c r="DT221" s="44"/>
      <c r="DU221" s="44"/>
      <c r="DV221" s="44"/>
      <c r="DW221" s="44"/>
      <c r="DX221" s="44"/>
      <c r="DY221" s="44"/>
      <c r="DZ221" s="44"/>
      <c r="EA221" s="44"/>
      <c r="EB221" s="44"/>
      <c r="EC221" s="44"/>
      <c r="ED221" s="44"/>
      <c r="EE221" s="44"/>
      <c r="EF221" s="44"/>
      <c r="EG221" s="44"/>
      <c r="EH221" s="44"/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/>
      <c r="EU221" s="44"/>
      <c r="EV221" s="44"/>
      <c r="EW221" s="44"/>
      <c r="EX221" s="44"/>
      <c r="EY221" s="44"/>
      <c r="EZ221" s="44"/>
      <c r="FA221" s="44"/>
      <c r="FB221" s="44"/>
      <c r="FC221" s="44"/>
      <c r="FD221" s="44"/>
      <c r="FE221" s="44"/>
      <c r="FF221" s="44"/>
      <c r="FG221" s="44"/>
      <c r="FH221" s="44"/>
      <c r="FI221" s="44"/>
      <c r="FJ221" s="44"/>
      <c r="FK221" s="44"/>
      <c r="FL221" s="44"/>
      <c r="FM221" s="44"/>
      <c r="FN221" s="44"/>
    </row>
    <row r="222" spans="1:170" x14ac:dyDescent="0.25">
      <c r="A222" s="44">
        <v>1</v>
      </c>
      <c r="B222" s="44">
        <v>1</v>
      </c>
      <c r="C222" s="1401" t="s">
        <v>14</v>
      </c>
      <c r="D222" s="58">
        <f>'1 уровень'!E1921</f>
        <v>0</v>
      </c>
      <c r="E222" s="58">
        <f>'1 уровень'!F1921</f>
        <v>0</v>
      </c>
      <c r="F222" s="58">
        <f>'1 уровень'!G1921</f>
        <v>0</v>
      </c>
      <c r="G222" s="1246">
        <f>'1 уровень'!H1921</f>
        <v>0</v>
      </c>
      <c r="H222" s="1271">
        <f>'1 уровень'!I1921</f>
        <v>0</v>
      </c>
      <c r="I222" s="1271">
        <f>'1 уровень'!J1921</f>
        <v>0</v>
      </c>
      <c r="J222" s="91">
        <f>'1 уровень'!K1921</f>
        <v>0</v>
      </c>
      <c r="K222" s="91">
        <f>'1 уровень'!L1921</f>
        <v>0</v>
      </c>
      <c r="L222" s="91">
        <f>'1 уровень'!M1921</f>
        <v>0</v>
      </c>
      <c r="M222" s="91">
        <f>'1 уровень'!N1921</f>
        <v>0</v>
      </c>
      <c r="N222" s="91">
        <f>'1 уровень'!O1921</f>
        <v>0</v>
      </c>
      <c r="O222" s="91">
        <f>'1 уровень'!P1921</f>
        <v>0</v>
      </c>
      <c r="P222" s="54">
        <f>'1 уровень'!Q1921</f>
        <v>0</v>
      </c>
      <c r="Q222" s="54">
        <f>'1 уровень'!R1921</f>
        <v>0</v>
      </c>
      <c r="R222" s="1776">
        <f>'1 уровень'!S1921</f>
        <v>0</v>
      </c>
      <c r="S222" s="1776">
        <f>'1 уровень'!T1921</f>
        <v>0</v>
      </c>
      <c r="T222" s="1776">
        <f>'1 уровень'!U1921</f>
        <v>0</v>
      </c>
      <c r="U222" s="1776">
        <f>'1 уровень'!V1921</f>
        <v>0</v>
      </c>
      <c r="V222" s="1779">
        <f>'1 уровень'!W1921</f>
        <v>0</v>
      </c>
      <c r="W222" s="1776"/>
      <c r="X222" s="1776"/>
    </row>
    <row r="223" spans="1:170" x14ac:dyDescent="0.25">
      <c r="A223" s="44">
        <v>1</v>
      </c>
      <c r="B223" s="44">
        <v>1</v>
      </c>
      <c r="C223" s="1124" t="s">
        <v>467</v>
      </c>
      <c r="D223" s="58">
        <f>'1 уровень'!E1922</f>
        <v>0</v>
      </c>
      <c r="E223" s="58">
        <f>'1 уровень'!F1922</f>
        <v>0</v>
      </c>
      <c r="F223" s="58">
        <f>'1 уровень'!G1922</f>
        <v>0</v>
      </c>
      <c r="G223" s="1246">
        <f>'1 уровень'!H1922</f>
        <v>0</v>
      </c>
      <c r="H223" s="1271">
        <f>'1 уровень'!I1922</f>
        <v>0</v>
      </c>
      <c r="I223" s="1271">
        <f>'1 уровень'!J1922</f>
        <v>0</v>
      </c>
      <c r="J223" s="91">
        <f>'1 уровень'!K1922</f>
        <v>0</v>
      </c>
      <c r="K223" s="91">
        <f>'1 уровень'!L1922</f>
        <v>0</v>
      </c>
      <c r="L223" s="91">
        <f>'1 уровень'!M1922</f>
        <v>0</v>
      </c>
      <c r="M223" s="91">
        <f>'1 уровень'!N1922</f>
        <v>0</v>
      </c>
      <c r="N223" s="91">
        <f>'1 уровень'!O1922</f>
        <v>0</v>
      </c>
      <c r="O223" s="91">
        <f>'1 уровень'!P1922</f>
        <v>0</v>
      </c>
      <c r="P223" s="54">
        <f>'1 уровень'!Q1922</f>
        <v>0</v>
      </c>
      <c r="Q223" s="54">
        <f>'1 уровень'!R1922</f>
        <v>0</v>
      </c>
      <c r="R223" s="1776">
        <f>'1 уровень'!S1922</f>
        <v>0</v>
      </c>
      <c r="S223" s="1776">
        <f>'1 уровень'!T1922</f>
        <v>0</v>
      </c>
      <c r="T223" s="1776">
        <f>'1 уровень'!U1922</f>
        <v>0</v>
      </c>
      <c r="U223" s="1776">
        <f>'1 уровень'!V1922</f>
        <v>0</v>
      </c>
      <c r="V223" s="1779">
        <f>'1 уровень'!W1922</f>
        <v>0</v>
      </c>
      <c r="W223" s="1776"/>
      <c r="X223" s="1776"/>
      <c r="Y223" s="1241"/>
      <c r="Z223" s="1241"/>
      <c r="AA223" s="1241"/>
      <c r="AB223" s="1241"/>
      <c r="AC223" s="1241"/>
      <c r="AD223" s="1241"/>
      <c r="AE223" s="1241"/>
      <c r="AF223" s="1241"/>
      <c r="AG223" s="1241"/>
      <c r="AH223" s="1241"/>
      <c r="AI223" s="1241"/>
      <c r="AJ223" s="1241"/>
      <c r="AK223" s="1241"/>
      <c r="AL223" s="1241"/>
      <c r="AM223" s="1241"/>
      <c r="AN223" s="1241"/>
      <c r="AO223" s="1241"/>
      <c r="AP223" s="1241"/>
      <c r="AQ223" s="1241"/>
      <c r="AR223" s="1241"/>
      <c r="AS223" s="1241"/>
      <c r="AT223" s="1241"/>
      <c r="AU223" s="1241"/>
      <c r="AV223" s="1241"/>
      <c r="AW223" s="1241"/>
      <c r="AX223" s="1241"/>
      <c r="AY223" s="1241"/>
      <c r="AZ223" s="1241"/>
      <c r="BA223" s="1241"/>
      <c r="BB223" s="1241"/>
      <c r="BC223" s="1241"/>
      <c r="BD223" s="1241"/>
      <c r="BE223" s="1241"/>
      <c r="BF223" s="1241"/>
      <c r="BG223" s="1241"/>
      <c r="BH223" s="1241"/>
      <c r="BI223" s="1241"/>
      <c r="BJ223" s="1241"/>
      <c r="BK223" s="1241"/>
      <c r="BL223" s="1241"/>
      <c r="BM223" s="1241"/>
      <c r="BN223" s="1241"/>
      <c r="BO223" s="1241"/>
      <c r="BP223" s="1241"/>
      <c r="BQ223" s="1241"/>
      <c r="BR223" s="1241"/>
      <c r="BS223" s="1241"/>
      <c r="BT223" s="1241"/>
      <c r="BU223" s="1241"/>
      <c r="BV223" s="1241"/>
      <c r="BW223" s="1241"/>
      <c r="BX223" s="1241"/>
      <c r="BY223" s="1241"/>
      <c r="BZ223" s="1241"/>
      <c r="CA223" s="1241"/>
      <c r="CB223" s="1241"/>
      <c r="CC223" s="1241"/>
      <c r="CD223" s="1241"/>
      <c r="CE223" s="1241"/>
      <c r="CF223" s="1241"/>
      <c r="CG223" s="1241"/>
      <c r="CH223" s="1241"/>
      <c r="CI223" s="1241"/>
      <c r="CJ223" s="1241"/>
      <c r="CK223" s="1241"/>
      <c r="CL223" s="1241"/>
      <c r="CM223" s="1241"/>
      <c r="CN223" s="1241"/>
      <c r="CO223" s="1241"/>
      <c r="CP223" s="1241"/>
      <c r="CQ223" s="1241"/>
      <c r="CR223" s="1241"/>
      <c r="CS223" s="1241"/>
      <c r="CT223" s="1241"/>
      <c r="CU223" s="1241"/>
      <c r="CV223" s="1241"/>
      <c r="CW223" s="1241"/>
      <c r="CX223" s="1241"/>
      <c r="CY223" s="1241"/>
      <c r="CZ223" s="1241"/>
      <c r="DA223" s="1241"/>
      <c r="DB223" s="1241"/>
      <c r="DC223" s="1241"/>
      <c r="DD223" s="1241"/>
      <c r="DE223" s="1241"/>
      <c r="DF223" s="1241"/>
      <c r="DG223" s="1241"/>
      <c r="DH223" s="1241"/>
      <c r="DI223" s="1241"/>
      <c r="DJ223" s="1241"/>
      <c r="DK223" s="1241"/>
      <c r="DL223" s="1241"/>
      <c r="DM223" s="1241"/>
      <c r="DN223" s="1241"/>
      <c r="DO223" s="1241"/>
      <c r="DP223" s="1241"/>
      <c r="DQ223" s="1241"/>
      <c r="DR223" s="1241"/>
      <c r="DS223" s="1241"/>
      <c r="DT223" s="1241"/>
      <c r="DU223" s="1241"/>
      <c r="DV223" s="1241"/>
      <c r="DW223" s="1241"/>
      <c r="DX223" s="1241"/>
      <c r="DY223" s="1241"/>
      <c r="DZ223" s="1241"/>
      <c r="EA223" s="1241"/>
      <c r="EB223" s="1241"/>
      <c r="EC223" s="1241"/>
      <c r="ED223" s="1241"/>
      <c r="EE223" s="1241"/>
      <c r="EF223" s="1241"/>
      <c r="EG223" s="1241"/>
      <c r="EH223" s="1241"/>
      <c r="EI223" s="1241"/>
      <c r="EJ223" s="1241"/>
      <c r="EK223" s="1241"/>
      <c r="EL223" s="1241"/>
      <c r="EM223" s="1241"/>
      <c r="EN223" s="1241"/>
      <c r="EO223" s="1241"/>
      <c r="EP223" s="1241"/>
      <c r="EQ223" s="1241"/>
      <c r="ER223" s="1241"/>
      <c r="ES223" s="1241"/>
      <c r="ET223" s="1241"/>
      <c r="EU223" s="1241"/>
      <c r="EV223" s="1241"/>
      <c r="EW223" s="1241"/>
      <c r="EX223" s="1241"/>
      <c r="EY223" s="1241"/>
      <c r="EZ223" s="1241"/>
      <c r="FA223" s="1241"/>
      <c r="FB223" s="1241"/>
      <c r="FC223" s="1241"/>
      <c r="FD223" s="1241"/>
      <c r="FE223" s="1241"/>
      <c r="FF223" s="1241"/>
      <c r="FG223" s="1241"/>
      <c r="FH223" s="1241"/>
      <c r="FI223" s="1241"/>
      <c r="FJ223" s="1241"/>
      <c r="FK223" s="1241"/>
      <c r="FL223" s="1241"/>
      <c r="FM223" s="1241"/>
      <c r="FN223" s="1241"/>
    </row>
    <row r="224" spans="1:170" ht="30" x14ac:dyDescent="0.25">
      <c r="A224" s="44">
        <v>1</v>
      </c>
      <c r="B224" s="44">
        <v>1</v>
      </c>
      <c r="C224" s="279" t="s">
        <v>197</v>
      </c>
      <c r="D224" s="58">
        <f>'1 уровень'!E1923</f>
        <v>26</v>
      </c>
      <c r="E224" s="58">
        <f>'1 уровень'!F1923</f>
        <v>9</v>
      </c>
      <c r="F224" s="58">
        <f>'1 уровень'!G1923</f>
        <v>7</v>
      </c>
      <c r="G224" s="1246">
        <f>'1 уровень'!H1923</f>
        <v>77.777777777777786</v>
      </c>
      <c r="H224" s="1271">
        <f>'1 уровень'!I1923</f>
        <v>0</v>
      </c>
      <c r="I224" s="1271">
        <f>'1 уровень'!J1923</f>
        <v>0</v>
      </c>
      <c r="J224" s="91">
        <f>'1 уровень'!K1923</f>
        <v>0</v>
      </c>
      <c r="K224" s="91">
        <f>'1 уровень'!L1923</f>
        <v>0</v>
      </c>
      <c r="L224" s="91">
        <f>'1 уровень'!M1923</f>
        <v>0</v>
      </c>
      <c r="M224" s="91">
        <f>'1 уровень'!N1923</f>
        <v>0</v>
      </c>
      <c r="N224" s="91">
        <f>'1 уровень'!O1923</f>
        <v>0</v>
      </c>
      <c r="O224" s="91">
        <f>'1 уровень'!P1923</f>
        <v>0</v>
      </c>
      <c r="P224" s="54">
        <f>'1 уровень'!Q1923</f>
        <v>0</v>
      </c>
      <c r="Q224" s="54">
        <f>'1 уровень'!R1923</f>
        <v>0</v>
      </c>
      <c r="R224" s="1776">
        <f>'1 уровень'!S1923</f>
        <v>0</v>
      </c>
      <c r="S224" s="1776">
        <f>'1 уровень'!T1923</f>
        <v>0</v>
      </c>
      <c r="T224" s="1776">
        <f>'1 уровень'!U1923</f>
        <v>0</v>
      </c>
      <c r="U224" s="1776">
        <f>'1 уровень'!V1923</f>
        <v>0</v>
      </c>
      <c r="V224" s="1779">
        <f>'1 уровень'!W1923</f>
        <v>0</v>
      </c>
      <c r="W224" s="1776"/>
      <c r="X224" s="1776"/>
      <c r="Y224" s="1241"/>
      <c r="Z224" s="1241"/>
      <c r="AA224" s="1241"/>
      <c r="AB224" s="1241"/>
      <c r="AC224" s="1241"/>
      <c r="AD224" s="1241"/>
      <c r="AE224" s="1241"/>
      <c r="AF224" s="1241"/>
      <c r="AG224" s="1241"/>
      <c r="AH224" s="1241"/>
      <c r="AI224" s="1241"/>
      <c r="AJ224" s="1241"/>
      <c r="AK224" s="1241"/>
      <c r="AL224" s="1241"/>
      <c r="AM224" s="1241"/>
      <c r="AN224" s="1241"/>
      <c r="AO224" s="1241"/>
      <c r="AP224" s="1241"/>
      <c r="AQ224" s="1241"/>
      <c r="AR224" s="1241"/>
      <c r="AS224" s="1241"/>
      <c r="AT224" s="1241"/>
      <c r="AU224" s="1241"/>
      <c r="AV224" s="1241"/>
      <c r="AW224" s="1241"/>
      <c r="AX224" s="1241"/>
      <c r="AY224" s="1241"/>
      <c r="AZ224" s="1241"/>
      <c r="BA224" s="1241"/>
      <c r="BB224" s="1241"/>
      <c r="BC224" s="1241"/>
      <c r="BD224" s="1241"/>
      <c r="BE224" s="1241"/>
      <c r="BF224" s="1241"/>
      <c r="BG224" s="1241"/>
      <c r="BH224" s="1241"/>
      <c r="BI224" s="1241"/>
      <c r="BJ224" s="1241"/>
      <c r="BK224" s="1241"/>
      <c r="BL224" s="1241"/>
      <c r="BM224" s="1241"/>
      <c r="BN224" s="1241"/>
      <c r="BO224" s="1241"/>
      <c r="BP224" s="1241"/>
      <c r="BQ224" s="1241"/>
      <c r="BR224" s="1241"/>
      <c r="BS224" s="1241"/>
      <c r="BT224" s="1241"/>
      <c r="BU224" s="1241"/>
      <c r="BV224" s="1241"/>
      <c r="BW224" s="1241"/>
      <c r="BX224" s="1241"/>
      <c r="BY224" s="1241"/>
      <c r="BZ224" s="1241"/>
      <c r="CA224" s="1241"/>
      <c r="CB224" s="1241"/>
      <c r="CC224" s="1241"/>
      <c r="CD224" s="1241"/>
      <c r="CE224" s="1241"/>
      <c r="CF224" s="1241"/>
      <c r="CG224" s="1241"/>
      <c r="CH224" s="1241"/>
      <c r="CI224" s="1241"/>
      <c r="CJ224" s="1241"/>
      <c r="CK224" s="1241"/>
      <c r="CL224" s="1241"/>
      <c r="CM224" s="1241"/>
      <c r="CN224" s="1241"/>
      <c r="CO224" s="1241"/>
      <c r="CP224" s="1241"/>
      <c r="CQ224" s="1241"/>
      <c r="CR224" s="1241"/>
      <c r="CS224" s="1241"/>
      <c r="CT224" s="1241"/>
      <c r="CU224" s="1241"/>
      <c r="CV224" s="1241"/>
      <c r="CW224" s="1241"/>
      <c r="CX224" s="1241"/>
      <c r="CY224" s="1241"/>
      <c r="CZ224" s="1241"/>
      <c r="DA224" s="1241"/>
      <c r="DB224" s="1241"/>
      <c r="DC224" s="1241"/>
      <c r="DD224" s="1241"/>
      <c r="DE224" s="1241"/>
      <c r="DF224" s="1241"/>
      <c r="DG224" s="1241"/>
      <c r="DH224" s="1241"/>
      <c r="DI224" s="1241"/>
      <c r="DJ224" s="1241"/>
      <c r="DK224" s="1241"/>
      <c r="DL224" s="1241"/>
      <c r="DM224" s="1241"/>
      <c r="DN224" s="1241"/>
      <c r="DO224" s="1241"/>
      <c r="DP224" s="1241"/>
      <c r="DQ224" s="1241"/>
      <c r="DR224" s="1241"/>
      <c r="DS224" s="1241"/>
      <c r="DT224" s="1241"/>
      <c r="DU224" s="1241"/>
      <c r="DV224" s="1241"/>
      <c r="DW224" s="1241"/>
      <c r="DX224" s="1241"/>
      <c r="DY224" s="1241"/>
      <c r="DZ224" s="1241"/>
      <c r="EA224" s="1241"/>
      <c r="EB224" s="1241"/>
      <c r="EC224" s="1241"/>
      <c r="ED224" s="1241"/>
      <c r="EE224" s="1241"/>
      <c r="EF224" s="1241"/>
      <c r="EG224" s="1241"/>
      <c r="EH224" s="1241"/>
      <c r="EI224" s="1241"/>
      <c r="EJ224" s="1241"/>
      <c r="EK224" s="1241"/>
      <c r="EL224" s="1241"/>
      <c r="EM224" s="1241"/>
      <c r="EN224" s="1241"/>
      <c r="EO224" s="1241"/>
      <c r="EP224" s="1241"/>
      <c r="EQ224" s="1241"/>
      <c r="ER224" s="1241"/>
      <c r="ES224" s="1241"/>
      <c r="ET224" s="1241"/>
      <c r="EU224" s="1241"/>
      <c r="EV224" s="1241"/>
      <c r="EW224" s="1241"/>
      <c r="EX224" s="1241"/>
      <c r="EY224" s="1241"/>
      <c r="EZ224" s="1241"/>
      <c r="FA224" s="1241"/>
      <c r="FB224" s="1241"/>
      <c r="FC224" s="1241"/>
      <c r="FD224" s="1241"/>
      <c r="FE224" s="1241"/>
      <c r="FF224" s="1241"/>
      <c r="FG224" s="1241"/>
      <c r="FH224" s="1241"/>
      <c r="FI224" s="1241"/>
      <c r="FJ224" s="1241"/>
      <c r="FK224" s="1241"/>
      <c r="FL224" s="1241"/>
      <c r="FM224" s="1241"/>
      <c r="FN224" s="1241"/>
    </row>
    <row r="225" spans="1:170" x14ac:dyDescent="0.25">
      <c r="C225" s="279" t="s">
        <v>297</v>
      </c>
      <c r="D225" s="58">
        <f>'1 уровень'!E1924</f>
        <v>0</v>
      </c>
      <c r="E225" s="58">
        <f>'1 уровень'!F1924</f>
        <v>0</v>
      </c>
      <c r="F225" s="58">
        <f>'1 уровень'!G1924</f>
        <v>0</v>
      </c>
      <c r="G225" s="1246"/>
      <c r="H225" s="1271"/>
      <c r="I225" s="1271"/>
      <c r="J225" s="91"/>
      <c r="K225" s="91"/>
      <c r="L225" s="91"/>
      <c r="M225" s="91"/>
      <c r="N225" s="91"/>
      <c r="O225" s="91"/>
      <c r="P225" s="54"/>
      <c r="Q225" s="54"/>
      <c r="R225" s="1776"/>
      <c r="S225" s="1776"/>
      <c r="T225" s="1776"/>
      <c r="U225" s="1776"/>
      <c r="V225" s="1779"/>
      <c r="W225" s="1776"/>
      <c r="X225" s="1776"/>
      <c r="Y225" s="1241"/>
      <c r="Z225" s="1241"/>
      <c r="AA225" s="1241"/>
      <c r="AB225" s="1241"/>
      <c r="AC225" s="1241"/>
      <c r="AD225" s="1241"/>
      <c r="AE225" s="1241"/>
      <c r="AF225" s="1241"/>
      <c r="AG225" s="1241"/>
      <c r="AH225" s="1241"/>
      <c r="AI225" s="1241"/>
      <c r="AJ225" s="1241"/>
      <c r="AK225" s="1241"/>
      <c r="AL225" s="1241"/>
      <c r="AM225" s="1241"/>
      <c r="AN225" s="1241"/>
      <c r="AO225" s="1241"/>
      <c r="AP225" s="1241"/>
      <c r="AQ225" s="1241"/>
      <c r="AR225" s="1241"/>
      <c r="AS225" s="1241"/>
      <c r="AT225" s="1241"/>
      <c r="AU225" s="1241"/>
      <c r="AV225" s="1241"/>
      <c r="AW225" s="1241"/>
      <c r="AX225" s="1241"/>
      <c r="AY225" s="1241"/>
      <c r="AZ225" s="1241"/>
      <c r="BA225" s="1241"/>
      <c r="BB225" s="1241"/>
      <c r="BC225" s="1241"/>
      <c r="BD225" s="1241"/>
      <c r="BE225" s="1241"/>
      <c r="BF225" s="1241"/>
      <c r="BG225" s="1241"/>
      <c r="BH225" s="1241"/>
      <c r="BI225" s="1241"/>
      <c r="BJ225" s="1241"/>
      <c r="BK225" s="1241"/>
      <c r="BL225" s="1241"/>
      <c r="BM225" s="1241"/>
      <c r="BN225" s="1241"/>
      <c r="BO225" s="1241"/>
      <c r="BP225" s="1241"/>
      <c r="BQ225" s="1241"/>
      <c r="BR225" s="1241"/>
      <c r="BS225" s="1241"/>
      <c r="BT225" s="1241"/>
      <c r="BU225" s="1241"/>
      <c r="BV225" s="1241"/>
      <c r="BW225" s="1241"/>
      <c r="BX225" s="1241"/>
      <c r="BY225" s="1241"/>
      <c r="BZ225" s="1241"/>
      <c r="CA225" s="1241"/>
      <c r="CB225" s="1241"/>
      <c r="CC225" s="1241"/>
      <c r="CD225" s="1241"/>
      <c r="CE225" s="1241"/>
      <c r="CF225" s="1241"/>
      <c r="CG225" s="1241"/>
      <c r="CH225" s="1241"/>
      <c r="CI225" s="1241"/>
      <c r="CJ225" s="1241"/>
      <c r="CK225" s="1241"/>
      <c r="CL225" s="1241"/>
      <c r="CM225" s="1241"/>
      <c r="CN225" s="1241"/>
      <c r="CO225" s="1241"/>
      <c r="CP225" s="1241"/>
      <c r="CQ225" s="1241"/>
      <c r="CR225" s="1241"/>
      <c r="CS225" s="1241"/>
      <c r="CT225" s="1241"/>
      <c r="CU225" s="1241"/>
      <c r="CV225" s="1241"/>
      <c r="CW225" s="1241"/>
      <c r="CX225" s="1241"/>
      <c r="CY225" s="1241"/>
      <c r="CZ225" s="1241"/>
      <c r="DA225" s="1241"/>
      <c r="DB225" s="1241"/>
      <c r="DC225" s="1241"/>
      <c r="DD225" s="1241"/>
      <c r="DE225" s="1241"/>
      <c r="DF225" s="1241"/>
      <c r="DG225" s="1241"/>
      <c r="DH225" s="1241"/>
      <c r="DI225" s="1241"/>
      <c r="DJ225" s="1241"/>
      <c r="DK225" s="1241"/>
      <c r="DL225" s="1241"/>
      <c r="DM225" s="1241"/>
      <c r="DN225" s="1241"/>
      <c r="DO225" s="1241"/>
      <c r="DP225" s="1241"/>
      <c r="DQ225" s="1241"/>
      <c r="DR225" s="1241"/>
      <c r="DS225" s="1241"/>
      <c r="DT225" s="1241"/>
      <c r="DU225" s="1241"/>
      <c r="DV225" s="1241"/>
      <c r="DW225" s="1241"/>
      <c r="DX225" s="1241"/>
      <c r="DY225" s="1241"/>
      <c r="DZ225" s="1241"/>
      <c r="EA225" s="1241"/>
      <c r="EB225" s="1241"/>
      <c r="EC225" s="1241"/>
      <c r="ED225" s="1241"/>
      <c r="EE225" s="1241"/>
      <c r="EF225" s="1241"/>
      <c r="EG225" s="1241"/>
      <c r="EH225" s="1241"/>
      <c r="EI225" s="1241"/>
      <c r="EJ225" s="1241"/>
      <c r="EK225" s="1241"/>
      <c r="EL225" s="1241"/>
      <c r="EM225" s="1241"/>
      <c r="EN225" s="1241"/>
      <c r="EO225" s="1241"/>
      <c r="EP225" s="1241"/>
      <c r="EQ225" s="1241"/>
      <c r="ER225" s="1241"/>
      <c r="ES225" s="1241"/>
      <c r="ET225" s="1241"/>
      <c r="EU225" s="1241"/>
      <c r="EV225" s="1241"/>
      <c r="EW225" s="1241"/>
      <c r="EX225" s="1241"/>
      <c r="EY225" s="1241"/>
      <c r="EZ225" s="1241"/>
      <c r="FA225" s="1241"/>
      <c r="FB225" s="1241"/>
      <c r="FC225" s="1241"/>
      <c r="FD225" s="1241"/>
      <c r="FE225" s="1241"/>
      <c r="FF225" s="1241"/>
      <c r="FG225" s="1241"/>
      <c r="FH225" s="1241"/>
      <c r="FI225" s="1241"/>
      <c r="FJ225" s="1241"/>
      <c r="FK225" s="1241"/>
      <c r="FL225" s="1241"/>
      <c r="FM225" s="1241"/>
      <c r="FN225" s="1241"/>
    </row>
    <row r="226" spans="1:170" ht="30" x14ac:dyDescent="0.25">
      <c r="A226" s="44">
        <v>1</v>
      </c>
      <c r="B226" s="44">
        <v>1</v>
      </c>
      <c r="C226" s="279" t="s">
        <v>302</v>
      </c>
      <c r="D226" s="58">
        <f>'1 уровень'!E1925</f>
        <v>0</v>
      </c>
      <c r="E226" s="58">
        <f>'1 уровень'!F1925</f>
        <v>0</v>
      </c>
      <c r="F226" s="58">
        <f>'1 уровень'!G1925</f>
        <v>0</v>
      </c>
      <c r="G226" s="1246" t="e">
        <f>'1 уровень'!H1925</f>
        <v>#DIV/0!</v>
      </c>
      <c r="H226" s="1271">
        <f>'1 уровень'!I1925</f>
        <v>0</v>
      </c>
      <c r="I226" s="1271">
        <f>'1 уровень'!J1925</f>
        <v>0</v>
      </c>
      <c r="J226" s="91">
        <f>'1 уровень'!K1925</f>
        <v>0</v>
      </c>
      <c r="K226" s="91">
        <f>'1 уровень'!L1925</f>
        <v>0</v>
      </c>
      <c r="L226" s="91">
        <f>'1 уровень'!M1925</f>
        <v>0</v>
      </c>
      <c r="M226" s="91">
        <f>'1 уровень'!N1925</f>
        <v>0</v>
      </c>
      <c r="N226" s="91">
        <f>'1 уровень'!O1925</f>
        <v>0</v>
      </c>
      <c r="O226" s="91">
        <f>'1 уровень'!P1925</f>
        <v>0</v>
      </c>
      <c r="P226" s="54">
        <f>'1 уровень'!Q1925</f>
        <v>0</v>
      </c>
      <c r="Q226" s="54">
        <f>'1 уровень'!R1925</f>
        <v>0</v>
      </c>
      <c r="R226" s="1776">
        <f>'1 уровень'!S1925</f>
        <v>0</v>
      </c>
      <c r="S226" s="1776">
        <f>'1 уровень'!T1925</f>
        <v>0</v>
      </c>
      <c r="T226" s="1776">
        <f>'1 уровень'!U1925</f>
        <v>0</v>
      </c>
      <c r="U226" s="1776">
        <f>'1 уровень'!V1925</f>
        <v>0</v>
      </c>
      <c r="V226" s="1779">
        <f>'1 уровень'!W1925</f>
        <v>0</v>
      </c>
      <c r="W226" s="1776"/>
      <c r="X226" s="1776"/>
      <c r="Y226" s="1241"/>
      <c r="Z226" s="1241"/>
      <c r="AA226" s="1241"/>
      <c r="AB226" s="1241"/>
      <c r="AC226" s="1241"/>
      <c r="AD226" s="1241"/>
      <c r="AE226" s="1241"/>
      <c r="AF226" s="1241"/>
      <c r="AG226" s="1241"/>
      <c r="AH226" s="1241"/>
      <c r="AI226" s="1241"/>
      <c r="AJ226" s="1241"/>
      <c r="AK226" s="1241"/>
      <c r="AL226" s="1241"/>
      <c r="AM226" s="1241"/>
      <c r="AN226" s="1241"/>
      <c r="AO226" s="1241"/>
      <c r="AP226" s="1241"/>
      <c r="AQ226" s="1241"/>
      <c r="AR226" s="1241"/>
      <c r="AS226" s="1241"/>
      <c r="AT226" s="1241"/>
      <c r="AU226" s="1241"/>
      <c r="AV226" s="1241"/>
      <c r="AW226" s="1241"/>
      <c r="AX226" s="1241"/>
      <c r="AY226" s="1241"/>
      <c r="AZ226" s="1241"/>
      <c r="BA226" s="1241"/>
      <c r="BB226" s="1241"/>
      <c r="BC226" s="1241"/>
      <c r="BD226" s="1241"/>
      <c r="BE226" s="1241"/>
      <c r="BF226" s="1241"/>
      <c r="BG226" s="1241"/>
      <c r="BH226" s="1241"/>
      <c r="BI226" s="1241"/>
      <c r="BJ226" s="1241"/>
      <c r="BK226" s="1241"/>
      <c r="BL226" s="1241"/>
      <c r="BM226" s="1241"/>
      <c r="BN226" s="1241"/>
      <c r="BO226" s="1241"/>
      <c r="BP226" s="1241"/>
      <c r="BQ226" s="1241"/>
      <c r="BR226" s="1241"/>
      <c r="BS226" s="1241"/>
      <c r="BT226" s="1241"/>
      <c r="BU226" s="1241"/>
      <c r="BV226" s="1241"/>
      <c r="BW226" s="1241"/>
      <c r="BX226" s="1241"/>
      <c r="BY226" s="1241"/>
      <c r="BZ226" s="1241"/>
      <c r="CA226" s="1241"/>
      <c r="CB226" s="1241"/>
      <c r="CC226" s="1241"/>
      <c r="CD226" s="1241"/>
      <c r="CE226" s="1241"/>
      <c r="CF226" s="1241"/>
      <c r="CG226" s="1241"/>
      <c r="CH226" s="1241"/>
      <c r="CI226" s="1241"/>
      <c r="CJ226" s="1241"/>
      <c r="CK226" s="1241"/>
      <c r="CL226" s="1241"/>
      <c r="CM226" s="1241"/>
      <c r="CN226" s="1241"/>
      <c r="CO226" s="1241"/>
      <c r="CP226" s="1241"/>
      <c r="CQ226" s="1241"/>
      <c r="CR226" s="1241"/>
      <c r="CS226" s="1241"/>
      <c r="CT226" s="1241"/>
      <c r="CU226" s="1241"/>
      <c r="CV226" s="1241"/>
      <c r="CW226" s="1241"/>
      <c r="CX226" s="1241"/>
      <c r="CY226" s="1241"/>
      <c r="CZ226" s="1241"/>
      <c r="DA226" s="1241"/>
      <c r="DB226" s="1241"/>
      <c r="DC226" s="1241"/>
      <c r="DD226" s="1241"/>
      <c r="DE226" s="1241"/>
      <c r="DF226" s="1241"/>
      <c r="DG226" s="1241"/>
      <c r="DH226" s="1241"/>
      <c r="DI226" s="1241"/>
      <c r="DJ226" s="1241"/>
      <c r="DK226" s="1241"/>
      <c r="DL226" s="1241"/>
      <c r="DM226" s="1241"/>
      <c r="DN226" s="1241"/>
      <c r="DO226" s="1241"/>
      <c r="DP226" s="1241"/>
      <c r="DQ226" s="1241"/>
      <c r="DR226" s="1241"/>
      <c r="DS226" s="1241"/>
      <c r="DT226" s="1241"/>
      <c r="DU226" s="1241"/>
      <c r="DV226" s="1241"/>
      <c r="DW226" s="1241"/>
      <c r="DX226" s="1241"/>
      <c r="DY226" s="1241"/>
      <c r="DZ226" s="1241"/>
      <c r="EA226" s="1241"/>
      <c r="EB226" s="1241"/>
      <c r="EC226" s="1241"/>
      <c r="ED226" s="1241"/>
      <c r="EE226" s="1241"/>
      <c r="EF226" s="1241"/>
      <c r="EG226" s="1241"/>
      <c r="EH226" s="1241"/>
      <c r="EI226" s="1241"/>
      <c r="EJ226" s="1241"/>
      <c r="EK226" s="1241"/>
      <c r="EL226" s="1241"/>
      <c r="EM226" s="1241"/>
      <c r="EN226" s="1241"/>
      <c r="EO226" s="1241"/>
      <c r="EP226" s="1241"/>
      <c r="EQ226" s="1241"/>
      <c r="ER226" s="1241"/>
      <c r="ES226" s="1241"/>
      <c r="ET226" s="1241"/>
      <c r="EU226" s="1241"/>
      <c r="EV226" s="1241"/>
      <c r="EW226" s="1241"/>
      <c r="EX226" s="1241"/>
      <c r="EY226" s="1241"/>
      <c r="EZ226" s="1241"/>
      <c r="FA226" s="1241"/>
      <c r="FB226" s="1241"/>
      <c r="FC226" s="1241"/>
      <c r="FD226" s="1241"/>
      <c r="FE226" s="1241"/>
      <c r="FF226" s="1241"/>
      <c r="FG226" s="1241"/>
      <c r="FH226" s="1241"/>
      <c r="FI226" s="1241"/>
      <c r="FJ226" s="1241"/>
      <c r="FK226" s="1241"/>
      <c r="FL226" s="1241"/>
      <c r="FM226" s="1241"/>
      <c r="FN226" s="1241"/>
    </row>
    <row r="227" spans="1:170" ht="30" x14ac:dyDescent="0.25">
      <c r="A227" s="44">
        <v>1</v>
      </c>
      <c r="B227" s="44">
        <v>1</v>
      </c>
      <c r="C227" s="279" t="s">
        <v>303</v>
      </c>
      <c r="D227" s="58">
        <f>'1 уровень'!E1926</f>
        <v>0</v>
      </c>
      <c r="E227" s="58">
        <f>'1 уровень'!F1926</f>
        <v>0</v>
      </c>
      <c r="F227" s="58">
        <f>'1 уровень'!G1926</f>
        <v>0</v>
      </c>
      <c r="G227" s="1246" t="e">
        <f>'1 уровень'!H1926</f>
        <v>#DIV/0!</v>
      </c>
      <c r="H227" s="1271">
        <f>'1 уровень'!I1926</f>
        <v>0</v>
      </c>
      <c r="I227" s="1271">
        <f>'1 уровень'!J1926</f>
        <v>0</v>
      </c>
      <c r="J227" s="91">
        <f>'1 уровень'!K1926</f>
        <v>0</v>
      </c>
      <c r="K227" s="91">
        <f>'1 уровень'!L1926</f>
        <v>0</v>
      </c>
      <c r="L227" s="91">
        <f>'1 уровень'!M1926</f>
        <v>0</v>
      </c>
      <c r="M227" s="91">
        <f>'1 уровень'!N1926</f>
        <v>0</v>
      </c>
      <c r="N227" s="91">
        <f>'1 уровень'!O1926</f>
        <v>0</v>
      </c>
      <c r="O227" s="91">
        <f>'1 уровень'!P1926</f>
        <v>0</v>
      </c>
      <c r="P227" s="54">
        <f>'1 уровень'!Q1926</f>
        <v>0</v>
      </c>
      <c r="Q227" s="54">
        <f>'1 уровень'!R1926</f>
        <v>0</v>
      </c>
      <c r="R227" s="1776">
        <f>'1 уровень'!S1926</f>
        <v>0</v>
      </c>
      <c r="S227" s="1776">
        <f>'1 уровень'!T1926</f>
        <v>0</v>
      </c>
      <c r="T227" s="1776">
        <f>'1 уровень'!U1926</f>
        <v>0</v>
      </c>
      <c r="U227" s="1776">
        <f>'1 уровень'!V1926</f>
        <v>0</v>
      </c>
      <c r="V227" s="1779">
        <f>'1 уровень'!W1926</f>
        <v>0</v>
      </c>
      <c r="W227" s="1776"/>
      <c r="X227" s="1776"/>
      <c r="Y227" s="1241"/>
      <c r="Z227" s="1241"/>
      <c r="AA227" s="1241"/>
      <c r="AB227" s="1241"/>
      <c r="AC227" s="1241"/>
      <c r="AD227" s="1241"/>
      <c r="AE227" s="1241"/>
      <c r="AF227" s="1241"/>
      <c r="AG227" s="1241"/>
      <c r="AH227" s="1241"/>
      <c r="AI227" s="1241"/>
      <c r="AJ227" s="1241"/>
      <c r="AK227" s="1241"/>
      <c r="AL227" s="1241"/>
      <c r="AM227" s="1241"/>
      <c r="AN227" s="1241"/>
      <c r="AO227" s="1241"/>
      <c r="AP227" s="1241"/>
      <c r="AQ227" s="1241"/>
      <c r="AR227" s="1241"/>
      <c r="AS227" s="1241"/>
      <c r="AT227" s="1241"/>
      <c r="AU227" s="1241"/>
      <c r="AV227" s="1241"/>
      <c r="AW227" s="1241"/>
      <c r="AX227" s="1241"/>
      <c r="AY227" s="1241"/>
      <c r="AZ227" s="1241"/>
      <c r="BA227" s="1241"/>
      <c r="BB227" s="1241"/>
      <c r="BC227" s="1241"/>
      <c r="BD227" s="1241"/>
      <c r="BE227" s="1241"/>
      <c r="BF227" s="1241"/>
      <c r="BG227" s="1241"/>
      <c r="BH227" s="1241"/>
      <c r="BI227" s="1241"/>
      <c r="BJ227" s="1241"/>
      <c r="BK227" s="1241"/>
      <c r="BL227" s="1241"/>
      <c r="BM227" s="1241"/>
      <c r="BN227" s="1241"/>
      <c r="BO227" s="1241"/>
      <c r="BP227" s="1241"/>
      <c r="BQ227" s="1241"/>
      <c r="BR227" s="1241"/>
      <c r="BS227" s="1241"/>
      <c r="BT227" s="1241"/>
      <c r="BU227" s="1241"/>
      <c r="BV227" s="1241"/>
      <c r="BW227" s="1241"/>
      <c r="BX227" s="1241"/>
      <c r="BY227" s="1241"/>
      <c r="BZ227" s="1241"/>
      <c r="CA227" s="1241"/>
      <c r="CB227" s="1241"/>
      <c r="CC227" s="1241"/>
      <c r="CD227" s="1241"/>
      <c r="CE227" s="1241"/>
      <c r="CF227" s="1241"/>
      <c r="CG227" s="1241"/>
      <c r="CH227" s="1241"/>
      <c r="CI227" s="1241"/>
      <c r="CJ227" s="1241"/>
      <c r="CK227" s="1241"/>
      <c r="CL227" s="1241"/>
      <c r="CM227" s="1241"/>
      <c r="CN227" s="1241"/>
      <c r="CO227" s="1241"/>
      <c r="CP227" s="1241"/>
      <c r="CQ227" s="1241"/>
      <c r="CR227" s="1241"/>
      <c r="CS227" s="1241"/>
      <c r="CT227" s="1241"/>
      <c r="CU227" s="1241"/>
      <c r="CV227" s="1241"/>
      <c r="CW227" s="1241"/>
      <c r="CX227" s="1241"/>
      <c r="CY227" s="1241"/>
      <c r="CZ227" s="1241"/>
      <c r="DA227" s="1241"/>
      <c r="DB227" s="1241"/>
      <c r="DC227" s="1241"/>
      <c r="DD227" s="1241"/>
      <c r="DE227" s="1241"/>
      <c r="DF227" s="1241"/>
      <c r="DG227" s="1241"/>
      <c r="DH227" s="1241"/>
      <c r="DI227" s="1241"/>
      <c r="DJ227" s="1241"/>
      <c r="DK227" s="1241"/>
      <c r="DL227" s="1241"/>
      <c r="DM227" s="1241"/>
      <c r="DN227" s="1241"/>
      <c r="DO227" s="1241"/>
      <c r="DP227" s="1241"/>
      <c r="DQ227" s="1241"/>
      <c r="DR227" s="1241"/>
      <c r="DS227" s="1241"/>
      <c r="DT227" s="1241"/>
      <c r="DU227" s="1241"/>
      <c r="DV227" s="1241"/>
      <c r="DW227" s="1241"/>
      <c r="DX227" s="1241"/>
      <c r="DY227" s="1241"/>
      <c r="DZ227" s="1241"/>
      <c r="EA227" s="1241"/>
      <c r="EB227" s="1241"/>
      <c r="EC227" s="1241"/>
      <c r="ED227" s="1241"/>
      <c r="EE227" s="1241"/>
      <c r="EF227" s="1241"/>
      <c r="EG227" s="1241"/>
      <c r="EH227" s="1241"/>
      <c r="EI227" s="1241"/>
      <c r="EJ227" s="1241"/>
      <c r="EK227" s="1241"/>
      <c r="EL227" s="1241"/>
      <c r="EM227" s="1241"/>
      <c r="EN227" s="1241"/>
      <c r="EO227" s="1241"/>
      <c r="EP227" s="1241"/>
      <c r="EQ227" s="1241"/>
      <c r="ER227" s="1241"/>
      <c r="ES227" s="1241"/>
      <c r="ET227" s="1241"/>
      <c r="EU227" s="1241"/>
      <c r="EV227" s="1241"/>
      <c r="EW227" s="1241"/>
      <c r="EX227" s="1241"/>
      <c r="EY227" s="1241"/>
      <c r="EZ227" s="1241"/>
      <c r="FA227" s="1241"/>
      <c r="FB227" s="1241"/>
      <c r="FC227" s="1241"/>
      <c r="FD227" s="1241"/>
      <c r="FE227" s="1241"/>
      <c r="FF227" s="1241"/>
      <c r="FG227" s="1241"/>
      <c r="FH227" s="1241"/>
      <c r="FI227" s="1241"/>
      <c r="FJ227" s="1241"/>
      <c r="FK227" s="1241"/>
      <c r="FL227" s="1241"/>
      <c r="FM227" s="1241"/>
      <c r="FN227" s="1241"/>
    </row>
    <row r="228" spans="1:170" ht="45" x14ac:dyDescent="0.25">
      <c r="A228" s="44">
        <v>1</v>
      </c>
      <c r="B228" s="44">
        <v>1</v>
      </c>
      <c r="C228" s="1124" t="s">
        <v>304</v>
      </c>
      <c r="D228" s="58">
        <f>'1 уровень'!E1927</f>
        <v>0</v>
      </c>
      <c r="E228" s="58">
        <f>'1 уровень'!F1927</f>
        <v>0</v>
      </c>
      <c r="F228" s="58">
        <f>'1 уровень'!G1927</f>
        <v>0</v>
      </c>
      <c r="G228" s="1246" t="e">
        <f>'1 уровень'!H1927</f>
        <v>#DIV/0!</v>
      </c>
      <c r="H228" s="1271">
        <f>'1 уровень'!I1927</f>
        <v>0</v>
      </c>
      <c r="I228" s="1271">
        <f>'1 уровень'!J1927</f>
        <v>0</v>
      </c>
      <c r="J228" s="91">
        <f>'1 уровень'!K1927</f>
        <v>0</v>
      </c>
      <c r="K228" s="91">
        <f>'1 уровень'!L1927</f>
        <v>0</v>
      </c>
      <c r="L228" s="91">
        <f>'1 уровень'!M1927</f>
        <v>0</v>
      </c>
      <c r="M228" s="91">
        <f>'1 уровень'!N1927</f>
        <v>0</v>
      </c>
      <c r="N228" s="91">
        <f>'1 уровень'!O1927</f>
        <v>0</v>
      </c>
      <c r="O228" s="91">
        <f>'1 уровень'!P1927</f>
        <v>0</v>
      </c>
      <c r="P228" s="54">
        <f>'1 уровень'!Q1927</f>
        <v>0</v>
      </c>
      <c r="Q228" s="54">
        <f>'1 уровень'!R1927</f>
        <v>0</v>
      </c>
      <c r="R228" s="1776">
        <f>'1 уровень'!S1927</f>
        <v>0</v>
      </c>
      <c r="S228" s="1776">
        <f>'1 уровень'!T1927</f>
        <v>0</v>
      </c>
      <c r="T228" s="1776">
        <f>'1 уровень'!U1927</f>
        <v>0</v>
      </c>
      <c r="U228" s="1776">
        <f>'1 уровень'!V1927</f>
        <v>0</v>
      </c>
      <c r="V228" s="1779">
        <f>'1 уровень'!W1927</f>
        <v>0</v>
      </c>
      <c r="W228" s="1776"/>
      <c r="X228" s="1776"/>
      <c r="Y228" s="1241"/>
      <c r="Z228" s="1241"/>
      <c r="AA228" s="1241"/>
      <c r="AB228" s="1241"/>
      <c r="AC228" s="1241"/>
      <c r="AD228" s="1241"/>
      <c r="AE228" s="1241"/>
      <c r="AF228" s="1241"/>
      <c r="AG228" s="1241"/>
      <c r="AH228" s="1241"/>
      <c r="AI228" s="1241"/>
      <c r="AJ228" s="1241"/>
      <c r="AK228" s="1241"/>
      <c r="AL228" s="1241"/>
      <c r="AM228" s="1241"/>
      <c r="AN228" s="1241"/>
      <c r="AO228" s="1241"/>
      <c r="AP228" s="1241"/>
      <c r="AQ228" s="1241"/>
      <c r="AR228" s="1241"/>
      <c r="AS228" s="1241"/>
      <c r="AT228" s="1241"/>
      <c r="AU228" s="1241"/>
      <c r="AV228" s="1241"/>
      <c r="AW228" s="1241"/>
      <c r="AX228" s="1241"/>
      <c r="AY228" s="1241"/>
      <c r="AZ228" s="1241"/>
      <c r="BA228" s="1241"/>
      <c r="BB228" s="1241"/>
      <c r="BC228" s="1241"/>
      <c r="BD228" s="1241"/>
      <c r="BE228" s="1241"/>
      <c r="BF228" s="1241"/>
      <c r="BG228" s="1241"/>
      <c r="BH228" s="1241"/>
      <c r="BI228" s="1241"/>
      <c r="BJ228" s="1241"/>
      <c r="BK228" s="1241"/>
      <c r="BL228" s="1241"/>
      <c r="BM228" s="1241"/>
      <c r="BN228" s="1241"/>
      <c r="BO228" s="1241"/>
      <c r="BP228" s="1241"/>
      <c r="BQ228" s="1241"/>
      <c r="BR228" s="1241"/>
      <c r="BS228" s="1241"/>
      <c r="BT228" s="1241"/>
      <c r="BU228" s="1241"/>
      <c r="BV228" s="1241"/>
      <c r="BW228" s="1241"/>
      <c r="BX228" s="1241"/>
      <c r="BY228" s="1241"/>
      <c r="BZ228" s="1241"/>
      <c r="CA228" s="1241"/>
      <c r="CB228" s="1241"/>
      <c r="CC228" s="1241"/>
      <c r="CD228" s="1241"/>
      <c r="CE228" s="1241"/>
      <c r="CF228" s="1241"/>
      <c r="CG228" s="1241"/>
      <c r="CH228" s="1241"/>
      <c r="CI228" s="1241"/>
      <c r="CJ228" s="1241"/>
      <c r="CK228" s="1241"/>
      <c r="CL228" s="1241"/>
      <c r="CM228" s="1241"/>
      <c r="CN228" s="1241"/>
      <c r="CO228" s="1241"/>
      <c r="CP228" s="1241"/>
      <c r="CQ228" s="1241"/>
      <c r="CR228" s="1241"/>
      <c r="CS228" s="1241"/>
      <c r="CT228" s="1241"/>
      <c r="CU228" s="1241"/>
      <c r="CV228" s="1241"/>
      <c r="CW228" s="1241"/>
      <c r="CX228" s="1241"/>
      <c r="CY228" s="1241"/>
      <c r="CZ228" s="1241"/>
      <c r="DA228" s="1241"/>
      <c r="DB228" s="1241"/>
      <c r="DC228" s="1241"/>
      <c r="DD228" s="1241"/>
      <c r="DE228" s="1241"/>
      <c r="DF228" s="1241"/>
      <c r="DG228" s="1241"/>
      <c r="DH228" s="1241"/>
      <c r="DI228" s="1241"/>
      <c r="DJ228" s="1241"/>
      <c r="DK228" s="1241"/>
      <c r="DL228" s="1241"/>
      <c r="DM228" s="1241"/>
      <c r="DN228" s="1241"/>
      <c r="DO228" s="1241"/>
      <c r="DP228" s="1241"/>
      <c r="DQ228" s="1241"/>
      <c r="DR228" s="1241"/>
      <c r="DS228" s="1241"/>
      <c r="DT228" s="1241"/>
      <c r="DU228" s="1241"/>
      <c r="DV228" s="1241"/>
      <c r="DW228" s="1241"/>
      <c r="DX228" s="1241"/>
      <c r="DY228" s="1241"/>
      <c r="DZ228" s="1241"/>
      <c r="EA228" s="1241"/>
      <c r="EB228" s="1241"/>
      <c r="EC228" s="1241"/>
      <c r="ED228" s="1241"/>
      <c r="EE228" s="1241"/>
      <c r="EF228" s="1241"/>
      <c r="EG228" s="1241"/>
      <c r="EH228" s="1241"/>
      <c r="EI228" s="1241"/>
      <c r="EJ228" s="1241"/>
      <c r="EK228" s="1241"/>
      <c r="EL228" s="1241"/>
      <c r="EM228" s="1241"/>
      <c r="EN228" s="1241"/>
      <c r="EO228" s="1241"/>
      <c r="EP228" s="1241"/>
      <c r="EQ228" s="1241"/>
      <c r="ER228" s="1241"/>
      <c r="ES228" s="1241"/>
      <c r="ET228" s="1241"/>
      <c r="EU228" s="1241"/>
      <c r="EV228" s="1241"/>
      <c r="EW228" s="1241"/>
      <c r="EX228" s="1241"/>
      <c r="EY228" s="1241"/>
      <c r="EZ228" s="1241"/>
      <c r="FA228" s="1241"/>
      <c r="FB228" s="1241"/>
      <c r="FC228" s="1241"/>
      <c r="FD228" s="1241"/>
      <c r="FE228" s="1241"/>
      <c r="FF228" s="1241"/>
      <c r="FG228" s="1241"/>
      <c r="FH228" s="1241"/>
      <c r="FI228" s="1241"/>
      <c r="FJ228" s="1241"/>
      <c r="FK228" s="1241"/>
      <c r="FL228" s="1241"/>
      <c r="FM228" s="1241"/>
      <c r="FN228" s="1241"/>
    </row>
    <row r="229" spans="1:170" x14ac:dyDescent="0.25">
      <c r="A229" s="44">
        <v>1</v>
      </c>
      <c r="B229" s="44">
        <v>1</v>
      </c>
      <c r="C229" s="279" t="s">
        <v>305</v>
      </c>
      <c r="D229" s="58">
        <f>'1 уровень'!E1928</f>
        <v>26</v>
      </c>
      <c r="E229" s="58">
        <f>'1 уровень'!F1928</f>
        <v>9</v>
      </c>
      <c r="F229" s="58">
        <f>'1 уровень'!G1928</f>
        <v>7</v>
      </c>
      <c r="G229" s="1246">
        <f>'1 уровень'!H1928</f>
        <v>77.777777777777786</v>
      </c>
      <c r="H229" s="1271">
        <f>'1 уровень'!I1928</f>
        <v>0</v>
      </c>
      <c r="I229" s="1271">
        <f>'1 уровень'!J1928</f>
        <v>0</v>
      </c>
      <c r="J229" s="91">
        <f>'1 уровень'!K1928</f>
        <v>0</v>
      </c>
      <c r="K229" s="91">
        <f>'1 уровень'!L1928</f>
        <v>0</v>
      </c>
      <c r="L229" s="91">
        <f>'1 уровень'!M1928</f>
        <v>0</v>
      </c>
      <c r="M229" s="91">
        <f>'1 уровень'!N1928</f>
        <v>0</v>
      </c>
      <c r="N229" s="91">
        <f>'1 уровень'!O1928</f>
        <v>0</v>
      </c>
      <c r="O229" s="91">
        <f>'1 уровень'!P1928</f>
        <v>0</v>
      </c>
      <c r="P229" s="54">
        <f>'1 уровень'!Q1928</f>
        <v>0</v>
      </c>
      <c r="Q229" s="54">
        <f>'1 уровень'!R1928</f>
        <v>0</v>
      </c>
      <c r="R229" s="1776">
        <f>'1 уровень'!S1928</f>
        <v>0</v>
      </c>
      <c r="S229" s="1776">
        <f>'1 уровень'!T1928</f>
        <v>0</v>
      </c>
      <c r="T229" s="1776">
        <f>'1 уровень'!U1928</f>
        <v>0</v>
      </c>
      <c r="U229" s="1776">
        <f>'1 уровень'!V1928</f>
        <v>0</v>
      </c>
      <c r="V229" s="1779">
        <f>'1 уровень'!W1928</f>
        <v>0</v>
      </c>
      <c r="W229" s="1776"/>
      <c r="X229" s="1776"/>
      <c r="Y229" s="1241"/>
      <c r="Z229" s="1241"/>
      <c r="AA229" s="1241"/>
      <c r="AB229" s="1241"/>
      <c r="AC229" s="1241"/>
      <c r="AD229" s="1241"/>
      <c r="AE229" s="1241"/>
      <c r="AF229" s="1241"/>
      <c r="AG229" s="1241"/>
      <c r="AH229" s="1241"/>
      <c r="AI229" s="1241"/>
      <c r="AJ229" s="1241"/>
      <c r="AK229" s="1241"/>
      <c r="AL229" s="1241"/>
      <c r="AM229" s="1241"/>
      <c r="AN229" s="1241"/>
      <c r="AO229" s="1241"/>
      <c r="AP229" s="1241"/>
      <c r="AQ229" s="1241"/>
      <c r="AR229" s="1241"/>
      <c r="AS229" s="1241"/>
      <c r="AT229" s="1241"/>
      <c r="AU229" s="1241"/>
      <c r="AV229" s="1241"/>
      <c r="AW229" s="1241"/>
      <c r="AX229" s="1241"/>
      <c r="AY229" s="1241"/>
      <c r="AZ229" s="1241"/>
      <c r="BA229" s="1241"/>
      <c r="BB229" s="1241"/>
      <c r="BC229" s="1241"/>
      <c r="BD229" s="1241"/>
      <c r="BE229" s="1241"/>
      <c r="BF229" s="1241"/>
      <c r="BG229" s="1241"/>
      <c r="BH229" s="1241"/>
      <c r="BI229" s="1241"/>
      <c r="BJ229" s="1241"/>
      <c r="BK229" s="1241"/>
      <c r="BL229" s="1241"/>
      <c r="BM229" s="1241"/>
      <c r="BN229" s="1241"/>
      <c r="BO229" s="1241"/>
      <c r="BP229" s="1241"/>
      <c r="BQ229" s="1241"/>
      <c r="BR229" s="1241"/>
      <c r="BS229" s="1241"/>
      <c r="BT229" s="1241"/>
      <c r="BU229" s="1241"/>
      <c r="BV229" s="1241"/>
      <c r="BW229" s="1241"/>
      <c r="BX229" s="1241"/>
      <c r="BY229" s="1241"/>
      <c r="BZ229" s="1241"/>
      <c r="CA229" s="1241"/>
      <c r="CB229" s="1241"/>
      <c r="CC229" s="1241"/>
      <c r="CD229" s="1241"/>
      <c r="CE229" s="1241"/>
      <c r="CF229" s="1241"/>
      <c r="CG229" s="1241"/>
      <c r="CH229" s="1241"/>
      <c r="CI229" s="1241"/>
      <c r="CJ229" s="1241"/>
      <c r="CK229" s="1241"/>
      <c r="CL229" s="1241"/>
      <c r="CM229" s="1241"/>
      <c r="CN229" s="1241"/>
      <c r="CO229" s="1241"/>
      <c r="CP229" s="1241"/>
      <c r="CQ229" s="1241"/>
      <c r="CR229" s="1241"/>
      <c r="CS229" s="1241"/>
      <c r="CT229" s="1241"/>
      <c r="CU229" s="1241"/>
      <c r="CV229" s="1241"/>
      <c r="CW229" s="1241"/>
      <c r="CX229" s="1241"/>
      <c r="CY229" s="1241"/>
      <c r="CZ229" s="1241"/>
      <c r="DA229" s="1241"/>
      <c r="DB229" s="1241"/>
      <c r="DC229" s="1241"/>
      <c r="DD229" s="1241"/>
      <c r="DE229" s="1241"/>
      <c r="DF229" s="1241"/>
      <c r="DG229" s="1241"/>
      <c r="DH229" s="1241"/>
      <c r="DI229" s="1241"/>
      <c r="DJ229" s="1241"/>
      <c r="DK229" s="1241"/>
      <c r="DL229" s="1241"/>
      <c r="DM229" s="1241"/>
      <c r="DN229" s="1241"/>
      <c r="DO229" s="1241"/>
      <c r="DP229" s="1241"/>
      <c r="DQ229" s="1241"/>
      <c r="DR229" s="1241"/>
      <c r="DS229" s="1241"/>
      <c r="DT229" s="1241"/>
      <c r="DU229" s="1241"/>
      <c r="DV229" s="1241"/>
      <c r="DW229" s="1241"/>
      <c r="DX229" s="1241"/>
      <c r="DY229" s="1241"/>
      <c r="DZ229" s="1241"/>
      <c r="EA229" s="1241"/>
      <c r="EB229" s="1241"/>
      <c r="EC229" s="1241"/>
      <c r="ED229" s="1241"/>
      <c r="EE229" s="1241"/>
      <c r="EF229" s="1241"/>
      <c r="EG229" s="1241"/>
      <c r="EH229" s="1241"/>
      <c r="EI229" s="1241"/>
      <c r="EJ229" s="1241"/>
      <c r="EK229" s="1241"/>
      <c r="EL229" s="1241"/>
      <c r="EM229" s="1241"/>
      <c r="EN229" s="1241"/>
      <c r="EO229" s="1241"/>
      <c r="EP229" s="1241"/>
      <c r="EQ229" s="1241"/>
      <c r="ER229" s="1241"/>
      <c r="ES229" s="1241"/>
      <c r="ET229" s="1241"/>
      <c r="EU229" s="1241"/>
      <c r="EV229" s="1241"/>
      <c r="EW229" s="1241"/>
      <c r="EX229" s="1241"/>
      <c r="EY229" s="1241"/>
      <c r="EZ229" s="1241"/>
      <c r="FA229" s="1241"/>
      <c r="FB229" s="1241"/>
      <c r="FC229" s="1241"/>
      <c r="FD229" s="1241"/>
      <c r="FE229" s="1241"/>
      <c r="FF229" s="1241"/>
      <c r="FG229" s="1241"/>
      <c r="FH229" s="1241"/>
      <c r="FI229" s="1241"/>
      <c r="FJ229" s="1241"/>
      <c r="FK229" s="1241"/>
      <c r="FL229" s="1241"/>
      <c r="FM229" s="1241"/>
      <c r="FN229" s="1241"/>
    </row>
    <row r="230" spans="1:170" x14ac:dyDescent="0.25">
      <c r="B230" s="44">
        <v>1</v>
      </c>
      <c r="C230" s="279" t="s">
        <v>157</v>
      </c>
      <c r="D230" s="58">
        <f>'1 уровень'!E1929</f>
        <v>46.117647058823529</v>
      </c>
      <c r="E230" s="58">
        <f>'1 уровень'!F1929</f>
        <v>15</v>
      </c>
      <c r="F230" s="58">
        <f>'1 уровень'!G1929</f>
        <v>14.576470588235294</v>
      </c>
      <c r="G230" s="1246">
        <f>'1 уровень'!H1929</f>
        <v>97.176470588235304</v>
      </c>
      <c r="H230" s="1271">
        <f>'1 уровень'!I1929</f>
        <v>0</v>
      </c>
      <c r="I230" s="1271">
        <f>'1 уровень'!J1929</f>
        <v>0</v>
      </c>
      <c r="J230" s="91">
        <f>'1 уровень'!K1929</f>
        <v>0</v>
      </c>
      <c r="K230" s="91">
        <f>'1 уровень'!L1929</f>
        <v>0</v>
      </c>
      <c r="L230" s="91">
        <f>'1 уровень'!M1929</f>
        <v>0</v>
      </c>
      <c r="M230" s="91">
        <f>'1 уровень'!N1929</f>
        <v>0</v>
      </c>
      <c r="N230" s="91">
        <f>'1 уровень'!O1929</f>
        <v>0</v>
      </c>
      <c r="O230" s="91">
        <f>'1 уровень'!P1929</f>
        <v>0</v>
      </c>
      <c r="P230" s="54">
        <f>'1 уровень'!Q1929</f>
        <v>0</v>
      </c>
      <c r="Q230" s="54">
        <f>'1 уровень'!R1929</f>
        <v>0</v>
      </c>
      <c r="R230" s="1776">
        <f>'1 уровень'!S1929</f>
        <v>0</v>
      </c>
      <c r="S230" s="1776">
        <f>'1 уровень'!T1929</f>
        <v>0</v>
      </c>
      <c r="T230" s="1776">
        <f>'1 уровень'!U1929</f>
        <v>0</v>
      </c>
      <c r="U230" s="1776">
        <f>'1 уровень'!V1929</f>
        <v>0</v>
      </c>
      <c r="V230" s="1779">
        <f>'1 уровень'!W1929</f>
        <v>0</v>
      </c>
      <c r="W230" s="1776"/>
      <c r="X230" s="1776"/>
      <c r="Y230" s="1241"/>
      <c r="Z230" s="1241"/>
      <c r="AA230" s="1241"/>
      <c r="AB230" s="1241"/>
      <c r="AC230" s="1241"/>
      <c r="AD230" s="1241"/>
      <c r="AE230" s="1241"/>
      <c r="AF230" s="1241"/>
      <c r="AG230" s="1241"/>
      <c r="AH230" s="1241"/>
      <c r="AI230" s="1241"/>
      <c r="AJ230" s="1241"/>
      <c r="AK230" s="1241"/>
      <c r="AL230" s="1241"/>
      <c r="AM230" s="1241"/>
      <c r="AN230" s="1241"/>
      <c r="AO230" s="1241"/>
      <c r="AP230" s="1241"/>
      <c r="AQ230" s="1241"/>
      <c r="AR230" s="1241"/>
      <c r="AS230" s="1241"/>
      <c r="AT230" s="1241"/>
      <c r="AU230" s="1241"/>
      <c r="AV230" s="1241"/>
      <c r="AW230" s="1241"/>
      <c r="AX230" s="1241"/>
      <c r="AY230" s="1241"/>
      <c r="AZ230" s="1241"/>
      <c r="BA230" s="1241"/>
      <c r="BB230" s="1241"/>
      <c r="BC230" s="1241"/>
      <c r="BD230" s="1241"/>
      <c r="BE230" s="1241"/>
      <c r="BF230" s="1241"/>
      <c r="BG230" s="1241"/>
      <c r="BH230" s="1241"/>
      <c r="BI230" s="1241"/>
      <c r="BJ230" s="1241"/>
      <c r="BK230" s="1241"/>
      <c r="BL230" s="1241"/>
      <c r="BM230" s="1241"/>
      <c r="BN230" s="1241"/>
      <c r="BO230" s="1241"/>
      <c r="BP230" s="1241"/>
      <c r="BQ230" s="1241"/>
      <c r="BR230" s="1241"/>
      <c r="BS230" s="1241"/>
      <c r="BT230" s="1241"/>
      <c r="BU230" s="1241"/>
      <c r="BV230" s="1241"/>
      <c r="BW230" s="1241"/>
      <c r="BX230" s="1241"/>
      <c r="BY230" s="1241"/>
      <c r="BZ230" s="1241"/>
      <c r="CA230" s="1241"/>
      <c r="CB230" s="1241"/>
      <c r="CC230" s="1241"/>
      <c r="CD230" s="1241"/>
      <c r="CE230" s="1241"/>
      <c r="CF230" s="1241"/>
      <c r="CG230" s="1241"/>
      <c r="CH230" s="1241"/>
      <c r="CI230" s="1241"/>
      <c r="CJ230" s="1241"/>
      <c r="CK230" s="1241"/>
      <c r="CL230" s="1241"/>
      <c r="CM230" s="1241"/>
      <c r="CN230" s="1241"/>
      <c r="CO230" s="1241"/>
      <c r="CP230" s="1241"/>
      <c r="CQ230" s="1241"/>
      <c r="CR230" s="1241"/>
      <c r="CS230" s="1241"/>
      <c r="CT230" s="1241"/>
      <c r="CU230" s="1241"/>
      <c r="CV230" s="1241"/>
      <c r="CW230" s="1241"/>
      <c r="CX230" s="1241"/>
      <c r="CY230" s="1241"/>
      <c r="CZ230" s="1241"/>
      <c r="DA230" s="1241"/>
      <c r="DB230" s="1241"/>
      <c r="DC230" s="1241"/>
      <c r="DD230" s="1241"/>
      <c r="DE230" s="1241"/>
      <c r="DF230" s="1241"/>
      <c r="DG230" s="1241"/>
      <c r="DH230" s="1241"/>
      <c r="DI230" s="1241"/>
      <c r="DJ230" s="1241"/>
      <c r="DK230" s="1241"/>
      <c r="DL230" s="1241"/>
      <c r="DM230" s="1241"/>
      <c r="DN230" s="1241"/>
      <c r="DO230" s="1241"/>
      <c r="DP230" s="1241"/>
      <c r="DQ230" s="1241"/>
      <c r="DR230" s="1241"/>
      <c r="DS230" s="1241"/>
      <c r="DT230" s="1241"/>
      <c r="DU230" s="1241"/>
      <c r="DV230" s="1241"/>
      <c r="DW230" s="1241"/>
      <c r="DX230" s="1241"/>
      <c r="DY230" s="1241"/>
      <c r="DZ230" s="1241"/>
      <c r="EA230" s="1241"/>
      <c r="EB230" s="1241"/>
      <c r="EC230" s="1241"/>
      <c r="ED230" s="1241"/>
      <c r="EE230" s="1241"/>
      <c r="EF230" s="1241"/>
      <c r="EG230" s="1241"/>
      <c r="EH230" s="1241"/>
      <c r="EI230" s="1241"/>
      <c r="EJ230" s="1241"/>
      <c r="EK230" s="1241"/>
      <c r="EL230" s="1241"/>
      <c r="EM230" s="1241"/>
      <c r="EN230" s="1241"/>
      <c r="EO230" s="1241"/>
      <c r="EP230" s="1241"/>
      <c r="EQ230" s="1241"/>
      <c r="ER230" s="1241"/>
      <c r="ES230" s="1241"/>
      <c r="ET230" s="1241"/>
      <c r="EU230" s="1241"/>
      <c r="EV230" s="1241"/>
      <c r="EW230" s="1241"/>
      <c r="EX230" s="1241"/>
      <c r="EY230" s="1241"/>
      <c r="EZ230" s="1241"/>
      <c r="FA230" s="1241"/>
      <c r="FB230" s="1241"/>
      <c r="FC230" s="1241"/>
      <c r="FD230" s="1241"/>
      <c r="FE230" s="1241"/>
      <c r="FF230" s="1241"/>
      <c r="FG230" s="1241"/>
      <c r="FH230" s="1241"/>
      <c r="FI230" s="1241"/>
      <c r="FJ230" s="1241"/>
      <c r="FK230" s="1241"/>
      <c r="FL230" s="1241"/>
      <c r="FM230" s="1241"/>
      <c r="FN230" s="1241"/>
    </row>
    <row r="231" spans="1:170" x14ac:dyDescent="0.25">
      <c r="B231" s="44">
        <v>1</v>
      </c>
      <c r="C231" s="279" t="s">
        <v>442</v>
      </c>
      <c r="D231" s="58">
        <f>'1 уровень'!E1930</f>
        <v>40</v>
      </c>
      <c r="E231" s="58">
        <f>'1 уровень'!F1930</f>
        <v>13</v>
      </c>
      <c r="F231" s="58">
        <f>'1 уровень'!G1930</f>
        <v>13</v>
      </c>
      <c r="G231" s="1246">
        <f>'1 уровень'!H1930</f>
        <v>100</v>
      </c>
      <c r="H231" s="1271">
        <f>'1 уровень'!I1930</f>
        <v>0</v>
      </c>
      <c r="I231" s="1271">
        <f>'1 уровень'!J1930</f>
        <v>0</v>
      </c>
      <c r="J231" s="91">
        <f>'1 уровень'!K1930</f>
        <v>0</v>
      </c>
      <c r="K231" s="91">
        <f>'1 уровень'!L1930</f>
        <v>0</v>
      </c>
      <c r="L231" s="91">
        <f>'1 уровень'!M1930</f>
        <v>0</v>
      </c>
      <c r="M231" s="91">
        <f>'1 уровень'!N1930</f>
        <v>0</v>
      </c>
      <c r="N231" s="91">
        <f>'1 уровень'!O1930</f>
        <v>0</v>
      </c>
      <c r="O231" s="91">
        <f>'1 уровень'!P1930</f>
        <v>0</v>
      </c>
      <c r="P231" s="54">
        <f>'1 уровень'!Q1930</f>
        <v>0</v>
      </c>
      <c r="Q231" s="54">
        <f>'1 уровень'!R1930</f>
        <v>0</v>
      </c>
      <c r="R231" s="1776">
        <f>'1 уровень'!S1930</f>
        <v>0</v>
      </c>
      <c r="S231" s="1776">
        <f>'1 уровень'!T1930</f>
        <v>0</v>
      </c>
      <c r="T231" s="1776">
        <f>'1 уровень'!U1930</f>
        <v>0</v>
      </c>
      <c r="U231" s="1776">
        <f>'1 уровень'!V1930</f>
        <v>0</v>
      </c>
      <c r="V231" s="1779">
        <f>'1 уровень'!W1930</f>
        <v>0</v>
      </c>
      <c r="W231" s="1776"/>
      <c r="X231" s="1776"/>
      <c r="Y231" s="1241"/>
      <c r="Z231" s="1241"/>
      <c r="AA231" s="1241"/>
      <c r="AB231" s="1241"/>
      <c r="AC231" s="1241"/>
      <c r="AD231" s="1241"/>
      <c r="AE231" s="1241"/>
      <c r="AF231" s="1241"/>
      <c r="AG231" s="1241"/>
      <c r="AH231" s="1241"/>
      <c r="AI231" s="1241"/>
      <c r="AJ231" s="1241"/>
      <c r="AK231" s="1241"/>
      <c r="AL231" s="1241"/>
      <c r="AM231" s="1241"/>
      <c r="AN231" s="1241"/>
      <c r="AO231" s="1241"/>
      <c r="AP231" s="1241"/>
      <c r="AQ231" s="1241"/>
      <c r="AR231" s="1241"/>
      <c r="AS231" s="1241"/>
      <c r="AT231" s="1241"/>
      <c r="AU231" s="1241"/>
      <c r="AV231" s="1241"/>
      <c r="AW231" s="1241"/>
      <c r="AX231" s="1241"/>
      <c r="AY231" s="1241"/>
      <c r="AZ231" s="1241"/>
      <c r="BA231" s="1241"/>
      <c r="BB231" s="1241"/>
      <c r="BC231" s="1241"/>
      <c r="BD231" s="1241"/>
      <c r="BE231" s="1241"/>
      <c r="BF231" s="1241"/>
      <c r="BG231" s="1241"/>
      <c r="BH231" s="1241"/>
      <c r="BI231" s="1241"/>
      <c r="BJ231" s="1241"/>
      <c r="BK231" s="1241"/>
      <c r="BL231" s="1241"/>
      <c r="BM231" s="1241"/>
      <c r="BN231" s="1241"/>
      <c r="BO231" s="1241"/>
      <c r="BP231" s="1241"/>
      <c r="BQ231" s="1241"/>
      <c r="BR231" s="1241"/>
      <c r="BS231" s="1241"/>
      <c r="BT231" s="1241"/>
      <c r="BU231" s="1241"/>
      <c r="BV231" s="1241"/>
      <c r="BW231" s="1241"/>
      <c r="BX231" s="1241"/>
      <c r="BY231" s="1241"/>
      <c r="BZ231" s="1241"/>
      <c r="CA231" s="1241"/>
      <c r="CB231" s="1241"/>
      <c r="CC231" s="1241"/>
      <c r="CD231" s="1241"/>
      <c r="CE231" s="1241"/>
      <c r="CF231" s="1241"/>
      <c r="CG231" s="1241"/>
      <c r="CH231" s="1241"/>
      <c r="CI231" s="1241"/>
      <c r="CJ231" s="1241"/>
      <c r="CK231" s="1241"/>
      <c r="CL231" s="1241"/>
      <c r="CM231" s="1241"/>
      <c r="CN231" s="1241"/>
      <c r="CO231" s="1241"/>
      <c r="CP231" s="1241"/>
      <c r="CQ231" s="1241"/>
      <c r="CR231" s="1241"/>
      <c r="CS231" s="1241"/>
      <c r="CT231" s="1241"/>
      <c r="CU231" s="1241"/>
      <c r="CV231" s="1241"/>
      <c r="CW231" s="1241"/>
      <c r="CX231" s="1241"/>
      <c r="CY231" s="1241"/>
      <c r="CZ231" s="1241"/>
      <c r="DA231" s="1241"/>
      <c r="DB231" s="1241"/>
      <c r="DC231" s="1241"/>
      <c r="DD231" s="1241"/>
      <c r="DE231" s="1241"/>
      <c r="DF231" s="1241"/>
      <c r="DG231" s="1241"/>
      <c r="DH231" s="1241"/>
      <c r="DI231" s="1241"/>
      <c r="DJ231" s="1241"/>
      <c r="DK231" s="1241"/>
      <c r="DL231" s="1241"/>
      <c r="DM231" s="1241"/>
      <c r="DN231" s="1241"/>
      <c r="DO231" s="1241"/>
      <c r="DP231" s="1241"/>
      <c r="DQ231" s="1241"/>
      <c r="DR231" s="1241"/>
      <c r="DS231" s="1241"/>
      <c r="DT231" s="1241"/>
      <c r="DU231" s="1241"/>
      <c r="DV231" s="1241"/>
      <c r="DW231" s="1241"/>
      <c r="DX231" s="1241"/>
      <c r="DY231" s="1241"/>
      <c r="DZ231" s="1241"/>
      <c r="EA231" s="1241"/>
      <c r="EB231" s="1241"/>
      <c r="EC231" s="1241"/>
      <c r="ED231" s="1241"/>
      <c r="EE231" s="1241"/>
      <c r="EF231" s="1241"/>
      <c r="EG231" s="1241"/>
      <c r="EH231" s="1241"/>
      <c r="EI231" s="1241"/>
      <c r="EJ231" s="1241"/>
      <c r="EK231" s="1241"/>
      <c r="EL231" s="1241"/>
      <c r="EM231" s="1241"/>
      <c r="EN231" s="1241"/>
      <c r="EO231" s="1241"/>
      <c r="EP231" s="1241"/>
      <c r="EQ231" s="1241"/>
      <c r="ER231" s="1241"/>
      <c r="ES231" s="1241"/>
      <c r="ET231" s="1241"/>
      <c r="EU231" s="1241"/>
      <c r="EV231" s="1241"/>
      <c r="EW231" s="1241"/>
      <c r="EX231" s="1241"/>
      <c r="EY231" s="1241"/>
      <c r="EZ231" s="1241"/>
      <c r="FA231" s="1241"/>
      <c r="FB231" s="1241"/>
      <c r="FC231" s="1241"/>
      <c r="FD231" s="1241"/>
      <c r="FE231" s="1241"/>
      <c r="FF231" s="1241"/>
      <c r="FG231" s="1241"/>
      <c r="FH231" s="1241"/>
      <c r="FI231" s="1241"/>
      <c r="FJ231" s="1241"/>
      <c r="FK231" s="1241"/>
      <c r="FL231" s="1241"/>
      <c r="FM231" s="1241"/>
      <c r="FN231" s="1241"/>
    </row>
    <row r="232" spans="1:170" x14ac:dyDescent="0.25">
      <c r="B232" s="44">
        <v>1</v>
      </c>
      <c r="C232" s="279" t="s">
        <v>446</v>
      </c>
      <c r="D232" s="58">
        <f>'1 уровень'!E1931</f>
        <v>52</v>
      </c>
      <c r="E232" s="58">
        <f>'1 уровень'!F1931</f>
        <v>17</v>
      </c>
      <c r="F232" s="58">
        <f>'1 уровень'!G1931</f>
        <v>13.4</v>
      </c>
      <c r="G232" s="1246">
        <f>'1 уровень'!H1931</f>
        <v>78.82352941176471</v>
      </c>
      <c r="H232" s="1271">
        <f>'1 уровень'!I1931</f>
        <v>0</v>
      </c>
      <c r="I232" s="1271">
        <f>'1 уровень'!J1931</f>
        <v>0</v>
      </c>
      <c r="J232" s="91">
        <f>'1 уровень'!K1931</f>
        <v>0</v>
      </c>
      <c r="K232" s="91">
        <f>'1 уровень'!L1931</f>
        <v>0</v>
      </c>
      <c r="L232" s="91">
        <f>'1 уровень'!M1931</f>
        <v>0</v>
      </c>
      <c r="M232" s="91">
        <f>'1 уровень'!N1931</f>
        <v>0</v>
      </c>
      <c r="N232" s="91">
        <f>'1 уровень'!O1931</f>
        <v>0</v>
      </c>
      <c r="O232" s="91">
        <f>'1 уровень'!P1931</f>
        <v>0</v>
      </c>
      <c r="P232" s="54">
        <f>'1 уровень'!Q1931</f>
        <v>0</v>
      </c>
      <c r="Q232" s="54">
        <f>'1 уровень'!R1931</f>
        <v>0</v>
      </c>
      <c r="R232" s="1776">
        <f>'1 уровень'!S1931</f>
        <v>0</v>
      </c>
      <c r="S232" s="1776">
        <f>'1 уровень'!T1931</f>
        <v>0</v>
      </c>
      <c r="T232" s="1776">
        <f>'1 уровень'!U1931</f>
        <v>0</v>
      </c>
      <c r="U232" s="1776">
        <f>'1 уровень'!V1931</f>
        <v>0</v>
      </c>
      <c r="V232" s="1779">
        <f>'1 уровень'!W1931</f>
        <v>0</v>
      </c>
      <c r="W232" s="1776"/>
      <c r="X232" s="1776"/>
      <c r="Y232" s="1241"/>
      <c r="Z232" s="1241"/>
      <c r="AA232" s="1241"/>
      <c r="AB232" s="1241"/>
      <c r="AC232" s="1241"/>
      <c r="AD232" s="1241"/>
      <c r="AE232" s="1241"/>
      <c r="AF232" s="1241"/>
      <c r="AG232" s="1241"/>
      <c r="AH232" s="1241"/>
      <c r="AI232" s="1241"/>
      <c r="AJ232" s="1241"/>
      <c r="AK232" s="1241"/>
      <c r="AL232" s="1241"/>
      <c r="AM232" s="1241"/>
      <c r="AN232" s="1241"/>
      <c r="AO232" s="1241"/>
      <c r="AP232" s="1241"/>
      <c r="AQ232" s="1241"/>
      <c r="AR232" s="1241"/>
      <c r="AS232" s="1241"/>
      <c r="AT232" s="1241"/>
      <c r="AU232" s="1241"/>
      <c r="AV232" s="1241"/>
      <c r="AW232" s="1241"/>
      <c r="AX232" s="1241"/>
      <c r="AY232" s="1241"/>
      <c r="AZ232" s="1241"/>
      <c r="BA232" s="1241"/>
      <c r="BB232" s="1241"/>
      <c r="BC232" s="1241"/>
      <c r="BD232" s="1241"/>
      <c r="BE232" s="1241"/>
      <c r="BF232" s="1241"/>
      <c r="BG232" s="1241"/>
      <c r="BH232" s="1241"/>
      <c r="BI232" s="1241"/>
      <c r="BJ232" s="1241"/>
      <c r="BK232" s="1241"/>
      <c r="BL232" s="1241"/>
      <c r="BM232" s="1241"/>
      <c r="BN232" s="1241"/>
      <c r="BO232" s="1241"/>
      <c r="BP232" s="1241"/>
      <c r="BQ232" s="1241"/>
      <c r="BR232" s="1241"/>
      <c r="BS232" s="1241"/>
      <c r="BT232" s="1241"/>
      <c r="BU232" s="1241"/>
      <c r="BV232" s="1241"/>
      <c r="BW232" s="1241"/>
      <c r="BX232" s="1241"/>
      <c r="BY232" s="1241"/>
      <c r="BZ232" s="1241"/>
      <c r="CA232" s="1241"/>
      <c r="CB232" s="1241"/>
      <c r="CC232" s="1241"/>
      <c r="CD232" s="1241"/>
      <c r="CE232" s="1241"/>
      <c r="CF232" s="1241"/>
      <c r="CG232" s="1241"/>
      <c r="CH232" s="1241"/>
      <c r="CI232" s="1241"/>
      <c r="CJ232" s="1241"/>
      <c r="CK232" s="1241"/>
      <c r="CL232" s="1241"/>
      <c r="CM232" s="1241"/>
      <c r="CN232" s="1241"/>
      <c r="CO232" s="1241"/>
      <c r="CP232" s="1241"/>
      <c r="CQ232" s="1241"/>
      <c r="CR232" s="1241"/>
      <c r="CS232" s="1241"/>
      <c r="CT232" s="1241"/>
      <c r="CU232" s="1241"/>
      <c r="CV232" s="1241"/>
      <c r="CW232" s="1241"/>
      <c r="CX232" s="1241"/>
      <c r="CY232" s="1241"/>
      <c r="CZ232" s="1241"/>
      <c r="DA232" s="1241"/>
      <c r="DB232" s="1241"/>
      <c r="DC232" s="1241"/>
      <c r="DD232" s="1241"/>
      <c r="DE232" s="1241"/>
      <c r="DF232" s="1241"/>
      <c r="DG232" s="1241"/>
      <c r="DH232" s="1241"/>
      <c r="DI232" s="1241"/>
      <c r="DJ232" s="1241"/>
      <c r="DK232" s="1241"/>
      <c r="DL232" s="1241"/>
      <c r="DM232" s="1241"/>
      <c r="DN232" s="1241"/>
      <c r="DO232" s="1241"/>
      <c r="DP232" s="1241"/>
      <c r="DQ232" s="1241"/>
      <c r="DR232" s="1241"/>
      <c r="DS232" s="1241"/>
      <c r="DT232" s="1241"/>
      <c r="DU232" s="1241"/>
      <c r="DV232" s="1241"/>
      <c r="DW232" s="1241"/>
      <c r="DX232" s="1241"/>
      <c r="DY232" s="1241"/>
      <c r="DZ232" s="1241"/>
      <c r="EA232" s="1241"/>
      <c r="EB232" s="1241"/>
      <c r="EC232" s="1241"/>
      <c r="ED232" s="1241"/>
      <c r="EE232" s="1241"/>
      <c r="EF232" s="1241"/>
      <c r="EG232" s="1241"/>
      <c r="EH232" s="1241"/>
      <c r="EI232" s="1241"/>
      <c r="EJ232" s="1241"/>
      <c r="EK232" s="1241"/>
      <c r="EL232" s="1241"/>
      <c r="EM232" s="1241"/>
      <c r="EN232" s="1241"/>
      <c r="EO232" s="1241"/>
      <c r="EP232" s="1241"/>
      <c r="EQ232" s="1241"/>
      <c r="ER232" s="1241"/>
      <c r="ES232" s="1241"/>
      <c r="ET232" s="1241"/>
      <c r="EU232" s="1241"/>
      <c r="EV232" s="1241"/>
      <c r="EW232" s="1241"/>
      <c r="EX232" s="1241"/>
      <c r="EY232" s="1241"/>
      <c r="EZ232" s="1241"/>
      <c r="FA232" s="1241"/>
      <c r="FB232" s="1241"/>
      <c r="FC232" s="1241"/>
      <c r="FD232" s="1241"/>
      <c r="FE232" s="1241"/>
      <c r="FF232" s="1241"/>
      <c r="FG232" s="1241"/>
      <c r="FH232" s="1241"/>
      <c r="FI232" s="1241"/>
      <c r="FJ232" s="1241"/>
      <c r="FK232" s="1241"/>
      <c r="FL232" s="1241"/>
      <c r="FM232" s="1241"/>
      <c r="FN232" s="1241"/>
    </row>
    <row r="233" spans="1:170" x14ac:dyDescent="0.25">
      <c r="B233" s="44">
        <v>1</v>
      </c>
      <c r="C233" s="282" t="s">
        <v>468</v>
      </c>
      <c r="D233" s="58">
        <f>'1 уровень'!E1932</f>
        <v>167.33333333333334</v>
      </c>
      <c r="E233" s="58">
        <f>'1 уровень'!F1932</f>
        <v>54.958974358974359</v>
      </c>
      <c r="F233" s="58">
        <f>'1 уровень'!G1932</f>
        <v>52.035897435897439</v>
      </c>
      <c r="G233" s="1246">
        <f>'1 уровень'!H1932</f>
        <v>94.681347391994024</v>
      </c>
      <c r="H233" s="1271">
        <f>'1 уровень'!I1932</f>
        <v>0</v>
      </c>
      <c r="I233" s="1271">
        <f>'1 уровень'!J1932</f>
        <v>0</v>
      </c>
      <c r="J233" s="91">
        <f>'1 уровень'!K1932</f>
        <v>0</v>
      </c>
      <c r="K233" s="91">
        <f>'1 уровень'!L1932</f>
        <v>0</v>
      </c>
      <c r="L233" s="91">
        <f>'1 уровень'!M1932</f>
        <v>0</v>
      </c>
      <c r="M233" s="91">
        <f>'1 уровень'!N1932</f>
        <v>0</v>
      </c>
      <c r="N233" s="91">
        <f>'1 уровень'!O1932</f>
        <v>0</v>
      </c>
      <c r="O233" s="91">
        <f>'1 уровень'!P1932</f>
        <v>0</v>
      </c>
      <c r="P233" s="54">
        <f>'1 уровень'!Q1932</f>
        <v>0</v>
      </c>
      <c r="Q233" s="54">
        <f>'1 уровень'!R1932</f>
        <v>0</v>
      </c>
      <c r="R233" s="1776">
        <f>'1 уровень'!S1932</f>
        <v>28.325430000000004</v>
      </c>
      <c r="S233" s="1776">
        <f>'1 уровень'!T1932</f>
        <v>0</v>
      </c>
      <c r="T233" s="1776">
        <f>'1 уровень'!U1932</f>
        <v>28.325430000000004</v>
      </c>
      <c r="U233" s="1776">
        <f>'1 уровень'!V1932</f>
        <v>0</v>
      </c>
      <c r="V233" s="1779">
        <f>'1 уровень'!W1932</f>
        <v>28.325430000000004</v>
      </c>
      <c r="W233" s="1776"/>
      <c r="X233" s="1776"/>
      <c r="Y233" s="1241"/>
      <c r="Z233" s="1241"/>
      <c r="AA233" s="1241"/>
      <c r="AB233" s="1241"/>
      <c r="AC233" s="1241"/>
      <c r="AD233" s="1241"/>
      <c r="AE233" s="1241"/>
      <c r="AF233" s="1241"/>
      <c r="AG233" s="1241"/>
      <c r="AH233" s="1241"/>
      <c r="AI233" s="1241"/>
      <c r="AJ233" s="1241"/>
      <c r="AK233" s="1241"/>
      <c r="AL233" s="1241"/>
      <c r="AM233" s="1241"/>
      <c r="AN233" s="1241"/>
      <c r="AO233" s="1241"/>
      <c r="AP233" s="1241"/>
      <c r="AQ233" s="1241"/>
      <c r="AR233" s="1241"/>
      <c r="AS233" s="1241"/>
      <c r="AT233" s="1241"/>
      <c r="AU233" s="1241"/>
      <c r="AV233" s="1241"/>
      <c r="AW233" s="1241"/>
      <c r="AX233" s="1241"/>
      <c r="AY233" s="1241"/>
      <c r="AZ233" s="1241"/>
      <c r="BA233" s="1241"/>
      <c r="BB233" s="1241"/>
      <c r="BC233" s="1241"/>
      <c r="BD233" s="1241"/>
      <c r="BE233" s="1241"/>
      <c r="BF233" s="1241"/>
      <c r="BG233" s="1241"/>
      <c r="BH233" s="1241"/>
      <c r="BI233" s="1241"/>
      <c r="BJ233" s="1241"/>
      <c r="BK233" s="1241"/>
      <c r="BL233" s="1241"/>
      <c r="BM233" s="1241"/>
      <c r="BN233" s="1241"/>
      <c r="BO233" s="1241"/>
      <c r="BP233" s="1241"/>
      <c r="BQ233" s="1241"/>
      <c r="BR233" s="1241"/>
      <c r="BS233" s="1241"/>
      <c r="BT233" s="1241"/>
      <c r="BU233" s="1241"/>
      <c r="BV233" s="1241"/>
      <c r="BW233" s="1241"/>
      <c r="BX233" s="1241"/>
      <c r="BY233" s="1241"/>
      <c r="BZ233" s="1241"/>
      <c r="CA233" s="1241"/>
      <c r="CB233" s="1241"/>
      <c r="CC233" s="1241"/>
      <c r="CD233" s="1241"/>
      <c r="CE233" s="1241"/>
      <c r="CF233" s="1241"/>
      <c r="CG233" s="1241"/>
      <c r="CH233" s="1241"/>
      <c r="CI233" s="1241"/>
      <c r="CJ233" s="1241"/>
      <c r="CK233" s="1241"/>
      <c r="CL233" s="1241"/>
      <c r="CM233" s="1241"/>
      <c r="CN233" s="1241"/>
      <c r="CO233" s="1241"/>
      <c r="CP233" s="1241"/>
      <c r="CQ233" s="1241"/>
      <c r="CR233" s="1241"/>
      <c r="CS233" s="1241"/>
      <c r="CT233" s="1241"/>
      <c r="CU233" s="1241"/>
      <c r="CV233" s="1241"/>
      <c r="CW233" s="1241"/>
      <c r="CX233" s="1241"/>
      <c r="CY233" s="1241"/>
      <c r="CZ233" s="1241"/>
      <c r="DA233" s="1241"/>
      <c r="DB233" s="1241"/>
      <c r="DC233" s="1241"/>
      <c r="DD233" s="1241"/>
      <c r="DE233" s="1241"/>
      <c r="DF233" s="1241"/>
      <c r="DG233" s="1241"/>
      <c r="DH233" s="1241"/>
      <c r="DI233" s="1241"/>
      <c r="DJ233" s="1241"/>
      <c r="DK233" s="1241"/>
      <c r="DL233" s="1241"/>
      <c r="DM233" s="1241"/>
      <c r="DN233" s="1241"/>
      <c r="DO233" s="1241"/>
      <c r="DP233" s="1241"/>
      <c r="DQ233" s="1241"/>
      <c r="DR233" s="1241"/>
      <c r="DS233" s="1241"/>
      <c r="DT233" s="1241"/>
      <c r="DU233" s="1241"/>
      <c r="DV233" s="1241"/>
      <c r="DW233" s="1241"/>
      <c r="DX233" s="1241"/>
      <c r="DY233" s="1241"/>
      <c r="DZ233" s="1241"/>
      <c r="EA233" s="1241"/>
      <c r="EB233" s="1241"/>
      <c r="EC233" s="1241"/>
      <c r="ED233" s="1241"/>
      <c r="EE233" s="1241"/>
      <c r="EF233" s="1241"/>
      <c r="EG233" s="1241"/>
      <c r="EH233" s="1241"/>
      <c r="EI233" s="1241"/>
      <c r="EJ233" s="1241"/>
      <c r="EK233" s="1241"/>
      <c r="EL233" s="1241"/>
      <c r="EM233" s="1241"/>
      <c r="EN233" s="1241"/>
      <c r="EO233" s="1241"/>
      <c r="EP233" s="1241"/>
      <c r="EQ233" s="1241"/>
      <c r="ER233" s="1241"/>
      <c r="ES233" s="1241"/>
      <c r="ET233" s="1241"/>
      <c r="EU233" s="1241"/>
      <c r="EV233" s="1241"/>
      <c r="EW233" s="1241"/>
      <c r="EX233" s="1241"/>
      <c r="EY233" s="1241"/>
      <c r="EZ233" s="1241"/>
      <c r="FA233" s="1241"/>
      <c r="FB233" s="1241"/>
      <c r="FC233" s="1241"/>
      <c r="FD233" s="1241"/>
      <c r="FE233" s="1241"/>
      <c r="FF233" s="1241"/>
      <c r="FG233" s="1241"/>
      <c r="FH233" s="1241"/>
      <c r="FI233" s="1241"/>
      <c r="FJ233" s="1241"/>
      <c r="FK233" s="1241"/>
      <c r="FL233" s="1241"/>
      <c r="FM233" s="1241"/>
      <c r="FN233" s="1241"/>
    </row>
    <row r="234" spans="1:170" ht="30" x14ac:dyDescent="0.25">
      <c r="B234" s="44">
        <v>1</v>
      </c>
      <c r="C234" s="1124" t="s">
        <v>306</v>
      </c>
      <c r="D234" s="58">
        <f>'1 уровень'!E1933</f>
        <v>0</v>
      </c>
      <c r="E234" s="58">
        <f>'1 уровень'!F1933</f>
        <v>0</v>
      </c>
      <c r="F234" s="58">
        <f>'1 уровень'!G1933</f>
        <v>0</v>
      </c>
      <c r="G234" s="1246">
        <f>'1 уровень'!H1933</f>
        <v>0</v>
      </c>
      <c r="H234" s="1271">
        <f>'1 уровень'!I1933</f>
        <v>0</v>
      </c>
      <c r="I234" s="1271">
        <f>'1 уровень'!J1933</f>
        <v>0</v>
      </c>
      <c r="J234" s="91">
        <f>'1 уровень'!K1933</f>
        <v>0</v>
      </c>
      <c r="K234" s="91">
        <f>'1 уровень'!L1933</f>
        <v>0</v>
      </c>
      <c r="L234" s="91">
        <f>'1 уровень'!M1933</f>
        <v>0</v>
      </c>
      <c r="M234" s="91">
        <f>'1 уровень'!N1933</f>
        <v>0</v>
      </c>
      <c r="N234" s="91">
        <f>'1 уровень'!O1933</f>
        <v>0</v>
      </c>
      <c r="O234" s="91">
        <f>'1 уровень'!P1933</f>
        <v>0</v>
      </c>
      <c r="P234" s="54">
        <f>'1 уровень'!Q1933</f>
        <v>0</v>
      </c>
      <c r="Q234" s="54">
        <f>'1 уровень'!R1933</f>
        <v>0</v>
      </c>
      <c r="R234" s="1776">
        <f>'1 уровень'!S1933</f>
        <v>0</v>
      </c>
      <c r="S234" s="1776">
        <f>'1 уровень'!T1933</f>
        <v>0</v>
      </c>
      <c r="T234" s="1776">
        <f>'1 уровень'!U1933</f>
        <v>0</v>
      </c>
      <c r="U234" s="1776">
        <f>'1 уровень'!V1933</f>
        <v>0</v>
      </c>
      <c r="V234" s="1779">
        <f>'1 уровень'!W1933</f>
        <v>0</v>
      </c>
      <c r="W234" s="1776"/>
      <c r="X234" s="1776"/>
      <c r="Y234" s="1241"/>
      <c r="Z234" s="1241"/>
      <c r="AA234" s="1241"/>
      <c r="AB234" s="1241"/>
      <c r="AC234" s="1241"/>
      <c r="AD234" s="1241"/>
      <c r="AE234" s="1241"/>
      <c r="AF234" s="1241"/>
      <c r="AG234" s="1241"/>
      <c r="AH234" s="1241"/>
      <c r="AI234" s="1241"/>
      <c r="AJ234" s="1241"/>
      <c r="AK234" s="1241"/>
      <c r="AL234" s="1241"/>
      <c r="AM234" s="1241"/>
      <c r="AN234" s="1241"/>
      <c r="AO234" s="1241"/>
      <c r="AP234" s="1241"/>
      <c r="AQ234" s="1241"/>
      <c r="AR234" s="1241"/>
      <c r="AS234" s="1241"/>
      <c r="AT234" s="1241"/>
      <c r="AU234" s="1241"/>
      <c r="AV234" s="1241"/>
      <c r="AW234" s="1241"/>
      <c r="AX234" s="1241"/>
      <c r="AY234" s="1241"/>
      <c r="AZ234" s="1241"/>
      <c r="BA234" s="1241"/>
      <c r="BB234" s="1241"/>
      <c r="BC234" s="1241"/>
      <c r="BD234" s="1241"/>
      <c r="BE234" s="1241"/>
      <c r="BF234" s="1241"/>
      <c r="BG234" s="1241"/>
      <c r="BH234" s="1241"/>
      <c r="BI234" s="1241"/>
      <c r="BJ234" s="1241"/>
      <c r="BK234" s="1241"/>
      <c r="BL234" s="1241"/>
      <c r="BM234" s="1241"/>
      <c r="BN234" s="1241"/>
      <c r="BO234" s="1241"/>
      <c r="BP234" s="1241"/>
      <c r="BQ234" s="1241"/>
      <c r="BR234" s="1241"/>
      <c r="BS234" s="1241"/>
      <c r="BT234" s="1241"/>
      <c r="BU234" s="1241"/>
      <c r="BV234" s="1241"/>
      <c r="BW234" s="1241"/>
      <c r="BX234" s="1241"/>
      <c r="BY234" s="1241"/>
      <c r="BZ234" s="1241"/>
      <c r="CA234" s="1241"/>
      <c r="CB234" s="1241"/>
      <c r="CC234" s="1241"/>
      <c r="CD234" s="1241"/>
      <c r="CE234" s="1241"/>
      <c r="CF234" s="1241"/>
      <c r="CG234" s="1241"/>
      <c r="CH234" s="1241"/>
      <c r="CI234" s="1241"/>
      <c r="CJ234" s="1241"/>
      <c r="CK234" s="1241"/>
      <c r="CL234" s="1241"/>
      <c r="CM234" s="1241"/>
      <c r="CN234" s="1241"/>
      <c r="CO234" s="1241"/>
      <c r="CP234" s="1241"/>
      <c r="CQ234" s="1241"/>
      <c r="CR234" s="1241"/>
      <c r="CS234" s="1241"/>
      <c r="CT234" s="1241"/>
      <c r="CU234" s="1241"/>
      <c r="CV234" s="1241"/>
      <c r="CW234" s="1241"/>
      <c r="CX234" s="1241"/>
      <c r="CY234" s="1241"/>
      <c r="CZ234" s="1241"/>
      <c r="DA234" s="1241"/>
      <c r="DB234" s="1241"/>
      <c r="DC234" s="1241"/>
      <c r="DD234" s="1241"/>
      <c r="DE234" s="1241"/>
      <c r="DF234" s="1241"/>
      <c r="DG234" s="1241"/>
      <c r="DH234" s="1241"/>
      <c r="DI234" s="1241"/>
      <c r="DJ234" s="1241"/>
      <c r="DK234" s="1241"/>
      <c r="DL234" s="1241"/>
      <c r="DM234" s="1241"/>
      <c r="DN234" s="1241"/>
      <c r="DO234" s="1241"/>
      <c r="DP234" s="1241"/>
      <c r="DQ234" s="1241"/>
      <c r="DR234" s="1241"/>
      <c r="DS234" s="1241"/>
      <c r="DT234" s="1241"/>
      <c r="DU234" s="1241"/>
      <c r="DV234" s="1241"/>
      <c r="DW234" s="1241"/>
      <c r="DX234" s="1241"/>
      <c r="DY234" s="1241"/>
      <c r="DZ234" s="1241"/>
      <c r="EA234" s="1241"/>
      <c r="EB234" s="1241"/>
      <c r="EC234" s="1241"/>
      <c r="ED234" s="1241"/>
      <c r="EE234" s="1241"/>
      <c r="EF234" s="1241"/>
      <c r="EG234" s="1241"/>
      <c r="EH234" s="1241"/>
      <c r="EI234" s="1241"/>
      <c r="EJ234" s="1241"/>
      <c r="EK234" s="1241"/>
      <c r="EL234" s="1241"/>
      <c r="EM234" s="1241"/>
      <c r="EN234" s="1241"/>
      <c r="EO234" s="1241"/>
      <c r="EP234" s="1241"/>
      <c r="EQ234" s="1241"/>
      <c r="ER234" s="1241"/>
      <c r="ES234" s="1241"/>
      <c r="ET234" s="1241"/>
      <c r="EU234" s="1241"/>
      <c r="EV234" s="1241"/>
      <c r="EW234" s="1241"/>
      <c r="EX234" s="1241"/>
      <c r="EY234" s="1241"/>
      <c r="EZ234" s="1241"/>
      <c r="FA234" s="1241"/>
      <c r="FB234" s="1241"/>
      <c r="FC234" s="1241"/>
      <c r="FD234" s="1241"/>
      <c r="FE234" s="1241"/>
      <c r="FF234" s="1241"/>
      <c r="FG234" s="1241"/>
      <c r="FH234" s="1241"/>
      <c r="FI234" s="1241"/>
      <c r="FJ234" s="1241"/>
      <c r="FK234" s="1241"/>
      <c r="FL234" s="1241"/>
      <c r="FM234" s="1241"/>
      <c r="FN234" s="1241"/>
    </row>
    <row r="235" spans="1:170" ht="30" x14ac:dyDescent="0.25">
      <c r="B235" s="44">
        <v>1</v>
      </c>
      <c r="C235" s="279" t="s">
        <v>197</v>
      </c>
      <c r="D235" s="58">
        <f>'1 уровень'!E1934</f>
        <v>0</v>
      </c>
      <c r="E235" s="58">
        <f>'1 уровень'!F1934</f>
        <v>0</v>
      </c>
      <c r="F235" s="58">
        <f>'1 уровень'!G1934</f>
        <v>0</v>
      </c>
      <c r="G235" s="1246" t="e">
        <f>'1 уровень'!H1934</f>
        <v>#DIV/0!</v>
      </c>
      <c r="H235" s="1271">
        <f>'1 уровень'!I1934</f>
        <v>0</v>
      </c>
      <c r="I235" s="1271">
        <f>'1 уровень'!J1934</f>
        <v>0</v>
      </c>
      <c r="J235" s="91">
        <f>'1 уровень'!K1934</f>
        <v>0</v>
      </c>
      <c r="K235" s="91">
        <f>'1 уровень'!L1934</f>
        <v>0</v>
      </c>
      <c r="L235" s="91">
        <f>'1 уровень'!M1934</f>
        <v>0</v>
      </c>
      <c r="M235" s="91">
        <f>'1 уровень'!N1934</f>
        <v>0</v>
      </c>
      <c r="N235" s="91">
        <f>'1 уровень'!O1934</f>
        <v>0</v>
      </c>
      <c r="O235" s="91">
        <f>'1 уровень'!P1934</f>
        <v>0</v>
      </c>
      <c r="P235" s="54">
        <f>'1 уровень'!Q1934</f>
        <v>0</v>
      </c>
      <c r="Q235" s="54">
        <f>'1 уровень'!R1934</f>
        <v>0</v>
      </c>
      <c r="R235" s="1776">
        <f>'1 уровень'!S1934</f>
        <v>0</v>
      </c>
      <c r="S235" s="1776">
        <f>'1 уровень'!T1934</f>
        <v>0</v>
      </c>
      <c r="T235" s="1776">
        <f>'1 уровень'!U1934</f>
        <v>0</v>
      </c>
      <c r="U235" s="1776">
        <f>'1 уровень'!V1934</f>
        <v>0</v>
      </c>
      <c r="V235" s="1779">
        <f>'1 уровень'!W1934</f>
        <v>0</v>
      </c>
      <c r="W235" s="1776"/>
      <c r="X235" s="1776"/>
      <c r="Y235" s="1241"/>
      <c r="Z235" s="1241"/>
      <c r="AA235" s="1241"/>
      <c r="AB235" s="1241"/>
      <c r="AC235" s="1241"/>
      <c r="AD235" s="1241"/>
      <c r="AE235" s="1241"/>
      <c r="AF235" s="1241"/>
      <c r="AG235" s="1241"/>
      <c r="AH235" s="1241"/>
      <c r="AI235" s="1241"/>
      <c r="AJ235" s="1241"/>
      <c r="AK235" s="1241"/>
      <c r="AL235" s="1241"/>
      <c r="AM235" s="1241"/>
      <c r="AN235" s="1241"/>
      <c r="AO235" s="1241"/>
      <c r="AP235" s="1241"/>
      <c r="AQ235" s="1241"/>
      <c r="AR235" s="1241"/>
      <c r="AS235" s="1241"/>
      <c r="AT235" s="1241"/>
      <c r="AU235" s="1241"/>
      <c r="AV235" s="1241"/>
      <c r="AW235" s="1241"/>
      <c r="AX235" s="1241"/>
      <c r="AY235" s="1241"/>
      <c r="AZ235" s="1241"/>
      <c r="BA235" s="1241"/>
      <c r="BB235" s="1241"/>
      <c r="BC235" s="1241"/>
      <c r="BD235" s="1241"/>
      <c r="BE235" s="1241"/>
      <c r="BF235" s="1241"/>
      <c r="BG235" s="1241"/>
      <c r="BH235" s="1241"/>
      <c r="BI235" s="1241"/>
      <c r="BJ235" s="1241"/>
      <c r="BK235" s="1241"/>
      <c r="BL235" s="1241"/>
      <c r="BM235" s="1241"/>
      <c r="BN235" s="1241"/>
      <c r="BO235" s="1241"/>
      <c r="BP235" s="1241"/>
      <c r="BQ235" s="1241"/>
      <c r="BR235" s="1241"/>
      <c r="BS235" s="1241"/>
      <c r="BT235" s="1241"/>
      <c r="BU235" s="1241"/>
      <c r="BV235" s="1241"/>
      <c r="BW235" s="1241"/>
      <c r="BX235" s="1241"/>
      <c r="BY235" s="1241"/>
      <c r="BZ235" s="1241"/>
      <c r="CA235" s="1241"/>
      <c r="CB235" s="1241"/>
      <c r="CC235" s="1241"/>
      <c r="CD235" s="1241"/>
      <c r="CE235" s="1241"/>
      <c r="CF235" s="1241"/>
      <c r="CG235" s="1241"/>
      <c r="CH235" s="1241"/>
      <c r="CI235" s="1241"/>
      <c r="CJ235" s="1241"/>
      <c r="CK235" s="1241"/>
      <c r="CL235" s="1241"/>
      <c r="CM235" s="1241"/>
      <c r="CN235" s="1241"/>
      <c r="CO235" s="1241"/>
      <c r="CP235" s="1241"/>
      <c r="CQ235" s="1241"/>
      <c r="CR235" s="1241"/>
      <c r="CS235" s="1241"/>
      <c r="CT235" s="1241"/>
      <c r="CU235" s="1241"/>
      <c r="CV235" s="1241"/>
      <c r="CW235" s="1241"/>
      <c r="CX235" s="1241"/>
      <c r="CY235" s="1241"/>
      <c r="CZ235" s="1241"/>
      <c r="DA235" s="1241"/>
      <c r="DB235" s="1241"/>
      <c r="DC235" s="1241"/>
      <c r="DD235" s="1241"/>
      <c r="DE235" s="1241"/>
      <c r="DF235" s="1241"/>
      <c r="DG235" s="1241"/>
      <c r="DH235" s="1241"/>
      <c r="DI235" s="1241"/>
      <c r="DJ235" s="1241"/>
      <c r="DK235" s="1241"/>
      <c r="DL235" s="1241"/>
      <c r="DM235" s="1241"/>
      <c r="DN235" s="1241"/>
      <c r="DO235" s="1241"/>
      <c r="DP235" s="1241"/>
      <c r="DQ235" s="1241"/>
      <c r="DR235" s="1241"/>
      <c r="DS235" s="1241"/>
      <c r="DT235" s="1241"/>
      <c r="DU235" s="1241"/>
      <c r="DV235" s="1241"/>
      <c r="DW235" s="1241"/>
      <c r="DX235" s="1241"/>
      <c r="DY235" s="1241"/>
      <c r="DZ235" s="1241"/>
      <c r="EA235" s="1241"/>
      <c r="EB235" s="1241"/>
      <c r="EC235" s="1241"/>
      <c r="ED235" s="1241"/>
      <c r="EE235" s="1241"/>
      <c r="EF235" s="1241"/>
      <c r="EG235" s="1241"/>
      <c r="EH235" s="1241"/>
      <c r="EI235" s="1241"/>
      <c r="EJ235" s="1241"/>
      <c r="EK235" s="1241"/>
      <c r="EL235" s="1241"/>
      <c r="EM235" s="1241"/>
      <c r="EN235" s="1241"/>
      <c r="EO235" s="1241"/>
      <c r="EP235" s="1241"/>
      <c r="EQ235" s="1241"/>
      <c r="ER235" s="1241"/>
      <c r="ES235" s="1241"/>
      <c r="ET235" s="1241"/>
      <c r="EU235" s="1241"/>
      <c r="EV235" s="1241"/>
      <c r="EW235" s="1241"/>
      <c r="EX235" s="1241"/>
      <c r="EY235" s="1241"/>
      <c r="EZ235" s="1241"/>
      <c r="FA235" s="1241"/>
      <c r="FB235" s="1241"/>
      <c r="FC235" s="1241"/>
      <c r="FD235" s="1241"/>
      <c r="FE235" s="1241"/>
      <c r="FF235" s="1241"/>
      <c r="FG235" s="1241"/>
      <c r="FH235" s="1241"/>
      <c r="FI235" s="1241"/>
      <c r="FJ235" s="1241"/>
      <c r="FK235" s="1241"/>
      <c r="FL235" s="1241"/>
      <c r="FM235" s="1241"/>
      <c r="FN235" s="1241"/>
    </row>
    <row r="236" spans="1:170" ht="30" x14ac:dyDescent="0.25">
      <c r="B236" s="44">
        <v>1</v>
      </c>
      <c r="C236" s="279" t="s">
        <v>302</v>
      </c>
      <c r="D236" s="58">
        <f>'1 уровень'!E1935</f>
        <v>0</v>
      </c>
      <c r="E236" s="58">
        <f>'1 уровень'!F1935</f>
        <v>0</v>
      </c>
      <c r="F236" s="58">
        <f>'1 уровень'!G1935</f>
        <v>0</v>
      </c>
      <c r="G236" s="1246" t="e">
        <f>'1 уровень'!H1935</f>
        <v>#DIV/0!</v>
      </c>
      <c r="H236" s="1271">
        <f>'1 уровень'!I1935</f>
        <v>0</v>
      </c>
      <c r="I236" s="1271">
        <f>'1 уровень'!J1935</f>
        <v>0</v>
      </c>
      <c r="J236" s="91">
        <f>'1 уровень'!K1935</f>
        <v>0</v>
      </c>
      <c r="K236" s="91">
        <f>'1 уровень'!L1935</f>
        <v>0</v>
      </c>
      <c r="L236" s="91">
        <f>'1 уровень'!M1935</f>
        <v>0</v>
      </c>
      <c r="M236" s="91">
        <f>'1 уровень'!N1935</f>
        <v>0</v>
      </c>
      <c r="N236" s="91">
        <f>'1 уровень'!O1935</f>
        <v>0</v>
      </c>
      <c r="O236" s="91">
        <f>'1 уровень'!P1935</f>
        <v>0</v>
      </c>
      <c r="P236" s="54">
        <f>'1 уровень'!Q1935</f>
        <v>0</v>
      </c>
      <c r="Q236" s="54">
        <f>'1 уровень'!R1935</f>
        <v>0</v>
      </c>
      <c r="R236" s="1776">
        <f>'1 уровень'!S1935</f>
        <v>0</v>
      </c>
      <c r="S236" s="1776">
        <f>'1 уровень'!T1935</f>
        <v>0</v>
      </c>
      <c r="T236" s="1776">
        <f>'1 уровень'!U1935</f>
        <v>0</v>
      </c>
      <c r="U236" s="1776">
        <f>'1 уровень'!V1935</f>
        <v>0</v>
      </c>
      <c r="V236" s="1779">
        <f>'1 уровень'!W1935</f>
        <v>0</v>
      </c>
      <c r="W236" s="1776"/>
      <c r="X236" s="1776"/>
      <c r="Y236" s="1241"/>
      <c r="Z236" s="1241"/>
      <c r="AA236" s="1241"/>
      <c r="AB236" s="1241"/>
      <c r="AC236" s="1241"/>
      <c r="AD236" s="1241"/>
      <c r="AE236" s="1241"/>
      <c r="AF236" s="1241"/>
      <c r="AG236" s="1241"/>
      <c r="AH236" s="1241"/>
      <c r="AI236" s="1241"/>
      <c r="AJ236" s="1241"/>
      <c r="AK236" s="1241"/>
      <c r="AL236" s="1241"/>
      <c r="AM236" s="1241"/>
      <c r="AN236" s="1241"/>
      <c r="AO236" s="1241"/>
      <c r="AP236" s="1241"/>
      <c r="AQ236" s="1241"/>
      <c r="AR236" s="1241"/>
      <c r="AS236" s="1241"/>
      <c r="AT236" s="1241"/>
      <c r="AU236" s="1241"/>
      <c r="AV236" s="1241"/>
      <c r="AW236" s="1241"/>
      <c r="AX236" s="1241"/>
      <c r="AY236" s="1241"/>
      <c r="AZ236" s="1241"/>
      <c r="BA236" s="1241"/>
      <c r="BB236" s="1241"/>
      <c r="BC236" s="1241"/>
      <c r="BD236" s="1241"/>
      <c r="BE236" s="1241"/>
      <c r="BF236" s="1241"/>
      <c r="BG236" s="1241"/>
      <c r="BH236" s="1241"/>
      <c r="BI236" s="1241"/>
      <c r="BJ236" s="1241"/>
      <c r="BK236" s="1241"/>
      <c r="BL236" s="1241"/>
      <c r="BM236" s="1241"/>
      <c r="BN236" s="1241"/>
      <c r="BO236" s="1241"/>
      <c r="BP236" s="1241"/>
      <c r="BQ236" s="1241"/>
      <c r="BR236" s="1241"/>
      <c r="BS236" s="1241"/>
      <c r="BT236" s="1241"/>
      <c r="BU236" s="1241"/>
      <c r="BV236" s="1241"/>
      <c r="BW236" s="1241"/>
      <c r="BX236" s="1241"/>
      <c r="BY236" s="1241"/>
      <c r="BZ236" s="1241"/>
      <c r="CA236" s="1241"/>
      <c r="CB236" s="1241"/>
      <c r="CC236" s="1241"/>
      <c r="CD236" s="1241"/>
      <c r="CE236" s="1241"/>
      <c r="CF236" s="1241"/>
      <c r="CG236" s="1241"/>
      <c r="CH236" s="1241"/>
      <c r="CI236" s="1241"/>
      <c r="CJ236" s="1241"/>
      <c r="CK236" s="1241"/>
      <c r="CL236" s="1241"/>
      <c r="CM236" s="1241"/>
      <c r="CN236" s="1241"/>
      <c r="CO236" s="1241"/>
      <c r="CP236" s="1241"/>
      <c r="CQ236" s="1241"/>
      <c r="CR236" s="1241"/>
      <c r="CS236" s="1241"/>
      <c r="CT236" s="1241"/>
      <c r="CU236" s="1241"/>
      <c r="CV236" s="1241"/>
      <c r="CW236" s="1241"/>
      <c r="CX236" s="1241"/>
      <c r="CY236" s="1241"/>
      <c r="CZ236" s="1241"/>
      <c r="DA236" s="1241"/>
      <c r="DB236" s="1241"/>
      <c r="DC236" s="1241"/>
      <c r="DD236" s="1241"/>
      <c r="DE236" s="1241"/>
      <c r="DF236" s="1241"/>
      <c r="DG236" s="1241"/>
      <c r="DH236" s="1241"/>
      <c r="DI236" s="1241"/>
      <c r="DJ236" s="1241"/>
      <c r="DK236" s="1241"/>
      <c r="DL236" s="1241"/>
      <c r="DM236" s="1241"/>
      <c r="DN236" s="1241"/>
      <c r="DO236" s="1241"/>
      <c r="DP236" s="1241"/>
      <c r="DQ236" s="1241"/>
      <c r="DR236" s="1241"/>
      <c r="DS236" s="1241"/>
      <c r="DT236" s="1241"/>
      <c r="DU236" s="1241"/>
      <c r="DV236" s="1241"/>
      <c r="DW236" s="1241"/>
      <c r="DX236" s="1241"/>
      <c r="DY236" s="1241"/>
      <c r="DZ236" s="1241"/>
      <c r="EA236" s="1241"/>
      <c r="EB236" s="1241"/>
      <c r="EC236" s="1241"/>
      <c r="ED236" s="1241"/>
      <c r="EE236" s="1241"/>
      <c r="EF236" s="1241"/>
      <c r="EG236" s="1241"/>
      <c r="EH236" s="1241"/>
      <c r="EI236" s="1241"/>
      <c r="EJ236" s="1241"/>
      <c r="EK236" s="1241"/>
      <c r="EL236" s="1241"/>
      <c r="EM236" s="1241"/>
      <c r="EN236" s="1241"/>
      <c r="EO236" s="1241"/>
      <c r="EP236" s="1241"/>
      <c r="EQ236" s="1241"/>
      <c r="ER236" s="1241"/>
      <c r="ES236" s="1241"/>
      <c r="ET236" s="1241"/>
      <c r="EU236" s="1241"/>
      <c r="EV236" s="1241"/>
      <c r="EW236" s="1241"/>
      <c r="EX236" s="1241"/>
      <c r="EY236" s="1241"/>
      <c r="EZ236" s="1241"/>
      <c r="FA236" s="1241"/>
      <c r="FB236" s="1241"/>
      <c r="FC236" s="1241"/>
      <c r="FD236" s="1241"/>
      <c r="FE236" s="1241"/>
      <c r="FF236" s="1241"/>
      <c r="FG236" s="1241"/>
      <c r="FH236" s="1241"/>
      <c r="FI236" s="1241"/>
      <c r="FJ236" s="1241"/>
      <c r="FK236" s="1241"/>
      <c r="FL236" s="1241"/>
      <c r="FM236" s="1241"/>
      <c r="FN236" s="1241"/>
    </row>
    <row r="237" spans="1:170" ht="45" x14ac:dyDescent="0.25">
      <c r="B237" s="44">
        <v>1</v>
      </c>
      <c r="C237" s="279" t="s">
        <v>307</v>
      </c>
      <c r="D237" s="58">
        <f>'1 уровень'!E1936</f>
        <v>0</v>
      </c>
      <c r="E237" s="58">
        <f>'1 уровень'!F1936</f>
        <v>0</v>
      </c>
      <c r="F237" s="58">
        <f>'1 уровень'!G1936</f>
        <v>0</v>
      </c>
      <c r="G237" s="1246" t="e">
        <f>'1 уровень'!H1936</f>
        <v>#DIV/0!</v>
      </c>
      <c r="H237" s="1271">
        <f>'1 уровень'!I1936</f>
        <v>0</v>
      </c>
      <c r="I237" s="1271">
        <f>'1 уровень'!J1936</f>
        <v>0</v>
      </c>
      <c r="J237" s="91">
        <f>'1 уровень'!K1936</f>
        <v>0</v>
      </c>
      <c r="K237" s="91">
        <f>'1 уровень'!L1936</f>
        <v>0</v>
      </c>
      <c r="L237" s="91">
        <f>'1 уровень'!M1936</f>
        <v>0</v>
      </c>
      <c r="M237" s="91">
        <f>'1 уровень'!N1936</f>
        <v>0</v>
      </c>
      <c r="N237" s="91">
        <f>'1 уровень'!O1936</f>
        <v>0</v>
      </c>
      <c r="O237" s="91">
        <f>'1 уровень'!P1936</f>
        <v>0</v>
      </c>
      <c r="P237" s="54">
        <f>'1 уровень'!Q1936</f>
        <v>0</v>
      </c>
      <c r="Q237" s="54">
        <f>'1 уровень'!R1936</f>
        <v>0</v>
      </c>
      <c r="R237" s="1776">
        <f>'1 уровень'!S1936</f>
        <v>0</v>
      </c>
      <c r="S237" s="1776">
        <f>'1 уровень'!T1936</f>
        <v>0</v>
      </c>
      <c r="T237" s="1776">
        <f>'1 уровень'!U1936</f>
        <v>0</v>
      </c>
      <c r="U237" s="1776">
        <f>'1 уровень'!V1936</f>
        <v>0</v>
      </c>
      <c r="V237" s="1779">
        <f>'1 уровень'!W1936</f>
        <v>0</v>
      </c>
      <c r="W237" s="1776"/>
      <c r="X237" s="1776"/>
      <c r="Y237" s="1241"/>
      <c r="Z237" s="1241"/>
      <c r="AA237" s="1241"/>
      <c r="AB237" s="1241"/>
      <c r="AC237" s="1241"/>
      <c r="AD237" s="1241"/>
      <c r="AE237" s="1241"/>
      <c r="AF237" s="1241"/>
      <c r="AG237" s="1241"/>
      <c r="AH237" s="1241"/>
      <c r="AI237" s="1241"/>
      <c r="AJ237" s="1241"/>
      <c r="AK237" s="1241"/>
      <c r="AL237" s="1241"/>
      <c r="AM237" s="1241"/>
      <c r="AN237" s="1241"/>
      <c r="AO237" s="1241"/>
      <c r="AP237" s="1241"/>
      <c r="AQ237" s="1241"/>
      <c r="AR237" s="1241"/>
      <c r="AS237" s="1241"/>
      <c r="AT237" s="1241"/>
      <c r="AU237" s="1241"/>
      <c r="AV237" s="1241"/>
      <c r="AW237" s="1241"/>
      <c r="AX237" s="1241"/>
      <c r="AY237" s="1241"/>
      <c r="AZ237" s="1241"/>
      <c r="BA237" s="1241"/>
      <c r="BB237" s="1241"/>
      <c r="BC237" s="1241"/>
      <c r="BD237" s="1241"/>
      <c r="BE237" s="1241"/>
      <c r="BF237" s="1241"/>
      <c r="BG237" s="1241"/>
      <c r="BH237" s="1241"/>
      <c r="BI237" s="1241"/>
      <c r="BJ237" s="1241"/>
      <c r="BK237" s="1241"/>
      <c r="BL237" s="1241"/>
      <c r="BM237" s="1241"/>
      <c r="BN237" s="1241"/>
      <c r="BO237" s="1241"/>
      <c r="BP237" s="1241"/>
      <c r="BQ237" s="1241"/>
      <c r="BR237" s="1241"/>
      <c r="BS237" s="1241"/>
      <c r="BT237" s="1241"/>
      <c r="BU237" s="1241"/>
      <c r="BV237" s="1241"/>
      <c r="BW237" s="1241"/>
      <c r="BX237" s="1241"/>
      <c r="BY237" s="1241"/>
      <c r="BZ237" s="1241"/>
      <c r="CA237" s="1241"/>
      <c r="CB237" s="1241"/>
      <c r="CC237" s="1241"/>
      <c r="CD237" s="1241"/>
      <c r="CE237" s="1241"/>
      <c r="CF237" s="1241"/>
      <c r="CG237" s="1241"/>
      <c r="CH237" s="1241"/>
      <c r="CI237" s="1241"/>
      <c r="CJ237" s="1241"/>
      <c r="CK237" s="1241"/>
      <c r="CL237" s="1241"/>
      <c r="CM237" s="1241"/>
      <c r="CN237" s="1241"/>
      <c r="CO237" s="1241"/>
      <c r="CP237" s="1241"/>
      <c r="CQ237" s="1241"/>
      <c r="CR237" s="1241"/>
      <c r="CS237" s="1241"/>
      <c r="CT237" s="1241"/>
      <c r="CU237" s="1241"/>
      <c r="CV237" s="1241"/>
      <c r="CW237" s="1241"/>
      <c r="CX237" s="1241"/>
      <c r="CY237" s="1241"/>
      <c r="CZ237" s="1241"/>
      <c r="DA237" s="1241"/>
      <c r="DB237" s="1241"/>
      <c r="DC237" s="1241"/>
      <c r="DD237" s="1241"/>
      <c r="DE237" s="1241"/>
      <c r="DF237" s="1241"/>
      <c r="DG237" s="1241"/>
      <c r="DH237" s="1241"/>
      <c r="DI237" s="1241"/>
      <c r="DJ237" s="1241"/>
      <c r="DK237" s="1241"/>
      <c r="DL237" s="1241"/>
      <c r="DM237" s="1241"/>
      <c r="DN237" s="1241"/>
      <c r="DO237" s="1241"/>
      <c r="DP237" s="1241"/>
      <c r="DQ237" s="1241"/>
      <c r="DR237" s="1241"/>
      <c r="DS237" s="1241"/>
      <c r="DT237" s="1241"/>
      <c r="DU237" s="1241"/>
      <c r="DV237" s="1241"/>
      <c r="DW237" s="1241"/>
      <c r="DX237" s="1241"/>
      <c r="DY237" s="1241"/>
      <c r="DZ237" s="1241"/>
      <c r="EA237" s="1241"/>
      <c r="EB237" s="1241"/>
      <c r="EC237" s="1241"/>
      <c r="ED237" s="1241"/>
      <c r="EE237" s="1241"/>
      <c r="EF237" s="1241"/>
      <c r="EG237" s="1241"/>
      <c r="EH237" s="1241"/>
      <c r="EI237" s="1241"/>
      <c r="EJ237" s="1241"/>
      <c r="EK237" s="1241"/>
      <c r="EL237" s="1241"/>
      <c r="EM237" s="1241"/>
      <c r="EN237" s="1241"/>
      <c r="EO237" s="1241"/>
      <c r="EP237" s="1241"/>
      <c r="EQ237" s="1241"/>
      <c r="ER237" s="1241"/>
      <c r="ES237" s="1241"/>
      <c r="ET237" s="1241"/>
      <c r="EU237" s="1241"/>
      <c r="EV237" s="1241"/>
      <c r="EW237" s="1241"/>
      <c r="EX237" s="1241"/>
      <c r="EY237" s="1241"/>
      <c r="EZ237" s="1241"/>
      <c r="FA237" s="1241"/>
      <c r="FB237" s="1241"/>
      <c r="FC237" s="1241"/>
      <c r="FD237" s="1241"/>
      <c r="FE237" s="1241"/>
      <c r="FF237" s="1241"/>
      <c r="FG237" s="1241"/>
      <c r="FH237" s="1241"/>
      <c r="FI237" s="1241"/>
      <c r="FJ237" s="1241"/>
      <c r="FK237" s="1241"/>
      <c r="FL237" s="1241"/>
      <c r="FM237" s="1241"/>
      <c r="FN237" s="1241"/>
    </row>
    <row r="238" spans="1:170" ht="30" x14ac:dyDescent="0.25">
      <c r="B238" s="44">
        <v>1</v>
      </c>
      <c r="C238" s="279" t="s">
        <v>308</v>
      </c>
      <c r="D238" s="58">
        <f>'1 уровень'!E1937</f>
        <v>0</v>
      </c>
      <c r="E238" s="58">
        <f>'1 уровень'!F1937</f>
        <v>0</v>
      </c>
      <c r="F238" s="58">
        <f>'1 уровень'!G1937</f>
        <v>0</v>
      </c>
      <c r="G238" s="1246" t="e">
        <f>'1 уровень'!H1937</f>
        <v>#DIV/0!</v>
      </c>
      <c r="H238" s="1271">
        <f>'1 уровень'!I1937</f>
        <v>0</v>
      </c>
      <c r="I238" s="1271">
        <f>'1 уровень'!J1937</f>
        <v>0</v>
      </c>
      <c r="J238" s="91">
        <f>'1 уровень'!K1937</f>
        <v>0</v>
      </c>
      <c r="K238" s="91">
        <f>'1 уровень'!L1937</f>
        <v>0</v>
      </c>
      <c r="L238" s="91">
        <f>'1 уровень'!M1937</f>
        <v>0</v>
      </c>
      <c r="M238" s="91">
        <f>'1 уровень'!N1937</f>
        <v>0</v>
      </c>
      <c r="N238" s="91">
        <f>'1 уровень'!O1937</f>
        <v>0</v>
      </c>
      <c r="O238" s="91">
        <f>'1 уровень'!P1937</f>
        <v>0</v>
      </c>
      <c r="P238" s="54">
        <f>'1 уровень'!Q1937</f>
        <v>0</v>
      </c>
      <c r="Q238" s="54">
        <f>'1 уровень'!R1937</f>
        <v>0</v>
      </c>
      <c r="R238" s="1776">
        <f>'1 уровень'!S1937</f>
        <v>0</v>
      </c>
      <c r="S238" s="1776">
        <f>'1 уровень'!T1937</f>
        <v>0</v>
      </c>
      <c r="T238" s="1776">
        <f>'1 уровень'!U1937</f>
        <v>0</v>
      </c>
      <c r="U238" s="1776">
        <f>'1 уровень'!V1937</f>
        <v>0</v>
      </c>
      <c r="V238" s="1779">
        <f>'1 уровень'!W1937</f>
        <v>0</v>
      </c>
      <c r="W238" s="1776"/>
      <c r="X238" s="1776"/>
      <c r="Y238" s="1241"/>
      <c r="Z238" s="1241"/>
      <c r="AA238" s="1241"/>
      <c r="AB238" s="1241"/>
      <c r="AC238" s="1241"/>
      <c r="AD238" s="1241"/>
      <c r="AE238" s="1241"/>
      <c r="AF238" s="1241"/>
      <c r="AG238" s="1241"/>
      <c r="AH238" s="1241"/>
      <c r="AI238" s="1241"/>
      <c r="AJ238" s="1241"/>
      <c r="AK238" s="1241"/>
      <c r="AL238" s="1241"/>
      <c r="AM238" s="1241"/>
      <c r="AN238" s="1241"/>
      <c r="AO238" s="1241"/>
      <c r="AP238" s="1241"/>
      <c r="AQ238" s="1241"/>
      <c r="AR238" s="1241"/>
      <c r="AS238" s="1241"/>
      <c r="AT238" s="1241"/>
      <c r="AU238" s="1241"/>
      <c r="AV238" s="1241"/>
      <c r="AW238" s="1241"/>
      <c r="AX238" s="1241"/>
      <c r="AY238" s="1241"/>
      <c r="AZ238" s="1241"/>
      <c r="BA238" s="1241"/>
      <c r="BB238" s="1241"/>
      <c r="BC238" s="1241"/>
      <c r="BD238" s="1241"/>
      <c r="BE238" s="1241"/>
      <c r="BF238" s="1241"/>
      <c r="BG238" s="1241"/>
      <c r="BH238" s="1241"/>
      <c r="BI238" s="1241"/>
      <c r="BJ238" s="1241"/>
      <c r="BK238" s="1241"/>
      <c r="BL238" s="1241"/>
      <c r="BM238" s="1241"/>
      <c r="BN238" s="1241"/>
      <c r="BO238" s="1241"/>
      <c r="BP238" s="1241"/>
      <c r="BQ238" s="1241"/>
      <c r="BR238" s="1241"/>
      <c r="BS238" s="1241"/>
      <c r="BT238" s="1241"/>
      <c r="BU238" s="1241"/>
      <c r="BV238" s="1241"/>
      <c r="BW238" s="1241"/>
      <c r="BX238" s="1241"/>
      <c r="BY238" s="1241"/>
      <c r="BZ238" s="1241"/>
      <c r="CA238" s="1241"/>
      <c r="CB238" s="1241"/>
      <c r="CC238" s="1241"/>
      <c r="CD238" s="1241"/>
      <c r="CE238" s="1241"/>
      <c r="CF238" s="1241"/>
      <c r="CG238" s="1241"/>
      <c r="CH238" s="1241"/>
      <c r="CI238" s="1241"/>
      <c r="CJ238" s="1241"/>
      <c r="CK238" s="1241"/>
      <c r="CL238" s="1241"/>
      <c r="CM238" s="1241"/>
      <c r="CN238" s="1241"/>
      <c r="CO238" s="1241"/>
      <c r="CP238" s="1241"/>
      <c r="CQ238" s="1241"/>
      <c r="CR238" s="1241"/>
      <c r="CS238" s="1241"/>
      <c r="CT238" s="1241"/>
      <c r="CU238" s="1241"/>
      <c r="CV238" s="1241"/>
      <c r="CW238" s="1241"/>
      <c r="CX238" s="1241"/>
      <c r="CY238" s="1241"/>
      <c r="CZ238" s="1241"/>
      <c r="DA238" s="1241"/>
      <c r="DB238" s="1241"/>
      <c r="DC238" s="1241"/>
      <c r="DD238" s="1241"/>
      <c r="DE238" s="1241"/>
      <c r="DF238" s="1241"/>
      <c r="DG238" s="1241"/>
      <c r="DH238" s="1241"/>
      <c r="DI238" s="1241"/>
      <c r="DJ238" s="1241"/>
      <c r="DK238" s="1241"/>
      <c r="DL238" s="1241"/>
      <c r="DM238" s="1241"/>
      <c r="DN238" s="1241"/>
      <c r="DO238" s="1241"/>
      <c r="DP238" s="1241"/>
      <c r="DQ238" s="1241"/>
      <c r="DR238" s="1241"/>
      <c r="DS238" s="1241"/>
      <c r="DT238" s="1241"/>
      <c r="DU238" s="1241"/>
      <c r="DV238" s="1241"/>
      <c r="DW238" s="1241"/>
      <c r="DX238" s="1241"/>
      <c r="DY238" s="1241"/>
      <c r="DZ238" s="1241"/>
      <c r="EA238" s="1241"/>
      <c r="EB238" s="1241"/>
      <c r="EC238" s="1241"/>
      <c r="ED238" s="1241"/>
      <c r="EE238" s="1241"/>
      <c r="EF238" s="1241"/>
      <c r="EG238" s="1241"/>
      <c r="EH238" s="1241"/>
      <c r="EI238" s="1241"/>
      <c r="EJ238" s="1241"/>
      <c r="EK238" s="1241"/>
      <c r="EL238" s="1241"/>
      <c r="EM238" s="1241"/>
      <c r="EN238" s="1241"/>
      <c r="EO238" s="1241"/>
      <c r="EP238" s="1241"/>
      <c r="EQ238" s="1241"/>
      <c r="ER238" s="1241"/>
      <c r="ES238" s="1241"/>
      <c r="ET238" s="1241"/>
      <c r="EU238" s="1241"/>
      <c r="EV238" s="1241"/>
      <c r="EW238" s="1241"/>
      <c r="EX238" s="1241"/>
      <c r="EY238" s="1241"/>
      <c r="EZ238" s="1241"/>
      <c r="FA238" s="1241"/>
      <c r="FB238" s="1241"/>
      <c r="FC238" s="1241"/>
      <c r="FD238" s="1241"/>
      <c r="FE238" s="1241"/>
      <c r="FF238" s="1241"/>
      <c r="FG238" s="1241"/>
      <c r="FH238" s="1241"/>
      <c r="FI238" s="1241"/>
      <c r="FJ238" s="1241"/>
      <c r="FK238" s="1241"/>
      <c r="FL238" s="1241"/>
      <c r="FM238" s="1241"/>
      <c r="FN238" s="1241"/>
    </row>
    <row r="239" spans="1:170" ht="30" x14ac:dyDescent="0.25">
      <c r="B239" s="44">
        <v>1</v>
      </c>
      <c r="C239" s="279" t="s">
        <v>309</v>
      </c>
      <c r="D239" s="58">
        <f>'1 уровень'!E1938</f>
        <v>0</v>
      </c>
      <c r="E239" s="58">
        <f>'1 уровень'!F1938</f>
        <v>0</v>
      </c>
      <c r="F239" s="58">
        <f>'1 уровень'!G1938</f>
        <v>0</v>
      </c>
      <c r="G239" s="1246" t="e">
        <f>'1 уровень'!H1938</f>
        <v>#DIV/0!</v>
      </c>
      <c r="H239" s="1271">
        <f>'1 уровень'!I1938</f>
        <v>0</v>
      </c>
      <c r="I239" s="1271">
        <f>'1 уровень'!J1938</f>
        <v>0</v>
      </c>
      <c r="J239" s="91">
        <f>'1 уровень'!K1938</f>
        <v>0</v>
      </c>
      <c r="K239" s="91">
        <f>'1 уровень'!L1938</f>
        <v>0</v>
      </c>
      <c r="L239" s="91">
        <f>'1 уровень'!M1938</f>
        <v>0</v>
      </c>
      <c r="M239" s="91">
        <f>'1 уровень'!N1938</f>
        <v>0</v>
      </c>
      <c r="N239" s="91">
        <f>'1 уровень'!O1938</f>
        <v>0</v>
      </c>
      <c r="O239" s="91">
        <f>'1 уровень'!P1938</f>
        <v>0</v>
      </c>
      <c r="P239" s="54">
        <f>'1 уровень'!Q1938</f>
        <v>0</v>
      </c>
      <c r="Q239" s="54">
        <f>'1 уровень'!R1938</f>
        <v>0</v>
      </c>
      <c r="R239" s="1776">
        <f>'1 уровень'!S1938</f>
        <v>0</v>
      </c>
      <c r="S239" s="1776">
        <f>'1 уровень'!T1938</f>
        <v>0</v>
      </c>
      <c r="T239" s="1776">
        <f>'1 уровень'!U1938</f>
        <v>0</v>
      </c>
      <c r="U239" s="1776">
        <f>'1 уровень'!V1938</f>
        <v>0</v>
      </c>
      <c r="V239" s="1779">
        <f>'1 уровень'!W1938</f>
        <v>0</v>
      </c>
      <c r="W239" s="1776"/>
      <c r="X239" s="1776"/>
      <c r="Y239" s="1241"/>
      <c r="Z239" s="1241"/>
      <c r="AA239" s="1241"/>
      <c r="AB239" s="1241"/>
      <c r="AC239" s="1241"/>
      <c r="AD239" s="1241"/>
      <c r="AE239" s="1241"/>
      <c r="AF239" s="1241"/>
      <c r="AG239" s="1241"/>
      <c r="AH239" s="1241"/>
      <c r="AI239" s="1241"/>
      <c r="AJ239" s="1241"/>
      <c r="AK239" s="1241"/>
      <c r="AL239" s="1241"/>
      <c r="AM239" s="1241"/>
      <c r="AN239" s="1241"/>
      <c r="AO239" s="1241"/>
      <c r="AP239" s="1241"/>
      <c r="AQ239" s="1241"/>
      <c r="AR239" s="1241"/>
      <c r="AS239" s="1241"/>
      <c r="AT239" s="1241"/>
      <c r="AU239" s="1241"/>
      <c r="AV239" s="1241"/>
      <c r="AW239" s="1241"/>
      <c r="AX239" s="1241"/>
      <c r="AY239" s="1241"/>
      <c r="AZ239" s="1241"/>
      <c r="BA239" s="1241"/>
      <c r="BB239" s="1241"/>
      <c r="BC239" s="1241"/>
      <c r="BD239" s="1241"/>
      <c r="BE239" s="1241"/>
      <c r="BF239" s="1241"/>
      <c r="BG239" s="1241"/>
      <c r="BH239" s="1241"/>
      <c r="BI239" s="1241"/>
      <c r="BJ239" s="1241"/>
      <c r="BK239" s="1241"/>
      <c r="BL239" s="1241"/>
      <c r="BM239" s="1241"/>
      <c r="BN239" s="1241"/>
      <c r="BO239" s="1241"/>
      <c r="BP239" s="1241"/>
      <c r="BQ239" s="1241"/>
      <c r="BR239" s="1241"/>
      <c r="BS239" s="1241"/>
      <c r="BT239" s="1241"/>
      <c r="BU239" s="1241"/>
      <c r="BV239" s="1241"/>
      <c r="BW239" s="1241"/>
      <c r="BX239" s="1241"/>
      <c r="BY239" s="1241"/>
      <c r="BZ239" s="1241"/>
      <c r="CA239" s="1241"/>
      <c r="CB239" s="1241"/>
      <c r="CC239" s="1241"/>
      <c r="CD239" s="1241"/>
      <c r="CE239" s="1241"/>
      <c r="CF239" s="1241"/>
      <c r="CG239" s="1241"/>
      <c r="CH239" s="1241"/>
      <c r="CI239" s="1241"/>
      <c r="CJ239" s="1241"/>
      <c r="CK239" s="1241"/>
      <c r="CL239" s="1241"/>
      <c r="CM239" s="1241"/>
      <c r="CN239" s="1241"/>
      <c r="CO239" s="1241"/>
      <c r="CP239" s="1241"/>
      <c r="CQ239" s="1241"/>
      <c r="CR239" s="1241"/>
      <c r="CS239" s="1241"/>
      <c r="CT239" s="1241"/>
      <c r="CU239" s="1241"/>
      <c r="CV239" s="1241"/>
      <c r="CW239" s="1241"/>
      <c r="CX239" s="1241"/>
      <c r="CY239" s="1241"/>
      <c r="CZ239" s="1241"/>
      <c r="DA239" s="1241"/>
      <c r="DB239" s="1241"/>
      <c r="DC239" s="1241"/>
      <c r="DD239" s="1241"/>
      <c r="DE239" s="1241"/>
      <c r="DF239" s="1241"/>
      <c r="DG239" s="1241"/>
      <c r="DH239" s="1241"/>
      <c r="DI239" s="1241"/>
      <c r="DJ239" s="1241"/>
      <c r="DK239" s="1241"/>
      <c r="DL239" s="1241"/>
      <c r="DM239" s="1241"/>
      <c r="DN239" s="1241"/>
      <c r="DO239" s="1241"/>
      <c r="DP239" s="1241"/>
      <c r="DQ239" s="1241"/>
      <c r="DR239" s="1241"/>
      <c r="DS239" s="1241"/>
      <c r="DT239" s="1241"/>
      <c r="DU239" s="1241"/>
      <c r="DV239" s="1241"/>
      <c r="DW239" s="1241"/>
      <c r="DX239" s="1241"/>
      <c r="DY239" s="1241"/>
      <c r="DZ239" s="1241"/>
      <c r="EA239" s="1241"/>
      <c r="EB239" s="1241"/>
      <c r="EC239" s="1241"/>
      <c r="ED239" s="1241"/>
      <c r="EE239" s="1241"/>
      <c r="EF239" s="1241"/>
      <c r="EG239" s="1241"/>
      <c r="EH239" s="1241"/>
      <c r="EI239" s="1241"/>
      <c r="EJ239" s="1241"/>
      <c r="EK239" s="1241"/>
      <c r="EL239" s="1241"/>
      <c r="EM239" s="1241"/>
      <c r="EN239" s="1241"/>
      <c r="EO239" s="1241"/>
      <c r="EP239" s="1241"/>
      <c r="EQ239" s="1241"/>
      <c r="ER239" s="1241"/>
      <c r="ES239" s="1241"/>
      <c r="ET239" s="1241"/>
      <c r="EU239" s="1241"/>
      <c r="EV239" s="1241"/>
      <c r="EW239" s="1241"/>
      <c r="EX239" s="1241"/>
      <c r="EY239" s="1241"/>
      <c r="EZ239" s="1241"/>
      <c r="FA239" s="1241"/>
      <c r="FB239" s="1241"/>
      <c r="FC239" s="1241"/>
      <c r="FD239" s="1241"/>
      <c r="FE239" s="1241"/>
      <c r="FF239" s="1241"/>
      <c r="FG239" s="1241"/>
      <c r="FH239" s="1241"/>
      <c r="FI239" s="1241"/>
      <c r="FJ239" s="1241"/>
      <c r="FK239" s="1241"/>
      <c r="FL239" s="1241"/>
      <c r="FM239" s="1241"/>
      <c r="FN239" s="1241"/>
    </row>
    <row r="240" spans="1:170" ht="45" x14ac:dyDescent="0.25">
      <c r="B240" s="44">
        <v>1</v>
      </c>
      <c r="C240" s="279" t="s">
        <v>354</v>
      </c>
      <c r="D240" s="58">
        <f>'1 уровень'!E1939</f>
        <v>0</v>
      </c>
      <c r="E240" s="58">
        <f>'1 уровень'!F1939</f>
        <v>0</v>
      </c>
      <c r="F240" s="58">
        <f>'1 уровень'!G1939</f>
        <v>0</v>
      </c>
      <c r="G240" s="1246" t="e">
        <f>'1 уровень'!H1939</f>
        <v>#DIV/0!</v>
      </c>
      <c r="H240" s="1271">
        <f>'1 уровень'!I1939</f>
        <v>0</v>
      </c>
      <c r="I240" s="1271">
        <f>'1 уровень'!J1939</f>
        <v>0</v>
      </c>
      <c r="J240" s="91">
        <f>'1 уровень'!K1939</f>
        <v>0</v>
      </c>
      <c r="K240" s="91">
        <f>'1 уровень'!L1939</f>
        <v>0</v>
      </c>
      <c r="L240" s="91">
        <f>'1 уровень'!M1939</f>
        <v>0</v>
      </c>
      <c r="M240" s="91">
        <f>'1 уровень'!N1939</f>
        <v>0</v>
      </c>
      <c r="N240" s="91">
        <f>'1 уровень'!O1939</f>
        <v>0</v>
      </c>
      <c r="O240" s="91">
        <f>'1 уровень'!P1939</f>
        <v>0</v>
      </c>
      <c r="P240" s="54">
        <f>'1 уровень'!Q1939</f>
        <v>0</v>
      </c>
      <c r="Q240" s="54">
        <f>'1 уровень'!R1939</f>
        <v>0</v>
      </c>
      <c r="R240" s="1776">
        <f>'1 уровень'!S1939</f>
        <v>0</v>
      </c>
      <c r="S240" s="1776">
        <f>'1 уровень'!T1939</f>
        <v>0</v>
      </c>
      <c r="T240" s="1776">
        <f>'1 уровень'!U1939</f>
        <v>0</v>
      </c>
      <c r="U240" s="1776">
        <f>'1 уровень'!V1939</f>
        <v>0</v>
      </c>
      <c r="V240" s="1779">
        <f>'1 уровень'!W1939</f>
        <v>0</v>
      </c>
      <c r="W240" s="1776"/>
      <c r="X240" s="1776"/>
      <c r="Y240" s="1241"/>
      <c r="Z240" s="1241"/>
      <c r="AA240" s="1241"/>
      <c r="AB240" s="1241"/>
      <c r="AC240" s="1241"/>
      <c r="AD240" s="1241"/>
      <c r="AE240" s="1241"/>
      <c r="AF240" s="1241"/>
      <c r="AG240" s="1241"/>
      <c r="AH240" s="1241"/>
      <c r="AI240" s="1241"/>
      <c r="AJ240" s="1241"/>
      <c r="AK240" s="1241"/>
      <c r="AL240" s="1241"/>
      <c r="AM240" s="1241"/>
      <c r="AN240" s="1241"/>
      <c r="AO240" s="1241"/>
      <c r="AP240" s="1241"/>
      <c r="AQ240" s="1241"/>
      <c r="AR240" s="1241"/>
      <c r="AS240" s="1241"/>
      <c r="AT240" s="1241"/>
      <c r="AU240" s="1241"/>
      <c r="AV240" s="1241"/>
      <c r="AW240" s="1241"/>
      <c r="AX240" s="1241"/>
      <c r="AY240" s="1241"/>
      <c r="AZ240" s="1241"/>
      <c r="BA240" s="1241"/>
      <c r="BB240" s="1241"/>
      <c r="BC240" s="1241"/>
      <c r="BD240" s="1241"/>
      <c r="BE240" s="1241"/>
      <c r="BF240" s="1241"/>
      <c r="BG240" s="1241"/>
      <c r="BH240" s="1241"/>
      <c r="BI240" s="1241"/>
      <c r="BJ240" s="1241"/>
      <c r="BK240" s="1241"/>
      <c r="BL240" s="1241"/>
      <c r="BM240" s="1241"/>
      <c r="BN240" s="1241"/>
      <c r="BO240" s="1241"/>
      <c r="BP240" s="1241"/>
      <c r="BQ240" s="1241"/>
      <c r="BR240" s="1241"/>
      <c r="BS240" s="1241"/>
      <c r="BT240" s="1241"/>
      <c r="BU240" s="1241"/>
      <c r="BV240" s="1241"/>
      <c r="BW240" s="1241"/>
      <c r="BX240" s="1241"/>
      <c r="BY240" s="1241"/>
      <c r="BZ240" s="1241"/>
      <c r="CA240" s="1241"/>
      <c r="CB240" s="1241"/>
      <c r="CC240" s="1241"/>
      <c r="CD240" s="1241"/>
      <c r="CE240" s="1241"/>
      <c r="CF240" s="1241"/>
      <c r="CG240" s="1241"/>
      <c r="CH240" s="1241"/>
      <c r="CI240" s="1241"/>
      <c r="CJ240" s="1241"/>
      <c r="CK240" s="1241"/>
      <c r="CL240" s="1241"/>
      <c r="CM240" s="1241"/>
      <c r="CN240" s="1241"/>
      <c r="CO240" s="1241"/>
      <c r="CP240" s="1241"/>
      <c r="CQ240" s="1241"/>
      <c r="CR240" s="1241"/>
      <c r="CS240" s="1241"/>
      <c r="CT240" s="1241"/>
      <c r="CU240" s="1241"/>
      <c r="CV240" s="1241"/>
      <c r="CW240" s="1241"/>
      <c r="CX240" s="1241"/>
      <c r="CY240" s="1241"/>
      <c r="CZ240" s="1241"/>
      <c r="DA240" s="1241"/>
      <c r="DB240" s="1241"/>
      <c r="DC240" s="1241"/>
      <c r="DD240" s="1241"/>
      <c r="DE240" s="1241"/>
      <c r="DF240" s="1241"/>
      <c r="DG240" s="1241"/>
      <c r="DH240" s="1241"/>
      <c r="DI240" s="1241"/>
      <c r="DJ240" s="1241"/>
      <c r="DK240" s="1241"/>
      <c r="DL240" s="1241"/>
      <c r="DM240" s="1241"/>
      <c r="DN240" s="1241"/>
      <c r="DO240" s="1241"/>
      <c r="DP240" s="1241"/>
      <c r="DQ240" s="1241"/>
      <c r="DR240" s="1241"/>
      <c r="DS240" s="1241"/>
      <c r="DT240" s="1241"/>
      <c r="DU240" s="1241"/>
      <c r="DV240" s="1241"/>
      <c r="DW240" s="1241"/>
      <c r="DX240" s="1241"/>
      <c r="DY240" s="1241"/>
      <c r="DZ240" s="1241"/>
      <c r="EA240" s="1241"/>
      <c r="EB240" s="1241"/>
      <c r="EC240" s="1241"/>
      <c r="ED240" s="1241"/>
      <c r="EE240" s="1241"/>
      <c r="EF240" s="1241"/>
      <c r="EG240" s="1241"/>
      <c r="EH240" s="1241"/>
      <c r="EI240" s="1241"/>
      <c r="EJ240" s="1241"/>
      <c r="EK240" s="1241"/>
      <c r="EL240" s="1241"/>
      <c r="EM240" s="1241"/>
      <c r="EN240" s="1241"/>
      <c r="EO240" s="1241"/>
      <c r="EP240" s="1241"/>
      <c r="EQ240" s="1241"/>
      <c r="ER240" s="1241"/>
      <c r="ES240" s="1241"/>
      <c r="ET240" s="1241"/>
      <c r="EU240" s="1241"/>
      <c r="EV240" s="1241"/>
      <c r="EW240" s="1241"/>
      <c r="EX240" s="1241"/>
      <c r="EY240" s="1241"/>
      <c r="EZ240" s="1241"/>
      <c r="FA240" s="1241"/>
      <c r="FB240" s="1241"/>
      <c r="FC240" s="1241"/>
      <c r="FD240" s="1241"/>
      <c r="FE240" s="1241"/>
      <c r="FF240" s="1241"/>
      <c r="FG240" s="1241"/>
      <c r="FH240" s="1241"/>
      <c r="FI240" s="1241"/>
      <c r="FJ240" s="1241"/>
      <c r="FK240" s="1241"/>
      <c r="FL240" s="1241"/>
      <c r="FM240" s="1241"/>
      <c r="FN240" s="1241"/>
    </row>
    <row r="241" spans="1:170" ht="30" x14ac:dyDescent="0.25">
      <c r="B241" s="44">
        <v>1</v>
      </c>
      <c r="C241" s="279" t="s">
        <v>355</v>
      </c>
      <c r="D241" s="58">
        <f>'1 уровень'!E1940</f>
        <v>0</v>
      </c>
      <c r="E241" s="58">
        <f>'1 уровень'!F1940</f>
        <v>0</v>
      </c>
      <c r="F241" s="58">
        <f>'1 уровень'!G1940</f>
        <v>0</v>
      </c>
      <c r="G241" s="1246" t="e">
        <f>'1 уровень'!H1940</f>
        <v>#DIV/0!</v>
      </c>
      <c r="H241" s="1271">
        <f>'1 уровень'!I1940</f>
        <v>0</v>
      </c>
      <c r="I241" s="1271">
        <f>'1 уровень'!J1940</f>
        <v>0</v>
      </c>
      <c r="J241" s="91">
        <f>'1 уровень'!K1940</f>
        <v>0</v>
      </c>
      <c r="K241" s="91">
        <f>'1 уровень'!L1940</f>
        <v>0</v>
      </c>
      <c r="L241" s="91">
        <f>'1 уровень'!M1940</f>
        <v>0</v>
      </c>
      <c r="M241" s="91">
        <f>'1 уровень'!N1940</f>
        <v>0</v>
      </c>
      <c r="N241" s="91">
        <f>'1 уровень'!O1940</f>
        <v>0</v>
      </c>
      <c r="O241" s="91">
        <f>'1 уровень'!P1940</f>
        <v>0</v>
      </c>
      <c r="P241" s="54">
        <f>'1 уровень'!Q1940</f>
        <v>0</v>
      </c>
      <c r="Q241" s="54">
        <f>'1 уровень'!R1940</f>
        <v>0</v>
      </c>
      <c r="R241" s="1776">
        <f>'1 уровень'!S1940</f>
        <v>0</v>
      </c>
      <c r="S241" s="1776">
        <f>'1 уровень'!T1940</f>
        <v>0</v>
      </c>
      <c r="T241" s="1776">
        <f>'1 уровень'!U1940</f>
        <v>0</v>
      </c>
      <c r="U241" s="1776">
        <f>'1 уровень'!V1940</f>
        <v>0</v>
      </c>
      <c r="V241" s="1779">
        <f>'1 уровень'!W1940</f>
        <v>0</v>
      </c>
      <c r="W241" s="1776"/>
      <c r="X241" s="1776"/>
      <c r="Y241" s="1241"/>
      <c r="Z241" s="1241"/>
      <c r="AA241" s="1241"/>
      <c r="AB241" s="1241"/>
      <c r="AC241" s="1241"/>
      <c r="AD241" s="1241"/>
      <c r="AE241" s="1241"/>
      <c r="AF241" s="1241"/>
      <c r="AG241" s="1241"/>
      <c r="AH241" s="1241"/>
      <c r="AI241" s="1241"/>
      <c r="AJ241" s="1241"/>
      <c r="AK241" s="1241"/>
      <c r="AL241" s="1241"/>
      <c r="AM241" s="1241"/>
      <c r="AN241" s="1241"/>
      <c r="AO241" s="1241"/>
      <c r="AP241" s="1241"/>
      <c r="AQ241" s="1241"/>
      <c r="AR241" s="1241"/>
      <c r="AS241" s="1241"/>
      <c r="AT241" s="1241"/>
      <c r="AU241" s="1241"/>
      <c r="AV241" s="1241"/>
      <c r="AW241" s="1241"/>
      <c r="AX241" s="1241"/>
      <c r="AY241" s="1241"/>
      <c r="AZ241" s="1241"/>
      <c r="BA241" s="1241"/>
      <c r="BB241" s="1241"/>
      <c r="BC241" s="1241"/>
      <c r="BD241" s="1241"/>
      <c r="BE241" s="1241"/>
      <c r="BF241" s="1241"/>
      <c r="BG241" s="1241"/>
      <c r="BH241" s="1241"/>
      <c r="BI241" s="1241"/>
      <c r="BJ241" s="1241"/>
      <c r="BK241" s="1241"/>
      <c r="BL241" s="1241"/>
      <c r="BM241" s="1241"/>
      <c r="BN241" s="1241"/>
      <c r="BO241" s="1241"/>
      <c r="BP241" s="1241"/>
      <c r="BQ241" s="1241"/>
      <c r="BR241" s="1241"/>
      <c r="BS241" s="1241"/>
      <c r="BT241" s="1241"/>
      <c r="BU241" s="1241"/>
      <c r="BV241" s="1241"/>
      <c r="BW241" s="1241"/>
      <c r="BX241" s="1241"/>
      <c r="BY241" s="1241"/>
      <c r="BZ241" s="1241"/>
      <c r="CA241" s="1241"/>
      <c r="CB241" s="1241"/>
      <c r="CC241" s="1241"/>
      <c r="CD241" s="1241"/>
      <c r="CE241" s="1241"/>
      <c r="CF241" s="1241"/>
      <c r="CG241" s="1241"/>
      <c r="CH241" s="1241"/>
      <c r="CI241" s="1241"/>
      <c r="CJ241" s="1241"/>
      <c r="CK241" s="1241"/>
      <c r="CL241" s="1241"/>
      <c r="CM241" s="1241"/>
      <c r="CN241" s="1241"/>
      <c r="CO241" s="1241"/>
      <c r="CP241" s="1241"/>
      <c r="CQ241" s="1241"/>
      <c r="CR241" s="1241"/>
      <c r="CS241" s="1241"/>
      <c r="CT241" s="1241"/>
      <c r="CU241" s="1241"/>
      <c r="CV241" s="1241"/>
      <c r="CW241" s="1241"/>
      <c r="CX241" s="1241"/>
      <c r="CY241" s="1241"/>
      <c r="CZ241" s="1241"/>
      <c r="DA241" s="1241"/>
      <c r="DB241" s="1241"/>
      <c r="DC241" s="1241"/>
      <c r="DD241" s="1241"/>
      <c r="DE241" s="1241"/>
      <c r="DF241" s="1241"/>
      <c r="DG241" s="1241"/>
      <c r="DH241" s="1241"/>
      <c r="DI241" s="1241"/>
      <c r="DJ241" s="1241"/>
      <c r="DK241" s="1241"/>
      <c r="DL241" s="1241"/>
      <c r="DM241" s="1241"/>
      <c r="DN241" s="1241"/>
      <c r="DO241" s="1241"/>
      <c r="DP241" s="1241"/>
      <c r="DQ241" s="1241"/>
      <c r="DR241" s="1241"/>
      <c r="DS241" s="1241"/>
      <c r="DT241" s="1241"/>
      <c r="DU241" s="1241"/>
      <c r="DV241" s="1241"/>
      <c r="DW241" s="1241"/>
      <c r="DX241" s="1241"/>
      <c r="DY241" s="1241"/>
      <c r="DZ241" s="1241"/>
      <c r="EA241" s="1241"/>
      <c r="EB241" s="1241"/>
      <c r="EC241" s="1241"/>
      <c r="ED241" s="1241"/>
      <c r="EE241" s="1241"/>
      <c r="EF241" s="1241"/>
      <c r="EG241" s="1241"/>
      <c r="EH241" s="1241"/>
      <c r="EI241" s="1241"/>
      <c r="EJ241" s="1241"/>
      <c r="EK241" s="1241"/>
      <c r="EL241" s="1241"/>
      <c r="EM241" s="1241"/>
      <c r="EN241" s="1241"/>
      <c r="EO241" s="1241"/>
      <c r="EP241" s="1241"/>
      <c r="EQ241" s="1241"/>
      <c r="ER241" s="1241"/>
      <c r="ES241" s="1241"/>
      <c r="ET241" s="1241"/>
      <c r="EU241" s="1241"/>
      <c r="EV241" s="1241"/>
      <c r="EW241" s="1241"/>
      <c r="EX241" s="1241"/>
      <c r="EY241" s="1241"/>
      <c r="EZ241" s="1241"/>
      <c r="FA241" s="1241"/>
      <c r="FB241" s="1241"/>
      <c r="FC241" s="1241"/>
      <c r="FD241" s="1241"/>
      <c r="FE241" s="1241"/>
      <c r="FF241" s="1241"/>
      <c r="FG241" s="1241"/>
      <c r="FH241" s="1241"/>
      <c r="FI241" s="1241"/>
      <c r="FJ241" s="1241"/>
      <c r="FK241" s="1241"/>
      <c r="FL241" s="1241"/>
      <c r="FM241" s="1241"/>
      <c r="FN241" s="1241"/>
    </row>
    <row r="242" spans="1:170" ht="45" x14ac:dyDescent="0.25">
      <c r="B242" s="44">
        <v>1</v>
      </c>
      <c r="C242" s="279" t="s">
        <v>310</v>
      </c>
      <c r="D242" s="58">
        <f>'1 уровень'!E1941</f>
        <v>0</v>
      </c>
      <c r="E242" s="58">
        <f>'1 уровень'!F1941</f>
        <v>0</v>
      </c>
      <c r="F242" s="58">
        <f>'1 уровень'!G1941</f>
        <v>0</v>
      </c>
      <c r="G242" s="1246" t="e">
        <f>'1 уровень'!H1941</f>
        <v>#DIV/0!</v>
      </c>
      <c r="H242" s="1271">
        <f>'1 уровень'!I1941</f>
        <v>0</v>
      </c>
      <c r="I242" s="1271">
        <f>'1 уровень'!J1941</f>
        <v>0</v>
      </c>
      <c r="J242" s="91">
        <f>'1 уровень'!K1941</f>
        <v>0</v>
      </c>
      <c r="K242" s="91">
        <f>'1 уровень'!L1941</f>
        <v>0</v>
      </c>
      <c r="L242" s="91">
        <f>'1 уровень'!M1941</f>
        <v>0</v>
      </c>
      <c r="M242" s="91">
        <f>'1 уровень'!N1941</f>
        <v>0</v>
      </c>
      <c r="N242" s="91">
        <f>'1 уровень'!O1941</f>
        <v>0</v>
      </c>
      <c r="O242" s="91">
        <f>'1 уровень'!P1941</f>
        <v>0</v>
      </c>
      <c r="P242" s="54">
        <f>'1 уровень'!Q1941</f>
        <v>0</v>
      </c>
      <c r="Q242" s="54">
        <f>'1 уровень'!R1941</f>
        <v>0</v>
      </c>
      <c r="R242" s="1776">
        <f>'1 уровень'!S1941</f>
        <v>0</v>
      </c>
      <c r="S242" s="1776">
        <f>'1 уровень'!T1941</f>
        <v>0</v>
      </c>
      <c r="T242" s="1776">
        <f>'1 уровень'!U1941</f>
        <v>0</v>
      </c>
      <c r="U242" s="1776">
        <f>'1 уровень'!V1941</f>
        <v>0</v>
      </c>
      <c r="V242" s="1779">
        <f>'1 уровень'!W1941</f>
        <v>0</v>
      </c>
      <c r="W242" s="1776"/>
      <c r="X242" s="1776"/>
      <c r="Y242" s="1241"/>
      <c r="Z242" s="1241"/>
      <c r="AA242" s="1241"/>
      <c r="AB242" s="1241"/>
      <c r="AC242" s="1241"/>
      <c r="AD242" s="1241"/>
      <c r="AE242" s="1241"/>
      <c r="AF242" s="1241"/>
      <c r="AG242" s="1241"/>
      <c r="AH242" s="1241"/>
      <c r="AI242" s="1241"/>
      <c r="AJ242" s="1241"/>
      <c r="AK242" s="1241"/>
      <c r="AL242" s="1241"/>
      <c r="AM242" s="1241"/>
      <c r="AN242" s="1241"/>
      <c r="AO242" s="1241"/>
      <c r="AP242" s="1241"/>
      <c r="AQ242" s="1241"/>
      <c r="AR242" s="1241"/>
      <c r="AS242" s="1241"/>
      <c r="AT242" s="1241"/>
      <c r="AU242" s="1241"/>
      <c r="AV242" s="1241"/>
      <c r="AW242" s="1241"/>
      <c r="AX242" s="1241"/>
      <c r="AY242" s="1241"/>
      <c r="AZ242" s="1241"/>
      <c r="BA242" s="1241"/>
      <c r="BB242" s="1241"/>
      <c r="BC242" s="1241"/>
      <c r="BD242" s="1241"/>
      <c r="BE242" s="1241"/>
      <c r="BF242" s="1241"/>
      <c r="BG242" s="1241"/>
      <c r="BH242" s="1241"/>
      <c r="BI242" s="1241"/>
      <c r="BJ242" s="1241"/>
      <c r="BK242" s="1241"/>
      <c r="BL242" s="1241"/>
      <c r="BM242" s="1241"/>
      <c r="BN242" s="1241"/>
      <c r="BO242" s="1241"/>
      <c r="BP242" s="1241"/>
      <c r="BQ242" s="1241"/>
      <c r="BR242" s="1241"/>
      <c r="BS242" s="1241"/>
      <c r="BT242" s="1241"/>
      <c r="BU242" s="1241"/>
      <c r="BV242" s="1241"/>
      <c r="BW242" s="1241"/>
      <c r="BX242" s="1241"/>
      <c r="BY242" s="1241"/>
      <c r="BZ242" s="1241"/>
      <c r="CA242" s="1241"/>
      <c r="CB242" s="1241"/>
      <c r="CC242" s="1241"/>
      <c r="CD242" s="1241"/>
      <c r="CE242" s="1241"/>
      <c r="CF242" s="1241"/>
      <c r="CG242" s="1241"/>
      <c r="CH242" s="1241"/>
      <c r="CI242" s="1241"/>
      <c r="CJ242" s="1241"/>
      <c r="CK242" s="1241"/>
      <c r="CL242" s="1241"/>
      <c r="CM242" s="1241"/>
      <c r="CN242" s="1241"/>
      <c r="CO242" s="1241"/>
      <c r="CP242" s="1241"/>
      <c r="CQ242" s="1241"/>
      <c r="CR242" s="1241"/>
      <c r="CS242" s="1241"/>
      <c r="CT242" s="1241"/>
      <c r="CU242" s="1241"/>
      <c r="CV242" s="1241"/>
      <c r="CW242" s="1241"/>
      <c r="CX242" s="1241"/>
      <c r="CY242" s="1241"/>
      <c r="CZ242" s="1241"/>
      <c r="DA242" s="1241"/>
      <c r="DB242" s="1241"/>
      <c r="DC242" s="1241"/>
      <c r="DD242" s="1241"/>
      <c r="DE242" s="1241"/>
      <c r="DF242" s="1241"/>
      <c r="DG242" s="1241"/>
      <c r="DH242" s="1241"/>
      <c r="DI242" s="1241"/>
      <c r="DJ242" s="1241"/>
      <c r="DK242" s="1241"/>
      <c r="DL242" s="1241"/>
      <c r="DM242" s="1241"/>
      <c r="DN242" s="1241"/>
      <c r="DO242" s="1241"/>
      <c r="DP242" s="1241"/>
      <c r="DQ242" s="1241"/>
      <c r="DR242" s="1241"/>
      <c r="DS242" s="1241"/>
      <c r="DT242" s="1241"/>
      <c r="DU242" s="1241"/>
      <c r="DV242" s="1241"/>
      <c r="DW242" s="1241"/>
      <c r="DX242" s="1241"/>
      <c r="DY242" s="1241"/>
      <c r="DZ242" s="1241"/>
      <c r="EA242" s="1241"/>
      <c r="EB242" s="1241"/>
      <c r="EC242" s="1241"/>
      <c r="ED242" s="1241"/>
      <c r="EE242" s="1241"/>
      <c r="EF242" s="1241"/>
      <c r="EG242" s="1241"/>
      <c r="EH242" s="1241"/>
      <c r="EI242" s="1241"/>
      <c r="EJ242" s="1241"/>
      <c r="EK242" s="1241"/>
      <c r="EL242" s="1241"/>
      <c r="EM242" s="1241"/>
      <c r="EN242" s="1241"/>
      <c r="EO242" s="1241"/>
      <c r="EP242" s="1241"/>
      <c r="EQ242" s="1241"/>
      <c r="ER242" s="1241"/>
      <c r="ES242" s="1241"/>
      <c r="ET242" s="1241"/>
      <c r="EU242" s="1241"/>
      <c r="EV242" s="1241"/>
      <c r="EW242" s="1241"/>
      <c r="EX242" s="1241"/>
      <c r="EY242" s="1241"/>
      <c r="EZ242" s="1241"/>
      <c r="FA242" s="1241"/>
      <c r="FB242" s="1241"/>
      <c r="FC242" s="1241"/>
      <c r="FD242" s="1241"/>
      <c r="FE242" s="1241"/>
      <c r="FF242" s="1241"/>
      <c r="FG242" s="1241"/>
      <c r="FH242" s="1241"/>
      <c r="FI242" s="1241"/>
      <c r="FJ242" s="1241"/>
      <c r="FK242" s="1241"/>
      <c r="FL242" s="1241"/>
      <c r="FM242" s="1241"/>
      <c r="FN242" s="1241"/>
    </row>
    <row r="243" spans="1:170" ht="30" x14ac:dyDescent="0.25">
      <c r="B243" s="44">
        <v>1</v>
      </c>
      <c r="C243" s="279" t="s">
        <v>311</v>
      </c>
      <c r="D243" s="58">
        <f>'1 уровень'!E1942</f>
        <v>0</v>
      </c>
      <c r="E243" s="58">
        <f>'1 уровень'!F1942</f>
        <v>0</v>
      </c>
      <c r="F243" s="58">
        <f>'1 уровень'!G1942</f>
        <v>0</v>
      </c>
      <c r="G243" s="1246" t="e">
        <f>'1 уровень'!H1942</f>
        <v>#DIV/0!</v>
      </c>
      <c r="H243" s="1271">
        <f>'1 уровень'!I1942</f>
        <v>0</v>
      </c>
      <c r="I243" s="1271">
        <f>'1 уровень'!J1942</f>
        <v>0</v>
      </c>
      <c r="J243" s="91">
        <f>'1 уровень'!K1942</f>
        <v>0</v>
      </c>
      <c r="K243" s="91">
        <f>'1 уровень'!L1942</f>
        <v>0</v>
      </c>
      <c r="L243" s="91">
        <f>'1 уровень'!M1942</f>
        <v>0</v>
      </c>
      <c r="M243" s="91">
        <f>'1 уровень'!N1942</f>
        <v>0</v>
      </c>
      <c r="N243" s="91">
        <f>'1 уровень'!O1942</f>
        <v>0</v>
      </c>
      <c r="O243" s="91">
        <f>'1 уровень'!P1942</f>
        <v>0</v>
      </c>
      <c r="P243" s="54">
        <f>'1 уровень'!Q1942</f>
        <v>0</v>
      </c>
      <c r="Q243" s="54">
        <f>'1 уровень'!R1942</f>
        <v>0</v>
      </c>
      <c r="R243" s="1776">
        <f>'1 уровень'!S1942</f>
        <v>0</v>
      </c>
      <c r="S243" s="1776">
        <f>'1 уровень'!T1942</f>
        <v>0</v>
      </c>
      <c r="T243" s="1776">
        <f>'1 уровень'!U1942</f>
        <v>0</v>
      </c>
      <c r="U243" s="1776">
        <f>'1 уровень'!V1942</f>
        <v>0</v>
      </c>
      <c r="V243" s="1779">
        <f>'1 уровень'!W1942</f>
        <v>0</v>
      </c>
      <c r="W243" s="1776"/>
      <c r="X243" s="1776"/>
      <c r="Y243" s="1241"/>
      <c r="Z243" s="1241"/>
      <c r="AA243" s="1241"/>
      <c r="AB243" s="1241"/>
      <c r="AC243" s="1241"/>
      <c r="AD243" s="1241"/>
      <c r="AE243" s="1241"/>
      <c r="AF243" s="1241"/>
      <c r="AG243" s="1241"/>
      <c r="AH243" s="1241"/>
      <c r="AI243" s="1241"/>
      <c r="AJ243" s="1241"/>
      <c r="AK243" s="1241"/>
      <c r="AL243" s="1241"/>
      <c r="AM243" s="1241"/>
      <c r="AN243" s="1241"/>
      <c r="AO243" s="1241"/>
      <c r="AP243" s="1241"/>
      <c r="AQ243" s="1241"/>
      <c r="AR243" s="1241"/>
      <c r="AS243" s="1241"/>
      <c r="AT243" s="1241"/>
      <c r="AU243" s="1241"/>
      <c r="AV243" s="1241"/>
      <c r="AW243" s="1241"/>
      <c r="AX243" s="1241"/>
      <c r="AY243" s="1241"/>
      <c r="AZ243" s="1241"/>
      <c r="BA243" s="1241"/>
      <c r="BB243" s="1241"/>
      <c r="BC243" s="1241"/>
      <c r="BD243" s="1241"/>
      <c r="BE243" s="1241"/>
      <c r="BF243" s="1241"/>
      <c r="BG243" s="1241"/>
      <c r="BH243" s="1241"/>
      <c r="BI243" s="1241"/>
      <c r="BJ243" s="1241"/>
      <c r="BK243" s="1241"/>
      <c r="BL243" s="1241"/>
      <c r="BM243" s="1241"/>
      <c r="BN243" s="1241"/>
      <c r="BO243" s="1241"/>
      <c r="BP243" s="1241"/>
      <c r="BQ243" s="1241"/>
      <c r="BR243" s="1241"/>
      <c r="BS243" s="1241"/>
      <c r="BT243" s="1241"/>
      <c r="BU243" s="1241"/>
      <c r="BV243" s="1241"/>
      <c r="BW243" s="1241"/>
      <c r="BX243" s="1241"/>
      <c r="BY243" s="1241"/>
      <c r="BZ243" s="1241"/>
      <c r="CA243" s="1241"/>
      <c r="CB243" s="1241"/>
      <c r="CC243" s="1241"/>
      <c r="CD243" s="1241"/>
      <c r="CE243" s="1241"/>
      <c r="CF243" s="1241"/>
      <c r="CG243" s="1241"/>
      <c r="CH243" s="1241"/>
      <c r="CI243" s="1241"/>
      <c r="CJ243" s="1241"/>
      <c r="CK243" s="1241"/>
      <c r="CL243" s="1241"/>
      <c r="CM243" s="1241"/>
      <c r="CN243" s="1241"/>
      <c r="CO243" s="1241"/>
      <c r="CP243" s="1241"/>
      <c r="CQ243" s="1241"/>
      <c r="CR243" s="1241"/>
      <c r="CS243" s="1241"/>
      <c r="CT243" s="1241"/>
      <c r="CU243" s="1241"/>
      <c r="CV243" s="1241"/>
      <c r="CW243" s="1241"/>
      <c r="CX243" s="1241"/>
      <c r="CY243" s="1241"/>
      <c r="CZ243" s="1241"/>
      <c r="DA243" s="1241"/>
      <c r="DB243" s="1241"/>
      <c r="DC243" s="1241"/>
      <c r="DD243" s="1241"/>
      <c r="DE243" s="1241"/>
      <c r="DF243" s="1241"/>
      <c r="DG243" s="1241"/>
      <c r="DH243" s="1241"/>
      <c r="DI243" s="1241"/>
      <c r="DJ243" s="1241"/>
      <c r="DK243" s="1241"/>
      <c r="DL243" s="1241"/>
      <c r="DM243" s="1241"/>
      <c r="DN243" s="1241"/>
      <c r="DO243" s="1241"/>
      <c r="DP243" s="1241"/>
      <c r="DQ243" s="1241"/>
      <c r="DR243" s="1241"/>
      <c r="DS243" s="1241"/>
      <c r="DT243" s="1241"/>
      <c r="DU243" s="1241"/>
      <c r="DV243" s="1241"/>
      <c r="DW243" s="1241"/>
      <c r="DX243" s="1241"/>
      <c r="DY243" s="1241"/>
      <c r="DZ243" s="1241"/>
      <c r="EA243" s="1241"/>
      <c r="EB243" s="1241"/>
      <c r="EC243" s="1241"/>
      <c r="ED243" s="1241"/>
      <c r="EE243" s="1241"/>
      <c r="EF243" s="1241"/>
      <c r="EG243" s="1241"/>
      <c r="EH243" s="1241"/>
      <c r="EI243" s="1241"/>
      <c r="EJ243" s="1241"/>
      <c r="EK243" s="1241"/>
      <c r="EL243" s="1241"/>
      <c r="EM243" s="1241"/>
      <c r="EN243" s="1241"/>
      <c r="EO243" s="1241"/>
      <c r="EP243" s="1241"/>
      <c r="EQ243" s="1241"/>
      <c r="ER243" s="1241"/>
      <c r="ES243" s="1241"/>
      <c r="ET243" s="1241"/>
      <c r="EU243" s="1241"/>
      <c r="EV243" s="1241"/>
      <c r="EW243" s="1241"/>
      <c r="EX243" s="1241"/>
      <c r="EY243" s="1241"/>
      <c r="EZ243" s="1241"/>
      <c r="FA243" s="1241"/>
      <c r="FB243" s="1241"/>
      <c r="FC243" s="1241"/>
      <c r="FD243" s="1241"/>
      <c r="FE243" s="1241"/>
      <c r="FF243" s="1241"/>
      <c r="FG243" s="1241"/>
      <c r="FH243" s="1241"/>
      <c r="FI243" s="1241"/>
      <c r="FJ243" s="1241"/>
      <c r="FK243" s="1241"/>
      <c r="FL243" s="1241"/>
      <c r="FM243" s="1241"/>
      <c r="FN243" s="1241"/>
    </row>
    <row r="244" spans="1:170" ht="60" x14ac:dyDescent="0.25">
      <c r="B244" s="44">
        <v>1</v>
      </c>
      <c r="C244" s="279" t="s">
        <v>320</v>
      </c>
      <c r="D244" s="58">
        <f>'1 уровень'!E1943</f>
        <v>0</v>
      </c>
      <c r="E244" s="58">
        <f>'1 уровень'!F1943</f>
        <v>0</v>
      </c>
      <c r="F244" s="58">
        <f>'1 уровень'!G1943</f>
        <v>0</v>
      </c>
      <c r="G244" s="1246" t="e">
        <f>'1 уровень'!H1943</f>
        <v>#DIV/0!</v>
      </c>
      <c r="H244" s="1271">
        <f>'1 уровень'!I1943</f>
        <v>0</v>
      </c>
      <c r="I244" s="1271">
        <f>'1 уровень'!J1943</f>
        <v>0</v>
      </c>
      <c r="J244" s="91">
        <f>'1 уровень'!K1943</f>
        <v>0</v>
      </c>
      <c r="K244" s="91">
        <f>'1 уровень'!L1943</f>
        <v>0</v>
      </c>
      <c r="L244" s="91">
        <f>'1 уровень'!M1943</f>
        <v>0</v>
      </c>
      <c r="M244" s="91">
        <f>'1 уровень'!N1943</f>
        <v>0</v>
      </c>
      <c r="N244" s="91">
        <f>'1 уровень'!O1943</f>
        <v>0</v>
      </c>
      <c r="O244" s="91">
        <f>'1 уровень'!P1943</f>
        <v>0</v>
      </c>
      <c r="P244" s="54">
        <f>'1 уровень'!Q1943</f>
        <v>0</v>
      </c>
      <c r="Q244" s="54">
        <f>'1 уровень'!R1943</f>
        <v>0</v>
      </c>
      <c r="R244" s="1776">
        <f>'1 уровень'!S1943</f>
        <v>0</v>
      </c>
      <c r="S244" s="1776">
        <f>'1 уровень'!T1943</f>
        <v>0</v>
      </c>
      <c r="T244" s="1776">
        <f>'1 уровень'!U1943</f>
        <v>0</v>
      </c>
      <c r="U244" s="1776">
        <f>'1 уровень'!V1943</f>
        <v>0</v>
      </c>
      <c r="V244" s="1779">
        <f>'1 уровень'!W1943</f>
        <v>0</v>
      </c>
      <c r="W244" s="1776"/>
      <c r="X244" s="1776"/>
      <c r="Y244" s="1241"/>
      <c r="Z244" s="1241"/>
      <c r="AA244" s="1241"/>
      <c r="AB244" s="1241"/>
      <c r="AC244" s="1241"/>
      <c r="AD244" s="1241"/>
      <c r="AE244" s="1241"/>
      <c r="AF244" s="1241"/>
      <c r="AG244" s="1241"/>
      <c r="AH244" s="1241"/>
      <c r="AI244" s="1241"/>
      <c r="AJ244" s="1241"/>
      <c r="AK244" s="1241"/>
      <c r="AL244" s="1241"/>
      <c r="AM244" s="1241"/>
      <c r="AN244" s="1241"/>
      <c r="AO244" s="1241"/>
      <c r="AP244" s="1241"/>
      <c r="AQ244" s="1241"/>
      <c r="AR244" s="1241"/>
      <c r="AS244" s="1241"/>
      <c r="AT244" s="1241"/>
      <c r="AU244" s="1241"/>
      <c r="AV244" s="1241"/>
      <c r="AW244" s="1241"/>
      <c r="AX244" s="1241"/>
      <c r="AY244" s="1241"/>
      <c r="AZ244" s="1241"/>
      <c r="BA244" s="1241"/>
      <c r="BB244" s="1241"/>
      <c r="BC244" s="1241"/>
      <c r="BD244" s="1241"/>
      <c r="BE244" s="1241"/>
      <c r="BF244" s="1241"/>
      <c r="BG244" s="1241"/>
      <c r="BH244" s="1241"/>
      <c r="BI244" s="1241"/>
      <c r="BJ244" s="1241"/>
      <c r="BK244" s="1241"/>
      <c r="BL244" s="1241"/>
      <c r="BM244" s="1241"/>
      <c r="BN244" s="1241"/>
      <c r="BO244" s="1241"/>
      <c r="BP244" s="1241"/>
      <c r="BQ244" s="1241"/>
      <c r="BR244" s="1241"/>
      <c r="BS244" s="1241"/>
      <c r="BT244" s="1241"/>
      <c r="BU244" s="1241"/>
      <c r="BV244" s="1241"/>
      <c r="BW244" s="1241"/>
      <c r="BX244" s="1241"/>
      <c r="BY244" s="1241"/>
      <c r="BZ244" s="1241"/>
      <c r="CA244" s="1241"/>
      <c r="CB244" s="1241"/>
      <c r="CC244" s="1241"/>
      <c r="CD244" s="1241"/>
      <c r="CE244" s="1241"/>
      <c r="CF244" s="1241"/>
      <c r="CG244" s="1241"/>
      <c r="CH244" s="1241"/>
      <c r="CI244" s="1241"/>
      <c r="CJ244" s="1241"/>
      <c r="CK244" s="1241"/>
      <c r="CL244" s="1241"/>
      <c r="CM244" s="1241"/>
      <c r="CN244" s="1241"/>
      <c r="CO244" s="1241"/>
      <c r="CP244" s="1241"/>
      <c r="CQ244" s="1241"/>
      <c r="CR244" s="1241"/>
      <c r="CS244" s="1241"/>
      <c r="CT244" s="1241"/>
      <c r="CU244" s="1241"/>
      <c r="CV244" s="1241"/>
      <c r="CW244" s="1241"/>
      <c r="CX244" s="1241"/>
      <c r="CY244" s="1241"/>
      <c r="CZ244" s="1241"/>
      <c r="DA244" s="1241"/>
      <c r="DB244" s="1241"/>
      <c r="DC244" s="1241"/>
      <c r="DD244" s="1241"/>
      <c r="DE244" s="1241"/>
      <c r="DF244" s="1241"/>
      <c r="DG244" s="1241"/>
      <c r="DH244" s="1241"/>
      <c r="DI244" s="1241"/>
      <c r="DJ244" s="1241"/>
      <c r="DK244" s="1241"/>
      <c r="DL244" s="1241"/>
      <c r="DM244" s="1241"/>
      <c r="DN244" s="1241"/>
      <c r="DO244" s="1241"/>
      <c r="DP244" s="1241"/>
      <c r="DQ244" s="1241"/>
      <c r="DR244" s="1241"/>
      <c r="DS244" s="1241"/>
      <c r="DT244" s="1241"/>
      <c r="DU244" s="1241"/>
      <c r="DV244" s="1241"/>
      <c r="DW244" s="1241"/>
      <c r="DX244" s="1241"/>
      <c r="DY244" s="1241"/>
      <c r="DZ244" s="1241"/>
      <c r="EA244" s="1241"/>
      <c r="EB244" s="1241"/>
      <c r="EC244" s="1241"/>
      <c r="ED244" s="1241"/>
      <c r="EE244" s="1241"/>
      <c r="EF244" s="1241"/>
      <c r="EG244" s="1241"/>
      <c r="EH244" s="1241"/>
      <c r="EI244" s="1241"/>
      <c r="EJ244" s="1241"/>
      <c r="EK244" s="1241"/>
      <c r="EL244" s="1241"/>
      <c r="EM244" s="1241"/>
      <c r="EN244" s="1241"/>
      <c r="EO244" s="1241"/>
      <c r="EP244" s="1241"/>
      <c r="EQ244" s="1241"/>
      <c r="ER244" s="1241"/>
      <c r="ES244" s="1241"/>
      <c r="ET244" s="1241"/>
      <c r="EU244" s="1241"/>
      <c r="EV244" s="1241"/>
      <c r="EW244" s="1241"/>
      <c r="EX244" s="1241"/>
      <c r="EY244" s="1241"/>
      <c r="EZ244" s="1241"/>
      <c r="FA244" s="1241"/>
      <c r="FB244" s="1241"/>
      <c r="FC244" s="1241"/>
      <c r="FD244" s="1241"/>
      <c r="FE244" s="1241"/>
      <c r="FF244" s="1241"/>
      <c r="FG244" s="1241"/>
      <c r="FH244" s="1241"/>
      <c r="FI244" s="1241"/>
      <c r="FJ244" s="1241"/>
      <c r="FK244" s="1241"/>
      <c r="FL244" s="1241"/>
      <c r="FM244" s="1241"/>
      <c r="FN244" s="1241"/>
    </row>
    <row r="245" spans="1:170" ht="45" x14ac:dyDescent="0.25">
      <c r="A245" s="44">
        <v>1</v>
      </c>
      <c r="B245" s="44">
        <v>1</v>
      </c>
      <c r="C245" s="1111" t="s">
        <v>321</v>
      </c>
      <c r="D245" s="58">
        <f>'1 уровень'!E1944</f>
        <v>0</v>
      </c>
      <c r="E245" s="58">
        <f>'1 уровень'!F1944</f>
        <v>0</v>
      </c>
      <c r="F245" s="58">
        <f>'1 уровень'!G1944</f>
        <v>0</v>
      </c>
      <c r="G245" s="1246" t="e">
        <f>'1 уровень'!H1944</f>
        <v>#DIV/0!</v>
      </c>
      <c r="H245" s="1271">
        <f>'1 уровень'!I1944</f>
        <v>0</v>
      </c>
      <c r="I245" s="1271">
        <f>'1 уровень'!J1944</f>
        <v>0</v>
      </c>
      <c r="J245" s="91">
        <f>'1 уровень'!K1944</f>
        <v>0</v>
      </c>
      <c r="K245" s="91">
        <f>'1 уровень'!L1944</f>
        <v>0</v>
      </c>
      <c r="L245" s="91">
        <f>'1 уровень'!M1944</f>
        <v>0</v>
      </c>
      <c r="M245" s="91">
        <f>'1 уровень'!N1944</f>
        <v>0</v>
      </c>
      <c r="N245" s="91">
        <f>'1 уровень'!O1944</f>
        <v>0</v>
      </c>
      <c r="O245" s="91">
        <f>'1 уровень'!P1944</f>
        <v>0</v>
      </c>
      <c r="P245" s="54">
        <f>'1 уровень'!Q1944</f>
        <v>0</v>
      </c>
      <c r="Q245" s="54">
        <f>'1 уровень'!R1944</f>
        <v>0</v>
      </c>
      <c r="R245" s="1776">
        <f>'1 уровень'!S1944</f>
        <v>0</v>
      </c>
      <c r="S245" s="1776">
        <f>'1 уровень'!T1944</f>
        <v>0</v>
      </c>
      <c r="T245" s="1776">
        <f>'1 уровень'!U1944</f>
        <v>0</v>
      </c>
      <c r="U245" s="1776">
        <f>'1 уровень'!V1944</f>
        <v>0</v>
      </c>
      <c r="V245" s="1779">
        <f>'1 уровень'!W1944</f>
        <v>0</v>
      </c>
      <c r="W245" s="1776"/>
      <c r="X245" s="1776"/>
      <c r="Y245" s="1241"/>
      <c r="Z245" s="1241"/>
      <c r="AA245" s="1241"/>
      <c r="AB245" s="1241"/>
      <c r="AC245" s="1241"/>
      <c r="AD245" s="1241"/>
      <c r="AE245" s="1241"/>
      <c r="AF245" s="1241"/>
      <c r="AG245" s="1241"/>
      <c r="AH245" s="1241"/>
      <c r="AI245" s="1241"/>
      <c r="AJ245" s="1241"/>
      <c r="AK245" s="1241"/>
      <c r="AL245" s="1241"/>
      <c r="AM245" s="1241"/>
      <c r="AN245" s="1241"/>
      <c r="AO245" s="1241"/>
      <c r="AP245" s="1241"/>
      <c r="AQ245" s="1241"/>
      <c r="AR245" s="1241"/>
      <c r="AS245" s="1241"/>
      <c r="AT245" s="1241"/>
      <c r="AU245" s="1241"/>
      <c r="AV245" s="1241"/>
      <c r="AW245" s="1241"/>
      <c r="AX245" s="1241"/>
      <c r="AY245" s="1241"/>
      <c r="AZ245" s="1241"/>
      <c r="BA245" s="1241"/>
      <c r="BB245" s="1241"/>
      <c r="BC245" s="1241"/>
      <c r="BD245" s="1241"/>
      <c r="BE245" s="1241"/>
      <c r="BF245" s="1241"/>
      <c r="BG245" s="1241"/>
      <c r="BH245" s="1241"/>
      <c r="BI245" s="1241"/>
      <c r="BJ245" s="1241"/>
      <c r="BK245" s="1241"/>
      <c r="BL245" s="1241"/>
      <c r="BM245" s="1241"/>
      <c r="BN245" s="1241"/>
      <c r="BO245" s="1241"/>
      <c r="BP245" s="1241"/>
      <c r="BQ245" s="1241"/>
      <c r="BR245" s="1241"/>
      <c r="BS245" s="1241"/>
      <c r="BT245" s="1241"/>
      <c r="BU245" s="1241"/>
      <c r="BV245" s="1241"/>
      <c r="BW245" s="1241"/>
      <c r="BX245" s="1241"/>
      <c r="BY245" s="1241"/>
      <c r="BZ245" s="1241"/>
      <c r="CA245" s="1241"/>
      <c r="CB245" s="1241"/>
      <c r="CC245" s="1241"/>
      <c r="CD245" s="1241"/>
      <c r="CE245" s="1241"/>
      <c r="CF245" s="1241"/>
      <c r="CG245" s="1241"/>
      <c r="CH245" s="1241"/>
      <c r="CI245" s="1241"/>
      <c r="CJ245" s="1241"/>
      <c r="CK245" s="1241"/>
      <c r="CL245" s="1241"/>
      <c r="CM245" s="1241"/>
      <c r="CN245" s="1241"/>
      <c r="CO245" s="1241"/>
      <c r="CP245" s="1241"/>
      <c r="CQ245" s="1241"/>
      <c r="CR245" s="1241"/>
      <c r="CS245" s="1241"/>
      <c r="CT245" s="1241"/>
      <c r="CU245" s="1241"/>
      <c r="CV245" s="1241"/>
      <c r="CW245" s="1241"/>
      <c r="CX245" s="1241"/>
      <c r="CY245" s="1241"/>
      <c r="CZ245" s="1241"/>
      <c r="DA245" s="1241"/>
      <c r="DB245" s="1241"/>
      <c r="DC245" s="1241"/>
      <c r="DD245" s="1241"/>
      <c r="DE245" s="1241"/>
      <c r="DF245" s="1241"/>
      <c r="DG245" s="1241"/>
      <c r="DH245" s="1241"/>
      <c r="DI245" s="1241"/>
      <c r="DJ245" s="1241"/>
      <c r="DK245" s="1241"/>
      <c r="DL245" s="1241"/>
      <c r="DM245" s="1241"/>
      <c r="DN245" s="1241"/>
      <c r="DO245" s="1241"/>
      <c r="DP245" s="1241"/>
      <c r="DQ245" s="1241"/>
      <c r="DR245" s="1241"/>
      <c r="DS245" s="1241"/>
      <c r="DT245" s="1241"/>
      <c r="DU245" s="1241"/>
      <c r="DV245" s="1241"/>
      <c r="DW245" s="1241"/>
      <c r="DX245" s="1241"/>
      <c r="DY245" s="1241"/>
      <c r="DZ245" s="1241"/>
      <c r="EA245" s="1241"/>
      <c r="EB245" s="1241"/>
      <c r="EC245" s="1241"/>
      <c r="ED245" s="1241"/>
      <c r="EE245" s="1241"/>
      <c r="EF245" s="1241"/>
      <c r="EG245" s="1241"/>
      <c r="EH245" s="1241"/>
      <c r="EI245" s="1241"/>
      <c r="EJ245" s="1241"/>
      <c r="EK245" s="1241"/>
      <c r="EL245" s="1241"/>
      <c r="EM245" s="1241"/>
      <c r="EN245" s="1241"/>
      <c r="EO245" s="1241"/>
      <c r="EP245" s="1241"/>
      <c r="EQ245" s="1241"/>
      <c r="ER245" s="1241"/>
      <c r="ES245" s="1241"/>
      <c r="ET245" s="1241"/>
      <c r="EU245" s="1241"/>
      <c r="EV245" s="1241"/>
      <c r="EW245" s="1241"/>
      <c r="EX245" s="1241"/>
      <c r="EY245" s="1241"/>
      <c r="EZ245" s="1241"/>
      <c r="FA245" s="1241"/>
      <c r="FB245" s="1241"/>
      <c r="FC245" s="1241"/>
      <c r="FD245" s="1241"/>
      <c r="FE245" s="1241"/>
      <c r="FF245" s="1241"/>
      <c r="FG245" s="1241"/>
      <c r="FH245" s="1241"/>
      <c r="FI245" s="1241"/>
      <c r="FJ245" s="1241"/>
      <c r="FK245" s="1241"/>
      <c r="FL245" s="1241"/>
      <c r="FM245" s="1241"/>
      <c r="FN245" s="1241"/>
    </row>
    <row r="246" spans="1:170" ht="30" x14ac:dyDescent="0.25">
      <c r="A246" s="44">
        <v>1</v>
      </c>
      <c r="B246" s="44">
        <v>1</v>
      </c>
      <c r="C246" s="1111" t="s">
        <v>158</v>
      </c>
      <c r="D246" s="58">
        <f>'1 уровень'!E1945</f>
        <v>22</v>
      </c>
      <c r="E246" s="58">
        <f>'1 уровень'!F1945</f>
        <v>7</v>
      </c>
      <c r="F246" s="58">
        <f>'1 уровень'!G1945</f>
        <v>3</v>
      </c>
      <c r="G246" s="1246">
        <f>'1 уровень'!H1945</f>
        <v>42.857142857142854</v>
      </c>
      <c r="H246" s="1271">
        <f>'1 уровень'!I1945</f>
        <v>0</v>
      </c>
      <c r="I246" s="1271">
        <f>'1 уровень'!J1945</f>
        <v>0</v>
      </c>
      <c r="J246" s="91">
        <f>'1 уровень'!K1945</f>
        <v>0</v>
      </c>
      <c r="K246" s="91">
        <f>'1 уровень'!L1945</f>
        <v>0</v>
      </c>
      <c r="L246" s="91">
        <f>'1 уровень'!M1945</f>
        <v>0</v>
      </c>
      <c r="M246" s="91">
        <f>'1 уровень'!N1945</f>
        <v>0</v>
      </c>
      <c r="N246" s="91">
        <f>'1 уровень'!O1945</f>
        <v>0</v>
      </c>
      <c r="O246" s="91">
        <f>'1 уровень'!P1945</f>
        <v>0</v>
      </c>
      <c r="P246" s="54">
        <f>'1 уровень'!Q1945</f>
        <v>0</v>
      </c>
      <c r="Q246" s="54">
        <f>'1 уровень'!R1945</f>
        <v>0</v>
      </c>
      <c r="R246" s="1776">
        <f>'1 уровень'!S1945</f>
        <v>0</v>
      </c>
      <c r="S246" s="1776">
        <f>'1 уровень'!T1945</f>
        <v>0</v>
      </c>
      <c r="T246" s="1776">
        <f>'1 уровень'!U1945</f>
        <v>0</v>
      </c>
      <c r="U246" s="1776">
        <f>'1 уровень'!V1945</f>
        <v>0</v>
      </c>
      <c r="V246" s="1779">
        <f>'1 уровень'!W1945</f>
        <v>0</v>
      </c>
      <c r="W246" s="1776"/>
      <c r="X246" s="1776"/>
      <c r="Y246" s="1241"/>
      <c r="Z246" s="1241"/>
      <c r="AA246" s="1241"/>
      <c r="AB246" s="1241"/>
      <c r="AC246" s="1241"/>
      <c r="AD246" s="1241"/>
      <c r="AE246" s="1241"/>
      <c r="AF246" s="1241"/>
      <c r="AG246" s="1241"/>
      <c r="AH246" s="1241"/>
      <c r="AI246" s="1241"/>
      <c r="AJ246" s="1241"/>
      <c r="AK246" s="1241"/>
      <c r="AL246" s="1241"/>
      <c r="AM246" s="1241"/>
      <c r="AN246" s="1241"/>
      <c r="AO246" s="1241"/>
      <c r="AP246" s="1241"/>
      <c r="AQ246" s="1241"/>
      <c r="AR246" s="1241"/>
      <c r="AS246" s="1241"/>
      <c r="AT246" s="1241"/>
      <c r="AU246" s="1241"/>
      <c r="AV246" s="1241"/>
      <c r="AW246" s="1241"/>
      <c r="AX246" s="1241"/>
      <c r="AY246" s="1241"/>
      <c r="AZ246" s="1241"/>
      <c r="BA246" s="1241"/>
      <c r="BB246" s="1241"/>
      <c r="BC246" s="1241"/>
      <c r="BD246" s="1241"/>
      <c r="BE246" s="1241"/>
      <c r="BF246" s="1241"/>
      <c r="BG246" s="1241"/>
      <c r="BH246" s="1241"/>
      <c r="BI246" s="1241"/>
      <c r="BJ246" s="1241"/>
      <c r="BK246" s="1241"/>
      <c r="BL246" s="1241"/>
      <c r="BM246" s="1241"/>
      <c r="BN246" s="1241"/>
      <c r="BO246" s="1241"/>
      <c r="BP246" s="1241"/>
      <c r="BQ246" s="1241"/>
      <c r="BR246" s="1241"/>
      <c r="BS246" s="1241"/>
      <c r="BT246" s="1241"/>
      <c r="BU246" s="1241"/>
      <c r="BV246" s="1241"/>
      <c r="BW246" s="1241"/>
      <c r="BX246" s="1241"/>
      <c r="BY246" s="1241"/>
      <c r="BZ246" s="1241"/>
      <c r="CA246" s="1241"/>
      <c r="CB246" s="1241"/>
      <c r="CC246" s="1241"/>
      <c r="CD246" s="1241"/>
      <c r="CE246" s="1241"/>
      <c r="CF246" s="1241"/>
      <c r="CG246" s="1241"/>
      <c r="CH246" s="1241"/>
      <c r="CI246" s="1241"/>
      <c r="CJ246" s="1241"/>
      <c r="CK246" s="1241"/>
      <c r="CL246" s="1241"/>
      <c r="CM246" s="1241"/>
      <c r="CN246" s="1241"/>
      <c r="CO246" s="1241"/>
      <c r="CP246" s="1241"/>
      <c r="CQ246" s="1241"/>
      <c r="CR246" s="1241"/>
      <c r="CS246" s="1241"/>
      <c r="CT246" s="1241"/>
      <c r="CU246" s="1241"/>
      <c r="CV246" s="1241"/>
      <c r="CW246" s="1241"/>
      <c r="CX246" s="1241"/>
      <c r="CY246" s="1241"/>
      <c r="CZ246" s="1241"/>
      <c r="DA246" s="1241"/>
      <c r="DB246" s="1241"/>
      <c r="DC246" s="1241"/>
      <c r="DD246" s="1241"/>
      <c r="DE246" s="1241"/>
      <c r="DF246" s="1241"/>
      <c r="DG246" s="1241"/>
      <c r="DH246" s="1241"/>
      <c r="DI246" s="1241"/>
      <c r="DJ246" s="1241"/>
      <c r="DK246" s="1241"/>
      <c r="DL246" s="1241"/>
      <c r="DM246" s="1241"/>
      <c r="DN246" s="1241"/>
      <c r="DO246" s="1241"/>
      <c r="DP246" s="1241"/>
      <c r="DQ246" s="1241"/>
      <c r="DR246" s="1241"/>
      <c r="DS246" s="1241"/>
      <c r="DT246" s="1241"/>
      <c r="DU246" s="1241"/>
      <c r="DV246" s="1241"/>
      <c r="DW246" s="1241"/>
      <c r="DX246" s="1241"/>
      <c r="DY246" s="1241"/>
      <c r="DZ246" s="1241"/>
      <c r="EA246" s="1241"/>
      <c r="EB246" s="1241"/>
      <c r="EC246" s="1241"/>
      <c r="ED246" s="1241"/>
      <c r="EE246" s="1241"/>
      <c r="EF246" s="1241"/>
      <c r="EG246" s="1241"/>
      <c r="EH246" s="1241"/>
      <c r="EI246" s="1241"/>
      <c r="EJ246" s="1241"/>
      <c r="EK246" s="1241"/>
      <c r="EL246" s="1241"/>
      <c r="EM246" s="1241"/>
      <c r="EN246" s="1241"/>
      <c r="EO246" s="1241"/>
      <c r="EP246" s="1241"/>
      <c r="EQ246" s="1241"/>
      <c r="ER246" s="1241"/>
      <c r="ES246" s="1241"/>
      <c r="ET246" s="1241"/>
      <c r="EU246" s="1241"/>
      <c r="EV246" s="1241"/>
      <c r="EW246" s="1241"/>
      <c r="EX246" s="1241"/>
      <c r="EY246" s="1241"/>
      <c r="EZ246" s="1241"/>
      <c r="FA246" s="1241"/>
      <c r="FB246" s="1241"/>
      <c r="FC246" s="1241"/>
      <c r="FD246" s="1241"/>
      <c r="FE246" s="1241"/>
      <c r="FF246" s="1241"/>
      <c r="FG246" s="1241"/>
      <c r="FH246" s="1241"/>
      <c r="FI246" s="1241"/>
      <c r="FJ246" s="1241"/>
      <c r="FK246" s="1241"/>
      <c r="FL246" s="1241"/>
      <c r="FM246" s="1241"/>
      <c r="FN246" s="1241"/>
    </row>
    <row r="247" spans="1:170" s="1241" customFormat="1" ht="30" x14ac:dyDescent="0.25">
      <c r="A247" s="44">
        <v>1</v>
      </c>
      <c r="B247" s="44">
        <v>1</v>
      </c>
      <c r="C247" s="1111" t="s">
        <v>319</v>
      </c>
      <c r="D247" s="68">
        <f>'1 уровень'!E1946</f>
        <v>0</v>
      </c>
      <c r="E247" s="68">
        <f>'1 уровень'!F1946</f>
        <v>0</v>
      </c>
      <c r="F247" s="68">
        <f>'1 уровень'!G1946</f>
        <v>0</v>
      </c>
      <c r="G247" s="1278">
        <f>'1 уровень'!H1946</f>
        <v>0</v>
      </c>
      <c r="H247" s="1260">
        <f>'1 уровень'!I1946</f>
        <v>0</v>
      </c>
      <c r="I247" s="1260">
        <f>'1 уровень'!J1946</f>
        <v>0</v>
      </c>
      <c r="J247" s="51">
        <f>'1 уровень'!K1946</f>
        <v>0</v>
      </c>
      <c r="K247" s="51">
        <f>'1 уровень'!L1946</f>
        <v>0</v>
      </c>
      <c r="L247" s="51">
        <f>'1 уровень'!M1946</f>
        <v>0</v>
      </c>
      <c r="M247" s="51">
        <f>'1 уровень'!N1946</f>
        <v>0</v>
      </c>
      <c r="N247" s="51">
        <f>'1 уровень'!O1946</f>
        <v>0</v>
      </c>
      <c r="O247" s="51">
        <f>'1 уровень'!P1946</f>
        <v>0</v>
      </c>
      <c r="P247" s="54">
        <f>'1 уровень'!Q1946</f>
        <v>0</v>
      </c>
      <c r="Q247" s="54">
        <f>'1 уровень'!R1946</f>
        <v>0</v>
      </c>
      <c r="R247" s="1776">
        <f>'1 уровень'!S1946</f>
        <v>0</v>
      </c>
      <c r="S247" s="1776">
        <f>'1 уровень'!T1946</f>
        <v>0</v>
      </c>
      <c r="T247" s="1776">
        <f>'1 уровень'!U1946</f>
        <v>0</v>
      </c>
      <c r="U247" s="1776">
        <f>'1 уровень'!V1946</f>
        <v>0</v>
      </c>
      <c r="V247" s="1779">
        <f>'1 уровень'!W1946</f>
        <v>0</v>
      </c>
      <c r="W247" s="1776"/>
      <c r="X247" s="1776"/>
    </row>
    <row r="248" spans="1:170" ht="29.25" x14ac:dyDescent="0.25">
      <c r="A248" s="44">
        <v>1</v>
      </c>
      <c r="B248" s="44">
        <v>1</v>
      </c>
      <c r="C248" s="1122" t="s">
        <v>165</v>
      </c>
      <c r="D248" s="58">
        <f>'1 уровень'!E1947</f>
        <v>22</v>
      </c>
      <c r="E248" s="58">
        <f>'1 уровень'!F1947</f>
        <v>7</v>
      </c>
      <c r="F248" s="58">
        <f>'1 уровень'!G1947</f>
        <v>3</v>
      </c>
      <c r="G248" s="1246">
        <f>'1 уровень'!H1947</f>
        <v>42.857142857142854</v>
      </c>
      <c r="H248" s="1271">
        <f>'1 уровень'!I1947</f>
        <v>0</v>
      </c>
      <c r="I248" s="1271">
        <f>'1 уровень'!J1947</f>
        <v>0</v>
      </c>
      <c r="J248" s="91">
        <f>'1 уровень'!K1947</f>
        <v>0</v>
      </c>
      <c r="K248" s="91">
        <f>'1 уровень'!L1947</f>
        <v>0</v>
      </c>
      <c r="L248" s="91">
        <f>'1 уровень'!M1947</f>
        <v>0</v>
      </c>
      <c r="M248" s="91">
        <f>'1 уровень'!N1947</f>
        <v>0</v>
      </c>
      <c r="N248" s="91">
        <f>'1 уровень'!O1947</f>
        <v>0</v>
      </c>
      <c r="O248" s="91">
        <f>'1 уровень'!P1947</f>
        <v>0</v>
      </c>
      <c r="P248" s="54">
        <f>'1 уровень'!Q1947</f>
        <v>99.722499999999997</v>
      </c>
      <c r="Q248" s="54">
        <f>'1 уровень'!R1947</f>
        <v>33.240833333333335</v>
      </c>
      <c r="R248" s="1776">
        <f>'1 уровень'!S1947</f>
        <v>2.2962799999999999</v>
      </c>
      <c r="S248" s="1776">
        <f>'1 уровень'!T1947</f>
        <v>0</v>
      </c>
      <c r="T248" s="1776">
        <f>'1 уровень'!U1947</f>
        <v>-30.944553333333335</v>
      </c>
      <c r="U248" s="1776">
        <f>'1 уровень'!V1947</f>
        <v>0</v>
      </c>
      <c r="V248" s="1779">
        <f>'1 уровень'!W1947</f>
        <v>2.2962799999999999</v>
      </c>
      <c r="W248" s="1776"/>
      <c r="X248" s="1776"/>
      <c r="Y248" s="1241"/>
      <c r="Z248" s="1241"/>
      <c r="AA248" s="1241"/>
      <c r="AB248" s="1241"/>
      <c r="AC248" s="1241"/>
      <c r="AD248" s="1241"/>
      <c r="AE248" s="1241"/>
      <c r="AF248" s="1241"/>
      <c r="AG248" s="1241"/>
      <c r="AH248" s="1241"/>
      <c r="AI248" s="1241"/>
      <c r="AJ248" s="1241"/>
      <c r="AK248" s="1241"/>
      <c r="AL248" s="1241"/>
      <c r="AM248" s="1241"/>
      <c r="AN248" s="1241"/>
      <c r="AO248" s="1241"/>
      <c r="AP248" s="1241"/>
      <c r="AQ248" s="1241"/>
      <c r="AR248" s="1241"/>
      <c r="AS248" s="1241"/>
      <c r="AT248" s="1241"/>
      <c r="AU248" s="1241"/>
      <c r="AV248" s="1241"/>
      <c r="AW248" s="1241"/>
      <c r="AX248" s="1241"/>
      <c r="AY248" s="1241"/>
      <c r="AZ248" s="1241"/>
      <c r="BA248" s="1241"/>
      <c r="BB248" s="1241"/>
      <c r="BC248" s="1241"/>
      <c r="BD248" s="1241"/>
      <c r="BE248" s="1241"/>
      <c r="BF248" s="1241"/>
      <c r="BG248" s="1241"/>
      <c r="BH248" s="1241"/>
      <c r="BI248" s="1241"/>
      <c r="BJ248" s="1241"/>
      <c r="BK248" s="1241"/>
      <c r="BL248" s="1241"/>
      <c r="BM248" s="1241"/>
      <c r="BN248" s="1241"/>
      <c r="BO248" s="1241"/>
      <c r="BP248" s="1241"/>
      <c r="BQ248" s="1241"/>
      <c r="BR248" s="1241"/>
      <c r="BS248" s="1241"/>
      <c r="BT248" s="1241"/>
      <c r="BU248" s="1241"/>
      <c r="BV248" s="1241"/>
      <c r="BW248" s="1241"/>
      <c r="BX248" s="1241"/>
      <c r="BY248" s="1241"/>
      <c r="BZ248" s="1241"/>
      <c r="CA248" s="1241"/>
      <c r="CB248" s="1241"/>
      <c r="CC248" s="1241"/>
      <c r="CD248" s="1241"/>
      <c r="CE248" s="1241"/>
      <c r="CF248" s="1241"/>
      <c r="CG248" s="1241"/>
      <c r="CH248" s="1241"/>
      <c r="CI248" s="1241"/>
      <c r="CJ248" s="1241"/>
      <c r="CK248" s="1241"/>
      <c r="CL248" s="1241"/>
      <c r="CM248" s="1241"/>
      <c r="CN248" s="1241"/>
      <c r="CO248" s="1241"/>
      <c r="CP248" s="1241"/>
      <c r="CQ248" s="1241"/>
      <c r="CR248" s="1241"/>
      <c r="CS248" s="1241"/>
      <c r="CT248" s="1241"/>
      <c r="CU248" s="1241"/>
      <c r="CV248" s="1241"/>
      <c r="CW248" s="1241"/>
      <c r="CX248" s="1241"/>
      <c r="CY248" s="1241"/>
      <c r="CZ248" s="1241"/>
      <c r="DA248" s="1241"/>
      <c r="DB248" s="1241"/>
      <c r="DC248" s="1241"/>
      <c r="DD248" s="1241"/>
      <c r="DE248" s="1241"/>
      <c r="DF248" s="1241"/>
      <c r="DG248" s="1241"/>
      <c r="DH248" s="1241"/>
      <c r="DI248" s="1241"/>
      <c r="DJ248" s="1241"/>
      <c r="DK248" s="1241"/>
      <c r="DL248" s="1241"/>
      <c r="DM248" s="1241"/>
      <c r="DN248" s="1241"/>
      <c r="DO248" s="1241"/>
      <c r="DP248" s="1241"/>
      <c r="DQ248" s="1241"/>
      <c r="DR248" s="1241"/>
      <c r="DS248" s="1241"/>
      <c r="DT248" s="1241"/>
      <c r="DU248" s="1241"/>
      <c r="DV248" s="1241"/>
      <c r="DW248" s="1241"/>
      <c r="DX248" s="1241"/>
      <c r="DY248" s="1241"/>
      <c r="DZ248" s="1241"/>
      <c r="EA248" s="1241"/>
      <c r="EB248" s="1241"/>
      <c r="EC248" s="1241"/>
      <c r="ED248" s="1241"/>
      <c r="EE248" s="1241"/>
      <c r="EF248" s="1241"/>
      <c r="EG248" s="1241"/>
      <c r="EH248" s="1241"/>
      <c r="EI248" s="1241"/>
      <c r="EJ248" s="1241"/>
      <c r="EK248" s="1241"/>
      <c r="EL248" s="1241"/>
      <c r="EM248" s="1241"/>
      <c r="EN248" s="1241"/>
      <c r="EO248" s="1241"/>
      <c r="EP248" s="1241"/>
      <c r="EQ248" s="1241"/>
      <c r="ER248" s="1241"/>
      <c r="ES248" s="1241"/>
      <c r="ET248" s="1241"/>
      <c r="EU248" s="1241"/>
      <c r="EV248" s="1241"/>
      <c r="EW248" s="1241"/>
      <c r="EX248" s="1241"/>
      <c r="EY248" s="1241"/>
      <c r="EZ248" s="1241"/>
      <c r="FA248" s="1241"/>
      <c r="FB248" s="1241"/>
      <c r="FC248" s="1241"/>
      <c r="FD248" s="1241"/>
      <c r="FE248" s="1241"/>
      <c r="FF248" s="1241"/>
      <c r="FG248" s="1241"/>
      <c r="FH248" s="1241"/>
      <c r="FI248" s="1241"/>
      <c r="FJ248" s="1241"/>
      <c r="FK248" s="1241"/>
      <c r="FL248" s="1241"/>
      <c r="FM248" s="1241"/>
      <c r="FN248" s="1241"/>
    </row>
    <row r="249" spans="1:170" ht="15.75" x14ac:dyDescent="0.25">
      <c r="A249" s="44">
        <v>1</v>
      </c>
      <c r="B249" s="44">
        <v>1</v>
      </c>
      <c r="C249" s="1380" t="s">
        <v>14</v>
      </c>
      <c r="D249" s="58">
        <f>'1 уровень'!E1948</f>
        <v>0</v>
      </c>
      <c r="E249" s="58">
        <f>'1 уровень'!F1948</f>
        <v>0</v>
      </c>
      <c r="F249" s="58">
        <f>'1 уровень'!G1948</f>
        <v>0</v>
      </c>
      <c r="G249" s="1246" t="e">
        <f>'1 уровень'!H1948</f>
        <v>#DIV/0!</v>
      </c>
      <c r="H249" s="1271">
        <f>'1 уровень'!I1948</f>
        <v>0</v>
      </c>
      <c r="I249" s="1271">
        <f>'1 уровень'!J1948</f>
        <v>0</v>
      </c>
      <c r="J249" s="91">
        <f>'1 уровень'!K1948</f>
        <v>0</v>
      </c>
      <c r="K249" s="91">
        <f>'1 уровень'!L1948</f>
        <v>0</v>
      </c>
      <c r="L249" s="91">
        <f>'1 уровень'!M1948</f>
        <v>0</v>
      </c>
      <c r="M249" s="91">
        <f>'1 уровень'!N1948</f>
        <v>0</v>
      </c>
      <c r="N249" s="91">
        <f>'1 уровень'!O1948</f>
        <v>0</v>
      </c>
      <c r="O249" s="91">
        <f>'1 уровень'!P1948</f>
        <v>0</v>
      </c>
      <c r="P249" s="54">
        <f>'1 уровень'!Q1948</f>
        <v>0</v>
      </c>
      <c r="Q249" s="54">
        <f>'1 уровень'!R1948</f>
        <v>0</v>
      </c>
      <c r="R249" s="1776">
        <f>'1 уровень'!S1948</f>
        <v>0</v>
      </c>
      <c r="S249" s="1776">
        <f>'1 уровень'!T1948</f>
        <v>0</v>
      </c>
      <c r="T249" s="1776">
        <f>'1 уровень'!U1948</f>
        <v>0</v>
      </c>
      <c r="U249" s="1776">
        <f>'1 уровень'!V1948</f>
        <v>0</v>
      </c>
      <c r="V249" s="1779">
        <f>'1 уровень'!W1948</f>
        <v>0</v>
      </c>
      <c r="W249" s="1776"/>
      <c r="X249" s="1776"/>
      <c r="Y249" s="1241"/>
      <c r="Z249" s="1241"/>
      <c r="AA249" s="1241"/>
      <c r="AB249" s="1241"/>
      <c r="AC249" s="1241"/>
      <c r="AD249" s="1241"/>
      <c r="AE249" s="1241"/>
      <c r="AF249" s="1241"/>
      <c r="AG249" s="1241"/>
      <c r="AH249" s="1241"/>
      <c r="AI249" s="1241"/>
      <c r="AJ249" s="1241"/>
      <c r="AK249" s="1241"/>
      <c r="AL249" s="1241"/>
      <c r="AM249" s="1241"/>
      <c r="AN249" s="1241"/>
      <c r="AO249" s="1241"/>
      <c r="AP249" s="1241"/>
      <c r="AQ249" s="1241"/>
      <c r="AR249" s="1241"/>
      <c r="AS249" s="1241"/>
      <c r="AT249" s="1241"/>
      <c r="AU249" s="1241"/>
      <c r="AV249" s="1241"/>
      <c r="AW249" s="1241"/>
      <c r="AX249" s="1241"/>
      <c r="AY249" s="1241"/>
      <c r="AZ249" s="1241"/>
      <c r="BA249" s="1241"/>
      <c r="BB249" s="1241"/>
      <c r="BC249" s="1241"/>
      <c r="BD249" s="1241"/>
      <c r="BE249" s="1241"/>
      <c r="BF249" s="1241"/>
      <c r="BG249" s="1241"/>
      <c r="BH249" s="1241"/>
      <c r="BI249" s="1241"/>
      <c r="BJ249" s="1241"/>
      <c r="BK249" s="1241"/>
      <c r="BL249" s="1241"/>
      <c r="BM249" s="1241"/>
      <c r="BN249" s="1241"/>
      <c r="BO249" s="1241"/>
      <c r="BP249" s="1241"/>
      <c r="BQ249" s="1241"/>
      <c r="BR249" s="1241"/>
      <c r="BS249" s="1241"/>
      <c r="BT249" s="1241"/>
      <c r="BU249" s="1241"/>
      <c r="BV249" s="1241"/>
      <c r="BW249" s="1241"/>
      <c r="BX249" s="1241"/>
      <c r="BY249" s="1241"/>
      <c r="BZ249" s="1241"/>
      <c r="CA249" s="1241"/>
      <c r="CB249" s="1241"/>
      <c r="CC249" s="1241"/>
      <c r="CD249" s="1241"/>
      <c r="CE249" s="1241"/>
      <c r="CF249" s="1241"/>
      <c r="CG249" s="1241"/>
      <c r="CH249" s="1241"/>
      <c r="CI249" s="1241"/>
      <c r="CJ249" s="1241"/>
      <c r="CK249" s="1241"/>
      <c r="CL249" s="1241"/>
      <c r="CM249" s="1241"/>
      <c r="CN249" s="1241"/>
      <c r="CO249" s="1241"/>
      <c r="CP249" s="1241"/>
      <c r="CQ249" s="1241"/>
      <c r="CR249" s="1241"/>
      <c r="CS249" s="1241"/>
      <c r="CT249" s="1241"/>
      <c r="CU249" s="1241"/>
      <c r="CV249" s="1241"/>
      <c r="CW249" s="1241"/>
      <c r="CX249" s="1241"/>
      <c r="CY249" s="1241"/>
      <c r="CZ249" s="1241"/>
      <c r="DA249" s="1241"/>
      <c r="DB249" s="1241"/>
      <c r="DC249" s="1241"/>
      <c r="DD249" s="1241"/>
      <c r="DE249" s="1241"/>
      <c r="DF249" s="1241"/>
      <c r="DG249" s="1241"/>
      <c r="DH249" s="1241"/>
      <c r="DI249" s="1241"/>
      <c r="DJ249" s="1241"/>
      <c r="DK249" s="1241"/>
      <c r="DL249" s="1241"/>
      <c r="DM249" s="1241"/>
      <c r="DN249" s="1241"/>
      <c r="DO249" s="1241"/>
      <c r="DP249" s="1241"/>
      <c r="DQ249" s="1241"/>
      <c r="DR249" s="1241"/>
      <c r="DS249" s="1241"/>
      <c r="DT249" s="1241"/>
      <c r="DU249" s="1241"/>
      <c r="DV249" s="1241"/>
      <c r="DW249" s="1241"/>
      <c r="DX249" s="1241"/>
      <c r="DY249" s="1241"/>
      <c r="DZ249" s="1241"/>
      <c r="EA249" s="1241"/>
      <c r="EB249" s="1241"/>
      <c r="EC249" s="1241"/>
      <c r="ED249" s="1241"/>
      <c r="EE249" s="1241"/>
      <c r="EF249" s="1241"/>
      <c r="EG249" s="1241"/>
      <c r="EH249" s="1241"/>
      <c r="EI249" s="1241"/>
      <c r="EJ249" s="1241"/>
      <c r="EK249" s="1241"/>
      <c r="EL249" s="1241"/>
      <c r="EM249" s="1241"/>
      <c r="EN249" s="1241"/>
      <c r="EO249" s="1241"/>
      <c r="EP249" s="1241"/>
      <c r="EQ249" s="1241"/>
      <c r="ER249" s="1241"/>
      <c r="ES249" s="1241"/>
      <c r="ET249" s="1241"/>
      <c r="EU249" s="1241"/>
      <c r="EV249" s="1241"/>
      <c r="EW249" s="1241"/>
      <c r="EX249" s="1241"/>
      <c r="EY249" s="1241"/>
      <c r="EZ249" s="1241"/>
      <c r="FA249" s="1241"/>
      <c r="FB249" s="1241"/>
      <c r="FC249" s="1241"/>
      <c r="FD249" s="1241"/>
      <c r="FE249" s="1241"/>
      <c r="FF249" s="1241"/>
      <c r="FG249" s="1241"/>
      <c r="FH249" s="1241"/>
      <c r="FI249" s="1241"/>
      <c r="FJ249" s="1241"/>
      <c r="FK249" s="1241"/>
      <c r="FL249" s="1241"/>
      <c r="FM249" s="1241"/>
      <c r="FN249" s="1241"/>
    </row>
    <row r="250" spans="1:170" ht="29.25" x14ac:dyDescent="0.25">
      <c r="A250" s="44">
        <v>1</v>
      </c>
      <c r="B250" s="44">
        <v>1</v>
      </c>
      <c r="C250" s="1623" t="s">
        <v>197</v>
      </c>
      <c r="D250" s="58">
        <f>'1 уровень'!E1949</f>
        <v>26</v>
      </c>
      <c r="E250" s="58">
        <f>'1 уровень'!F1949</f>
        <v>9</v>
      </c>
      <c r="F250" s="58">
        <f>'1 уровень'!G1949</f>
        <v>7</v>
      </c>
      <c r="G250" s="1246">
        <f>'1 уровень'!H1949</f>
        <v>77.777777777777786</v>
      </c>
      <c r="H250" s="1271">
        <f>'1 уровень'!I1949</f>
        <v>0</v>
      </c>
      <c r="I250" s="1271">
        <f>'1 уровень'!J1949</f>
        <v>0</v>
      </c>
      <c r="J250" s="91">
        <f>'1 уровень'!K1949</f>
        <v>0</v>
      </c>
      <c r="K250" s="91">
        <f>'1 уровень'!L1949</f>
        <v>0</v>
      </c>
      <c r="L250" s="91">
        <f>'1 уровень'!M1949</f>
        <v>0</v>
      </c>
      <c r="M250" s="91">
        <f>'1 уровень'!N1949</f>
        <v>0</v>
      </c>
      <c r="N250" s="91">
        <f>'1 уровень'!O1949</f>
        <v>0</v>
      </c>
      <c r="O250" s="91">
        <f>'1 уровень'!P1949</f>
        <v>0</v>
      </c>
      <c r="P250" s="54">
        <f>'1 уровень'!Q1949</f>
        <v>0</v>
      </c>
      <c r="Q250" s="54">
        <f>'1 уровень'!R1949</f>
        <v>0</v>
      </c>
      <c r="R250" s="1776">
        <f>'1 уровень'!S1949</f>
        <v>0</v>
      </c>
      <c r="S250" s="1776">
        <f>'1 уровень'!T1949</f>
        <v>0</v>
      </c>
      <c r="T250" s="1776">
        <f>'1 уровень'!U1949</f>
        <v>0</v>
      </c>
      <c r="U250" s="1776">
        <f>'1 уровень'!V1949</f>
        <v>0</v>
      </c>
      <c r="V250" s="1779">
        <f>'1 уровень'!W1949</f>
        <v>0</v>
      </c>
      <c r="W250" s="1776"/>
      <c r="X250" s="1776"/>
      <c r="Y250" s="1241"/>
      <c r="Z250" s="1241"/>
      <c r="AA250" s="1241"/>
      <c r="AB250" s="1241"/>
      <c r="AC250" s="1241"/>
      <c r="AD250" s="1241"/>
      <c r="AE250" s="1241"/>
      <c r="AF250" s="1241"/>
      <c r="AG250" s="1241"/>
      <c r="AH250" s="1241"/>
      <c r="AI250" s="1241"/>
      <c r="AJ250" s="1241"/>
      <c r="AK250" s="1241"/>
      <c r="AL250" s="1241"/>
      <c r="AM250" s="1241"/>
      <c r="AN250" s="1241"/>
      <c r="AO250" s="1241"/>
      <c r="AP250" s="1241"/>
      <c r="AQ250" s="1241"/>
      <c r="AR250" s="1241"/>
      <c r="AS250" s="1241"/>
      <c r="AT250" s="1241"/>
      <c r="AU250" s="1241"/>
      <c r="AV250" s="1241"/>
      <c r="AW250" s="1241"/>
      <c r="AX250" s="1241"/>
      <c r="AY250" s="1241"/>
      <c r="AZ250" s="1241"/>
      <c r="BA250" s="1241"/>
      <c r="BB250" s="1241"/>
      <c r="BC250" s="1241"/>
      <c r="BD250" s="1241"/>
      <c r="BE250" s="1241"/>
      <c r="BF250" s="1241"/>
      <c r="BG250" s="1241"/>
      <c r="BH250" s="1241"/>
      <c r="BI250" s="1241"/>
      <c r="BJ250" s="1241"/>
      <c r="BK250" s="1241"/>
      <c r="BL250" s="1241"/>
      <c r="BM250" s="1241"/>
      <c r="BN250" s="1241"/>
      <c r="BO250" s="1241"/>
      <c r="BP250" s="1241"/>
      <c r="BQ250" s="1241"/>
      <c r="BR250" s="1241"/>
      <c r="BS250" s="1241"/>
      <c r="BT250" s="1241"/>
      <c r="BU250" s="1241"/>
      <c r="BV250" s="1241"/>
      <c r="BW250" s="1241"/>
      <c r="BX250" s="1241"/>
      <c r="BY250" s="1241"/>
      <c r="BZ250" s="1241"/>
      <c r="CA250" s="1241"/>
      <c r="CB250" s="1241"/>
      <c r="CC250" s="1241"/>
      <c r="CD250" s="1241"/>
      <c r="CE250" s="1241"/>
      <c r="CF250" s="1241"/>
      <c r="CG250" s="1241"/>
      <c r="CH250" s="1241"/>
      <c r="CI250" s="1241"/>
      <c r="CJ250" s="1241"/>
      <c r="CK250" s="1241"/>
      <c r="CL250" s="1241"/>
      <c r="CM250" s="1241"/>
      <c r="CN250" s="1241"/>
      <c r="CO250" s="1241"/>
      <c r="CP250" s="1241"/>
      <c r="CQ250" s="1241"/>
      <c r="CR250" s="1241"/>
      <c r="CS250" s="1241"/>
      <c r="CT250" s="1241"/>
      <c r="CU250" s="1241"/>
      <c r="CV250" s="1241"/>
      <c r="CW250" s="1241"/>
      <c r="CX250" s="1241"/>
      <c r="CY250" s="1241"/>
      <c r="CZ250" s="1241"/>
      <c r="DA250" s="1241"/>
      <c r="DB250" s="1241"/>
      <c r="DC250" s="1241"/>
      <c r="DD250" s="1241"/>
      <c r="DE250" s="1241"/>
      <c r="DF250" s="1241"/>
      <c r="DG250" s="1241"/>
      <c r="DH250" s="1241"/>
      <c r="DI250" s="1241"/>
      <c r="DJ250" s="1241"/>
      <c r="DK250" s="1241"/>
      <c r="DL250" s="1241"/>
      <c r="DM250" s="1241"/>
      <c r="DN250" s="1241"/>
      <c r="DO250" s="1241"/>
      <c r="DP250" s="1241"/>
      <c r="DQ250" s="1241"/>
      <c r="DR250" s="1241"/>
      <c r="DS250" s="1241"/>
      <c r="DT250" s="1241"/>
      <c r="DU250" s="1241"/>
      <c r="DV250" s="1241"/>
      <c r="DW250" s="1241"/>
      <c r="DX250" s="1241"/>
      <c r="DY250" s="1241"/>
      <c r="DZ250" s="1241"/>
      <c r="EA250" s="1241"/>
      <c r="EB250" s="1241"/>
      <c r="EC250" s="1241"/>
      <c r="ED250" s="1241"/>
      <c r="EE250" s="1241"/>
      <c r="EF250" s="1241"/>
      <c r="EG250" s="1241"/>
      <c r="EH250" s="1241"/>
      <c r="EI250" s="1241"/>
      <c r="EJ250" s="1241"/>
      <c r="EK250" s="1241"/>
      <c r="EL250" s="1241"/>
      <c r="EM250" s="1241"/>
      <c r="EN250" s="1241"/>
      <c r="EO250" s="1241"/>
      <c r="EP250" s="1241"/>
      <c r="EQ250" s="1241"/>
      <c r="ER250" s="1241"/>
      <c r="ES250" s="1241"/>
      <c r="ET250" s="1241"/>
      <c r="EU250" s="1241"/>
      <c r="EV250" s="1241"/>
      <c r="EW250" s="1241"/>
      <c r="EX250" s="1241"/>
      <c r="EY250" s="1241"/>
      <c r="EZ250" s="1241"/>
      <c r="FA250" s="1241"/>
      <c r="FB250" s="1241"/>
      <c r="FC250" s="1241"/>
      <c r="FD250" s="1241"/>
      <c r="FE250" s="1241"/>
      <c r="FF250" s="1241"/>
      <c r="FG250" s="1241"/>
      <c r="FH250" s="1241"/>
      <c r="FI250" s="1241"/>
      <c r="FJ250" s="1241"/>
      <c r="FK250" s="1241"/>
      <c r="FL250" s="1241"/>
      <c r="FM250" s="1241"/>
      <c r="FN250" s="1241"/>
    </row>
    <row r="251" spans="1:170" x14ac:dyDescent="0.25">
      <c r="A251" s="44">
        <v>1</v>
      </c>
      <c r="B251" s="44">
        <v>1</v>
      </c>
      <c r="C251" s="1623" t="s">
        <v>157</v>
      </c>
      <c r="D251" s="58">
        <f>'1 уровень'!E1950</f>
        <v>46.117647058823529</v>
      </c>
      <c r="E251" s="58">
        <f>'1 уровень'!F1950</f>
        <v>15</v>
      </c>
      <c r="F251" s="58">
        <f>'1 уровень'!G1950</f>
        <v>14.576470588235294</v>
      </c>
      <c r="G251" s="1246">
        <f>'1 уровень'!H1950</f>
        <v>97.176470588235304</v>
      </c>
      <c r="H251" s="1271">
        <f>'1 уровень'!I1950</f>
        <v>0</v>
      </c>
      <c r="I251" s="1271">
        <f>'1 уровень'!J1950</f>
        <v>0</v>
      </c>
      <c r="J251" s="91">
        <f>'1 уровень'!K1950</f>
        <v>0</v>
      </c>
      <c r="K251" s="91">
        <f>'1 уровень'!L1950</f>
        <v>0</v>
      </c>
      <c r="L251" s="91">
        <f>'1 уровень'!M1950</f>
        <v>0</v>
      </c>
      <c r="M251" s="91">
        <f>'1 уровень'!N1950</f>
        <v>0</v>
      </c>
      <c r="N251" s="91">
        <f>'1 уровень'!O1950</f>
        <v>0</v>
      </c>
      <c r="O251" s="91">
        <f>'1 уровень'!P1950</f>
        <v>0</v>
      </c>
      <c r="P251" s="54">
        <f>'1 уровень'!Q1950</f>
        <v>0</v>
      </c>
      <c r="Q251" s="54">
        <f>'1 уровень'!R1950</f>
        <v>0</v>
      </c>
      <c r="R251" s="1776">
        <f>'1 уровень'!S1950</f>
        <v>0</v>
      </c>
      <c r="S251" s="1776">
        <f>'1 уровень'!T1950</f>
        <v>0</v>
      </c>
      <c r="T251" s="1776">
        <f>'1 уровень'!U1950</f>
        <v>0</v>
      </c>
      <c r="U251" s="1776">
        <f>'1 уровень'!V1950</f>
        <v>0</v>
      </c>
      <c r="V251" s="1779">
        <f>'1 уровень'!W1950</f>
        <v>0</v>
      </c>
      <c r="W251" s="1776"/>
      <c r="X251" s="1776"/>
      <c r="Y251" s="1241"/>
      <c r="Z251" s="1241"/>
      <c r="AA251" s="1241"/>
      <c r="AB251" s="1241"/>
      <c r="AC251" s="1241"/>
      <c r="AD251" s="1241"/>
      <c r="AE251" s="1241"/>
      <c r="AF251" s="1241"/>
      <c r="AG251" s="1241"/>
      <c r="AH251" s="1241"/>
      <c r="AI251" s="1241"/>
      <c r="AJ251" s="1241"/>
      <c r="AK251" s="1241"/>
      <c r="AL251" s="1241"/>
      <c r="AM251" s="1241"/>
      <c r="AN251" s="1241"/>
      <c r="AO251" s="1241"/>
      <c r="AP251" s="1241"/>
      <c r="AQ251" s="1241"/>
      <c r="AR251" s="1241"/>
      <c r="AS251" s="1241"/>
      <c r="AT251" s="1241"/>
      <c r="AU251" s="1241"/>
      <c r="AV251" s="1241"/>
      <c r="AW251" s="1241"/>
      <c r="AX251" s="1241"/>
      <c r="AY251" s="1241"/>
      <c r="AZ251" s="1241"/>
      <c r="BA251" s="1241"/>
      <c r="BB251" s="1241"/>
      <c r="BC251" s="1241"/>
      <c r="BD251" s="1241"/>
      <c r="BE251" s="1241"/>
      <c r="BF251" s="1241"/>
      <c r="BG251" s="1241"/>
      <c r="BH251" s="1241"/>
      <c r="BI251" s="1241"/>
      <c r="BJ251" s="1241"/>
      <c r="BK251" s="1241"/>
      <c r="BL251" s="1241"/>
      <c r="BM251" s="1241"/>
      <c r="BN251" s="1241"/>
      <c r="BO251" s="1241"/>
      <c r="BP251" s="1241"/>
      <c r="BQ251" s="1241"/>
      <c r="BR251" s="1241"/>
      <c r="BS251" s="1241"/>
      <c r="BT251" s="1241"/>
      <c r="BU251" s="1241"/>
      <c r="BV251" s="1241"/>
      <c r="BW251" s="1241"/>
      <c r="BX251" s="1241"/>
      <c r="BY251" s="1241"/>
      <c r="BZ251" s="1241"/>
      <c r="CA251" s="1241"/>
      <c r="CB251" s="1241"/>
      <c r="CC251" s="1241"/>
      <c r="CD251" s="1241"/>
      <c r="CE251" s="1241"/>
      <c r="CF251" s="1241"/>
      <c r="CG251" s="1241"/>
      <c r="CH251" s="1241"/>
      <c r="CI251" s="1241"/>
      <c r="CJ251" s="1241"/>
      <c r="CK251" s="1241"/>
      <c r="CL251" s="1241"/>
      <c r="CM251" s="1241"/>
      <c r="CN251" s="1241"/>
      <c r="CO251" s="1241"/>
      <c r="CP251" s="1241"/>
      <c r="CQ251" s="1241"/>
      <c r="CR251" s="1241"/>
      <c r="CS251" s="1241"/>
      <c r="CT251" s="1241"/>
      <c r="CU251" s="1241"/>
      <c r="CV251" s="1241"/>
      <c r="CW251" s="1241"/>
      <c r="CX251" s="1241"/>
      <c r="CY251" s="1241"/>
      <c r="CZ251" s="1241"/>
      <c r="DA251" s="1241"/>
      <c r="DB251" s="1241"/>
      <c r="DC251" s="1241"/>
      <c r="DD251" s="1241"/>
      <c r="DE251" s="1241"/>
      <c r="DF251" s="1241"/>
      <c r="DG251" s="1241"/>
      <c r="DH251" s="1241"/>
      <c r="DI251" s="1241"/>
      <c r="DJ251" s="1241"/>
      <c r="DK251" s="1241"/>
      <c r="DL251" s="1241"/>
      <c r="DM251" s="1241"/>
      <c r="DN251" s="1241"/>
      <c r="DO251" s="1241"/>
      <c r="DP251" s="1241"/>
      <c r="DQ251" s="1241"/>
      <c r="DR251" s="1241"/>
      <c r="DS251" s="1241"/>
      <c r="DT251" s="1241"/>
      <c r="DU251" s="1241"/>
      <c r="DV251" s="1241"/>
      <c r="DW251" s="1241"/>
      <c r="DX251" s="1241"/>
      <c r="DY251" s="1241"/>
      <c r="DZ251" s="1241"/>
      <c r="EA251" s="1241"/>
      <c r="EB251" s="1241"/>
      <c r="EC251" s="1241"/>
      <c r="ED251" s="1241"/>
      <c r="EE251" s="1241"/>
      <c r="EF251" s="1241"/>
      <c r="EG251" s="1241"/>
      <c r="EH251" s="1241"/>
      <c r="EI251" s="1241"/>
      <c r="EJ251" s="1241"/>
      <c r="EK251" s="1241"/>
      <c r="EL251" s="1241"/>
      <c r="EM251" s="1241"/>
      <c r="EN251" s="1241"/>
      <c r="EO251" s="1241"/>
      <c r="EP251" s="1241"/>
      <c r="EQ251" s="1241"/>
      <c r="ER251" s="1241"/>
      <c r="ES251" s="1241"/>
      <c r="ET251" s="1241"/>
      <c r="EU251" s="1241"/>
      <c r="EV251" s="1241"/>
      <c r="EW251" s="1241"/>
      <c r="EX251" s="1241"/>
      <c r="EY251" s="1241"/>
      <c r="EZ251" s="1241"/>
      <c r="FA251" s="1241"/>
      <c r="FB251" s="1241"/>
      <c r="FC251" s="1241"/>
      <c r="FD251" s="1241"/>
      <c r="FE251" s="1241"/>
      <c r="FF251" s="1241"/>
      <c r="FG251" s="1241"/>
      <c r="FH251" s="1241"/>
      <c r="FI251" s="1241"/>
      <c r="FJ251" s="1241"/>
      <c r="FK251" s="1241"/>
      <c r="FL251" s="1241"/>
      <c r="FM251" s="1241"/>
      <c r="FN251" s="1241"/>
    </row>
    <row r="252" spans="1:170" ht="29.25" x14ac:dyDescent="0.25">
      <c r="A252" s="44">
        <v>1</v>
      </c>
      <c r="B252" s="44">
        <v>1</v>
      </c>
      <c r="C252" s="1634" t="s">
        <v>158</v>
      </c>
      <c r="D252" s="58">
        <f>'1 уровень'!E1951</f>
        <v>22</v>
      </c>
      <c r="E252" s="58">
        <f>'1 уровень'!F1951</f>
        <v>7</v>
      </c>
      <c r="F252" s="58">
        <f>'1 уровень'!G1951</f>
        <v>3</v>
      </c>
      <c r="G252" s="1246">
        <f>'1 уровень'!H1951</f>
        <v>42.857142857142854</v>
      </c>
      <c r="H252" s="1271">
        <f>'1 уровень'!I1951</f>
        <v>0</v>
      </c>
      <c r="I252" s="1271">
        <f>'1 уровень'!J1951</f>
        <v>0</v>
      </c>
      <c r="J252" s="91">
        <f>'1 уровень'!K1951</f>
        <v>0</v>
      </c>
      <c r="K252" s="91">
        <f>'1 уровень'!L1951</f>
        <v>0</v>
      </c>
      <c r="L252" s="91">
        <f>'1 уровень'!M1951</f>
        <v>0</v>
      </c>
      <c r="M252" s="91">
        <f>'1 уровень'!N1951</f>
        <v>0</v>
      </c>
      <c r="N252" s="91">
        <f>'1 уровень'!O1951</f>
        <v>0</v>
      </c>
      <c r="O252" s="91">
        <f>'1 уровень'!P1951</f>
        <v>0</v>
      </c>
      <c r="P252" s="54">
        <f>'1 уровень'!Q1951</f>
        <v>0</v>
      </c>
      <c r="Q252" s="54">
        <f>'1 уровень'!R1951</f>
        <v>0</v>
      </c>
      <c r="R252" s="1776">
        <f>'1 уровень'!S1951</f>
        <v>0</v>
      </c>
      <c r="S252" s="1776">
        <f>'1 уровень'!T1951</f>
        <v>0</v>
      </c>
      <c r="T252" s="1776">
        <f>'1 уровень'!U1951</f>
        <v>0</v>
      </c>
      <c r="U252" s="1776">
        <f>'1 уровень'!V1951</f>
        <v>0</v>
      </c>
      <c r="V252" s="1779">
        <f>'1 уровень'!W1951</f>
        <v>0</v>
      </c>
      <c r="W252" s="1776"/>
      <c r="X252" s="1776"/>
      <c r="Y252" s="1241"/>
      <c r="Z252" s="1241"/>
      <c r="AA252" s="1241"/>
      <c r="AB252" s="1241"/>
      <c r="AC252" s="1241"/>
      <c r="AD252" s="1241"/>
      <c r="AE252" s="1241"/>
      <c r="AF252" s="1241"/>
      <c r="AG252" s="1241"/>
      <c r="AH252" s="1241"/>
      <c r="AI252" s="1241"/>
      <c r="AJ252" s="1241"/>
      <c r="AK252" s="1241"/>
      <c r="AL252" s="1241"/>
      <c r="AM252" s="1241"/>
      <c r="AN252" s="1241"/>
      <c r="AO252" s="1241"/>
      <c r="AP252" s="1241"/>
      <c r="AQ252" s="1241"/>
      <c r="AR252" s="1241"/>
      <c r="AS252" s="1241"/>
      <c r="AT252" s="1241"/>
      <c r="AU252" s="1241"/>
      <c r="AV252" s="1241"/>
      <c r="AW252" s="1241"/>
      <c r="AX252" s="1241"/>
      <c r="AY252" s="1241"/>
      <c r="AZ252" s="1241"/>
      <c r="BA252" s="1241"/>
      <c r="BB252" s="1241"/>
      <c r="BC252" s="1241"/>
      <c r="BD252" s="1241"/>
      <c r="BE252" s="1241"/>
      <c r="BF252" s="1241"/>
      <c r="BG252" s="1241"/>
      <c r="BH252" s="1241"/>
      <c r="BI252" s="1241"/>
      <c r="BJ252" s="1241"/>
      <c r="BK252" s="1241"/>
      <c r="BL252" s="1241"/>
      <c r="BM252" s="1241"/>
      <c r="BN252" s="1241"/>
      <c r="BO252" s="1241"/>
      <c r="BP252" s="1241"/>
      <c r="BQ252" s="1241"/>
      <c r="BR252" s="1241"/>
      <c r="BS252" s="1241"/>
      <c r="BT252" s="1241"/>
      <c r="BU252" s="1241"/>
      <c r="BV252" s="1241"/>
      <c r="BW252" s="1241"/>
      <c r="BX252" s="1241"/>
      <c r="BY252" s="1241"/>
      <c r="BZ252" s="1241"/>
      <c r="CA252" s="1241"/>
      <c r="CB252" s="1241"/>
      <c r="CC252" s="1241"/>
      <c r="CD252" s="1241"/>
      <c r="CE252" s="1241"/>
      <c r="CF252" s="1241"/>
      <c r="CG252" s="1241"/>
      <c r="CH252" s="1241"/>
      <c r="CI252" s="1241"/>
      <c r="CJ252" s="1241"/>
      <c r="CK252" s="1241"/>
      <c r="CL252" s="1241"/>
      <c r="CM252" s="1241"/>
      <c r="CN252" s="1241"/>
      <c r="CO252" s="1241"/>
      <c r="CP252" s="1241"/>
      <c r="CQ252" s="1241"/>
      <c r="CR252" s="1241"/>
      <c r="CS252" s="1241"/>
      <c r="CT252" s="1241"/>
      <c r="CU252" s="1241"/>
      <c r="CV252" s="1241"/>
      <c r="CW252" s="1241"/>
      <c r="CX252" s="1241"/>
      <c r="CY252" s="1241"/>
      <c r="CZ252" s="1241"/>
      <c r="DA252" s="1241"/>
      <c r="DB252" s="1241"/>
      <c r="DC252" s="1241"/>
      <c r="DD252" s="1241"/>
      <c r="DE252" s="1241"/>
      <c r="DF252" s="1241"/>
      <c r="DG252" s="1241"/>
      <c r="DH252" s="1241"/>
      <c r="DI252" s="1241"/>
      <c r="DJ252" s="1241"/>
      <c r="DK252" s="1241"/>
      <c r="DL252" s="1241"/>
      <c r="DM252" s="1241"/>
      <c r="DN252" s="1241"/>
      <c r="DO252" s="1241"/>
      <c r="DP252" s="1241"/>
      <c r="DQ252" s="1241"/>
      <c r="DR252" s="1241"/>
      <c r="DS252" s="1241"/>
      <c r="DT252" s="1241"/>
      <c r="DU252" s="1241"/>
      <c r="DV252" s="1241"/>
      <c r="DW252" s="1241"/>
      <c r="DX252" s="1241"/>
      <c r="DY252" s="1241"/>
      <c r="DZ252" s="1241"/>
      <c r="EA252" s="1241"/>
      <c r="EB252" s="1241"/>
      <c r="EC252" s="1241"/>
      <c r="ED252" s="1241"/>
      <c r="EE252" s="1241"/>
      <c r="EF252" s="1241"/>
      <c r="EG252" s="1241"/>
      <c r="EH252" s="1241"/>
      <c r="EI252" s="1241"/>
      <c r="EJ252" s="1241"/>
      <c r="EK252" s="1241"/>
      <c r="EL252" s="1241"/>
      <c r="EM252" s="1241"/>
      <c r="EN252" s="1241"/>
      <c r="EO252" s="1241"/>
      <c r="EP252" s="1241"/>
      <c r="EQ252" s="1241"/>
      <c r="ER252" s="1241"/>
      <c r="ES252" s="1241"/>
      <c r="ET252" s="1241"/>
      <c r="EU252" s="1241"/>
      <c r="EV252" s="1241"/>
      <c r="EW252" s="1241"/>
      <c r="EX252" s="1241"/>
      <c r="EY252" s="1241"/>
      <c r="EZ252" s="1241"/>
      <c r="FA252" s="1241"/>
      <c r="FB252" s="1241"/>
      <c r="FC252" s="1241"/>
      <c r="FD252" s="1241"/>
      <c r="FE252" s="1241"/>
      <c r="FF252" s="1241"/>
      <c r="FG252" s="1241"/>
      <c r="FH252" s="1241"/>
      <c r="FI252" s="1241"/>
      <c r="FJ252" s="1241"/>
      <c r="FK252" s="1241"/>
      <c r="FL252" s="1241"/>
      <c r="FM252" s="1241"/>
      <c r="FN252" s="1241"/>
    </row>
    <row r="253" spans="1:170" x14ac:dyDescent="0.25">
      <c r="A253" s="44">
        <v>1</v>
      </c>
      <c r="B253" s="44">
        <v>1</v>
      </c>
      <c r="C253" s="1635" t="s">
        <v>342</v>
      </c>
      <c r="D253" s="58">
        <f>'1 уровень'!E1952</f>
        <v>189.33333333333334</v>
      </c>
      <c r="E253" s="58">
        <f>'1 уровень'!F1952</f>
        <v>61.958974358974359</v>
      </c>
      <c r="F253" s="58">
        <f>'1 уровень'!G1952</f>
        <v>55.035897435897439</v>
      </c>
      <c r="G253" s="1246">
        <f>'1 уровень'!H1952</f>
        <v>88.826353252772734</v>
      </c>
      <c r="H253" s="1271">
        <f>'1 уровень'!I1952</f>
        <v>0</v>
      </c>
      <c r="I253" s="1271">
        <f>'1 уровень'!J1952</f>
        <v>0</v>
      </c>
      <c r="J253" s="91">
        <f>'1 уровень'!K1952</f>
        <v>0</v>
      </c>
      <c r="K253" s="91">
        <f>'1 уровень'!L1952</f>
        <v>0</v>
      </c>
      <c r="L253" s="91">
        <f>'1 уровень'!M1952</f>
        <v>0</v>
      </c>
      <c r="M253" s="91">
        <f>'1 уровень'!N1952</f>
        <v>0</v>
      </c>
      <c r="N253" s="91">
        <f>'1 уровень'!O1952</f>
        <v>0</v>
      </c>
      <c r="O253" s="91">
        <f>'1 уровень'!P1952</f>
        <v>0</v>
      </c>
      <c r="P253" s="54">
        <f>'1 уровень'!Q1952</f>
        <v>99.722499999999997</v>
      </c>
      <c r="Q253" s="54">
        <f>'1 уровень'!R1952</f>
        <v>33.240833333333335</v>
      </c>
      <c r="R253" s="1776">
        <f>'1 уровень'!S1952</f>
        <v>30.621710000000004</v>
      </c>
      <c r="S253" s="1776">
        <f>'1 уровень'!T1952</f>
        <v>0</v>
      </c>
      <c r="T253" s="1776">
        <f>'1 уровень'!U1952</f>
        <v>-2.6191233333333308</v>
      </c>
      <c r="U253" s="1776">
        <f>'1 уровень'!V1952</f>
        <v>0</v>
      </c>
      <c r="V253" s="1779">
        <f>'1 уровень'!W1952</f>
        <v>30.621710000000004</v>
      </c>
      <c r="W253" s="1776">
        <f>R253/Q253*100</f>
        <v>92.120765123216927</v>
      </c>
      <c r="X253" s="1776">
        <f>V253/Q253*100</f>
        <v>92.120765123216927</v>
      </c>
      <c r="Y253" s="1241"/>
      <c r="Z253" s="1241"/>
      <c r="AA253" s="1241"/>
      <c r="AB253" s="1241"/>
      <c r="AC253" s="1241"/>
      <c r="AD253" s="1241"/>
      <c r="AE253" s="1241"/>
      <c r="AF253" s="1241"/>
      <c r="AG253" s="1241"/>
      <c r="AH253" s="1241"/>
      <c r="AI253" s="1241"/>
      <c r="AJ253" s="1241"/>
      <c r="AK253" s="1241"/>
      <c r="AL253" s="1241"/>
      <c r="AM253" s="1241"/>
      <c r="AN253" s="1241"/>
      <c r="AO253" s="1241"/>
      <c r="AP253" s="1241"/>
      <c r="AQ253" s="1241"/>
      <c r="AR253" s="1241"/>
      <c r="AS253" s="1241"/>
      <c r="AT253" s="1241"/>
      <c r="AU253" s="1241"/>
      <c r="AV253" s="1241"/>
      <c r="AW253" s="1241"/>
      <c r="AX253" s="1241"/>
      <c r="AY253" s="1241"/>
      <c r="AZ253" s="1241"/>
      <c r="BA253" s="1241"/>
      <c r="BB253" s="1241"/>
      <c r="BC253" s="1241"/>
      <c r="BD253" s="1241"/>
      <c r="BE253" s="1241"/>
      <c r="BF253" s="1241"/>
      <c r="BG253" s="1241"/>
      <c r="BH253" s="1241"/>
      <c r="BI253" s="1241"/>
      <c r="BJ253" s="1241"/>
      <c r="BK253" s="1241"/>
      <c r="BL253" s="1241"/>
      <c r="BM253" s="1241"/>
      <c r="BN253" s="1241"/>
      <c r="BO253" s="1241"/>
      <c r="BP253" s="1241"/>
      <c r="BQ253" s="1241"/>
      <c r="BR253" s="1241"/>
      <c r="BS253" s="1241"/>
      <c r="BT253" s="1241"/>
      <c r="BU253" s="1241"/>
      <c r="BV253" s="1241"/>
      <c r="BW253" s="1241"/>
      <c r="BX253" s="1241"/>
      <c r="BY253" s="1241"/>
      <c r="BZ253" s="1241"/>
      <c r="CA253" s="1241"/>
      <c r="CB253" s="1241"/>
      <c r="CC253" s="1241"/>
      <c r="CD253" s="1241"/>
      <c r="CE253" s="1241"/>
      <c r="CF253" s="1241"/>
      <c r="CG253" s="1241"/>
      <c r="CH253" s="1241"/>
      <c r="CI253" s="1241"/>
      <c r="CJ253" s="1241"/>
      <c r="CK253" s="1241"/>
      <c r="CL253" s="1241"/>
      <c r="CM253" s="1241"/>
      <c r="CN253" s="1241"/>
      <c r="CO253" s="1241"/>
      <c r="CP253" s="1241"/>
      <c r="CQ253" s="1241"/>
      <c r="CR253" s="1241"/>
      <c r="CS253" s="1241"/>
      <c r="CT253" s="1241"/>
      <c r="CU253" s="1241"/>
      <c r="CV253" s="1241"/>
      <c r="CW253" s="1241"/>
      <c r="CX253" s="1241"/>
      <c r="CY253" s="1241"/>
      <c r="CZ253" s="1241"/>
      <c r="DA253" s="1241"/>
      <c r="DB253" s="1241"/>
      <c r="DC253" s="1241"/>
      <c r="DD253" s="1241"/>
      <c r="DE253" s="1241"/>
      <c r="DF253" s="1241"/>
      <c r="DG253" s="1241"/>
      <c r="DH253" s="1241"/>
      <c r="DI253" s="1241"/>
      <c r="DJ253" s="1241"/>
      <c r="DK253" s="1241"/>
      <c r="DL253" s="1241"/>
      <c r="DM253" s="1241"/>
      <c r="DN253" s="1241"/>
      <c r="DO253" s="1241"/>
      <c r="DP253" s="1241"/>
      <c r="DQ253" s="1241"/>
      <c r="DR253" s="1241"/>
      <c r="DS253" s="1241"/>
      <c r="DT253" s="1241"/>
      <c r="DU253" s="1241"/>
      <c r="DV253" s="1241"/>
      <c r="DW253" s="1241"/>
      <c r="DX253" s="1241"/>
      <c r="DY253" s="1241"/>
      <c r="DZ253" s="1241"/>
      <c r="EA253" s="1241"/>
      <c r="EB253" s="1241"/>
      <c r="EC253" s="1241"/>
      <c r="ED253" s="1241"/>
      <c r="EE253" s="1241"/>
      <c r="EF253" s="1241"/>
      <c r="EG253" s="1241"/>
      <c r="EH253" s="1241"/>
      <c r="EI253" s="1241"/>
      <c r="EJ253" s="1241"/>
      <c r="EK253" s="1241"/>
      <c r="EL253" s="1241"/>
      <c r="EM253" s="1241"/>
      <c r="EN253" s="1241"/>
      <c r="EO253" s="1241"/>
      <c r="EP253" s="1241"/>
      <c r="EQ253" s="1241"/>
      <c r="ER253" s="1241"/>
      <c r="ES253" s="1241"/>
      <c r="ET253" s="1241"/>
      <c r="EU253" s="1241"/>
      <c r="EV253" s="1241"/>
      <c r="EW253" s="1241"/>
      <c r="EX253" s="1241"/>
      <c r="EY253" s="1241"/>
      <c r="EZ253" s="1241"/>
      <c r="FA253" s="1241"/>
      <c r="FB253" s="1241"/>
      <c r="FC253" s="1241"/>
      <c r="FD253" s="1241"/>
      <c r="FE253" s="1241"/>
      <c r="FF253" s="1241"/>
      <c r="FG253" s="1241"/>
      <c r="FH253" s="1241"/>
      <c r="FI253" s="1241"/>
      <c r="FJ253" s="1241"/>
      <c r="FK253" s="1241"/>
      <c r="FL253" s="1241"/>
      <c r="FM253" s="1241"/>
      <c r="FN253" s="1241"/>
    </row>
    <row r="254" spans="1:170" x14ac:dyDescent="0.25">
      <c r="A254" s="44">
        <v>1</v>
      </c>
      <c r="B254" s="44">
        <v>1</v>
      </c>
      <c r="C254" s="1593" t="s">
        <v>31</v>
      </c>
      <c r="D254" s="58">
        <f>'1 уровень'!E1953</f>
        <v>0</v>
      </c>
      <c r="E254" s="58">
        <f>'1 уровень'!F1953</f>
        <v>0</v>
      </c>
      <c r="F254" s="58">
        <f>'1 уровень'!G1953</f>
        <v>0</v>
      </c>
      <c r="G254" s="1246">
        <f>'1 уровень'!H1953</f>
        <v>0</v>
      </c>
      <c r="H254" s="1271">
        <f>'1 уровень'!I1953</f>
        <v>0</v>
      </c>
      <c r="I254" s="1271">
        <f>'1 уровень'!J1953</f>
        <v>0</v>
      </c>
      <c r="J254" s="91">
        <f>'1 уровень'!K1953</f>
        <v>0</v>
      </c>
      <c r="K254" s="91">
        <f>'1 уровень'!L1953</f>
        <v>0</v>
      </c>
      <c r="L254" s="91">
        <f>'1 уровень'!M1953</f>
        <v>0</v>
      </c>
      <c r="M254" s="91">
        <f>'1 уровень'!N1953</f>
        <v>0</v>
      </c>
      <c r="N254" s="91">
        <f>'1 уровень'!O1953</f>
        <v>0</v>
      </c>
      <c r="O254" s="91">
        <f>'1 уровень'!P1953</f>
        <v>0</v>
      </c>
      <c r="P254" s="54">
        <f>'1 уровень'!Q1953</f>
        <v>0</v>
      </c>
      <c r="Q254" s="54">
        <f>'1 уровень'!R1953</f>
        <v>0</v>
      </c>
      <c r="R254" s="1776">
        <f>'1 уровень'!S1953</f>
        <v>0</v>
      </c>
      <c r="S254" s="1776">
        <f>'1 уровень'!T1953</f>
        <v>0</v>
      </c>
      <c r="T254" s="1776">
        <f>'1 уровень'!U1953</f>
        <v>0</v>
      </c>
      <c r="U254" s="1776">
        <f>'1 уровень'!V1953</f>
        <v>0</v>
      </c>
      <c r="V254" s="1779">
        <f>'1 уровень'!W1953</f>
        <v>0</v>
      </c>
      <c r="W254" s="1776"/>
      <c r="X254" s="1776"/>
      <c r="Y254" s="1241"/>
      <c r="Z254" s="1241"/>
      <c r="AA254" s="1241"/>
      <c r="AB254" s="1241"/>
      <c r="AC254" s="1241"/>
      <c r="AD254" s="1241"/>
      <c r="AE254" s="1241"/>
      <c r="AF254" s="1241"/>
      <c r="AG254" s="1241"/>
      <c r="AH254" s="1241"/>
      <c r="AI254" s="1241"/>
      <c r="AJ254" s="1241"/>
      <c r="AK254" s="1241"/>
      <c r="AL254" s="1241"/>
      <c r="AM254" s="1241"/>
      <c r="AN254" s="1241"/>
      <c r="AO254" s="1241"/>
      <c r="AP254" s="1241"/>
      <c r="AQ254" s="1241"/>
      <c r="AR254" s="1241"/>
      <c r="AS254" s="1241"/>
      <c r="AT254" s="1241"/>
      <c r="AU254" s="1241"/>
      <c r="AV254" s="1241"/>
      <c r="AW254" s="1241"/>
      <c r="AX254" s="1241"/>
      <c r="AY254" s="1241"/>
      <c r="AZ254" s="1241"/>
      <c r="BA254" s="1241"/>
      <c r="BB254" s="1241"/>
      <c r="BC254" s="1241"/>
      <c r="BD254" s="1241"/>
      <c r="BE254" s="1241"/>
      <c r="BF254" s="1241"/>
      <c r="BG254" s="1241"/>
      <c r="BH254" s="1241"/>
      <c r="BI254" s="1241"/>
      <c r="BJ254" s="1241"/>
      <c r="BK254" s="1241"/>
      <c r="BL254" s="1241"/>
      <c r="BM254" s="1241"/>
      <c r="BN254" s="1241"/>
      <c r="BO254" s="1241"/>
      <c r="BP254" s="1241"/>
      <c r="BQ254" s="1241"/>
      <c r="BR254" s="1241"/>
      <c r="BS254" s="1241"/>
      <c r="BT254" s="1241"/>
      <c r="BU254" s="1241"/>
      <c r="BV254" s="1241"/>
      <c r="BW254" s="1241"/>
      <c r="BX254" s="1241"/>
      <c r="BY254" s="1241"/>
      <c r="BZ254" s="1241"/>
      <c r="CA254" s="1241"/>
      <c r="CB254" s="1241"/>
      <c r="CC254" s="1241"/>
      <c r="CD254" s="1241"/>
      <c r="CE254" s="1241"/>
      <c r="CF254" s="1241"/>
      <c r="CG254" s="1241"/>
      <c r="CH254" s="1241"/>
      <c r="CI254" s="1241"/>
      <c r="CJ254" s="1241"/>
      <c r="CK254" s="1241"/>
      <c r="CL254" s="1241"/>
      <c r="CM254" s="1241"/>
      <c r="CN254" s="1241"/>
      <c r="CO254" s="1241"/>
      <c r="CP254" s="1241"/>
      <c r="CQ254" s="1241"/>
      <c r="CR254" s="1241"/>
      <c r="CS254" s="1241"/>
      <c r="CT254" s="1241"/>
      <c r="CU254" s="1241"/>
      <c r="CV254" s="1241"/>
      <c r="CW254" s="1241"/>
      <c r="CX254" s="1241"/>
      <c r="CY254" s="1241"/>
      <c r="CZ254" s="1241"/>
      <c r="DA254" s="1241"/>
      <c r="DB254" s="1241"/>
      <c r="DC254" s="1241"/>
      <c r="DD254" s="1241"/>
      <c r="DE254" s="1241"/>
      <c r="DF254" s="1241"/>
      <c r="DG254" s="1241"/>
      <c r="DH254" s="1241"/>
      <c r="DI254" s="1241"/>
      <c r="DJ254" s="1241"/>
      <c r="DK254" s="1241"/>
      <c r="DL254" s="1241"/>
      <c r="DM254" s="1241"/>
      <c r="DN254" s="1241"/>
      <c r="DO254" s="1241"/>
      <c r="DP254" s="1241"/>
      <c r="DQ254" s="1241"/>
      <c r="DR254" s="1241"/>
      <c r="DS254" s="1241"/>
      <c r="DT254" s="1241"/>
      <c r="DU254" s="1241"/>
      <c r="DV254" s="1241"/>
      <c r="DW254" s="1241"/>
      <c r="DX254" s="1241"/>
      <c r="DY254" s="1241"/>
      <c r="DZ254" s="1241"/>
      <c r="EA254" s="1241"/>
      <c r="EB254" s="1241"/>
      <c r="EC254" s="1241"/>
      <c r="ED254" s="1241"/>
      <c r="EE254" s="1241"/>
      <c r="EF254" s="1241"/>
      <c r="EG254" s="1241"/>
      <c r="EH254" s="1241"/>
      <c r="EI254" s="1241"/>
      <c r="EJ254" s="1241"/>
      <c r="EK254" s="1241"/>
      <c r="EL254" s="1241"/>
      <c r="EM254" s="1241"/>
      <c r="EN254" s="1241"/>
      <c r="EO254" s="1241"/>
      <c r="EP254" s="1241"/>
      <c r="EQ254" s="1241"/>
      <c r="ER254" s="1241"/>
      <c r="ES254" s="1241"/>
      <c r="ET254" s="1241"/>
      <c r="EU254" s="1241"/>
      <c r="EV254" s="1241"/>
      <c r="EW254" s="1241"/>
      <c r="EX254" s="1241"/>
      <c r="EY254" s="1241"/>
      <c r="EZ254" s="1241"/>
      <c r="FA254" s="1241"/>
      <c r="FB254" s="1241"/>
      <c r="FC254" s="1241"/>
      <c r="FD254" s="1241"/>
      <c r="FE254" s="1241"/>
      <c r="FF254" s="1241"/>
      <c r="FG254" s="1241"/>
      <c r="FH254" s="1241"/>
      <c r="FI254" s="1241"/>
      <c r="FJ254" s="1241"/>
      <c r="FK254" s="1241"/>
      <c r="FL254" s="1241"/>
      <c r="FM254" s="1241"/>
      <c r="FN254" s="1241"/>
    </row>
    <row r="255" spans="1:170" x14ac:dyDescent="0.25">
      <c r="A255" s="44">
        <v>1</v>
      </c>
      <c r="B255" s="44">
        <v>1</v>
      </c>
      <c r="C255" s="1031" t="s">
        <v>0</v>
      </c>
      <c r="D255" s="58">
        <f>'1 уровень'!E1954</f>
        <v>0</v>
      </c>
      <c r="E255" s="58">
        <f>'1 уровень'!F1954</f>
        <v>0</v>
      </c>
      <c r="F255" s="58">
        <f>'1 уровень'!G1954</f>
        <v>0</v>
      </c>
      <c r="G255" s="1246" t="e">
        <f>'1 уровень'!H1954</f>
        <v>#DIV/0!</v>
      </c>
      <c r="H255" s="1271">
        <f>'1 уровень'!I1954</f>
        <v>0</v>
      </c>
      <c r="I255" s="1271" t="e">
        <f>'1 уровень'!J1954</f>
        <v>#DIV/0!</v>
      </c>
      <c r="J255" s="91">
        <f>'1 уровень'!K1954</f>
        <v>0</v>
      </c>
      <c r="K255" s="91">
        <f>'1 уровень'!L1954</f>
        <v>0</v>
      </c>
      <c r="L255" s="91">
        <f>'1 уровень'!M1954</f>
        <v>0</v>
      </c>
      <c r="M255" s="91" t="e">
        <f>'1 уровень'!N1954</f>
        <v>#DIV/0!</v>
      </c>
      <c r="N255" s="91">
        <f>'1 уровень'!O1954</f>
        <v>0</v>
      </c>
      <c r="O255" s="91" t="e">
        <f>'1 уровень'!P1954</f>
        <v>#DIV/0!</v>
      </c>
      <c r="P255" s="54">
        <f>'1 уровень'!Q1954</f>
        <v>0</v>
      </c>
      <c r="Q255" s="54">
        <f>'1 уровень'!R1954</f>
        <v>0</v>
      </c>
      <c r="R255" s="1776">
        <f>'1 уровень'!S1954</f>
        <v>0</v>
      </c>
      <c r="S255" s="1776">
        <f>'1 уровень'!T1954</f>
        <v>0</v>
      </c>
      <c r="T255" s="1776">
        <f>'1 уровень'!U1954</f>
        <v>0</v>
      </c>
      <c r="U255" s="1776">
        <f>'1 уровень'!V1954</f>
        <v>0</v>
      </c>
      <c r="V255" s="1779">
        <f>'1 уровень'!W1954</f>
        <v>0</v>
      </c>
      <c r="W255" s="1776"/>
      <c r="X255" s="1776"/>
      <c r="Y255" s="1241"/>
      <c r="Z255" s="1241"/>
      <c r="AA255" s="1241"/>
      <c r="AB255" s="1241"/>
      <c r="AC255" s="1241"/>
      <c r="AD255" s="1241"/>
      <c r="AE255" s="1241"/>
      <c r="AF255" s="1241"/>
      <c r="AG255" s="1241"/>
      <c r="AH255" s="1241"/>
      <c r="AI255" s="1241"/>
      <c r="AJ255" s="1241"/>
      <c r="AK255" s="1241"/>
      <c r="AL255" s="1241"/>
      <c r="AM255" s="1241"/>
      <c r="AN255" s="1241"/>
      <c r="AO255" s="1241"/>
      <c r="AP255" s="1241"/>
      <c r="AQ255" s="1241"/>
      <c r="AR255" s="1241"/>
      <c r="AS255" s="1241"/>
      <c r="AT255" s="1241"/>
      <c r="AU255" s="1241"/>
      <c r="AV255" s="1241"/>
      <c r="AW255" s="1241"/>
      <c r="AX255" s="1241"/>
      <c r="AY255" s="1241"/>
      <c r="AZ255" s="1241"/>
      <c r="BA255" s="1241"/>
      <c r="BB255" s="1241"/>
      <c r="BC255" s="1241"/>
      <c r="BD255" s="1241"/>
      <c r="BE255" s="1241"/>
      <c r="BF255" s="1241"/>
      <c r="BG255" s="1241"/>
      <c r="BH255" s="1241"/>
      <c r="BI255" s="1241"/>
      <c r="BJ255" s="1241"/>
      <c r="BK255" s="1241"/>
      <c r="BL255" s="1241"/>
      <c r="BM255" s="1241"/>
      <c r="BN255" s="1241"/>
      <c r="BO255" s="1241"/>
      <c r="BP255" s="1241"/>
      <c r="BQ255" s="1241"/>
      <c r="BR255" s="1241"/>
      <c r="BS255" s="1241"/>
      <c r="BT255" s="1241"/>
      <c r="BU255" s="1241"/>
      <c r="BV255" s="1241"/>
      <c r="BW255" s="1241"/>
      <c r="BX255" s="1241"/>
      <c r="BY255" s="1241"/>
      <c r="BZ255" s="1241"/>
      <c r="CA255" s="1241"/>
      <c r="CB255" s="1241"/>
      <c r="CC255" s="1241"/>
      <c r="CD255" s="1241"/>
      <c r="CE255" s="1241"/>
      <c r="CF255" s="1241"/>
      <c r="CG255" s="1241"/>
      <c r="CH255" s="1241"/>
      <c r="CI255" s="1241"/>
      <c r="CJ255" s="1241"/>
      <c r="CK255" s="1241"/>
      <c r="CL255" s="1241"/>
      <c r="CM255" s="1241"/>
      <c r="CN255" s="1241"/>
      <c r="CO255" s="1241"/>
      <c r="CP255" s="1241"/>
      <c r="CQ255" s="1241"/>
      <c r="CR255" s="1241"/>
      <c r="CS255" s="1241"/>
      <c r="CT255" s="1241"/>
      <c r="CU255" s="1241"/>
      <c r="CV255" s="1241"/>
      <c r="CW255" s="1241"/>
      <c r="CX255" s="1241"/>
      <c r="CY255" s="1241"/>
      <c r="CZ255" s="1241"/>
      <c r="DA255" s="1241"/>
      <c r="DB255" s="1241"/>
      <c r="DC255" s="1241"/>
      <c r="DD255" s="1241"/>
      <c r="DE255" s="1241"/>
      <c r="DF255" s="1241"/>
      <c r="DG255" s="1241"/>
      <c r="DH255" s="1241"/>
      <c r="DI255" s="1241"/>
      <c r="DJ255" s="1241"/>
      <c r="DK255" s="1241"/>
      <c r="DL255" s="1241"/>
      <c r="DM255" s="1241"/>
      <c r="DN255" s="1241"/>
      <c r="DO255" s="1241"/>
      <c r="DP255" s="1241"/>
      <c r="DQ255" s="1241"/>
      <c r="DR255" s="1241"/>
      <c r="DS255" s="1241"/>
      <c r="DT255" s="1241"/>
      <c r="DU255" s="1241"/>
      <c r="DV255" s="1241"/>
      <c r="DW255" s="1241"/>
      <c r="DX255" s="1241"/>
      <c r="DY255" s="1241"/>
      <c r="DZ255" s="1241"/>
      <c r="EA255" s="1241"/>
      <c r="EB255" s="1241"/>
      <c r="EC255" s="1241"/>
      <c r="ED255" s="1241"/>
      <c r="EE255" s="1241"/>
      <c r="EF255" s="1241"/>
      <c r="EG255" s="1241"/>
      <c r="EH255" s="1241"/>
      <c r="EI255" s="1241"/>
      <c r="EJ255" s="1241"/>
      <c r="EK255" s="1241"/>
      <c r="EL255" s="1241"/>
      <c r="EM255" s="1241"/>
      <c r="EN255" s="1241"/>
      <c r="EO255" s="1241"/>
      <c r="EP255" s="1241"/>
      <c r="EQ255" s="1241"/>
      <c r="ER255" s="1241"/>
      <c r="ES255" s="1241"/>
      <c r="ET255" s="1241"/>
      <c r="EU255" s="1241"/>
      <c r="EV255" s="1241"/>
      <c r="EW255" s="1241"/>
      <c r="EX255" s="1241"/>
      <c r="EY255" s="1241"/>
      <c r="EZ255" s="1241"/>
      <c r="FA255" s="1241"/>
      <c r="FB255" s="1241"/>
      <c r="FC255" s="1241"/>
      <c r="FD255" s="1241"/>
      <c r="FE255" s="1241"/>
      <c r="FF255" s="1241"/>
      <c r="FG255" s="1241"/>
      <c r="FH255" s="1241"/>
      <c r="FI255" s="1241"/>
      <c r="FJ255" s="1241"/>
      <c r="FK255" s="1241"/>
      <c r="FL255" s="1241"/>
      <c r="FM255" s="1241"/>
      <c r="FN255" s="1241"/>
    </row>
    <row r="256" spans="1:170" x14ac:dyDescent="0.25">
      <c r="A256" s="44">
        <v>1</v>
      </c>
      <c r="B256" s="44">
        <v>1</v>
      </c>
      <c r="C256" s="559" t="s">
        <v>16</v>
      </c>
      <c r="D256" s="58">
        <f>'1 уровень'!E1955</f>
        <v>0</v>
      </c>
      <c r="E256" s="58">
        <f>'1 уровень'!F1955</f>
        <v>0</v>
      </c>
      <c r="F256" s="58">
        <f>'1 уровень'!G1955</f>
        <v>0</v>
      </c>
      <c r="G256" s="1246" t="e">
        <f>'1 уровень'!H1955</f>
        <v>#DIV/0!</v>
      </c>
      <c r="H256" s="1271" t="e">
        <f>'1 уровень'!I1955</f>
        <v>#DIV/0!</v>
      </c>
      <c r="I256" s="1271" t="e">
        <f>'1 уровень'!J1955</f>
        <v>#DIV/0!</v>
      </c>
      <c r="J256" s="91">
        <f>'1 уровень'!K1955</f>
        <v>0</v>
      </c>
      <c r="K256" s="91">
        <f>'1 уровень'!L1955</f>
        <v>0</v>
      </c>
      <c r="L256" s="91">
        <f>'1 уровень'!M1955</f>
        <v>0</v>
      </c>
      <c r="M256" s="91" t="e">
        <f>'1 уровень'!N1955</f>
        <v>#DIV/0!</v>
      </c>
      <c r="N256" s="91">
        <f>'1 уровень'!O1955</f>
        <v>0</v>
      </c>
      <c r="O256" s="91" t="e">
        <f>'1 уровень'!P1955</f>
        <v>#DIV/0!</v>
      </c>
      <c r="P256" s="54">
        <f>'1 уровень'!Q1955</f>
        <v>0</v>
      </c>
      <c r="Q256" s="54">
        <f>'1 уровень'!R1955</f>
        <v>0</v>
      </c>
      <c r="R256" s="1776">
        <f>'1 уровень'!S1955</f>
        <v>0</v>
      </c>
      <c r="S256" s="1776">
        <f>'1 уровень'!T1955</f>
        <v>0</v>
      </c>
      <c r="T256" s="1776">
        <f>'1 уровень'!U1955</f>
        <v>0</v>
      </c>
      <c r="U256" s="1776">
        <f>'1 уровень'!V1955</f>
        <v>0</v>
      </c>
      <c r="V256" s="1779">
        <f>'1 уровень'!W1955</f>
        <v>0</v>
      </c>
      <c r="W256" s="1776"/>
      <c r="X256" s="1776"/>
      <c r="Y256" s="1241"/>
      <c r="Z256" s="1241"/>
      <c r="AA256" s="1241"/>
      <c r="AB256" s="1241"/>
      <c r="AC256" s="1241"/>
      <c r="AD256" s="1241"/>
      <c r="AE256" s="1241"/>
      <c r="AF256" s="1241"/>
      <c r="AG256" s="1241"/>
      <c r="AH256" s="1241"/>
      <c r="AI256" s="1241"/>
      <c r="AJ256" s="1241"/>
      <c r="AK256" s="1241"/>
      <c r="AL256" s="1241"/>
      <c r="AM256" s="1241"/>
      <c r="AN256" s="1241"/>
      <c r="AO256" s="1241"/>
      <c r="AP256" s="1241"/>
      <c r="AQ256" s="1241"/>
      <c r="AR256" s="1241"/>
      <c r="AS256" s="1241"/>
      <c r="AT256" s="1241"/>
      <c r="AU256" s="1241"/>
      <c r="AV256" s="1241"/>
      <c r="AW256" s="1241"/>
      <c r="AX256" s="1241"/>
      <c r="AY256" s="1241"/>
      <c r="AZ256" s="1241"/>
      <c r="BA256" s="1241"/>
      <c r="BB256" s="1241"/>
      <c r="BC256" s="1241"/>
      <c r="BD256" s="1241"/>
      <c r="BE256" s="1241"/>
      <c r="BF256" s="1241"/>
      <c r="BG256" s="1241"/>
      <c r="BH256" s="1241"/>
      <c r="BI256" s="1241"/>
      <c r="BJ256" s="1241"/>
      <c r="BK256" s="1241"/>
      <c r="BL256" s="1241"/>
      <c r="BM256" s="1241"/>
      <c r="BN256" s="1241"/>
      <c r="BO256" s="1241"/>
      <c r="BP256" s="1241"/>
      <c r="BQ256" s="1241"/>
      <c r="BR256" s="1241"/>
      <c r="BS256" s="1241"/>
      <c r="BT256" s="1241"/>
      <c r="BU256" s="1241"/>
      <c r="BV256" s="1241"/>
      <c r="BW256" s="1241"/>
      <c r="BX256" s="1241"/>
      <c r="BY256" s="1241"/>
      <c r="BZ256" s="1241"/>
      <c r="CA256" s="1241"/>
      <c r="CB256" s="1241"/>
      <c r="CC256" s="1241"/>
      <c r="CD256" s="1241"/>
      <c r="CE256" s="1241"/>
      <c r="CF256" s="1241"/>
      <c r="CG256" s="1241"/>
      <c r="CH256" s="1241"/>
      <c r="CI256" s="1241"/>
      <c r="CJ256" s="1241"/>
      <c r="CK256" s="1241"/>
      <c r="CL256" s="1241"/>
      <c r="CM256" s="1241"/>
      <c r="CN256" s="1241"/>
      <c r="CO256" s="1241"/>
      <c r="CP256" s="1241"/>
      <c r="CQ256" s="1241"/>
      <c r="CR256" s="1241"/>
      <c r="CS256" s="1241"/>
      <c r="CT256" s="1241"/>
      <c r="CU256" s="1241"/>
      <c r="CV256" s="1241"/>
      <c r="CW256" s="1241"/>
      <c r="CX256" s="1241"/>
      <c r="CY256" s="1241"/>
      <c r="CZ256" s="1241"/>
      <c r="DA256" s="1241"/>
      <c r="DB256" s="1241"/>
      <c r="DC256" s="1241"/>
      <c r="DD256" s="1241"/>
      <c r="DE256" s="1241"/>
      <c r="DF256" s="1241"/>
      <c r="DG256" s="1241"/>
      <c r="DH256" s="1241"/>
      <c r="DI256" s="1241"/>
      <c r="DJ256" s="1241"/>
      <c r="DK256" s="1241"/>
      <c r="DL256" s="1241"/>
      <c r="DM256" s="1241"/>
      <c r="DN256" s="1241"/>
      <c r="DO256" s="1241"/>
      <c r="DP256" s="1241"/>
      <c r="DQ256" s="1241"/>
      <c r="DR256" s="1241"/>
      <c r="DS256" s="1241"/>
      <c r="DT256" s="1241"/>
      <c r="DU256" s="1241"/>
      <c r="DV256" s="1241"/>
      <c r="DW256" s="1241"/>
      <c r="DX256" s="1241"/>
      <c r="DY256" s="1241"/>
      <c r="DZ256" s="1241"/>
      <c r="EA256" s="1241"/>
      <c r="EB256" s="1241"/>
      <c r="EC256" s="1241"/>
      <c r="ED256" s="1241"/>
      <c r="EE256" s="1241"/>
      <c r="EF256" s="1241"/>
      <c r="EG256" s="1241"/>
      <c r="EH256" s="1241"/>
      <c r="EI256" s="1241"/>
      <c r="EJ256" s="1241"/>
      <c r="EK256" s="1241"/>
      <c r="EL256" s="1241"/>
      <c r="EM256" s="1241"/>
      <c r="EN256" s="1241"/>
      <c r="EO256" s="1241"/>
      <c r="EP256" s="1241"/>
      <c r="EQ256" s="1241"/>
      <c r="ER256" s="1241"/>
      <c r="ES256" s="1241"/>
      <c r="ET256" s="1241"/>
      <c r="EU256" s="1241"/>
      <c r="EV256" s="1241"/>
      <c r="EW256" s="1241"/>
      <c r="EX256" s="1241"/>
      <c r="EY256" s="1241"/>
      <c r="EZ256" s="1241"/>
      <c r="FA256" s="1241"/>
      <c r="FB256" s="1241"/>
      <c r="FC256" s="1241"/>
      <c r="FD256" s="1241"/>
      <c r="FE256" s="1241"/>
      <c r="FF256" s="1241"/>
      <c r="FG256" s="1241"/>
      <c r="FH256" s="1241"/>
      <c r="FI256" s="1241"/>
      <c r="FJ256" s="1241"/>
      <c r="FK256" s="1241"/>
      <c r="FL256" s="1241"/>
      <c r="FM256" s="1241"/>
      <c r="FN256" s="1241"/>
    </row>
    <row r="257" spans="1:170" ht="29.25" x14ac:dyDescent="0.25">
      <c r="A257" s="44">
        <v>1</v>
      </c>
      <c r="B257" s="44">
        <v>1</v>
      </c>
      <c r="C257" s="978" t="s">
        <v>173</v>
      </c>
      <c r="D257" s="58">
        <f>'1 уровень'!E1956</f>
        <v>0</v>
      </c>
      <c r="E257" s="58">
        <f>'1 уровень'!F1956</f>
        <v>0</v>
      </c>
      <c r="F257" s="58">
        <f>'1 уровень'!G1956</f>
        <v>0</v>
      </c>
      <c r="G257" s="1246" t="e">
        <f>'1 уровень'!H1956</f>
        <v>#DIV/0!</v>
      </c>
      <c r="H257" s="1271" t="e">
        <f>'1 уровень'!I1956</f>
        <v>#DIV/0!</v>
      </c>
      <c r="I257" s="1271" t="e">
        <f>'1 уровень'!J1956</f>
        <v>#DIV/0!</v>
      </c>
      <c r="J257" s="91">
        <f>'1 уровень'!K1956</f>
        <v>0</v>
      </c>
      <c r="K257" s="91">
        <f>'1 уровень'!L1956</f>
        <v>0</v>
      </c>
      <c r="L257" s="91">
        <f>'1 уровень'!M1956</f>
        <v>0</v>
      </c>
      <c r="M257" s="91" t="e">
        <f>'1 уровень'!N1956</f>
        <v>#DIV/0!</v>
      </c>
      <c r="N257" s="91">
        <f>'1 уровень'!O1956</f>
        <v>0</v>
      </c>
      <c r="O257" s="91" t="e">
        <f>'1 уровень'!P1956</f>
        <v>#DIV/0!</v>
      </c>
      <c r="P257" s="54">
        <f>'1 уровень'!Q1956</f>
        <v>0</v>
      </c>
      <c r="Q257" s="54">
        <f>'1 уровень'!R1956</f>
        <v>0</v>
      </c>
      <c r="R257" s="1776">
        <f>'1 уровень'!S1956</f>
        <v>0</v>
      </c>
      <c r="S257" s="1776">
        <f>'1 уровень'!T1956</f>
        <v>0</v>
      </c>
      <c r="T257" s="1776">
        <f>'1 уровень'!U1956</f>
        <v>0</v>
      </c>
      <c r="U257" s="1776">
        <f>'1 уровень'!V1956</f>
        <v>0</v>
      </c>
      <c r="V257" s="1779">
        <f>'1 уровень'!W1956</f>
        <v>0</v>
      </c>
      <c r="W257" s="1776" t="e">
        <f>R257/Q257*100</f>
        <v>#DIV/0!</v>
      </c>
      <c r="X257" s="1776" t="e">
        <f>V257/Q257*100</f>
        <v>#DIV/0!</v>
      </c>
      <c r="Y257" s="1241"/>
      <c r="Z257" s="1241"/>
      <c r="AA257" s="1241"/>
      <c r="AB257" s="1241"/>
      <c r="AC257" s="1241"/>
      <c r="AD257" s="1241"/>
      <c r="AE257" s="1241"/>
      <c r="AF257" s="1241"/>
      <c r="AG257" s="1241"/>
      <c r="AH257" s="1241"/>
      <c r="AI257" s="1241"/>
      <c r="AJ257" s="1241"/>
      <c r="AK257" s="1241"/>
      <c r="AL257" s="1241"/>
      <c r="AM257" s="1241"/>
      <c r="AN257" s="1241"/>
      <c r="AO257" s="1241"/>
      <c r="AP257" s="1241"/>
      <c r="AQ257" s="1241"/>
      <c r="AR257" s="1241"/>
      <c r="AS257" s="1241"/>
      <c r="AT257" s="1241"/>
      <c r="AU257" s="1241"/>
      <c r="AV257" s="1241"/>
      <c r="AW257" s="1241"/>
      <c r="AX257" s="1241"/>
      <c r="AY257" s="1241"/>
      <c r="AZ257" s="1241"/>
      <c r="BA257" s="1241"/>
      <c r="BB257" s="1241"/>
      <c r="BC257" s="1241"/>
      <c r="BD257" s="1241"/>
      <c r="BE257" s="1241"/>
      <c r="BF257" s="1241"/>
      <c r="BG257" s="1241"/>
      <c r="BH257" s="1241"/>
      <c r="BI257" s="1241"/>
      <c r="BJ257" s="1241"/>
      <c r="BK257" s="1241"/>
      <c r="BL257" s="1241"/>
      <c r="BM257" s="1241"/>
      <c r="BN257" s="1241"/>
      <c r="BO257" s="1241"/>
      <c r="BP257" s="1241"/>
      <c r="BQ257" s="1241"/>
      <c r="BR257" s="1241"/>
      <c r="BS257" s="1241"/>
      <c r="BT257" s="1241"/>
      <c r="BU257" s="1241"/>
      <c r="BV257" s="1241"/>
      <c r="BW257" s="1241"/>
      <c r="BX257" s="1241"/>
      <c r="BY257" s="1241"/>
      <c r="BZ257" s="1241"/>
      <c r="CA257" s="1241"/>
      <c r="CB257" s="1241"/>
      <c r="CC257" s="1241"/>
      <c r="CD257" s="1241"/>
      <c r="CE257" s="1241"/>
      <c r="CF257" s="1241"/>
      <c r="CG257" s="1241"/>
      <c r="CH257" s="1241"/>
      <c r="CI257" s="1241"/>
      <c r="CJ257" s="1241"/>
      <c r="CK257" s="1241"/>
      <c r="CL257" s="1241"/>
      <c r="CM257" s="1241"/>
      <c r="CN257" s="1241"/>
      <c r="CO257" s="1241"/>
      <c r="CP257" s="1241"/>
      <c r="CQ257" s="1241"/>
      <c r="CR257" s="1241"/>
      <c r="CS257" s="1241"/>
      <c r="CT257" s="1241"/>
      <c r="CU257" s="1241"/>
      <c r="CV257" s="1241"/>
      <c r="CW257" s="1241"/>
      <c r="CX257" s="1241"/>
      <c r="CY257" s="1241"/>
      <c r="CZ257" s="1241"/>
      <c r="DA257" s="1241"/>
      <c r="DB257" s="1241"/>
      <c r="DC257" s="1241"/>
      <c r="DD257" s="1241"/>
      <c r="DE257" s="1241"/>
      <c r="DF257" s="1241"/>
      <c r="DG257" s="1241"/>
      <c r="DH257" s="1241"/>
      <c r="DI257" s="1241"/>
      <c r="DJ257" s="1241"/>
      <c r="DK257" s="1241"/>
      <c r="DL257" s="1241"/>
      <c r="DM257" s="1241"/>
      <c r="DN257" s="1241"/>
      <c r="DO257" s="1241"/>
      <c r="DP257" s="1241"/>
      <c r="DQ257" s="1241"/>
      <c r="DR257" s="1241"/>
      <c r="DS257" s="1241"/>
      <c r="DT257" s="1241"/>
      <c r="DU257" s="1241"/>
      <c r="DV257" s="1241"/>
      <c r="DW257" s="1241"/>
      <c r="DX257" s="1241"/>
      <c r="DY257" s="1241"/>
      <c r="DZ257" s="1241"/>
      <c r="EA257" s="1241"/>
      <c r="EB257" s="1241"/>
      <c r="EC257" s="1241"/>
      <c r="ED257" s="1241"/>
      <c r="EE257" s="1241"/>
      <c r="EF257" s="1241"/>
      <c r="EG257" s="1241"/>
      <c r="EH257" s="1241"/>
      <c r="EI257" s="1241"/>
      <c r="EJ257" s="1241"/>
      <c r="EK257" s="1241"/>
      <c r="EL257" s="1241"/>
      <c r="EM257" s="1241"/>
      <c r="EN257" s="1241"/>
      <c r="EO257" s="1241"/>
      <c r="EP257" s="1241"/>
      <c r="EQ257" s="1241"/>
      <c r="ER257" s="1241"/>
      <c r="ES257" s="1241"/>
      <c r="ET257" s="1241"/>
      <c r="EU257" s="1241"/>
      <c r="EV257" s="1241"/>
      <c r="EW257" s="1241"/>
      <c r="EX257" s="1241"/>
      <c r="EY257" s="1241"/>
      <c r="EZ257" s="1241"/>
      <c r="FA257" s="1241"/>
      <c r="FB257" s="1241"/>
      <c r="FC257" s="1241"/>
      <c r="FD257" s="1241"/>
      <c r="FE257" s="1241"/>
      <c r="FF257" s="1241"/>
      <c r="FG257" s="1241"/>
      <c r="FH257" s="1241"/>
      <c r="FI257" s="1241"/>
      <c r="FJ257" s="1241"/>
      <c r="FK257" s="1241"/>
      <c r="FL257" s="1241"/>
      <c r="FM257" s="1241"/>
      <c r="FN257" s="1241"/>
    </row>
    <row r="258" spans="1:170" x14ac:dyDescent="0.25">
      <c r="A258" s="44">
        <v>1</v>
      </c>
      <c r="B258" s="44">
        <v>1</v>
      </c>
      <c r="C258" s="20" t="s">
        <v>325</v>
      </c>
      <c r="D258" s="58">
        <f>'1 уровень'!E1957</f>
        <v>10</v>
      </c>
      <c r="E258" s="58">
        <f>'1 уровень'!F1957</f>
        <v>3</v>
      </c>
      <c r="F258" s="58">
        <f>'1 уровень'!G1957</f>
        <v>2</v>
      </c>
      <c r="G258" s="1246">
        <f>'1 уровень'!H1957</f>
        <v>66.666666666666657</v>
      </c>
      <c r="H258" s="1271">
        <f>'1 уровень'!I1957</f>
        <v>0</v>
      </c>
      <c r="I258" s="1271">
        <f>'1 уровень'!J1957</f>
        <v>0</v>
      </c>
      <c r="J258" s="91">
        <f>'1 уровень'!K1957</f>
        <v>0</v>
      </c>
      <c r="K258" s="91">
        <f>'1 уровень'!L1957</f>
        <v>0</v>
      </c>
      <c r="L258" s="91">
        <f>'1 уровень'!M1957</f>
        <v>0</v>
      </c>
      <c r="M258" s="91">
        <f>'1 уровень'!N1957</f>
        <v>0</v>
      </c>
      <c r="N258" s="91">
        <f>'1 уровень'!O1957</f>
        <v>0</v>
      </c>
      <c r="O258" s="91">
        <f>'1 уровень'!P1957</f>
        <v>0</v>
      </c>
      <c r="P258" s="54">
        <f>'1 уровень'!Q1957</f>
        <v>0</v>
      </c>
      <c r="Q258" s="54">
        <f>'1 уровень'!R1957</f>
        <v>0</v>
      </c>
      <c r="R258" s="1776">
        <f>'1 уровень'!S1957</f>
        <v>0</v>
      </c>
      <c r="S258" s="1776">
        <f>'1 уровень'!T1957</f>
        <v>0</v>
      </c>
      <c r="T258" s="1776">
        <f>'1 уровень'!U1957</f>
        <v>0</v>
      </c>
      <c r="U258" s="1776">
        <f>'1 уровень'!V1957</f>
        <v>0</v>
      </c>
      <c r="V258" s="1779">
        <f>'1 уровень'!W1957</f>
        <v>0</v>
      </c>
      <c r="W258" s="1776"/>
      <c r="X258" s="1776"/>
      <c r="Y258" s="1241"/>
      <c r="Z258" s="1241"/>
      <c r="AA258" s="1241"/>
      <c r="AB258" s="1241"/>
      <c r="AC258" s="1241"/>
      <c r="AD258" s="1241"/>
      <c r="AE258" s="1241"/>
      <c r="AF258" s="1241"/>
      <c r="AG258" s="1241"/>
      <c r="AH258" s="1241"/>
      <c r="AI258" s="1241"/>
      <c r="AJ258" s="1241"/>
      <c r="AK258" s="1241"/>
      <c r="AL258" s="1241"/>
      <c r="AM258" s="1241"/>
      <c r="AN258" s="1241"/>
      <c r="AO258" s="1241"/>
      <c r="AP258" s="1241"/>
      <c r="AQ258" s="1241"/>
      <c r="AR258" s="1241"/>
      <c r="AS258" s="1241"/>
      <c r="AT258" s="1241"/>
      <c r="AU258" s="1241"/>
      <c r="AV258" s="1241"/>
      <c r="AW258" s="1241"/>
      <c r="AX258" s="1241"/>
      <c r="AY258" s="1241"/>
      <c r="AZ258" s="1241"/>
      <c r="BA258" s="1241"/>
      <c r="BB258" s="1241"/>
      <c r="BC258" s="1241"/>
      <c r="BD258" s="1241"/>
      <c r="BE258" s="1241"/>
      <c r="BF258" s="1241"/>
      <c r="BG258" s="1241"/>
      <c r="BH258" s="1241"/>
      <c r="BI258" s="1241"/>
      <c r="BJ258" s="1241"/>
      <c r="BK258" s="1241"/>
      <c r="BL258" s="1241"/>
      <c r="BM258" s="1241"/>
      <c r="BN258" s="1241"/>
      <c r="BO258" s="1241"/>
      <c r="BP258" s="1241"/>
      <c r="BQ258" s="1241"/>
      <c r="BR258" s="1241"/>
      <c r="BS258" s="1241"/>
      <c r="BT258" s="1241"/>
      <c r="BU258" s="1241"/>
      <c r="BV258" s="1241"/>
      <c r="BW258" s="1241"/>
      <c r="BX258" s="1241"/>
      <c r="BY258" s="1241"/>
      <c r="BZ258" s="1241"/>
      <c r="CA258" s="1241"/>
      <c r="CB258" s="1241"/>
      <c r="CC258" s="1241"/>
      <c r="CD258" s="1241"/>
      <c r="CE258" s="1241"/>
      <c r="CF258" s="1241"/>
      <c r="CG258" s="1241"/>
      <c r="CH258" s="1241"/>
      <c r="CI258" s="1241"/>
      <c r="CJ258" s="1241"/>
      <c r="CK258" s="1241"/>
      <c r="CL258" s="1241"/>
      <c r="CM258" s="1241"/>
      <c r="CN258" s="1241"/>
      <c r="CO258" s="1241"/>
      <c r="CP258" s="1241"/>
      <c r="CQ258" s="1241"/>
      <c r="CR258" s="1241"/>
      <c r="CS258" s="1241"/>
      <c r="CT258" s="1241"/>
      <c r="CU258" s="1241"/>
      <c r="CV258" s="1241"/>
      <c r="CW258" s="1241"/>
      <c r="CX258" s="1241"/>
      <c r="CY258" s="1241"/>
      <c r="CZ258" s="1241"/>
      <c r="DA258" s="1241"/>
      <c r="DB258" s="1241"/>
      <c r="DC258" s="1241"/>
      <c r="DD258" s="1241"/>
      <c r="DE258" s="1241"/>
      <c r="DF258" s="1241"/>
      <c r="DG258" s="1241"/>
      <c r="DH258" s="1241"/>
      <c r="DI258" s="1241"/>
      <c r="DJ258" s="1241"/>
      <c r="DK258" s="1241"/>
      <c r="DL258" s="1241"/>
      <c r="DM258" s="1241"/>
      <c r="DN258" s="1241"/>
      <c r="DO258" s="1241"/>
      <c r="DP258" s="1241"/>
      <c r="DQ258" s="1241"/>
      <c r="DR258" s="1241"/>
      <c r="DS258" s="1241"/>
      <c r="DT258" s="1241"/>
      <c r="DU258" s="1241"/>
      <c r="DV258" s="1241"/>
      <c r="DW258" s="1241"/>
      <c r="DX258" s="1241"/>
      <c r="DY258" s="1241"/>
      <c r="DZ258" s="1241"/>
      <c r="EA258" s="1241"/>
      <c r="EB258" s="1241"/>
      <c r="EC258" s="1241"/>
      <c r="ED258" s="1241"/>
      <c r="EE258" s="1241"/>
      <c r="EF258" s="1241"/>
      <c r="EG258" s="1241"/>
      <c r="EH258" s="1241"/>
      <c r="EI258" s="1241"/>
      <c r="EJ258" s="1241"/>
      <c r="EK258" s="1241"/>
      <c r="EL258" s="1241"/>
      <c r="EM258" s="1241"/>
      <c r="EN258" s="1241"/>
      <c r="EO258" s="1241"/>
      <c r="EP258" s="1241"/>
      <c r="EQ258" s="1241"/>
      <c r="ER258" s="1241"/>
      <c r="ES258" s="1241"/>
      <c r="ET258" s="1241"/>
      <c r="EU258" s="1241"/>
      <c r="EV258" s="1241"/>
      <c r="EW258" s="1241"/>
      <c r="EX258" s="1241"/>
      <c r="EY258" s="1241"/>
      <c r="EZ258" s="1241"/>
      <c r="FA258" s="1241"/>
      <c r="FB258" s="1241"/>
      <c r="FC258" s="1241"/>
      <c r="FD258" s="1241"/>
      <c r="FE258" s="1241"/>
      <c r="FF258" s="1241"/>
      <c r="FG258" s="1241"/>
      <c r="FH258" s="1241"/>
      <c r="FI258" s="1241"/>
      <c r="FJ258" s="1241"/>
      <c r="FK258" s="1241"/>
      <c r="FL258" s="1241"/>
      <c r="FM258" s="1241"/>
      <c r="FN258" s="1241"/>
    </row>
    <row r="259" spans="1:170" x14ac:dyDescent="0.25">
      <c r="A259" s="44">
        <v>1</v>
      </c>
      <c r="B259" s="44">
        <v>1</v>
      </c>
      <c r="C259" s="301" t="s">
        <v>326</v>
      </c>
      <c r="D259" s="69">
        <f>'1 уровень'!E1958</f>
        <v>10</v>
      </c>
      <c r="E259" s="69">
        <f>'1 уровень'!F1958</f>
        <v>3</v>
      </c>
      <c r="F259" s="69">
        <f>'1 уровень'!G1958</f>
        <v>2</v>
      </c>
      <c r="G259" s="1272">
        <f>'1 уровень'!H1958</f>
        <v>66.666666666666657</v>
      </c>
      <c r="H259" s="1271">
        <f>'1 уровень'!I1958</f>
        <v>0</v>
      </c>
      <c r="I259" s="1271">
        <f>'1 уровень'!J1958</f>
        <v>0</v>
      </c>
      <c r="J259" s="91">
        <f>'1 уровень'!K1958</f>
        <v>0</v>
      </c>
      <c r="K259" s="91">
        <f>'1 уровень'!L1958</f>
        <v>0</v>
      </c>
      <c r="L259" s="91">
        <f>'1 уровень'!M1958</f>
        <v>0</v>
      </c>
      <c r="M259" s="91">
        <f>'1 уровень'!N1958</f>
        <v>0</v>
      </c>
      <c r="N259" s="91">
        <f>'1 уровень'!O1958</f>
        <v>0</v>
      </c>
      <c r="O259" s="91">
        <f>'1 уровень'!P1958</f>
        <v>0</v>
      </c>
      <c r="P259" s="54">
        <f>'1 уровень'!Q1958</f>
        <v>0</v>
      </c>
      <c r="Q259" s="54">
        <f>'1 уровень'!R1958</f>
        <v>0</v>
      </c>
      <c r="R259" s="1776">
        <f>'1 уровень'!S1958</f>
        <v>0</v>
      </c>
      <c r="S259" s="1776">
        <f>'1 уровень'!T1958</f>
        <v>0</v>
      </c>
      <c r="T259" s="1776">
        <f>'1 уровень'!U1958</f>
        <v>0</v>
      </c>
      <c r="U259" s="1776">
        <f>'1 уровень'!V1958</f>
        <v>0</v>
      </c>
      <c r="V259" s="1779">
        <f>'1 уровень'!W1958</f>
        <v>0</v>
      </c>
      <c r="W259" s="1776"/>
      <c r="X259" s="1776"/>
      <c r="Y259" s="1241"/>
      <c r="Z259" s="1241"/>
      <c r="AA259" s="1241"/>
      <c r="AB259" s="1241"/>
      <c r="AC259" s="1241"/>
      <c r="AD259" s="1241"/>
      <c r="AE259" s="1241"/>
      <c r="AF259" s="1241"/>
      <c r="AG259" s="1241"/>
      <c r="AH259" s="1241"/>
      <c r="AI259" s="1241"/>
      <c r="AJ259" s="1241"/>
      <c r="AK259" s="1241"/>
      <c r="AL259" s="1241"/>
      <c r="AM259" s="1241"/>
      <c r="AN259" s="1241"/>
      <c r="AO259" s="1241"/>
      <c r="AP259" s="1241"/>
      <c r="AQ259" s="1241"/>
      <c r="AR259" s="1241"/>
      <c r="AS259" s="1241"/>
      <c r="AT259" s="1241"/>
      <c r="AU259" s="1241"/>
      <c r="AV259" s="1241"/>
      <c r="AW259" s="1241"/>
      <c r="AX259" s="1241"/>
      <c r="AY259" s="1241"/>
      <c r="AZ259" s="1241"/>
      <c r="BA259" s="1241"/>
      <c r="BB259" s="1241"/>
      <c r="BC259" s="1241"/>
      <c r="BD259" s="1241"/>
      <c r="BE259" s="1241"/>
      <c r="BF259" s="1241"/>
      <c r="BG259" s="1241"/>
      <c r="BH259" s="1241"/>
      <c r="BI259" s="1241"/>
      <c r="BJ259" s="1241"/>
      <c r="BK259" s="1241"/>
      <c r="BL259" s="1241"/>
      <c r="BM259" s="1241"/>
      <c r="BN259" s="1241"/>
      <c r="BO259" s="1241"/>
      <c r="BP259" s="1241"/>
      <c r="BQ259" s="1241"/>
      <c r="BR259" s="1241"/>
      <c r="BS259" s="1241"/>
      <c r="BT259" s="1241"/>
      <c r="BU259" s="1241"/>
      <c r="BV259" s="1241"/>
      <c r="BW259" s="1241"/>
      <c r="BX259" s="1241"/>
      <c r="BY259" s="1241"/>
      <c r="BZ259" s="1241"/>
      <c r="CA259" s="1241"/>
      <c r="CB259" s="1241"/>
      <c r="CC259" s="1241"/>
      <c r="CD259" s="1241"/>
      <c r="CE259" s="1241"/>
      <c r="CF259" s="1241"/>
      <c r="CG259" s="1241"/>
      <c r="CH259" s="1241"/>
      <c r="CI259" s="1241"/>
      <c r="CJ259" s="1241"/>
      <c r="CK259" s="1241"/>
      <c r="CL259" s="1241"/>
      <c r="CM259" s="1241"/>
      <c r="CN259" s="1241"/>
      <c r="CO259" s="1241"/>
      <c r="CP259" s="1241"/>
      <c r="CQ259" s="1241"/>
      <c r="CR259" s="1241"/>
      <c r="CS259" s="1241"/>
      <c r="CT259" s="1241"/>
      <c r="CU259" s="1241"/>
      <c r="CV259" s="1241"/>
      <c r="CW259" s="1241"/>
      <c r="CX259" s="1241"/>
      <c r="CY259" s="1241"/>
      <c r="CZ259" s="1241"/>
      <c r="DA259" s="1241"/>
      <c r="DB259" s="1241"/>
      <c r="DC259" s="1241"/>
      <c r="DD259" s="1241"/>
      <c r="DE259" s="1241"/>
      <c r="DF259" s="1241"/>
      <c r="DG259" s="1241"/>
      <c r="DH259" s="1241"/>
      <c r="DI259" s="1241"/>
      <c r="DJ259" s="1241"/>
      <c r="DK259" s="1241"/>
      <c r="DL259" s="1241"/>
      <c r="DM259" s="1241"/>
      <c r="DN259" s="1241"/>
      <c r="DO259" s="1241"/>
      <c r="DP259" s="1241"/>
      <c r="DQ259" s="1241"/>
      <c r="DR259" s="1241"/>
      <c r="DS259" s="1241"/>
      <c r="DT259" s="1241"/>
      <c r="DU259" s="1241"/>
      <c r="DV259" s="1241"/>
      <c r="DW259" s="1241"/>
      <c r="DX259" s="1241"/>
      <c r="DY259" s="1241"/>
      <c r="DZ259" s="1241"/>
      <c r="EA259" s="1241"/>
      <c r="EB259" s="1241"/>
      <c r="EC259" s="1241"/>
      <c r="ED259" s="1241"/>
      <c r="EE259" s="1241"/>
      <c r="EF259" s="1241"/>
      <c r="EG259" s="1241"/>
      <c r="EH259" s="1241"/>
      <c r="EI259" s="1241"/>
      <c r="EJ259" s="1241"/>
      <c r="EK259" s="1241"/>
      <c r="EL259" s="1241"/>
      <c r="EM259" s="1241"/>
      <c r="EN259" s="1241"/>
      <c r="EO259" s="1241"/>
      <c r="EP259" s="1241"/>
      <c r="EQ259" s="1241"/>
      <c r="ER259" s="1241"/>
      <c r="ES259" s="1241"/>
      <c r="ET259" s="1241"/>
      <c r="EU259" s="1241"/>
      <c r="EV259" s="1241"/>
      <c r="EW259" s="1241"/>
      <c r="EX259" s="1241"/>
      <c r="EY259" s="1241"/>
      <c r="EZ259" s="1241"/>
      <c r="FA259" s="1241"/>
      <c r="FB259" s="1241"/>
      <c r="FC259" s="1241"/>
      <c r="FD259" s="1241"/>
      <c r="FE259" s="1241"/>
      <c r="FF259" s="1241"/>
      <c r="FG259" s="1241"/>
      <c r="FH259" s="1241"/>
      <c r="FI259" s="1241"/>
      <c r="FJ259" s="1241"/>
      <c r="FK259" s="1241"/>
      <c r="FL259" s="1241"/>
      <c r="FM259" s="1241"/>
      <c r="FN259" s="1241"/>
    </row>
    <row r="260" spans="1:170" x14ac:dyDescent="0.25">
      <c r="A260" s="44">
        <v>1</v>
      </c>
      <c r="B260" s="44">
        <v>1</v>
      </c>
      <c r="C260" s="20" t="s">
        <v>327</v>
      </c>
      <c r="D260" s="58">
        <f>'1 уровень'!E1959</f>
        <v>0</v>
      </c>
      <c r="E260" s="58">
        <f>'1 уровень'!F1959</f>
        <v>0</v>
      </c>
      <c r="F260" s="58">
        <f>'1 уровень'!G1959</f>
        <v>0</v>
      </c>
      <c r="G260" s="1246" t="e">
        <f>'1 уровень'!H1959</f>
        <v>#DIV/0!</v>
      </c>
      <c r="H260" s="1271">
        <f>'1 уровень'!I1959</f>
        <v>0</v>
      </c>
      <c r="I260" s="1271">
        <f>'1 уровень'!J1959</f>
        <v>0</v>
      </c>
      <c r="J260" s="91">
        <f>'1 уровень'!K1959</f>
        <v>0</v>
      </c>
      <c r="K260" s="91">
        <f>'1 уровень'!L1959</f>
        <v>0</v>
      </c>
      <c r="L260" s="91">
        <f>'1 уровень'!M1959</f>
        <v>0</v>
      </c>
      <c r="M260" s="91">
        <f>'1 уровень'!N1959</f>
        <v>0</v>
      </c>
      <c r="N260" s="91">
        <f>'1 уровень'!O1959</f>
        <v>0</v>
      </c>
      <c r="O260" s="91">
        <f>'1 уровень'!P1959</f>
        <v>0</v>
      </c>
      <c r="P260" s="54">
        <f>'1 уровень'!Q1959</f>
        <v>0</v>
      </c>
      <c r="Q260" s="54">
        <f>'1 уровень'!R1959</f>
        <v>0</v>
      </c>
      <c r="R260" s="1776">
        <f>'1 уровень'!S1959</f>
        <v>0</v>
      </c>
      <c r="S260" s="1776">
        <f>'1 уровень'!T1959</f>
        <v>0</v>
      </c>
      <c r="T260" s="1776" t="str">
        <f>'1 уровень'!U1959</f>
        <v xml:space="preserve"> </v>
      </c>
      <c r="U260" s="1776">
        <f>'1 уровень'!V1959</f>
        <v>0</v>
      </c>
      <c r="V260" s="1779">
        <f>'1 уровень'!W1959</f>
        <v>0</v>
      </c>
      <c r="W260" s="1776"/>
      <c r="X260" s="1776"/>
      <c r="Y260" s="1241"/>
      <c r="Z260" s="1241"/>
      <c r="AA260" s="1241"/>
      <c r="AB260" s="1241"/>
      <c r="AC260" s="1241"/>
      <c r="AD260" s="1241"/>
      <c r="AE260" s="1241"/>
      <c r="AF260" s="1241"/>
      <c r="AG260" s="1241"/>
      <c r="AH260" s="1241"/>
      <c r="AI260" s="1241"/>
      <c r="AJ260" s="1241"/>
      <c r="AK260" s="1241"/>
      <c r="AL260" s="1241"/>
      <c r="AM260" s="1241"/>
      <c r="AN260" s="1241"/>
      <c r="AO260" s="1241"/>
      <c r="AP260" s="1241"/>
      <c r="AQ260" s="1241"/>
      <c r="AR260" s="1241"/>
      <c r="AS260" s="1241"/>
      <c r="AT260" s="1241"/>
      <c r="AU260" s="1241"/>
      <c r="AV260" s="1241"/>
      <c r="AW260" s="1241"/>
      <c r="AX260" s="1241"/>
      <c r="AY260" s="1241"/>
      <c r="AZ260" s="1241"/>
      <c r="BA260" s="1241"/>
      <c r="BB260" s="1241"/>
      <c r="BC260" s="1241"/>
      <c r="BD260" s="1241"/>
      <c r="BE260" s="1241"/>
      <c r="BF260" s="1241"/>
      <c r="BG260" s="1241"/>
      <c r="BH260" s="1241"/>
      <c r="BI260" s="1241"/>
      <c r="BJ260" s="1241"/>
      <c r="BK260" s="1241"/>
      <c r="BL260" s="1241"/>
      <c r="BM260" s="1241"/>
      <c r="BN260" s="1241"/>
      <c r="BO260" s="1241"/>
      <c r="BP260" s="1241"/>
      <c r="BQ260" s="1241"/>
      <c r="BR260" s="1241"/>
      <c r="BS260" s="1241"/>
      <c r="BT260" s="1241"/>
      <c r="BU260" s="1241"/>
      <c r="BV260" s="1241"/>
      <c r="BW260" s="1241"/>
      <c r="BX260" s="1241"/>
      <c r="BY260" s="1241"/>
      <c r="BZ260" s="1241"/>
      <c r="CA260" s="1241"/>
      <c r="CB260" s="1241"/>
      <c r="CC260" s="1241"/>
      <c r="CD260" s="1241"/>
      <c r="CE260" s="1241"/>
      <c r="CF260" s="1241"/>
      <c r="CG260" s="1241"/>
      <c r="CH260" s="1241"/>
      <c r="CI260" s="1241"/>
      <c r="CJ260" s="1241"/>
      <c r="CK260" s="1241"/>
      <c r="CL260" s="1241"/>
      <c r="CM260" s="1241"/>
      <c r="CN260" s="1241"/>
      <c r="CO260" s="1241"/>
      <c r="CP260" s="1241"/>
      <c r="CQ260" s="1241"/>
      <c r="CR260" s="1241"/>
      <c r="CS260" s="1241"/>
      <c r="CT260" s="1241"/>
      <c r="CU260" s="1241"/>
      <c r="CV260" s="1241"/>
      <c r="CW260" s="1241"/>
      <c r="CX260" s="1241"/>
      <c r="CY260" s="1241"/>
      <c r="CZ260" s="1241"/>
      <c r="DA260" s="1241"/>
      <c r="DB260" s="1241"/>
      <c r="DC260" s="1241"/>
      <c r="DD260" s="1241"/>
      <c r="DE260" s="1241"/>
      <c r="DF260" s="1241"/>
      <c r="DG260" s="1241"/>
      <c r="DH260" s="1241"/>
      <c r="DI260" s="1241"/>
      <c r="DJ260" s="1241"/>
      <c r="DK260" s="1241"/>
      <c r="DL260" s="1241"/>
      <c r="DM260" s="1241"/>
      <c r="DN260" s="1241"/>
      <c r="DO260" s="1241"/>
      <c r="DP260" s="1241"/>
      <c r="DQ260" s="1241"/>
      <c r="DR260" s="1241"/>
      <c r="DS260" s="1241"/>
      <c r="DT260" s="1241"/>
      <c r="DU260" s="1241"/>
      <c r="DV260" s="1241"/>
      <c r="DW260" s="1241"/>
      <c r="DX260" s="1241"/>
      <c r="DY260" s="1241"/>
      <c r="DZ260" s="1241"/>
      <c r="EA260" s="1241"/>
      <c r="EB260" s="1241"/>
      <c r="EC260" s="1241"/>
      <c r="ED260" s="1241"/>
      <c r="EE260" s="1241"/>
      <c r="EF260" s="1241"/>
      <c r="EG260" s="1241"/>
      <c r="EH260" s="1241"/>
      <c r="EI260" s="1241"/>
      <c r="EJ260" s="1241"/>
      <c r="EK260" s="1241"/>
      <c r="EL260" s="1241"/>
      <c r="EM260" s="1241"/>
      <c r="EN260" s="1241"/>
      <c r="EO260" s="1241"/>
      <c r="EP260" s="1241"/>
      <c r="EQ260" s="1241"/>
      <c r="ER260" s="1241"/>
      <c r="ES260" s="1241"/>
      <c r="ET260" s="1241"/>
      <c r="EU260" s="1241"/>
      <c r="EV260" s="1241"/>
      <c r="EW260" s="1241"/>
      <c r="EX260" s="1241"/>
      <c r="EY260" s="1241"/>
      <c r="EZ260" s="1241"/>
      <c r="FA260" s="1241"/>
      <c r="FB260" s="1241"/>
      <c r="FC260" s="1241"/>
      <c r="FD260" s="1241"/>
      <c r="FE260" s="1241"/>
      <c r="FF260" s="1241"/>
      <c r="FG260" s="1241"/>
      <c r="FH260" s="1241"/>
      <c r="FI260" s="1241"/>
      <c r="FJ260" s="1241"/>
      <c r="FK260" s="1241"/>
      <c r="FL260" s="1241"/>
      <c r="FM260" s="1241"/>
      <c r="FN260" s="1241"/>
    </row>
    <row r="261" spans="1:170" ht="30" x14ac:dyDescent="0.25">
      <c r="B261" s="44">
        <v>1</v>
      </c>
      <c r="C261" s="658" t="s">
        <v>328</v>
      </c>
      <c r="D261" s="58">
        <f>'1 уровень'!E1960</f>
        <v>0</v>
      </c>
      <c r="E261" s="58">
        <f>'1 уровень'!F1960</f>
        <v>0</v>
      </c>
      <c r="F261" s="58">
        <f>'1 уровень'!G1960</f>
        <v>0</v>
      </c>
      <c r="G261" s="1246" t="e">
        <f>'1 уровень'!H1960</f>
        <v>#DIV/0!</v>
      </c>
      <c r="H261" s="1271">
        <f>'1 уровень'!I1960</f>
        <v>0</v>
      </c>
      <c r="I261" s="1271">
        <f>'1 уровень'!J1960</f>
        <v>0</v>
      </c>
      <c r="J261" s="91">
        <f>'1 уровень'!K1960</f>
        <v>0</v>
      </c>
      <c r="K261" s="91">
        <f>'1 уровень'!L1960</f>
        <v>0</v>
      </c>
      <c r="L261" s="91">
        <f>'1 уровень'!M1960</f>
        <v>0</v>
      </c>
      <c r="M261" s="91">
        <f>'1 уровень'!N1960</f>
        <v>0</v>
      </c>
      <c r="N261" s="91">
        <f>'1 уровень'!O1960</f>
        <v>0</v>
      </c>
      <c r="O261" s="91">
        <f>'1 уровень'!P1960</f>
        <v>0</v>
      </c>
      <c r="P261" s="54">
        <f>'1 уровень'!Q1960</f>
        <v>0</v>
      </c>
      <c r="Q261" s="54">
        <f>'1 уровень'!R1960</f>
        <v>0</v>
      </c>
      <c r="R261" s="1776">
        <f>'1 уровень'!S1960</f>
        <v>0</v>
      </c>
      <c r="S261" s="1776">
        <f>'1 уровень'!T1960</f>
        <v>0</v>
      </c>
      <c r="T261" s="1776">
        <f>'1 уровень'!U1960</f>
        <v>0</v>
      </c>
      <c r="U261" s="1776">
        <f>'1 уровень'!V1960</f>
        <v>0</v>
      </c>
      <c r="V261" s="1779">
        <f>'1 уровень'!W1960</f>
        <v>0</v>
      </c>
      <c r="W261" s="1776"/>
      <c r="X261" s="1776"/>
      <c r="Y261" s="1241"/>
      <c r="Z261" s="1241"/>
      <c r="AA261" s="1241"/>
      <c r="AB261" s="1241"/>
      <c r="AC261" s="1241"/>
      <c r="AD261" s="1241"/>
      <c r="AE261" s="1241"/>
      <c r="AF261" s="1241"/>
      <c r="AG261" s="1241"/>
      <c r="AH261" s="1241"/>
      <c r="AI261" s="1241"/>
      <c r="AJ261" s="1241"/>
      <c r="AK261" s="1241"/>
      <c r="AL261" s="1241"/>
      <c r="AM261" s="1241"/>
      <c r="AN261" s="1241"/>
      <c r="AO261" s="1241"/>
      <c r="AP261" s="1241"/>
      <c r="AQ261" s="1241"/>
      <c r="AR261" s="1241"/>
      <c r="AS261" s="1241"/>
      <c r="AT261" s="1241"/>
      <c r="AU261" s="1241"/>
      <c r="AV261" s="1241"/>
      <c r="AW261" s="1241"/>
      <c r="AX261" s="1241"/>
      <c r="AY261" s="1241"/>
      <c r="AZ261" s="1241"/>
      <c r="BA261" s="1241"/>
      <c r="BB261" s="1241"/>
      <c r="BC261" s="1241"/>
      <c r="BD261" s="1241"/>
      <c r="BE261" s="1241"/>
      <c r="BF261" s="1241"/>
      <c r="BG261" s="1241"/>
      <c r="BH261" s="1241"/>
      <c r="BI261" s="1241"/>
      <c r="BJ261" s="1241"/>
      <c r="BK261" s="1241"/>
      <c r="BL261" s="1241"/>
      <c r="BM261" s="1241"/>
      <c r="BN261" s="1241"/>
      <c r="BO261" s="1241"/>
      <c r="BP261" s="1241"/>
      <c r="BQ261" s="1241"/>
      <c r="BR261" s="1241"/>
      <c r="BS261" s="1241"/>
      <c r="BT261" s="1241"/>
      <c r="BU261" s="1241"/>
      <c r="BV261" s="1241"/>
      <c r="BW261" s="1241"/>
      <c r="BX261" s="1241"/>
      <c r="BY261" s="1241"/>
      <c r="BZ261" s="1241"/>
      <c r="CA261" s="1241"/>
      <c r="CB261" s="1241"/>
      <c r="CC261" s="1241"/>
      <c r="CD261" s="1241"/>
      <c r="CE261" s="1241"/>
      <c r="CF261" s="1241"/>
      <c r="CG261" s="1241"/>
      <c r="CH261" s="1241"/>
      <c r="CI261" s="1241"/>
      <c r="CJ261" s="1241"/>
      <c r="CK261" s="1241"/>
      <c r="CL261" s="1241"/>
      <c r="CM261" s="1241"/>
      <c r="CN261" s="1241"/>
      <c r="CO261" s="1241"/>
      <c r="CP261" s="1241"/>
      <c r="CQ261" s="1241"/>
      <c r="CR261" s="1241"/>
      <c r="CS261" s="1241"/>
      <c r="CT261" s="1241"/>
      <c r="CU261" s="1241"/>
      <c r="CV261" s="1241"/>
      <c r="CW261" s="1241"/>
      <c r="CX261" s="1241"/>
      <c r="CY261" s="1241"/>
      <c r="CZ261" s="1241"/>
      <c r="DA261" s="1241"/>
      <c r="DB261" s="1241"/>
      <c r="DC261" s="1241"/>
      <c r="DD261" s="1241"/>
      <c r="DE261" s="1241"/>
      <c r="DF261" s="1241"/>
      <c r="DG261" s="1241"/>
      <c r="DH261" s="1241"/>
      <c r="DI261" s="1241"/>
      <c r="DJ261" s="1241"/>
      <c r="DK261" s="1241"/>
      <c r="DL261" s="1241"/>
      <c r="DM261" s="1241"/>
      <c r="DN261" s="1241"/>
      <c r="DO261" s="1241"/>
      <c r="DP261" s="1241"/>
      <c r="DQ261" s="1241"/>
      <c r="DR261" s="1241"/>
      <c r="DS261" s="1241"/>
      <c r="DT261" s="1241"/>
      <c r="DU261" s="1241"/>
      <c r="DV261" s="1241"/>
      <c r="DW261" s="1241"/>
      <c r="DX261" s="1241"/>
      <c r="DY261" s="1241"/>
      <c r="DZ261" s="1241"/>
      <c r="EA261" s="1241"/>
      <c r="EB261" s="1241"/>
      <c r="EC261" s="1241"/>
      <c r="ED261" s="1241"/>
      <c r="EE261" s="1241"/>
      <c r="EF261" s="1241"/>
      <c r="EG261" s="1241"/>
      <c r="EH261" s="1241"/>
      <c r="EI261" s="1241"/>
      <c r="EJ261" s="1241"/>
      <c r="EK261" s="1241"/>
      <c r="EL261" s="1241"/>
      <c r="EM261" s="1241"/>
      <c r="EN261" s="1241"/>
      <c r="EO261" s="1241"/>
      <c r="EP261" s="1241"/>
      <c r="EQ261" s="1241"/>
      <c r="ER261" s="1241"/>
      <c r="ES261" s="1241"/>
      <c r="ET261" s="1241"/>
      <c r="EU261" s="1241"/>
      <c r="EV261" s="1241"/>
      <c r="EW261" s="1241"/>
      <c r="EX261" s="1241"/>
      <c r="EY261" s="1241"/>
      <c r="EZ261" s="1241"/>
      <c r="FA261" s="1241"/>
      <c r="FB261" s="1241"/>
      <c r="FC261" s="1241"/>
      <c r="FD261" s="1241"/>
      <c r="FE261" s="1241"/>
      <c r="FF261" s="1241"/>
      <c r="FG261" s="1241"/>
      <c r="FH261" s="1241"/>
      <c r="FI261" s="1241"/>
      <c r="FJ261" s="1241"/>
      <c r="FK261" s="1241"/>
      <c r="FL261" s="1241"/>
      <c r="FM261" s="1241"/>
      <c r="FN261" s="1241"/>
    </row>
    <row r="262" spans="1:170" ht="15.75" thickBot="1" x14ac:dyDescent="0.3">
      <c r="B262" s="44">
        <v>1</v>
      </c>
      <c r="C262" s="1627" t="s">
        <v>343</v>
      </c>
      <c r="D262" s="58">
        <f>'1 уровень'!E1961</f>
        <v>10</v>
      </c>
      <c r="E262" s="58">
        <f>'1 уровень'!F1961</f>
        <v>3</v>
      </c>
      <c r="F262" s="58">
        <f>'1 уровень'!G1961</f>
        <v>2</v>
      </c>
      <c r="G262" s="1246">
        <f>'1 уровень'!H1961</f>
        <v>66.666666666666657</v>
      </c>
      <c r="H262" s="1271">
        <f>'1 уровень'!I1961</f>
        <v>0</v>
      </c>
      <c r="I262" s="1271">
        <f>'1 уровень'!J1961</f>
        <v>0</v>
      </c>
      <c r="J262" s="91">
        <f>'1 уровень'!K1961</f>
        <v>0</v>
      </c>
      <c r="K262" s="91">
        <f>'1 уровень'!L1961</f>
        <v>0</v>
      </c>
      <c r="L262" s="91">
        <f>'1 уровень'!M1961</f>
        <v>0</v>
      </c>
      <c r="M262" s="91">
        <f>'1 уровень'!N1961</f>
        <v>0</v>
      </c>
      <c r="N262" s="91">
        <f>'1 уровень'!O1961</f>
        <v>0</v>
      </c>
      <c r="O262" s="91">
        <f>'1 уровень'!P1961</f>
        <v>0</v>
      </c>
      <c r="P262" s="54">
        <f>'1 уровень'!Q1961</f>
        <v>31.595299999999998</v>
      </c>
      <c r="Q262" s="54">
        <f>'1 уровень'!R1961</f>
        <v>10.531766666666666</v>
      </c>
      <c r="R262" s="1776">
        <f>'1 уровень'!S1961</f>
        <v>5.1512799999999999</v>
      </c>
      <c r="S262" s="1776">
        <f>'1 уровень'!T1961</f>
        <v>0</v>
      </c>
      <c r="T262" s="1776">
        <f>'1 уровень'!U1961</f>
        <v>-5.3804866666666662</v>
      </c>
      <c r="U262" s="1776">
        <f>'1 уровень'!V1961</f>
        <v>0</v>
      </c>
      <c r="V262" s="1779">
        <f>'1 уровень'!W1961</f>
        <v>5.1512799999999999</v>
      </c>
      <c r="W262" s="1776">
        <f>R262/Q262*100</f>
        <v>48.911831823087617</v>
      </c>
      <c r="X262" s="1776">
        <f>V262/Q262*100</f>
        <v>48.911831823087617</v>
      </c>
      <c r="Y262" s="1241"/>
      <c r="Z262" s="1241"/>
      <c r="AA262" s="1241"/>
      <c r="AB262" s="1241"/>
      <c r="AC262" s="1241"/>
      <c r="AD262" s="1241"/>
      <c r="AE262" s="1241"/>
      <c r="AF262" s="1241"/>
      <c r="AG262" s="1241"/>
      <c r="AH262" s="1241"/>
      <c r="AI262" s="1241"/>
      <c r="AJ262" s="1241"/>
      <c r="AK262" s="1241"/>
      <c r="AL262" s="1241"/>
      <c r="AM262" s="1241"/>
      <c r="AN262" s="1241"/>
      <c r="AO262" s="1241"/>
      <c r="AP262" s="1241"/>
      <c r="AQ262" s="1241"/>
      <c r="AR262" s="1241"/>
      <c r="AS262" s="1241"/>
      <c r="AT262" s="1241"/>
      <c r="AU262" s="1241"/>
      <c r="AV262" s="1241"/>
      <c r="AW262" s="1241"/>
      <c r="AX262" s="1241"/>
      <c r="AY262" s="1241"/>
      <c r="AZ262" s="1241"/>
      <c r="BA262" s="1241"/>
      <c r="BB262" s="1241"/>
      <c r="BC262" s="1241"/>
      <c r="BD262" s="1241"/>
      <c r="BE262" s="1241"/>
      <c r="BF262" s="1241"/>
      <c r="BG262" s="1241"/>
      <c r="BH262" s="1241"/>
      <c r="BI262" s="1241"/>
      <c r="BJ262" s="1241"/>
      <c r="BK262" s="1241"/>
      <c r="BL262" s="1241"/>
      <c r="BM262" s="1241"/>
      <c r="BN262" s="1241"/>
      <c r="BO262" s="1241"/>
      <c r="BP262" s="1241"/>
      <c r="BQ262" s="1241"/>
      <c r="BR262" s="1241"/>
      <c r="BS262" s="1241"/>
      <c r="BT262" s="1241"/>
      <c r="BU262" s="1241"/>
      <c r="BV262" s="1241"/>
      <c r="BW262" s="1241"/>
      <c r="BX262" s="1241"/>
      <c r="BY262" s="1241"/>
      <c r="BZ262" s="1241"/>
      <c r="CA262" s="1241"/>
      <c r="CB262" s="1241"/>
      <c r="CC262" s="1241"/>
      <c r="CD262" s="1241"/>
      <c r="CE262" s="1241"/>
      <c r="CF262" s="1241"/>
      <c r="CG262" s="1241"/>
      <c r="CH262" s="1241"/>
      <c r="CI262" s="1241"/>
      <c r="CJ262" s="1241"/>
      <c r="CK262" s="1241"/>
      <c r="CL262" s="1241"/>
      <c r="CM262" s="1241"/>
      <c r="CN262" s="1241"/>
      <c r="CO262" s="1241"/>
      <c r="CP262" s="1241"/>
      <c r="CQ262" s="1241"/>
      <c r="CR262" s="1241"/>
      <c r="CS262" s="1241"/>
      <c r="CT262" s="1241"/>
      <c r="CU262" s="1241"/>
      <c r="CV262" s="1241"/>
      <c r="CW262" s="1241"/>
      <c r="CX262" s="1241"/>
      <c r="CY262" s="1241"/>
      <c r="CZ262" s="1241"/>
      <c r="DA262" s="1241"/>
      <c r="DB262" s="1241"/>
      <c r="DC262" s="1241"/>
      <c r="DD262" s="1241"/>
      <c r="DE262" s="1241"/>
      <c r="DF262" s="1241"/>
      <c r="DG262" s="1241"/>
      <c r="DH262" s="1241"/>
      <c r="DI262" s="1241"/>
      <c r="DJ262" s="1241"/>
      <c r="DK262" s="1241"/>
      <c r="DL262" s="1241"/>
      <c r="DM262" s="1241"/>
      <c r="DN262" s="1241"/>
      <c r="DO262" s="1241"/>
      <c r="DP262" s="1241"/>
      <c r="DQ262" s="1241"/>
      <c r="DR262" s="1241"/>
      <c r="DS262" s="1241"/>
      <c r="DT262" s="1241"/>
      <c r="DU262" s="1241"/>
      <c r="DV262" s="1241"/>
      <c r="DW262" s="1241"/>
      <c r="DX262" s="1241"/>
      <c r="DY262" s="1241"/>
      <c r="DZ262" s="1241"/>
      <c r="EA262" s="1241"/>
      <c r="EB262" s="1241"/>
      <c r="EC262" s="1241"/>
      <c r="ED262" s="1241"/>
      <c r="EE262" s="1241"/>
      <c r="EF262" s="1241"/>
      <c r="EG262" s="1241"/>
      <c r="EH262" s="1241"/>
      <c r="EI262" s="1241"/>
      <c r="EJ262" s="1241"/>
      <c r="EK262" s="1241"/>
      <c r="EL262" s="1241"/>
      <c r="EM262" s="1241"/>
      <c r="EN262" s="1241"/>
      <c r="EO262" s="1241"/>
      <c r="EP262" s="1241"/>
      <c r="EQ262" s="1241"/>
      <c r="ER262" s="1241"/>
      <c r="ES262" s="1241"/>
      <c r="ET262" s="1241"/>
      <c r="EU262" s="1241"/>
      <c r="EV262" s="1241"/>
      <c r="EW262" s="1241"/>
      <c r="EX262" s="1241"/>
      <c r="EY262" s="1241"/>
      <c r="EZ262" s="1241"/>
      <c r="FA262" s="1241"/>
      <c r="FB262" s="1241"/>
      <c r="FC262" s="1241"/>
      <c r="FD262" s="1241"/>
      <c r="FE262" s="1241"/>
      <c r="FF262" s="1241"/>
      <c r="FG262" s="1241"/>
      <c r="FH262" s="1241"/>
      <c r="FI262" s="1241"/>
      <c r="FJ262" s="1241"/>
      <c r="FK262" s="1241"/>
      <c r="FL262" s="1241"/>
      <c r="FM262" s="1241"/>
      <c r="FN262" s="1241"/>
    </row>
    <row r="263" spans="1:170" s="1241" customFormat="1" ht="15" customHeight="1" x14ac:dyDescent="0.25">
      <c r="A263" s="44">
        <v>1</v>
      </c>
      <c r="B263" s="44">
        <v>1</v>
      </c>
      <c r="C263" s="949" t="s">
        <v>116</v>
      </c>
      <c r="D263" s="1279"/>
      <c r="E263" s="1279"/>
      <c r="F263" s="1279"/>
      <c r="G263" s="1280"/>
      <c r="H263" s="1266"/>
      <c r="I263" s="1266"/>
      <c r="J263" s="52"/>
      <c r="K263" s="52"/>
      <c r="L263" s="52"/>
      <c r="M263" s="52"/>
      <c r="N263" s="52"/>
      <c r="O263" s="52"/>
      <c r="P263" s="56">
        <f>P264-P265-P301-P304-P309</f>
        <v>-2.2737367544323206E-13</v>
      </c>
      <c r="Q263" s="56">
        <f t="shared" ref="Q263:V263" si="8">Q264-Q265-Q301-Q304-Q309</f>
        <v>-5.6843418860808015E-14</v>
      </c>
      <c r="R263" s="1782">
        <f t="shared" si="8"/>
        <v>2.8421709430404007E-14</v>
      </c>
      <c r="S263" s="1782">
        <f t="shared" si="8"/>
        <v>0</v>
      </c>
      <c r="T263" s="1782">
        <f t="shared" si="8"/>
        <v>0</v>
      </c>
      <c r="U263" s="1782">
        <f t="shared" si="8"/>
        <v>0</v>
      </c>
      <c r="V263" s="1782">
        <f t="shared" si="8"/>
        <v>1.1368683772161603E-13</v>
      </c>
      <c r="W263" s="1782"/>
      <c r="X263" s="1782"/>
    </row>
    <row r="264" spans="1:170" s="1241" customFormat="1" ht="15" customHeight="1" x14ac:dyDescent="0.25">
      <c r="A264" s="44">
        <v>1</v>
      </c>
      <c r="B264" s="44">
        <v>1</v>
      </c>
      <c r="C264" s="492" t="s">
        <v>112</v>
      </c>
      <c r="D264" s="1258">
        <f>'2 уровень'!F900</f>
        <v>0</v>
      </c>
      <c r="E264" s="1258">
        <f>'2 уровень'!G900</f>
        <v>0</v>
      </c>
      <c r="F264" s="1258">
        <f>'2 уровень'!H900</f>
        <v>0</v>
      </c>
      <c r="G264" s="1259">
        <f>'2 уровень'!I900</f>
        <v>0</v>
      </c>
      <c r="H264" s="1260">
        <f>'2 уровень'!J900</f>
        <v>0</v>
      </c>
      <c r="I264" s="1260">
        <f>'2 уровень'!K900</f>
        <v>0</v>
      </c>
      <c r="J264" s="94">
        <f>'2 уровень'!L900</f>
        <v>0</v>
      </c>
      <c r="K264" s="94">
        <f>'2 уровень'!M900</f>
        <v>0</v>
      </c>
      <c r="L264" s="94">
        <f>'2 уровень'!N900</f>
        <v>0</v>
      </c>
      <c r="M264" s="94">
        <f>'2 уровень'!O900</f>
        <v>0</v>
      </c>
      <c r="N264" s="94">
        <f>'2 уровень'!P900</f>
        <v>0</v>
      </c>
      <c r="O264" s="94">
        <f>'2 уровень'!Q900</f>
        <v>0</v>
      </c>
      <c r="P264" s="54">
        <f>'2 уровень'!R900</f>
        <v>1718.6165599999999</v>
      </c>
      <c r="Q264" s="54">
        <f>'2 уровень'!S900</f>
        <v>572.87218666666661</v>
      </c>
      <c r="R264" s="1776">
        <f>'2 уровень'!T900</f>
        <v>524.35703999999998</v>
      </c>
      <c r="S264" s="1776">
        <f>'2 уровень'!U900</f>
        <v>0</v>
      </c>
      <c r="T264" s="1776">
        <f>'2 уровень'!V900</f>
        <v>-48.515146666666681</v>
      </c>
      <c r="U264" s="1776">
        <f>'2 уровень'!W900</f>
        <v>-3.1883000000000004</v>
      </c>
      <c r="V264" s="1779">
        <f>'2 уровень'!X900</f>
        <v>521.16874000000007</v>
      </c>
      <c r="W264" s="1776">
        <f>R264/Q264*100</f>
        <v>91.531244177002463</v>
      </c>
      <c r="X264" s="1776">
        <f>V264/Q264*100</f>
        <v>90.974697695220655</v>
      </c>
      <c r="Y264" s="44"/>
      <c r="Z264" s="4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44"/>
      <c r="AN264" s="44"/>
      <c r="AO264" s="44"/>
      <c r="AP264" s="44"/>
      <c r="AQ264" s="4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44"/>
      <c r="BG264" s="44"/>
      <c r="BH264" s="4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44"/>
      <c r="BZ264" s="44"/>
      <c r="CA264" s="44"/>
      <c r="CB264" s="44"/>
      <c r="CC264" s="44"/>
      <c r="CD264" s="44"/>
      <c r="CE264" s="44"/>
      <c r="CF264" s="44"/>
      <c r="CG264" s="44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44"/>
      <c r="CS264" s="44"/>
      <c r="CT264" s="44"/>
      <c r="CU264" s="44"/>
      <c r="CV264" s="44"/>
      <c r="CW264" s="44"/>
      <c r="CX264" s="44"/>
      <c r="CY264" s="44"/>
      <c r="CZ264" s="44"/>
      <c r="DA264" s="44"/>
      <c r="DB264" s="44"/>
      <c r="DC264" s="44"/>
      <c r="DD264" s="44"/>
      <c r="DE264" s="44"/>
      <c r="DF264" s="44"/>
      <c r="DG264" s="44"/>
      <c r="DH264" s="44"/>
      <c r="DI264" s="44"/>
      <c r="DJ264" s="44"/>
      <c r="DK264" s="44"/>
      <c r="DL264" s="44"/>
      <c r="DM264" s="44"/>
      <c r="DN264" s="44"/>
      <c r="DO264" s="44"/>
      <c r="DP264" s="44"/>
      <c r="DQ264" s="44"/>
      <c r="DR264" s="44"/>
      <c r="DS264" s="44"/>
      <c r="DT264" s="44"/>
      <c r="DU264" s="44"/>
      <c r="DV264" s="44"/>
      <c r="DW264" s="44"/>
      <c r="DX264" s="44"/>
      <c r="DY264" s="44"/>
      <c r="DZ264" s="44"/>
      <c r="EA264" s="44"/>
      <c r="EB264" s="44"/>
      <c r="EC264" s="44"/>
      <c r="ED264" s="44"/>
      <c r="EE264" s="44"/>
      <c r="EF264" s="44"/>
      <c r="EG264" s="44"/>
      <c r="EH264" s="44"/>
      <c r="EI264" s="44"/>
      <c r="EJ264" s="44"/>
      <c r="EK264" s="44"/>
      <c r="EL264" s="44"/>
      <c r="EM264" s="44"/>
      <c r="EN264" s="44"/>
      <c r="EO264" s="44"/>
      <c r="EP264" s="44"/>
      <c r="EQ264" s="44"/>
      <c r="ER264" s="44"/>
      <c r="ES264" s="44"/>
      <c r="ET264" s="44"/>
      <c r="EU264" s="44"/>
      <c r="EV264" s="44"/>
      <c r="EW264" s="44"/>
      <c r="EX264" s="44"/>
      <c r="EY264" s="44"/>
      <c r="EZ264" s="44"/>
      <c r="FA264" s="44"/>
      <c r="FB264" s="44"/>
      <c r="FC264" s="44"/>
      <c r="FD264" s="44"/>
      <c r="FE264" s="44"/>
      <c r="FF264" s="44"/>
      <c r="FG264" s="44"/>
      <c r="FH264" s="44"/>
      <c r="FI264" s="44"/>
      <c r="FJ264" s="44"/>
      <c r="FK264" s="44"/>
      <c r="FL264" s="44"/>
      <c r="FM264" s="44"/>
      <c r="FN264" s="44"/>
    </row>
    <row r="265" spans="1:170" ht="15" customHeight="1" x14ac:dyDescent="0.25">
      <c r="A265" s="44">
        <v>1</v>
      </c>
      <c r="B265" s="44">
        <v>1</v>
      </c>
      <c r="C265" s="323" t="s">
        <v>93</v>
      </c>
      <c r="D265" s="58">
        <f>'2 уровень'!F901</f>
        <v>33.200000000000003</v>
      </c>
      <c r="E265" s="58">
        <f>'2 уровень'!G901</f>
        <v>11.066666666666666</v>
      </c>
      <c r="F265" s="58">
        <f>'2 уровень'!H901</f>
        <v>13</v>
      </c>
      <c r="G265" s="1246">
        <f>'2 уровень'!I901</f>
        <v>117.46987951807229</v>
      </c>
      <c r="H265" s="1271">
        <f>'2 уровень'!J901</f>
        <v>9.1566265060240948</v>
      </c>
      <c r="I265" s="1271">
        <f>'2 уровень'!K901</f>
        <v>6.9230769230769234</v>
      </c>
      <c r="J265" s="57">
        <f>'2 уровень'!L901</f>
        <v>304</v>
      </c>
      <c r="K265" s="57">
        <f>'2 уровень'!M901</f>
        <v>101</v>
      </c>
      <c r="L265" s="57">
        <f>'2 уровень'!N901</f>
        <v>90</v>
      </c>
      <c r="M265" s="57">
        <f>'2 уровень'!O901</f>
        <v>89.10891089108911</v>
      </c>
      <c r="N265" s="57">
        <f>'2 уровень'!P901</f>
        <v>0.67278186274509799</v>
      </c>
      <c r="O265" s="57">
        <f>'2 уровень'!Q901</f>
        <v>401.31878540592726</v>
      </c>
      <c r="P265" s="57">
        <f>'2 уровень'!R901</f>
        <v>1275.9909400000001</v>
      </c>
      <c r="Q265" s="57">
        <f>'2 уровень'!S901</f>
        <v>425.33031333333332</v>
      </c>
      <c r="R265" s="1784">
        <f>'2 уровень'!T901</f>
        <v>481.20777999999996</v>
      </c>
      <c r="S265" s="1784">
        <f>'2 уровень'!U901</f>
        <v>0</v>
      </c>
      <c r="T265" s="1784">
        <f>'2 уровень'!V901</f>
        <v>55.877466666666663</v>
      </c>
      <c r="U265" s="1784">
        <f>'2 уровень'!W901</f>
        <v>0</v>
      </c>
      <c r="V265" s="1785">
        <f>'2 уровень'!X901</f>
        <v>481.20777999999996</v>
      </c>
      <c r="W265" s="1784">
        <f>R265/Q265*100</f>
        <v>113.13742870305958</v>
      </c>
      <c r="X265" s="1784">
        <f>V265/Q265*100</f>
        <v>113.13742870305958</v>
      </c>
    </row>
    <row r="266" spans="1:170" ht="15" customHeight="1" x14ac:dyDescent="0.25">
      <c r="B266" s="44">
        <v>1</v>
      </c>
      <c r="C266" s="323" t="s">
        <v>277</v>
      </c>
      <c r="D266" s="58">
        <f>'2 уровень'!F902</f>
        <v>0</v>
      </c>
      <c r="E266" s="58">
        <f>'2 уровень'!G902</f>
        <v>0</v>
      </c>
      <c r="F266" s="58">
        <f>'2 уровень'!H902</f>
        <v>0</v>
      </c>
      <c r="G266" s="1246" t="e">
        <f>'2 уровень'!I902</f>
        <v>#DIV/0!</v>
      </c>
      <c r="H266" s="1271">
        <f>'2 уровень'!J902</f>
        <v>12.5</v>
      </c>
      <c r="I266" s="1271" t="e">
        <f>'2 уровень'!K902</f>
        <v>#DIV/0!</v>
      </c>
      <c r="J266" s="57">
        <f>'2 уровень'!L902</f>
        <v>0</v>
      </c>
      <c r="K266" s="57">
        <f>'2 уровень'!M902</f>
        <v>0</v>
      </c>
      <c r="L266" s="57">
        <f>'2 уровень'!N902</f>
        <v>0</v>
      </c>
      <c r="M266" s="57" t="e">
        <f>'2 уровень'!O902</f>
        <v>#DIV/0!</v>
      </c>
      <c r="N266" s="57">
        <f>'2 уровень'!P902</f>
        <v>0</v>
      </c>
      <c r="O266" s="57" t="e">
        <f>'2 уровень'!Q902</f>
        <v>#DIV/0!</v>
      </c>
      <c r="P266" s="57">
        <f>'2 уровень'!R902</f>
        <v>0</v>
      </c>
      <c r="Q266" s="57">
        <f>'2 уровень'!S902</f>
        <v>0</v>
      </c>
      <c r="R266" s="1784">
        <f>'2 уровень'!T902</f>
        <v>0</v>
      </c>
      <c r="S266" s="1784">
        <f>'2 уровень'!U902</f>
        <v>0</v>
      </c>
      <c r="T266" s="1784">
        <f>'2 уровень'!V902</f>
        <v>0</v>
      </c>
      <c r="U266" s="1784">
        <f>'2 уровень'!W902</f>
        <v>0</v>
      </c>
      <c r="V266" s="1785">
        <f>'2 уровень'!X902</f>
        <v>0</v>
      </c>
      <c r="W266" s="1784"/>
      <c r="X266" s="1784"/>
    </row>
    <row r="267" spans="1:170" ht="34.5" customHeight="1" x14ac:dyDescent="0.25">
      <c r="B267" s="44">
        <v>1</v>
      </c>
      <c r="C267" s="391" t="s">
        <v>14</v>
      </c>
      <c r="D267" s="58">
        <f>'2 уровень'!F903</f>
        <v>0</v>
      </c>
      <c r="E267" s="58">
        <f>'2 уровень'!G903</f>
        <v>0</v>
      </c>
      <c r="F267" s="58">
        <f>'2 уровень'!H903</f>
        <v>0</v>
      </c>
      <c r="G267" s="1246">
        <f>'2 уровень'!I903</f>
        <v>0</v>
      </c>
      <c r="H267" s="1271">
        <f>'2 уровень'!J903</f>
        <v>0</v>
      </c>
      <c r="I267" s="1271">
        <f>'2 уровень'!K903</f>
        <v>0</v>
      </c>
      <c r="J267" s="57">
        <f>'2 уровень'!L903</f>
        <v>0</v>
      </c>
      <c r="K267" s="57">
        <f>'2 уровень'!M903</f>
        <v>0</v>
      </c>
      <c r="L267" s="57">
        <f>'2 уровень'!N903</f>
        <v>0</v>
      </c>
      <c r="M267" s="57">
        <f>'2 уровень'!O903</f>
        <v>0</v>
      </c>
      <c r="N267" s="57">
        <f>'2 уровень'!P903</f>
        <v>0</v>
      </c>
      <c r="O267" s="57">
        <f>'2 уровень'!Q903</f>
        <v>0</v>
      </c>
      <c r="P267" s="57">
        <f>'2 уровень'!R903</f>
        <v>0</v>
      </c>
      <c r="Q267" s="57">
        <f>'2 уровень'!S903</f>
        <v>0</v>
      </c>
      <c r="R267" s="1784">
        <f>'2 уровень'!T903</f>
        <v>0</v>
      </c>
      <c r="S267" s="1784">
        <f>'2 уровень'!U903</f>
        <v>0</v>
      </c>
      <c r="T267" s="1784">
        <f>'2 уровень'!V903</f>
        <v>0</v>
      </c>
      <c r="U267" s="1784">
        <f>'2 уровень'!W903</f>
        <v>0</v>
      </c>
      <c r="V267" s="1785">
        <f>'2 уровень'!X903</f>
        <v>0</v>
      </c>
      <c r="W267" s="1784"/>
      <c r="X267" s="1784"/>
    </row>
    <row r="268" spans="1:170" s="1241" customFormat="1" ht="15" customHeight="1" x14ac:dyDescent="0.25">
      <c r="A268" s="44">
        <v>1</v>
      </c>
      <c r="B268" s="44">
        <v>1</v>
      </c>
      <c r="C268" s="392" t="s">
        <v>467</v>
      </c>
      <c r="D268" s="47">
        <f>'2 уровень'!F904</f>
        <v>0</v>
      </c>
      <c r="E268" s="47">
        <f>'2 уровень'!G904</f>
        <v>0</v>
      </c>
      <c r="F268" s="47">
        <f>'2 уровень'!H904</f>
        <v>0</v>
      </c>
      <c r="G268" s="47">
        <f>'2 уровень'!I904</f>
        <v>0</v>
      </c>
      <c r="H268" s="47">
        <f>'2 уровень'!J904</f>
        <v>0</v>
      </c>
      <c r="I268" s="47">
        <f>'2 уровень'!K904</f>
        <v>0</v>
      </c>
      <c r="J268" s="47">
        <f>'2 уровень'!L904</f>
        <v>0</v>
      </c>
      <c r="K268" s="47">
        <f>'2 уровень'!M904</f>
        <v>0</v>
      </c>
      <c r="L268" s="47">
        <f>'2 уровень'!N904</f>
        <v>0</v>
      </c>
      <c r="M268" s="47">
        <f>'2 уровень'!O904</f>
        <v>0</v>
      </c>
      <c r="N268" s="47">
        <f>'2 уровень'!P904</f>
        <v>0</v>
      </c>
      <c r="O268" s="47">
        <f>'2 уровень'!Q904</f>
        <v>0</v>
      </c>
      <c r="P268" s="47">
        <f>'2 уровень'!R904</f>
        <v>0</v>
      </c>
      <c r="Q268" s="47">
        <f>'2 уровень'!S904</f>
        <v>0</v>
      </c>
      <c r="R268" s="1763">
        <f>'2 уровень'!T904</f>
        <v>0</v>
      </c>
      <c r="S268" s="1763">
        <f>'2 уровень'!U904</f>
        <v>0</v>
      </c>
      <c r="T268" s="1763">
        <f>'2 уровень'!V904</f>
        <v>0</v>
      </c>
      <c r="U268" s="1763">
        <f>'2 уровень'!W904</f>
        <v>0</v>
      </c>
      <c r="V268" s="1764">
        <f>'2 уровень'!X904</f>
        <v>0</v>
      </c>
      <c r="W268" s="1763"/>
      <c r="X268" s="1763"/>
    </row>
    <row r="269" spans="1:170" ht="30" x14ac:dyDescent="0.25">
      <c r="A269" s="44">
        <v>1</v>
      </c>
      <c r="B269" s="44">
        <v>1</v>
      </c>
      <c r="C269" s="279" t="s">
        <v>197</v>
      </c>
      <c r="D269" s="58">
        <f>'2 уровень'!F905</f>
        <v>55</v>
      </c>
      <c r="E269" s="58">
        <f>'2 уровень'!G905</f>
        <v>19</v>
      </c>
      <c r="F269" s="58">
        <f>'2 уровень'!H905</f>
        <v>12</v>
      </c>
      <c r="G269" s="1246">
        <f>'2 уровень'!I905</f>
        <v>63.157894736842103</v>
      </c>
      <c r="H269" s="1271">
        <f>'2 уровень'!J905</f>
        <v>0</v>
      </c>
      <c r="I269" s="1271">
        <f>'2 уровень'!K905</f>
        <v>0</v>
      </c>
      <c r="J269" s="91">
        <f>'2 уровень'!L905</f>
        <v>0</v>
      </c>
      <c r="K269" s="91">
        <f>'2 уровень'!M905</f>
        <v>0</v>
      </c>
      <c r="L269" s="91">
        <f>'2 уровень'!N905</f>
        <v>0</v>
      </c>
      <c r="M269" s="91">
        <f>'2 уровень'!O905</f>
        <v>0</v>
      </c>
      <c r="N269" s="91">
        <f>'2 уровень'!P905</f>
        <v>0</v>
      </c>
      <c r="O269" s="91">
        <f>'2 уровень'!Q905</f>
        <v>0</v>
      </c>
      <c r="P269" s="54">
        <f>'2 уровень'!R905</f>
        <v>0</v>
      </c>
      <c r="Q269" s="54">
        <f>'2 уровень'!S905</f>
        <v>0</v>
      </c>
      <c r="R269" s="1776">
        <f>'2 уровень'!T905</f>
        <v>0</v>
      </c>
      <c r="S269" s="1776">
        <f>'2 уровень'!U905</f>
        <v>0</v>
      </c>
      <c r="T269" s="1776">
        <f>'2 уровень'!V905</f>
        <v>0</v>
      </c>
      <c r="U269" s="1776">
        <f>'2 уровень'!W905</f>
        <v>0</v>
      </c>
      <c r="V269" s="1779">
        <f>'2 уровень'!X905</f>
        <v>0</v>
      </c>
      <c r="W269" s="1776"/>
      <c r="X269" s="1776"/>
      <c r="Y269" s="1241"/>
      <c r="Z269" s="1241"/>
      <c r="AA269" s="1241"/>
      <c r="AB269" s="1241"/>
      <c r="AC269" s="1241"/>
      <c r="AD269" s="1241"/>
      <c r="AE269" s="1241"/>
      <c r="AF269" s="1241"/>
      <c r="AG269" s="1241"/>
      <c r="AH269" s="1241"/>
      <c r="AI269" s="1241"/>
      <c r="AJ269" s="1241"/>
      <c r="AK269" s="1241"/>
      <c r="AL269" s="1241"/>
      <c r="AM269" s="1241"/>
      <c r="AN269" s="1241"/>
      <c r="AO269" s="1241"/>
      <c r="AP269" s="1241"/>
      <c r="AQ269" s="1241"/>
      <c r="AR269" s="1241"/>
      <c r="AS269" s="1241"/>
      <c r="AT269" s="1241"/>
      <c r="AU269" s="1241"/>
      <c r="AV269" s="1241"/>
      <c r="AW269" s="1241"/>
      <c r="AX269" s="1241"/>
      <c r="AY269" s="1241"/>
      <c r="AZ269" s="1241"/>
      <c r="BA269" s="1241"/>
      <c r="BB269" s="1241"/>
      <c r="BC269" s="1241"/>
      <c r="BD269" s="1241"/>
      <c r="BE269" s="1241"/>
      <c r="BF269" s="1241"/>
      <c r="BG269" s="1241"/>
      <c r="BH269" s="1241"/>
      <c r="BI269" s="1241"/>
      <c r="BJ269" s="1241"/>
      <c r="BK269" s="1241"/>
      <c r="BL269" s="1241"/>
      <c r="BM269" s="1241"/>
      <c r="BN269" s="1241"/>
      <c r="BO269" s="1241"/>
      <c r="BP269" s="1241"/>
      <c r="BQ269" s="1241"/>
      <c r="BR269" s="1241"/>
      <c r="BS269" s="1241"/>
      <c r="BT269" s="1241"/>
      <c r="BU269" s="1241"/>
      <c r="BV269" s="1241"/>
      <c r="BW269" s="1241"/>
      <c r="BX269" s="1241"/>
      <c r="BY269" s="1241"/>
      <c r="BZ269" s="1241"/>
      <c r="CA269" s="1241"/>
      <c r="CB269" s="1241"/>
      <c r="CC269" s="1241"/>
      <c r="CD269" s="1241"/>
      <c r="CE269" s="1241"/>
      <c r="CF269" s="1241"/>
      <c r="CG269" s="1241"/>
      <c r="CH269" s="1241"/>
      <c r="CI269" s="1241"/>
      <c r="CJ269" s="1241"/>
      <c r="CK269" s="1241"/>
      <c r="CL269" s="1241"/>
      <c r="CM269" s="1241"/>
      <c r="CN269" s="1241"/>
      <c r="CO269" s="1241"/>
      <c r="CP269" s="1241"/>
      <c r="CQ269" s="1241"/>
      <c r="CR269" s="1241"/>
      <c r="CS269" s="1241"/>
      <c r="CT269" s="1241"/>
      <c r="CU269" s="1241"/>
      <c r="CV269" s="1241"/>
      <c r="CW269" s="1241"/>
      <c r="CX269" s="1241"/>
      <c r="CY269" s="1241"/>
      <c r="CZ269" s="1241"/>
      <c r="DA269" s="1241"/>
      <c r="DB269" s="1241"/>
      <c r="DC269" s="1241"/>
      <c r="DD269" s="1241"/>
      <c r="DE269" s="1241"/>
      <c r="DF269" s="1241"/>
      <c r="DG269" s="1241"/>
      <c r="DH269" s="1241"/>
      <c r="DI269" s="1241"/>
      <c r="DJ269" s="1241"/>
      <c r="DK269" s="1241"/>
      <c r="DL269" s="1241"/>
      <c r="DM269" s="1241"/>
      <c r="DN269" s="1241"/>
      <c r="DO269" s="1241"/>
      <c r="DP269" s="1241"/>
      <c r="DQ269" s="1241"/>
      <c r="DR269" s="1241"/>
      <c r="DS269" s="1241"/>
      <c r="DT269" s="1241"/>
      <c r="DU269" s="1241"/>
      <c r="DV269" s="1241"/>
      <c r="DW269" s="1241"/>
      <c r="DX269" s="1241"/>
      <c r="DY269" s="1241"/>
      <c r="DZ269" s="1241"/>
      <c r="EA269" s="1241"/>
      <c r="EB269" s="1241"/>
      <c r="EC269" s="1241"/>
      <c r="ED269" s="1241"/>
      <c r="EE269" s="1241"/>
      <c r="EF269" s="1241"/>
      <c r="EG269" s="1241"/>
      <c r="EH269" s="1241"/>
      <c r="EI269" s="1241"/>
      <c r="EJ269" s="1241"/>
      <c r="EK269" s="1241"/>
      <c r="EL269" s="1241"/>
      <c r="EM269" s="1241"/>
      <c r="EN269" s="1241"/>
      <c r="EO269" s="1241"/>
      <c r="EP269" s="1241"/>
      <c r="EQ269" s="1241"/>
      <c r="ER269" s="1241"/>
      <c r="ES269" s="1241"/>
      <c r="ET269" s="1241"/>
      <c r="EU269" s="1241"/>
      <c r="EV269" s="1241"/>
      <c r="EW269" s="1241"/>
      <c r="EX269" s="1241"/>
      <c r="EY269" s="1241"/>
      <c r="EZ269" s="1241"/>
      <c r="FA269" s="1241"/>
      <c r="FB269" s="1241"/>
      <c r="FC269" s="1241"/>
      <c r="FD269" s="1241"/>
      <c r="FE269" s="1241"/>
      <c r="FF269" s="1241"/>
      <c r="FG269" s="1241"/>
      <c r="FH269" s="1241"/>
      <c r="FI269" s="1241"/>
      <c r="FJ269" s="1241"/>
      <c r="FK269" s="1241"/>
      <c r="FL269" s="1241"/>
      <c r="FM269" s="1241"/>
      <c r="FN269" s="1241"/>
    </row>
    <row r="270" spans="1:170" x14ac:dyDescent="0.25">
      <c r="C270" s="279" t="s">
        <v>297</v>
      </c>
      <c r="D270" s="58">
        <f>'2 уровень'!F906</f>
        <v>0</v>
      </c>
      <c r="E270" s="58">
        <f>'2 уровень'!G906</f>
        <v>0</v>
      </c>
      <c r="F270" s="58">
        <f>'2 уровень'!H906</f>
        <v>0</v>
      </c>
      <c r="G270" s="1246"/>
      <c r="H270" s="1271"/>
      <c r="I270" s="1271"/>
      <c r="J270" s="91"/>
      <c r="K270" s="91"/>
      <c r="L270" s="91"/>
      <c r="M270" s="91"/>
      <c r="N270" s="91"/>
      <c r="O270" s="91"/>
      <c r="P270" s="54"/>
      <c r="Q270" s="54"/>
      <c r="R270" s="1776"/>
      <c r="S270" s="1776"/>
      <c r="T270" s="1776"/>
      <c r="U270" s="1776"/>
      <c r="V270" s="1779"/>
      <c r="W270" s="1776"/>
      <c r="X270" s="1776"/>
      <c r="Y270" s="1241"/>
      <c r="Z270" s="1241"/>
      <c r="AA270" s="1241"/>
      <c r="AB270" s="1241"/>
      <c r="AC270" s="1241"/>
      <c r="AD270" s="1241"/>
      <c r="AE270" s="1241"/>
      <c r="AF270" s="1241"/>
      <c r="AG270" s="1241"/>
      <c r="AH270" s="1241"/>
      <c r="AI270" s="1241"/>
      <c r="AJ270" s="1241"/>
      <c r="AK270" s="1241"/>
      <c r="AL270" s="1241"/>
      <c r="AM270" s="1241"/>
      <c r="AN270" s="1241"/>
      <c r="AO270" s="1241"/>
      <c r="AP270" s="1241"/>
      <c r="AQ270" s="1241"/>
      <c r="AR270" s="1241"/>
      <c r="AS270" s="1241"/>
      <c r="AT270" s="1241"/>
      <c r="AU270" s="1241"/>
      <c r="AV270" s="1241"/>
      <c r="AW270" s="1241"/>
      <c r="AX270" s="1241"/>
      <c r="AY270" s="1241"/>
      <c r="AZ270" s="1241"/>
      <c r="BA270" s="1241"/>
      <c r="BB270" s="1241"/>
      <c r="BC270" s="1241"/>
      <c r="BD270" s="1241"/>
      <c r="BE270" s="1241"/>
      <c r="BF270" s="1241"/>
      <c r="BG270" s="1241"/>
      <c r="BH270" s="1241"/>
      <c r="BI270" s="1241"/>
      <c r="BJ270" s="1241"/>
      <c r="BK270" s="1241"/>
      <c r="BL270" s="1241"/>
      <c r="BM270" s="1241"/>
      <c r="BN270" s="1241"/>
      <c r="BO270" s="1241"/>
      <c r="BP270" s="1241"/>
      <c r="BQ270" s="1241"/>
      <c r="BR270" s="1241"/>
      <c r="BS270" s="1241"/>
      <c r="BT270" s="1241"/>
      <c r="BU270" s="1241"/>
      <c r="BV270" s="1241"/>
      <c r="BW270" s="1241"/>
      <c r="BX270" s="1241"/>
      <c r="BY270" s="1241"/>
      <c r="BZ270" s="1241"/>
      <c r="CA270" s="1241"/>
      <c r="CB270" s="1241"/>
      <c r="CC270" s="1241"/>
      <c r="CD270" s="1241"/>
      <c r="CE270" s="1241"/>
      <c r="CF270" s="1241"/>
      <c r="CG270" s="1241"/>
      <c r="CH270" s="1241"/>
      <c r="CI270" s="1241"/>
      <c r="CJ270" s="1241"/>
      <c r="CK270" s="1241"/>
      <c r="CL270" s="1241"/>
      <c r="CM270" s="1241"/>
      <c r="CN270" s="1241"/>
      <c r="CO270" s="1241"/>
      <c r="CP270" s="1241"/>
      <c r="CQ270" s="1241"/>
      <c r="CR270" s="1241"/>
      <c r="CS270" s="1241"/>
      <c r="CT270" s="1241"/>
      <c r="CU270" s="1241"/>
      <c r="CV270" s="1241"/>
      <c r="CW270" s="1241"/>
      <c r="CX270" s="1241"/>
      <c r="CY270" s="1241"/>
      <c r="CZ270" s="1241"/>
      <c r="DA270" s="1241"/>
      <c r="DB270" s="1241"/>
      <c r="DC270" s="1241"/>
      <c r="DD270" s="1241"/>
      <c r="DE270" s="1241"/>
      <c r="DF270" s="1241"/>
      <c r="DG270" s="1241"/>
      <c r="DH270" s="1241"/>
      <c r="DI270" s="1241"/>
      <c r="DJ270" s="1241"/>
      <c r="DK270" s="1241"/>
      <c r="DL270" s="1241"/>
      <c r="DM270" s="1241"/>
      <c r="DN270" s="1241"/>
      <c r="DO270" s="1241"/>
      <c r="DP270" s="1241"/>
      <c r="DQ270" s="1241"/>
      <c r="DR270" s="1241"/>
      <c r="DS270" s="1241"/>
      <c r="DT270" s="1241"/>
      <c r="DU270" s="1241"/>
      <c r="DV270" s="1241"/>
      <c r="DW270" s="1241"/>
      <c r="DX270" s="1241"/>
      <c r="DY270" s="1241"/>
      <c r="DZ270" s="1241"/>
      <c r="EA270" s="1241"/>
      <c r="EB270" s="1241"/>
      <c r="EC270" s="1241"/>
      <c r="ED270" s="1241"/>
      <c r="EE270" s="1241"/>
      <c r="EF270" s="1241"/>
      <c r="EG270" s="1241"/>
      <c r="EH270" s="1241"/>
      <c r="EI270" s="1241"/>
      <c r="EJ270" s="1241"/>
      <c r="EK270" s="1241"/>
      <c r="EL270" s="1241"/>
      <c r="EM270" s="1241"/>
      <c r="EN270" s="1241"/>
      <c r="EO270" s="1241"/>
      <c r="EP270" s="1241"/>
      <c r="EQ270" s="1241"/>
      <c r="ER270" s="1241"/>
      <c r="ES270" s="1241"/>
      <c r="ET270" s="1241"/>
      <c r="EU270" s="1241"/>
      <c r="EV270" s="1241"/>
      <c r="EW270" s="1241"/>
      <c r="EX270" s="1241"/>
      <c r="EY270" s="1241"/>
      <c r="EZ270" s="1241"/>
      <c r="FA270" s="1241"/>
      <c r="FB270" s="1241"/>
      <c r="FC270" s="1241"/>
      <c r="FD270" s="1241"/>
      <c r="FE270" s="1241"/>
      <c r="FF270" s="1241"/>
      <c r="FG270" s="1241"/>
      <c r="FH270" s="1241"/>
      <c r="FI270" s="1241"/>
      <c r="FJ270" s="1241"/>
      <c r="FK270" s="1241"/>
      <c r="FL270" s="1241"/>
      <c r="FM270" s="1241"/>
      <c r="FN270" s="1241"/>
    </row>
    <row r="271" spans="1:170" ht="30" x14ac:dyDescent="0.25">
      <c r="A271" s="44">
        <v>1</v>
      </c>
      <c r="B271" s="44">
        <v>1</v>
      </c>
      <c r="C271" s="279" t="s">
        <v>302</v>
      </c>
      <c r="D271" s="58">
        <f>'2 уровень'!F907</f>
        <v>0</v>
      </c>
      <c r="E271" s="58">
        <f>'2 уровень'!G907</f>
        <v>0</v>
      </c>
      <c r="F271" s="58">
        <f>'2 уровень'!H907</f>
        <v>0</v>
      </c>
      <c r="G271" s="1246">
        <f>'2 уровень'!I907</f>
        <v>0</v>
      </c>
      <c r="H271" s="1271">
        <f>'2 уровень'!J907</f>
        <v>0</v>
      </c>
      <c r="I271" s="1271">
        <f>'2 уровень'!K907</f>
        <v>0</v>
      </c>
      <c r="J271" s="91">
        <f>'2 уровень'!L907</f>
        <v>0</v>
      </c>
      <c r="K271" s="91">
        <f>'2 уровень'!M907</f>
        <v>0</v>
      </c>
      <c r="L271" s="91">
        <f>'2 уровень'!N907</f>
        <v>0</v>
      </c>
      <c r="M271" s="91">
        <f>'2 уровень'!O907</f>
        <v>0</v>
      </c>
      <c r="N271" s="91">
        <f>'2 уровень'!P907</f>
        <v>0</v>
      </c>
      <c r="O271" s="91">
        <f>'2 уровень'!Q907</f>
        <v>0</v>
      </c>
      <c r="P271" s="54">
        <f>'2 уровень'!R907</f>
        <v>0</v>
      </c>
      <c r="Q271" s="54">
        <f>'2 уровень'!S907</f>
        <v>0</v>
      </c>
      <c r="R271" s="1776">
        <f>'2 уровень'!T907</f>
        <v>0</v>
      </c>
      <c r="S271" s="1776">
        <f>'2 уровень'!U907</f>
        <v>0</v>
      </c>
      <c r="T271" s="1776">
        <f>'2 уровень'!V907</f>
        <v>0</v>
      </c>
      <c r="U271" s="1776">
        <f>'2 уровень'!W907</f>
        <v>0</v>
      </c>
      <c r="V271" s="1779">
        <f>'2 уровень'!X907</f>
        <v>0</v>
      </c>
      <c r="W271" s="1776"/>
      <c r="X271" s="1776"/>
      <c r="Y271" s="1241"/>
      <c r="Z271" s="1241"/>
      <c r="AA271" s="1241"/>
      <c r="AB271" s="1241"/>
      <c r="AC271" s="1241"/>
      <c r="AD271" s="1241"/>
      <c r="AE271" s="1241"/>
      <c r="AF271" s="1241"/>
      <c r="AG271" s="1241"/>
      <c r="AH271" s="1241"/>
      <c r="AI271" s="1241"/>
      <c r="AJ271" s="1241"/>
      <c r="AK271" s="1241"/>
      <c r="AL271" s="1241"/>
      <c r="AM271" s="1241"/>
      <c r="AN271" s="1241"/>
      <c r="AO271" s="1241"/>
      <c r="AP271" s="1241"/>
      <c r="AQ271" s="1241"/>
      <c r="AR271" s="1241"/>
      <c r="AS271" s="1241"/>
      <c r="AT271" s="1241"/>
      <c r="AU271" s="1241"/>
      <c r="AV271" s="1241"/>
      <c r="AW271" s="1241"/>
      <c r="AX271" s="1241"/>
      <c r="AY271" s="1241"/>
      <c r="AZ271" s="1241"/>
      <c r="BA271" s="1241"/>
      <c r="BB271" s="1241"/>
      <c r="BC271" s="1241"/>
      <c r="BD271" s="1241"/>
      <c r="BE271" s="1241"/>
      <c r="BF271" s="1241"/>
      <c r="BG271" s="1241"/>
      <c r="BH271" s="1241"/>
      <c r="BI271" s="1241"/>
      <c r="BJ271" s="1241"/>
      <c r="BK271" s="1241"/>
      <c r="BL271" s="1241"/>
      <c r="BM271" s="1241"/>
      <c r="BN271" s="1241"/>
      <c r="BO271" s="1241"/>
      <c r="BP271" s="1241"/>
      <c r="BQ271" s="1241"/>
      <c r="BR271" s="1241"/>
      <c r="BS271" s="1241"/>
      <c r="BT271" s="1241"/>
      <c r="BU271" s="1241"/>
      <c r="BV271" s="1241"/>
      <c r="BW271" s="1241"/>
      <c r="BX271" s="1241"/>
      <c r="BY271" s="1241"/>
      <c r="BZ271" s="1241"/>
      <c r="CA271" s="1241"/>
      <c r="CB271" s="1241"/>
      <c r="CC271" s="1241"/>
      <c r="CD271" s="1241"/>
      <c r="CE271" s="1241"/>
      <c r="CF271" s="1241"/>
      <c r="CG271" s="1241"/>
      <c r="CH271" s="1241"/>
      <c r="CI271" s="1241"/>
      <c r="CJ271" s="1241"/>
      <c r="CK271" s="1241"/>
      <c r="CL271" s="1241"/>
      <c r="CM271" s="1241"/>
      <c r="CN271" s="1241"/>
      <c r="CO271" s="1241"/>
      <c r="CP271" s="1241"/>
      <c r="CQ271" s="1241"/>
      <c r="CR271" s="1241"/>
      <c r="CS271" s="1241"/>
      <c r="CT271" s="1241"/>
      <c r="CU271" s="1241"/>
      <c r="CV271" s="1241"/>
      <c r="CW271" s="1241"/>
      <c r="CX271" s="1241"/>
      <c r="CY271" s="1241"/>
      <c r="CZ271" s="1241"/>
      <c r="DA271" s="1241"/>
      <c r="DB271" s="1241"/>
      <c r="DC271" s="1241"/>
      <c r="DD271" s="1241"/>
      <c r="DE271" s="1241"/>
      <c r="DF271" s="1241"/>
      <c r="DG271" s="1241"/>
      <c r="DH271" s="1241"/>
      <c r="DI271" s="1241"/>
      <c r="DJ271" s="1241"/>
      <c r="DK271" s="1241"/>
      <c r="DL271" s="1241"/>
      <c r="DM271" s="1241"/>
      <c r="DN271" s="1241"/>
      <c r="DO271" s="1241"/>
      <c r="DP271" s="1241"/>
      <c r="DQ271" s="1241"/>
      <c r="DR271" s="1241"/>
      <c r="DS271" s="1241"/>
      <c r="DT271" s="1241"/>
      <c r="DU271" s="1241"/>
      <c r="DV271" s="1241"/>
      <c r="DW271" s="1241"/>
      <c r="DX271" s="1241"/>
      <c r="DY271" s="1241"/>
      <c r="DZ271" s="1241"/>
      <c r="EA271" s="1241"/>
      <c r="EB271" s="1241"/>
      <c r="EC271" s="1241"/>
      <c r="ED271" s="1241"/>
      <c r="EE271" s="1241"/>
      <c r="EF271" s="1241"/>
      <c r="EG271" s="1241"/>
      <c r="EH271" s="1241"/>
      <c r="EI271" s="1241"/>
      <c r="EJ271" s="1241"/>
      <c r="EK271" s="1241"/>
      <c r="EL271" s="1241"/>
      <c r="EM271" s="1241"/>
      <c r="EN271" s="1241"/>
      <c r="EO271" s="1241"/>
      <c r="EP271" s="1241"/>
      <c r="EQ271" s="1241"/>
      <c r="ER271" s="1241"/>
      <c r="ES271" s="1241"/>
      <c r="ET271" s="1241"/>
      <c r="EU271" s="1241"/>
      <c r="EV271" s="1241"/>
      <c r="EW271" s="1241"/>
      <c r="EX271" s="1241"/>
      <c r="EY271" s="1241"/>
      <c r="EZ271" s="1241"/>
      <c r="FA271" s="1241"/>
      <c r="FB271" s="1241"/>
      <c r="FC271" s="1241"/>
      <c r="FD271" s="1241"/>
      <c r="FE271" s="1241"/>
      <c r="FF271" s="1241"/>
      <c r="FG271" s="1241"/>
      <c r="FH271" s="1241"/>
      <c r="FI271" s="1241"/>
      <c r="FJ271" s="1241"/>
      <c r="FK271" s="1241"/>
      <c r="FL271" s="1241"/>
      <c r="FM271" s="1241"/>
      <c r="FN271" s="1241"/>
    </row>
    <row r="272" spans="1:170" ht="30" x14ac:dyDescent="0.25">
      <c r="A272" s="44">
        <v>1</v>
      </c>
      <c r="B272" s="44">
        <v>1</v>
      </c>
      <c r="C272" s="279" t="s">
        <v>303</v>
      </c>
      <c r="D272" s="58">
        <f>'2 уровень'!F908</f>
        <v>0</v>
      </c>
      <c r="E272" s="58">
        <f>'2 уровень'!G908</f>
        <v>0</v>
      </c>
      <c r="F272" s="58">
        <f>'2 уровень'!H908</f>
        <v>0</v>
      </c>
      <c r="G272" s="1246" t="e">
        <f>'2 уровень'!I908</f>
        <v>#DIV/0!</v>
      </c>
      <c r="H272" s="1271">
        <f>'2 уровень'!J908</f>
        <v>0</v>
      </c>
      <c r="I272" s="1271">
        <f>'2 уровень'!K908</f>
        <v>0</v>
      </c>
      <c r="J272" s="91">
        <f>'2 уровень'!L908</f>
        <v>0</v>
      </c>
      <c r="K272" s="91">
        <f>'2 уровень'!M908</f>
        <v>0</v>
      </c>
      <c r="L272" s="91">
        <f>'2 уровень'!N908</f>
        <v>0</v>
      </c>
      <c r="M272" s="91">
        <f>'2 уровень'!O908</f>
        <v>0</v>
      </c>
      <c r="N272" s="91">
        <f>'2 уровень'!P908</f>
        <v>0</v>
      </c>
      <c r="O272" s="91">
        <f>'2 уровень'!Q908</f>
        <v>0</v>
      </c>
      <c r="P272" s="54">
        <f>'2 уровень'!R908</f>
        <v>0</v>
      </c>
      <c r="Q272" s="54">
        <f>'2 уровень'!S908</f>
        <v>0</v>
      </c>
      <c r="R272" s="1776">
        <f>'2 уровень'!T908</f>
        <v>0</v>
      </c>
      <c r="S272" s="1776">
        <f>'2 уровень'!U908</f>
        <v>0</v>
      </c>
      <c r="T272" s="1776">
        <f>'2 уровень'!V908</f>
        <v>0</v>
      </c>
      <c r="U272" s="1776">
        <f>'2 уровень'!W908</f>
        <v>0</v>
      </c>
      <c r="V272" s="1779">
        <f>'2 уровень'!X908</f>
        <v>0</v>
      </c>
      <c r="W272" s="1776"/>
      <c r="X272" s="1776"/>
      <c r="Y272" s="1241"/>
      <c r="Z272" s="1241"/>
      <c r="AA272" s="1241"/>
      <c r="AB272" s="1241"/>
      <c r="AC272" s="1241"/>
      <c r="AD272" s="1241"/>
      <c r="AE272" s="1241"/>
      <c r="AF272" s="1241"/>
      <c r="AG272" s="1241"/>
      <c r="AH272" s="1241"/>
      <c r="AI272" s="1241"/>
      <c r="AJ272" s="1241"/>
      <c r="AK272" s="1241"/>
      <c r="AL272" s="1241"/>
      <c r="AM272" s="1241"/>
      <c r="AN272" s="1241"/>
      <c r="AO272" s="1241"/>
      <c r="AP272" s="1241"/>
      <c r="AQ272" s="1241"/>
      <c r="AR272" s="1241"/>
      <c r="AS272" s="1241"/>
      <c r="AT272" s="1241"/>
      <c r="AU272" s="1241"/>
      <c r="AV272" s="1241"/>
      <c r="AW272" s="1241"/>
      <c r="AX272" s="1241"/>
      <c r="AY272" s="1241"/>
      <c r="AZ272" s="1241"/>
      <c r="BA272" s="1241"/>
      <c r="BB272" s="1241"/>
      <c r="BC272" s="1241"/>
      <c r="BD272" s="1241"/>
      <c r="BE272" s="1241"/>
      <c r="BF272" s="1241"/>
      <c r="BG272" s="1241"/>
      <c r="BH272" s="1241"/>
      <c r="BI272" s="1241"/>
      <c r="BJ272" s="1241"/>
      <c r="BK272" s="1241"/>
      <c r="BL272" s="1241"/>
      <c r="BM272" s="1241"/>
      <c r="BN272" s="1241"/>
      <c r="BO272" s="1241"/>
      <c r="BP272" s="1241"/>
      <c r="BQ272" s="1241"/>
      <c r="BR272" s="1241"/>
      <c r="BS272" s="1241"/>
      <c r="BT272" s="1241"/>
      <c r="BU272" s="1241"/>
      <c r="BV272" s="1241"/>
      <c r="BW272" s="1241"/>
      <c r="BX272" s="1241"/>
      <c r="BY272" s="1241"/>
      <c r="BZ272" s="1241"/>
      <c r="CA272" s="1241"/>
      <c r="CB272" s="1241"/>
      <c r="CC272" s="1241"/>
      <c r="CD272" s="1241"/>
      <c r="CE272" s="1241"/>
      <c r="CF272" s="1241"/>
      <c r="CG272" s="1241"/>
      <c r="CH272" s="1241"/>
      <c r="CI272" s="1241"/>
      <c r="CJ272" s="1241"/>
      <c r="CK272" s="1241"/>
      <c r="CL272" s="1241"/>
      <c r="CM272" s="1241"/>
      <c r="CN272" s="1241"/>
      <c r="CO272" s="1241"/>
      <c r="CP272" s="1241"/>
      <c r="CQ272" s="1241"/>
      <c r="CR272" s="1241"/>
      <c r="CS272" s="1241"/>
      <c r="CT272" s="1241"/>
      <c r="CU272" s="1241"/>
      <c r="CV272" s="1241"/>
      <c r="CW272" s="1241"/>
      <c r="CX272" s="1241"/>
      <c r="CY272" s="1241"/>
      <c r="CZ272" s="1241"/>
      <c r="DA272" s="1241"/>
      <c r="DB272" s="1241"/>
      <c r="DC272" s="1241"/>
      <c r="DD272" s="1241"/>
      <c r="DE272" s="1241"/>
      <c r="DF272" s="1241"/>
      <c r="DG272" s="1241"/>
      <c r="DH272" s="1241"/>
      <c r="DI272" s="1241"/>
      <c r="DJ272" s="1241"/>
      <c r="DK272" s="1241"/>
      <c r="DL272" s="1241"/>
      <c r="DM272" s="1241"/>
      <c r="DN272" s="1241"/>
      <c r="DO272" s="1241"/>
      <c r="DP272" s="1241"/>
      <c r="DQ272" s="1241"/>
      <c r="DR272" s="1241"/>
      <c r="DS272" s="1241"/>
      <c r="DT272" s="1241"/>
      <c r="DU272" s="1241"/>
      <c r="DV272" s="1241"/>
      <c r="DW272" s="1241"/>
      <c r="DX272" s="1241"/>
      <c r="DY272" s="1241"/>
      <c r="DZ272" s="1241"/>
      <c r="EA272" s="1241"/>
      <c r="EB272" s="1241"/>
      <c r="EC272" s="1241"/>
      <c r="ED272" s="1241"/>
      <c r="EE272" s="1241"/>
      <c r="EF272" s="1241"/>
      <c r="EG272" s="1241"/>
      <c r="EH272" s="1241"/>
      <c r="EI272" s="1241"/>
      <c r="EJ272" s="1241"/>
      <c r="EK272" s="1241"/>
      <c r="EL272" s="1241"/>
      <c r="EM272" s="1241"/>
      <c r="EN272" s="1241"/>
      <c r="EO272" s="1241"/>
      <c r="EP272" s="1241"/>
      <c r="EQ272" s="1241"/>
      <c r="ER272" s="1241"/>
      <c r="ES272" s="1241"/>
      <c r="ET272" s="1241"/>
      <c r="EU272" s="1241"/>
      <c r="EV272" s="1241"/>
      <c r="EW272" s="1241"/>
      <c r="EX272" s="1241"/>
      <c r="EY272" s="1241"/>
      <c r="EZ272" s="1241"/>
      <c r="FA272" s="1241"/>
      <c r="FB272" s="1241"/>
      <c r="FC272" s="1241"/>
      <c r="FD272" s="1241"/>
      <c r="FE272" s="1241"/>
      <c r="FF272" s="1241"/>
      <c r="FG272" s="1241"/>
      <c r="FH272" s="1241"/>
      <c r="FI272" s="1241"/>
      <c r="FJ272" s="1241"/>
      <c r="FK272" s="1241"/>
      <c r="FL272" s="1241"/>
      <c r="FM272" s="1241"/>
      <c r="FN272" s="1241"/>
    </row>
    <row r="273" spans="1:170" ht="30" x14ac:dyDescent="0.25">
      <c r="A273" s="44">
        <v>1</v>
      </c>
      <c r="B273" s="44">
        <v>1</v>
      </c>
      <c r="C273" s="279" t="s">
        <v>304</v>
      </c>
      <c r="D273" s="58">
        <f>'2 уровень'!F909</f>
        <v>0</v>
      </c>
      <c r="E273" s="58">
        <f>'2 уровень'!G909</f>
        <v>0</v>
      </c>
      <c r="F273" s="58">
        <f>'2 уровень'!H909</f>
        <v>0</v>
      </c>
      <c r="G273" s="1246" t="e">
        <f>'2 уровень'!I909</f>
        <v>#DIV/0!</v>
      </c>
      <c r="H273" s="1271">
        <f>'2 уровень'!J909</f>
        <v>0</v>
      </c>
      <c r="I273" s="1271">
        <f>'2 уровень'!K909</f>
        <v>0</v>
      </c>
      <c r="J273" s="91">
        <f>'2 уровень'!L909</f>
        <v>0</v>
      </c>
      <c r="K273" s="91">
        <f>'2 уровень'!M909</f>
        <v>0</v>
      </c>
      <c r="L273" s="91">
        <f>'2 уровень'!N909</f>
        <v>0</v>
      </c>
      <c r="M273" s="91">
        <f>'2 уровень'!O909</f>
        <v>0</v>
      </c>
      <c r="N273" s="91">
        <f>'2 уровень'!P909</f>
        <v>0</v>
      </c>
      <c r="O273" s="91">
        <f>'2 уровень'!Q909</f>
        <v>0</v>
      </c>
      <c r="P273" s="54">
        <f>'2 уровень'!R909</f>
        <v>0</v>
      </c>
      <c r="Q273" s="54">
        <f>'2 уровень'!S909</f>
        <v>0</v>
      </c>
      <c r="R273" s="1776">
        <f>'2 уровень'!T909</f>
        <v>0</v>
      </c>
      <c r="S273" s="1776">
        <f>'2 уровень'!U909</f>
        <v>0</v>
      </c>
      <c r="T273" s="1776">
        <f>'2 уровень'!V909</f>
        <v>0</v>
      </c>
      <c r="U273" s="1776">
        <f>'2 уровень'!W909</f>
        <v>0</v>
      </c>
      <c r="V273" s="1779">
        <f>'2 уровень'!X909</f>
        <v>0</v>
      </c>
      <c r="W273" s="1776"/>
      <c r="X273" s="1776"/>
      <c r="Y273" s="1241"/>
      <c r="Z273" s="1241"/>
      <c r="AA273" s="1241"/>
      <c r="AB273" s="1241"/>
      <c r="AC273" s="1241"/>
      <c r="AD273" s="1241"/>
      <c r="AE273" s="1241"/>
      <c r="AF273" s="1241"/>
      <c r="AG273" s="1241"/>
      <c r="AH273" s="1241"/>
      <c r="AI273" s="1241"/>
      <c r="AJ273" s="1241"/>
      <c r="AK273" s="1241"/>
      <c r="AL273" s="1241"/>
      <c r="AM273" s="1241"/>
      <c r="AN273" s="1241"/>
      <c r="AO273" s="1241"/>
      <c r="AP273" s="1241"/>
      <c r="AQ273" s="1241"/>
      <c r="AR273" s="1241"/>
      <c r="AS273" s="1241"/>
      <c r="AT273" s="1241"/>
      <c r="AU273" s="1241"/>
      <c r="AV273" s="1241"/>
      <c r="AW273" s="1241"/>
      <c r="AX273" s="1241"/>
      <c r="AY273" s="1241"/>
      <c r="AZ273" s="1241"/>
      <c r="BA273" s="1241"/>
      <c r="BB273" s="1241"/>
      <c r="BC273" s="1241"/>
      <c r="BD273" s="1241"/>
      <c r="BE273" s="1241"/>
      <c r="BF273" s="1241"/>
      <c r="BG273" s="1241"/>
      <c r="BH273" s="1241"/>
      <c r="BI273" s="1241"/>
      <c r="BJ273" s="1241"/>
      <c r="BK273" s="1241"/>
      <c r="BL273" s="1241"/>
      <c r="BM273" s="1241"/>
      <c r="BN273" s="1241"/>
      <c r="BO273" s="1241"/>
      <c r="BP273" s="1241"/>
      <c r="BQ273" s="1241"/>
      <c r="BR273" s="1241"/>
      <c r="BS273" s="1241"/>
      <c r="BT273" s="1241"/>
      <c r="BU273" s="1241"/>
      <c r="BV273" s="1241"/>
      <c r="BW273" s="1241"/>
      <c r="BX273" s="1241"/>
      <c r="BY273" s="1241"/>
      <c r="BZ273" s="1241"/>
      <c r="CA273" s="1241"/>
      <c r="CB273" s="1241"/>
      <c r="CC273" s="1241"/>
      <c r="CD273" s="1241"/>
      <c r="CE273" s="1241"/>
      <c r="CF273" s="1241"/>
      <c r="CG273" s="1241"/>
      <c r="CH273" s="1241"/>
      <c r="CI273" s="1241"/>
      <c r="CJ273" s="1241"/>
      <c r="CK273" s="1241"/>
      <c r="CL273" s="1241"/>
      <c r="CM273" s="1241"/>
      <c r="CN273" s="1241"/>
      <c r="CO273" s="1241"/>
      <c r="CP273" s="1241"/>
      <c r="CQ273" s="1241"/>
      <c r="CR273" s="1241"/>
      <c r="CS273" s="1241"/>
      <c r="CT273" s="1241"/>
      <c r="CU273" s="1241"/>
      <c r="CV273" s="1241"/>
      <c r="CW273" s="1241"/>
      <c r="CX273" s="1241"/>
      <c r="CY273" s="1241"/>
      <c r="CZ273" s="1241"/>
      <c r="DA273" s="1241"/>
      <c r="DB273" s="1241"/>
      <c r="DC273" s="1241"/>
      <c r="DD273" s="1241"/>
      <c r="DE273" s="1241"/>
      <c r="DF273" s="1241"/>
      <c r="DG273" s="1241"/>
      <c r="DH273" s="1241"/>
      <c r="DI273" s="1241"/>
      <c r="DJ273" s="1241"/>
      <c r="DK273" s="1241"/>
      <c r="DL273" s="1241"/>
      <c r="DM273" s="1241"/>
      <c r="DN273" s="1241"/>
      <c r="DO273" s="1241"/>
      <c r="DP273" s="1241"/>
      <c r="DQ273" s="1241"/>
      <c r="DR273" s="1241"/>
      <c r="DS273" s="1241"/>
      <c r="DT273" s="1241"/>
      <c r="DU273" s="1241"/>
      <c r="DV273" s="1241"/>
      <c r="DW273" s="1241"/>
      <c r="DX273" s="1241"/>
      <c r="DY273" s="1241"/>
      <c r="DZ273" s="1241"/>
      <c r="EA273" s="1241"/>
      <c r="EB273" s="1241"/>
      <c r="EC273" s="1241"/>
      <c r="ED273" s="1241"/>
      <c r="EE273" s="1241"/>
      <c r="EF273" s="1241"/>
      <c r="EG273" s="1241"/>
      <c r="EH273" s="1241"/>
      <c r="EI273" s="1241"/>
      <c r="EJ273" s="1241"/>
      <c r="EK273" s="1241"/>
      <c r="EL273" s="1241"/>
      <c r="EM273" s="1241"/>
      <c r="EN273" s="1241"/>
      <c r="EO273" s="1241"/>
      <c r="EP273" s="1241"/>
      <c r="EQ273" s="1241"/>
      <c r="ER273" s="1241"/>
      <c r="ES273" s="1241"/>
      <c r="ET273" s="1241"/>
      <c r="EU273" s="1241"/>
      <c r="EV273" s="1241"/>
      <c r="EW273" s="1241"/>
      <c r="EX273" s="1241"/>
      <c r="EY273" s="1241"/>
      <c r="EZ273" s="1241"/>
      <c r="FA273" s="1241"/>
      <c r="FB273" s="1241"/>
      <c r="FC273" s="1241"/>
      <c r="FD273" s="1241"/>
      <c r="FE273" s="1241"/>
      <c r="FF273" s="1241"/>
      <c r="FG273" s="1241"/>
      <c r="FH273" s="1241"/>
      <c r="FI273" s="1241"/>
      <c r="FJ273" s="1241"/>
      <c r="FK273" s="1241"/>
      <c r="FL273" s="1241"/>
      <c r="FM273" s="1241"/>
      <c r="FN273" s="1241"/>
    </row>
    <row r="274" spans="1:170" x14ac:dyDescent="0.25">
      <c r="B274" s="44">
        <v>1</v>
      </c>
      <c r="C274" s="279" t="s">
        <v>305</v>
      </c>
      <c r="D274" s="58">
        <f>'2 уровень'!F910</f>
        <v>55</v>
      </c>
      <c r="E274" s="58">
        <f>'2 уровень'!G910</f>
        <v>19</v>
      </c>
      <c r="F274" s="58">
        <f>'2 уровень'!H910</f>
        <v>12</v>
      </c>
      <c r="G274" s="1246">
        <f>'2 уровень'!I910</f>
        <v>63.157894736842103</v>
      </c>
      <c r="H274" s="1271">
        <f>'2 уровень'!J910</f>
        <v>0</v>
      </c>
      <c r="I274" s="1271">
        <f>'2 уровень'!K910</f>
        <v>0</v>
      </c>
      <c r="J274" s="91">
        <f>'2 уровень'!L910</f>
        <v>0</v>
      </c>
      <c r="K274" s="91">
        <f>'2 уровень'!M910</f>
        <v>0</v>
      </c>
      <c r="L274" s="91">
        <f>'2 уровень'!N910</f>
        <v>0</v>
      </c>
      <c r="M274" s="91">
        <f>'2 уровень'!O910</f>
        <v>0</v>
      </c>
      <c r="N274" s="91">
        <f>'2 уровень'!P910</f>
        <v>0</v>
      </c>
      <c r="O274" s="91">
        <f>'2 уровень'!Q910</f>
        <v>0</v>
      </c>
      <c r="P274" s="54">
        <f>'2 уровень'!R910</f>
        <v>0</v>
      </c>
      <c r="Q274" s="54">
        <f>'2 уровень'!S910</f>
        <v>0</v>
      </c>
      <c r="R274" s="1776">
        <f>'2 уровень'!T910</f>
        <v>0</v>
      </c>
      <c r="S274" s="1776">
        <f>'2 уровень'!U910</f>
        <v>0</v>
      </c>
      <c r="T274" s="1776">
        <f>'2 уровень'!V910</f>
        <v>0</v>
      </c>
      <c r="U274" s="1776">
        <f>'2 уровень'!W910</f>
        <v>0</v>
      </c>
      <c r="V274" s="1779">
        <f>'2 уровень'!X910</f>
        <v>0</v>
      </c>
      <c r="W274" s="1776"/>
      <c r="X274" s="1776"/>
      <c r="Y274" s="1241"/>
      <c r="Z274" s="1241"/>
      <c r="AA274" s="1241"/>
      <c r="AB274" s="1241"/>
      <c r="AC274" s="1241"/>
      <c r="AD274" s="1241"/>
      <c r="AE274" s="1241"/>
      <c r="AF274" s="1241"/>
      <c r="AG274" s="1241"/>
      <c r="AH274" s="1241"/>
      <c r="AI274" s="1241"/>
      <c r="AJ274" s="1241"/>
      <c r="AK274" s="1241"/>
      <c r="AL274" s="1241"/>
      <c r="AM274" s="1241"/>
      <c r="AN274" s="1241"/>
      <c r="AO274" s="1241"/>
      <c r="AP274" s="1241"/>
      <c r="AQ274" s="1241"/>
      <c r="AR274" s="1241"/>
      <c r="AS274" s="1241"/>
      <c r="AT274" s="1241"/>
      <c r="AU274" s="1241"/>
      <c r="AV274" s="1241"/>
      <c r="AW274" s="1241"/>
      <c r="AX274" s="1241"/>
      <c r="AY274" s="1241"/>
      <c r="AZ274" s="1241"/>
      <c r="BA274" s="1241"/>
      <c r="BB274" s="1241"/>
      <c r="BC274" s="1241"/>
      <c r="BD274" s="1241"/>
      <c r="BE274" s="1241"/>
      <c r="BF274" s="1241"/>
      <c r="BG274" s="1241"/>
      <c r="BH274" s="1241"/>
      <c r="BI274" s="1241"/>
      <c r="BJ274" s="1241"/>
      <c r="BK274" s="1241"/>
      <c r="BL274" s="1241"/>
      <c r="BM274" s="1241"/>
      <c r="BN274" s="1241"/>
      <c r="BO274" s="1241"/>
      <c r="BP274" s="1241"/>
      <c r="BQ274" s="1241"/>
      <c r="BR274" s="1241"/>
      <c r="BS274" s="1241"/>
      <c r="BT274" s="1241"/>
      <c r="BU274" s="1241"/>
      <c r="BV274" s="1241"/>
      <c r="BW274" s="1241"/>
      <c r="BX274" s="1241"/>
      <c r="BY274" s="1241"/>
      <c r="BZ274" s="1241"/>
      <c r="CA274" s="1241"/>
      <c r="CB274" s="1241"/>
      <c r="CC274" s="1241"/>
      <c r="CD274" s="1241"/>
      <c r="CE274" s="1241"/>
      <c r="CF274" s="1241"/>
      <c r="CG274" s="1241"/>
      <c r="CH274" s="1241"/>
      <c r="CI274" s="1241"/>
      <c r="CJ274" s="1241"/>
      <c r="CK274" s="1241"/>
      <c r="CL274" s="1241"/>
      <c r="CM274" s="1241"/>
      <c r="CN274" s="1241"/>
      <c r="CO274" s="1241"/>
      <c r="CP274" s="1241"/>
      <c r="CQ274" s="1241"/>
      <c r="CR274" s="1241"/>
      <c r="CS274" s="1241"/>
      <c r="CT274" s="1241"/>
      <c r="CU274" s="1241"/>
      <c r="CV274" s="1241"/>
      <c r="CW274" s="1241"/>
      <c r="CX274" s="1241"/>
      <c r="CY274" s="1241"/>
      <c r="CZ274" s="1241"/>
      <c r="DA274" s="1241"/>
      <c r="DB274" s="1241"/>
      <c r="DC274" s="1241"/>
      <c r="DD274" s="1241"/>
      <c r="DE274" s="1241"/>
      <c r="DF274" s="1241"/>
      <c r="DG274" s="1241"/>
      <c r="DH274" s="1241"/>
      <c r="DI274" s="1241"/>
      <c r="DJ274" s="1241"/>
      <c r="DK274" s="1241"/>
      <c r="DL274" s="1241"/>
      <c r="DM274" s="1241"/>
      <c r="DN274" s="1241"/>
      <c r="DO274" s="1241"/>
      <c r="DP274" s="1241"/>
      <c r="DQ274" s="1241"/>
      <c r="DR274" s="1241"/>
      <c r="DS274" s="1241"/>
      <c r="DT274" s="1241"/>
      <c r="DU274" s="1241"/>
      <c r="DV274" s="1241"/>
      <c r="DW274" s="1241"/>
      <c r="DX274" s="1241"/>
      <c r="DY274" s="1241"/>
      <c r="DZ274" s="1241"/>
      <c r="EA274" s="1241"/>
      <c r="EB274" s="1241"/>
      <c r="EC274" s="1241"/>
      <c r="ED274" s="1241"/>
      <c r="EE274" s="1241"/>
      <c r="EF274" s="1241"/>
      <c r="EG274" s="1241"/>
      <c r="EH274" s="1241"/>
      <c r="EI274" s="1241"/>
      <c r="EJ274" s="1241"/>
      <c r="EK274" s="1241"/>
      <c r="EL274" s="1241"/>
      <c r="EM274" s="1241"/>
      <c r="EN274" s="1241"/>
      <c r="EO274" s="1241"/>
      <c r="EP274" s="1241"/>
      <c r="EQ274" s="1241"/>
      <c r="ER274" s="1241"/>
      <c r="ES274" s="1241"/>
      <c r="ET274" s="1241"/>
      <c r="EU274" s="1241"/>
      <c r="EV274" s="1241"/>
      <c r="EW274" s="1241"/>
      <c r="EX274" s="1241"/>
      <c r="EY274" s="1241"/>
      <c r="EZ274" s="1241"/>
      <c r="FA274" s="1241"/>
      <c r="FB274" s="1241"/>
      <c r="FC274" s="1241"/>
      <c r="FD274" s="1241"/>
      <c r="FE274" s="1241"/>
      <c r="FF274" s="1241"/>
      <c r="FG274" s="1241"/>
      <c r="FH274" s="1241"/>
      <c r="FI274" s="1241"/>
      <c r="FJ274" s="1241"/>
      <c r="FK274" s="1241"/>
      <c r="FL274" s="1241"/>
      <c r="FM274" s="1241"/>
      <c r="FN274" s="1241"/>
    </row>
    <row r="275" spans="1:170" x14ac:dyDescent="0.25">
      <c r="B275" s="44">
        <v>1</v>
      </c>
      <c r="C275" s="279" t="s">
        <v>157</v>
      </c>
      <c r="D275" s="58">
        <f>'2 уровень'!F911</f>
        <v>36.823529411764703</v>
      </c>
      <c r="E275" s="58">
        <f>'2 уровень'!G911</f>
        <v>11.941176470588236</v>
      </c>
      <c r="F275" s="58">
        <f>'2 уровень'!H911</f>
        <v>14</v>
      </c>
      <c r="G275" s="1246">
        <f>'2 уровень'!I911</f>
        <v>117.24137931034481</v>
      </c>
      <c r="H275" s="1271">
        <f>'2 уровень'!J911</f>
        <v>0</v>
      </c>
      <c r="I275" s="1271">
        <f>'2 уровень'!K911</f>
        <v>0</v>
      </c>
      <c r="J275" s="91">
        <f>'2 уровень'!L911</f>
        <v>0</v>
      </c>
      <c r="K275" s="91">
        <f>'2 уровень'!M911</f>
        <v>0</v>
      </c>
      <c r="L275" s="91">
        <f>'2 уровень'!N911</f>
        <v>0</v>
      </c>
      <c r="M275" s="91">
        <f>'2 уровень'!O911</f>
        <v>0</v>
      </c>
      <c r="N275" s="91">
        <f>'2 уровень'!P911</f>
        <v>0</v>
      </c>
      <c r="O275" s="91">
        <f>'2 уровень'!Q911</f>
        <v>0</v>
      </c>
      <c r="P275" s="54">
        <f>'2 уровень'!R911</f>
        <v>0</v>
      </c>
      <c r="Q275" s="54">
        <f>'2 уровень'!S911</f>
        <v>0</v>
      </c>
      <c r="R275" s="1776">
        <f>'2 уровень'!T911</f>
        <v>0</v>
      </c>
      <c r="S275" s="1776">
        <f>'2 уровень'!U911</f>
        <v>0</v>
      </c>
      <c r="T275" s="1776">
        <f>'2 уровень'!V911</f>
        <v>0</v>
      </c>
      <c r="U275" s="1776">
        <f>'2 уровень'!W911</f>
        <v>0</v>
      </c>
      <c r="V275" s="1779">
        <f>'2 уровень'!X911</f>
        <v>0</v>
      </c>
      <c r="W275" s="1776"/>
      <c r="X275" s="1776"/>
      <c r="Y275" s="1241"/>
      <c r="Z275" s="1241"/>
      <c r="AA275" s="1241"/>
      <c r="AB275" s="1241"/>
      <c r="AC275" s="1241"/>
      <c r="AD275" s="1241"/>
      <c r="AE275" s="1241"/>
      <c r="AF275" s="1241"/>
      <c r="AG275" s="1241"/>
      <c r="AH275" s="1241"/>
      <c r="AI275" s="1241"/>
      <c r="AJ275" s="1241"/>
      <c r="AK275" s="1241"/>
      <c r="AL275" s="1241"/>
      <c r="AM275" s="1241"/>
      <c r="AN275" s="1241"/>
      <c r="AO275" s="1241"/>
      <c r="AP275" s="1241"/>
      <c r="AQ275" s="1241"/>
      <c r="AR275" s="1241"/>
      <c r="AS275" s="1241"/>
      <c r="AT275" s="1241"/>
      <c r="AU275" s="1241"/>
      <c r="AV275" s="1241"/>
      <c r="AW275" s="1241"/>
      <c r="AX275" s="1241"/>
      <c r="AY275" s="1241"/>
      <c r="AZ275" s="1241"/>
      <c r="BA275" s="1241"/>
      <c r="BB275" s="1241"/>
      <c r="BC275" s="1241"/>
      <c r="BD275" s="1241"/>
      <c r="BE275" s="1241"/>
      <c r="BF275" s="1241"/>
      <c r="BG275" s="1241"/>
      <c r="BH275" s="1241"/>
      <c r="BI275" s="1241"/>
      <c r="BJ275" s="1241"/>
      <c r="BK275" s="1241"/>
      <c r="BL275" s="1241"/>
      <c r="BM275" s="1241"/>
      <c r="BN275" s="1241"/>
      <c r="BO275" s="1241"/>
      <c r="BP275" s="1241"/>
      <c r="BQ275" s="1241"/>
      <c r="BR275" s="1241"/>
      <c r="BS275" s="1241"/>
      <c r="BT275" s="1241"/>
      <c r="BU275" s="1241"/>
      <c r="BV275" s="1241"/>
      <c r="BW275" s="1241"/>
      <c r="BX275" s="1241"/>
      <c r="BY275" s="1241"/>
      <c r="BZ275" s="1241"/>
      <c r="CA275" s="1241"/>
      <c r="CB275" s="1241"/>
      <c r="CC275" s="1241"/>
      <c r="CD275" s="1241"/>
      <c r="CE275" s="1241"/>
      <c r="CF275" s="1241"/>
      <c r="CG275" s="1241"/>
      <c r="CH275" s="1241"/>
      <c r="CI275" s="1241"/>
      <c r="CJ275" s="1241"/>
      <c r="CK275" s="1241"/>
      <c r="CL275" s="1241"/>
      <c r="CM275" s="1241"/>
      <c r="CN275" s="1241"/>
      <c r="CO275" s="1241"/>
      <c r="CP275" s="1241"/>
      <c r="CQ275" s="1241"/>
      <c r="CR275" s="1241"/>
      <c r="CS275" s="1241"/>
      <c r="CT275" s="1241"/>
      <c r="CU275" s="1241"/>
      <c r="CV275" s="1241"/>
      <c r="CW275" s="1241"/>
      <c r="CX275" s="1241"/>
      <c r="CY275" s="1241"/>
      <c r="CZ275" s="1241"/>
      <c r="DA275" s="1241"/>
      <c r="DB275" s="1241"/>
      <c r="DC275" s="1241"/>
      <c r="DD275" s="1241"/>
      <c r="DE275" s="1241"/>
      <c r="DF275" s="1241"/>
      <c r="DG275" s="1241"/>
      <c r="DH275" s="1241"/>
      <c r="DI275" s="1241"/>
      <c r="DJ275" s="1241"/>
      <c r="DK275" s="1241"/>
      <c r="DL275" s="1241"/>
      <c r="DM275" s="1241"/>
      <c r="DN275" s="1241"/>
      <c r="DO275" s="1241"/>
      <c r="DP275" s="1241"/>
      <c r="DQ275" s="1241"/>
      <c r="DR275" s="1241"/>
      <c r="DS275" s="1241"/>
      <c r="DT275" s="1241"/>
      <c r="DU275" s="1241"/>
      <c r="DV275" s="1241"/>
      <c r="DW275" s="1241"/>
      <c r="DX275" s="1241"/>
      <c r="DY275" s="1241"/>
      <c r="DZ275" s="1241"/>
      <c r="EA275" s="1241"/>
      <c r="EB275" s="1241"/>
      <c r="EC275" s="1241"/>
      <c r="ED275" s="1241"/>
      <c r="EE275" s="1241"/>
      <c r="EF275" s="1241"/>
      <c r="EG275" s="1241"/>
      <c r="EH275" s="1241"/>
      <c r="EI275" s="1241"/>
      <c r="EJ275" s="1241"/>
      <c r="EK275" s="1241"/>
      <c r="EL275" s="1241"/>
      <c r="EM275" s="1241"/>
      <c r="EN275" s="1241"/>
      <c r="EO275" s="1241"/>
      <c r="EP275" s="1241"/>
      <c r="EQ275" s="1241"/>
      <c r="ER275" s="1241"/>
      <c r="ES275" s="1241"/>
      <c r="ET275" s="1241"/>
      <c r="EU275" s="1241"/>
      <c r="EV275" s="1241"/>
      <c r="EW275" s="1241"/>
      <c r="EX275" s="1241"/>
      <c r="EY275" s="1241"/>
      <c r="EZ275" s="1241"/>
      <c r="FA275" s="1241"/>
      <c r="FB275" s="1241"/>
      <c r="FC275" s="1241"/>
      <c r="FD275" s="1241"/>
      <c r="FE275" s="1241"/>
      <c r="FF275" s="1241"/>
      <c r="FG275" s="1241"/>
      <c r="FH275" s="1241"/>
      <c r="FI275" s="1241"/>
      <c r="FJ275" s="1241"/>
      <c r="FK275" s="1241"/>
      <c r="FL275" s="1241"/>
      <c r="FM275" s="1241"/>
      <c r="FN275" s="1241"/>
    </row>
    <row r="276" spans="1:170" x14ac:dyDescent="0.25">
      <c r="B276" s="44">
        <v>1</v>
      </c>
      <c r="C276" s="279" t="s">
        <v>442</v>
      </c>
      <c r="D276" s="58">
        <f>'2 уровень'!F912</f>
        <v>34</v>
      </c>
      <c r="E276" s="58">
        <f>'2 уровень'!G912</f>
        <v>11</v>
      </c>
      <c r="F276" s="58">
        <f>'2 уровень'!H912</f>
        <v>14</v>
      </c>
      <c r="G276" s="1246">
        <f>'2 уровень'!I912</f>
        <v>127.27272727272727</v>
      </c>
      <c r="H276" s="1271">
        <f>'2 уровень'!J912</f>
        <v>0</v>
      </c>
      <c r="I276" s="1271">
        <f>'2 уровень'!K912</f>
        <v>0</v>
      </c>
      <c r="J276" s="91">
        <f>'2 уровень'!L912</f>
        <v>0</v>
      </c>
      <c r="K276" s="91">
        <f>'2 уровень'!M912</f>
        <v>0</v>
      </c>
      <c r="L276" s="91">
        <f>'2 уровень'!N912</f>
        <v>0</v>
      </c>
      <c r="M276" s="91">
        <f>'2 уровень'!O912</f>
        <v>0</v>
      </c>
      <c r="N276" s="91">
        <f>'2 уровень'!P912</f>
        <v>0</v>
      </c>
      <c r="O276" s="91">
        <f>'2 уровень'!Q912</f>
        <v>0</v>
      </c>
      <c r="P276" s="54">
        <f>'2 уровень'!R912</f>
        <v>0</v>
      </c>
      <c r="Q276" s="54">
        <f>'2 уровень'!S912</f>
        <v>0</v>
      </c>
      <c r="R276" s="1776">
        <f>'2 уровень'!T912</f>
        <v>0</v>
      </c>
      <c r="S276" s="1776">
        <f>'2 уровень'!U912</f>
        <v>0</v>
      </c>
      <c r="T276" s="1776">
        <f>'2 уровень'!V912</f>
        <v>0</v>
      </c>
      <c r="U276" s="1776">
        <f>'2 уровень'!W912</f>
        <v>0</v>
      </c>
      <c r="V276" s="1779">
        <f>'2 уровень'!X912</f>
        <v>0</v>
      </c>
      <c r="W276" s="1776"/>
      <c r="X276" s="1776"/>
      <c r="Y276" s="1241"/>
      <c r="Z276" s="1241"/>
      <c r="AA276" s="1241"/>
      <c r="AB276" s="1241"/>
      <c r="AC276" s="1241"/>
      <c r="AD276" s="1241"/>
      <c r="AE276" s="1241"/>
      <c r="AF276" s="1241"/>
      <c r="AG276" s="1241"/>
      <c r="AH276" s="1241"/>
      <c r="AI276" s="1241"/>
      <c r="AJ276" s="1241"/>
      <c r="AK276" s="1241"/>
      <c r="AL276" s="1241"/>
      <c r="AM276" s="1241"/>
      <c r="AN276" s="1241"/>
      <c r="AO276" s="1241"/>
      <c r="AP276" s="1241"/>
      <c r="AQ276" s="1241"/>
      <c r="AR276" s="1241"/>
      <c r="AS276" s="1241"/>
      <c r="AT276" s="1241"/>
      <c r="AU276" s="1241"/>
      <c r="AV276" s="1241"/>
      <c r="AW276" s="1241"/>
      <c r="AX276" s="1241"/>
      <c r="AY276" s="1241"/>
      <c r="AZ276" s="1241"/>
      <c r="BA276" s="1241"/>
      <c r="BB276" s="1241"/>
      <c r="BC276" s="1241"/>
      <c r="BD276" s="1241"/>
      <c r="BE276" s="1241"/>
      <c r="BF276" s="1241"/>
      <c r="BG276" s="1241"/>
      <c r="BH276" s="1241"/>
      <c r="BI276" s="1241"/>
      <c r="BJ276" s="1241"/>
      <c r="BK276" s="1241"/>
      <c r="BL276" s="1241"/>
      <c r="BM276" s="1241"/>
      <c r="BN276" s="1241"/>
      <c r="BO276" s="1241"/>
      <c r="BP276" s="1241"/>
      <c r="BQ276" s="1241"/>
      <c r="BR276" s="1241"/>
      <c r="BS276" s="1241"/>
      <c r="BT276" s="1241"/>
      <c r="BU276" s="1241"/>
      <c r="BV276" s="1241"/>
      <c r="BW276" s="1241"/>
      <c r="BX276" s="1241"/>
      <c r="BY276" s="1241"/>
      <c r="BZ276" s="1241"/>
      <c r="CA276" s="1241"/>
      <c r="CB276" s="1241"/>
      <c r="CC276" s="1241"/>
      <c r="CD276" s="1241"/>
      <c r="CE276" s="1241"/>
      <c r="CF276" s="1241"/>
      <c r="CG276" s="1241"/>
      <c r="CH276" s="1241"/>
      <c r="CI276" s="1241"/>
      <c r="CJ276" s="1241"/>
      <c r="CK276" s="1241"/>
      <c r="CL276" s="1241"/>
      <c r="CM276" s="1241"/>
      <c r="CN276" s="1241"/>
      <c r="CO276" s="1241"/>
      <c r="CP276" s="1241"/>
      <c r="CQ276" s="1241"/>
      <c r="CR276" s="1241"/>
      <c r="CS276" s="1241"/>
      <c r="CT276" s="1241"/>
      <c r="CU276" s="1241"/>
      <c r="CV276" s="1241"/>
      <c r="CW276" s="1241"/>
      <c r="CX276" s="1241"/>
      <c r="CY276" s="1241"/>
      <c r="CZ276" s="1241"/>
      <c r="DA276" s="1241"/>
      <c r="DB276" s="1241"/>
      <c r="DC276" s="1241"/>
      <c r="DD276" s="1241"/>
      <c r="DE276" s="1241"/>
      <c r="DF276" s="1241"/>
      <c r="DG276" s="1241"/>
      <c r="DH276" s="1241"/>
      <c r="DI276" s="1241"/>
      <c r="DJ276" s="1241"/>
      <c r="DK276" s="1241"/>
      <c r="DL276" s="1241"/>
      <c r="DM276" s="1241"/>
      <c r="DN276" s="1241"/>
      <c r="DO276" s="1241"/>
      <c r="DP276" s="1241"/>
      <c r="DQ276" s="1241"/>
      <c r="DR276" s="1241"/>
      <c r="DS276" s="1241"/>
      <c r="DT276" s="1241"/>
      <c r="DU276" s="1241"/>
      <c r="DV276" s="1241"/>
      <c r="DW276" s="1241"/>
      <c r="DX276" s="1241"/>
      <c r="DY276" s="1241"/>
      <c r="DZ276" s="1241"/>
      <c r="EA276" s="1241"/>
      <c r="EB276" s="1241"/>
      <c r="EC276" s="1241"/>
      <c r="ED276" s="1241"/>
      <c r="EE276" s="1241"/>
      <c r="EF276" s="1241"/>
      <c r="EG276" s="1241"/>
      <c r="EH276" s="1241"/>
      <c r="EI276" s="1241"/>
      <c r="EJ276" s="1241"/>
      <c r="EK276" s="1241"/>
      <c r="EL276" s="1241"/>
      <c r="EM276" s="1241"/>
      <c r="EN276" s="1241"/>
      <c r="EO276" s="1241"/>
      <c r="EP276" s="1241"/>
      <c r="EQ276" s="1241"/>
      <c r="ER276" s="1241"/>
      <c r="ES276" s="1241"/>
      <c r="ET276" s="1241"/>
      <c r="EU276" s="1241"/>
      <c r="EV276" s="1241"/>
      <c r="EW276" s="1241"/>
      <c r="EX276" s="1241"/>
      <c r="EY276" s="1241"/>
      <c r="EZ276" s="1241"/>
      <c r="FA276" s="1241"/>
      <c r="FB276" s="1241"/>
      <c r="FC276" s="1241"/>
      <c r="FD276" s="1241"/>
      <c r="FE276" s="1241"/>
      <c r="FF276" s="1241"/>
      <c r="FG276" s="1241"/>
      <c r="FH276" s="1241"/>
      <c r="FI276" s="1241"/>
      <c r="FJ276" s="1241"/>
      <c r="FK276" s="1241"/>
      <c r="FL276" s="1241"/>
      <c r="FM276" s="1241"/>
      <c r="FN276" s="1241"/>
    </row>
    <row r="277" spans="1:170" x14ac:dyDescent="0.25">
      <c r="B277" s="44">
        <v>1</v>
      </c>
      <c r="C277" s="279" t="s">
        <v>446</v>
      </c>
      <c r="D277" s="58">
        <f>'2 уровень'!F913</f>
        <v>24</v>
      </c>
      <c r="E277" s="58">
        <f>'2 уровень'!G913</f>
        <v>8</v>
      </c>
      <c r="F277" s="58">
        <f>'2 уровень'!H913</f>
        <v>0</v>
      </c>
      <c r="G277" s="1246">
        <f>'2 уровень'!I913</f>
        <v>0</v>
      </c>
      <c r="H277" s="1271">
        <f>'2 уровень'!J913</f>
        <v>0</v>
      </c>
      <c r="I277" s="1271">
        <f>'2 уровень'!K913</f>
        <v>0</v>
      </c>
      <c r="J277" s="91">
        <f>'2 уровень'!L913</f>
        <v>0</v>
      </c>
      <c r="K277" s="91">
        <f>'2 уровень'!M913</f>
        <v>0</v>
      </c>
      <c r="L277" s="91">
        <f>'2 уровень'!N913</f>
        <v>0</v>
      </c>
      <c r="M277" s="91">
        <f>'2 уровень'!O913</f>
        <v>0</v>
      </c>
      <c r="N277" s="91">
        <f>'2 уровень'!P913</f>
        <v>0</v>
      </c>
      <c r="O277" s="91">
        <f>'2 уровень'!Q913</f>
        <v>0</v>
      </c>
      <c r="P277" s="54">
        <f>'2 уровень'!R913</f>
        <v>0</v>
      </c>
      <c r="Q277" s="54">
        <f>'2 уровень'!S913</f>
        <v>0</v>
      </c>
      <c r="R277" s="1776">
        <f>'2 уровень'!T913</f>
        <v>0</v>
      </c>
      <c r="S277" s="1776">
        <f>'2 уровень'!U913</f>
        <v>0</v>
      </c>
      <c r="T277" s="1776">
        <f>'2 уровень'!V913</f>
        <v>0</v>
      </c>
      <c r="U277" s="1776">
        <f>'2 уровень'!W913</f>
        <v>0</v>
      </c>
      <c r="V277" s="1779">
        <f>'2 уровень'!X913</f>
        <v>0</v>
      </c>
      <c r="W277" s="1776"/>
      <c r="X277" s="1776"/>
      <c r="Y277" s="1241"/>
      <c r="Z277" s="1241"/>
      <c r="AA277" s="1241"/>
      <c r="AB277" s="1241"/>
      <c r="AC277" s="1241"/>
      <c r="AD277" s="1241"/>
      <c r="AE277" s="1241"/>
      <c r="AF277" s="1241"/>
      <c r="AG277" s="1241"/>
      <c r="AH277" s="1241"/>
      <c r="AI277" s="1241"/>
      <c r="AJ277" s="1241"/>
      <c r="AK277" s="1241"/>
      <c r="AL277" s="1241"/>
      <c r="AM277" s="1241"/>
      <c r="AN277" s="1241"/>
      <c r="AO277" s="1241"/>
      <c r="AP277" s="1241"/>
      <c r="AQ277" s="1241"/>
      <c r="AR277" s="1241"/>
      <c r="AS277" s="1241"/>
      <c r="AT277" s="1241"/>
      <c r="AU277" s="1241"/>
      <c r="AV277" s="1241"/>
      <c r="AW277" s="1241"/>
      <c r="AX277" s="1241"/>
      <c r="AY277" s="1241"/>
      <c r="AZ277" s="1241"/>
      <c r="BA277" s="1241"/>
      <c r="BB277" s="1241"/>
      <c r="BC277" s="1241"/>
      <c r="BD277" s="1241"/>
      <c r="BE277" s="1241"/>
      <c r="BF277" s="1241"/>
      <c r="BG277" s="1241"/>
      <c r="BH277" s="1241"/>
      <c r="BI277" s="1241"/>
      <c r="BJ277" s="1241"/>
      <c r="BK277" s="1241"/>
      <c r="BL277" s="1241"/>
      <c r="BM277" s="1241"/>
      <c r="BN277" s="1241"/>
      <c r="BO277" s="1241"/>
      <c r="BP277" s="1241"/>
      <c r="BQ277" s="1241"/>
      <c r="BR277" s="1241"/>
      <c r="BS277" s="1241"/>
      <c r="BT277" s="1241"/>
      <c r="BU277" s="1241"/>
      <c r="BV277" s="1241"/>
      <c r="BW277" s="1241"/>
      <c r="BX277" s="1241"/>
      <c r="BY277" s="1241"/>
      <c r="BZ277" s="1241"/>
      <c r="CA277" s="1241"/>
      <c r="CB277" s="1241"/>
      <c r="CC277" s="1241"/>
      <c r="CD277" s="1241"/>
      <c r="CE277" s="1241"/>
      <c r="CF277" s="1241"/>
      <c r="CG277" s="1241"/>
      <c r="CH277" s="1241"/>
      <c r="CI277" s="1241"/>
      <c r="CJ277" s="1241"/>
      <c r="CK277" s="1241"/>
      <c r="CL277" s="1241"/>
      <c r="CM277" s="1241"/>
      <c r="CN277" s="1241"/>
      <c r="CO277" s="1241"/>
      <c r="CP277" s="1241"/>
      <c r="CQ277" s="1241"/>
      <c r="CR277" s="1241"/>
      <c r="CS277" s="1241"/>
      <c r="CT277" s="1241"/>
      <c r="CU277" s="1241"/>
      <c r="CV277" s="1241"/>
      <c r="CW277" s="1241"/>
      <c r="CX277" s="1241"/>
      <c r="CY277" s="1241"/>
      <c r="CZ277" s="1241"/>
      <c r="DA277" s="1241"/>
      <c r="DB277" s="1241"/>
      <c r="DC277" s="1241"/>
      <c r="DD277" s="1241"/>
      <c r="DE277" s="1241"/>
      <c r="DF277" s="1241"/>
      <c r="DG277" s="1241"/>
      <c r="DH277" s="1241"/>
      <c r="DI277" s="1241"/>
      <c r="DJ277" s="1241"/>
      <c r="DK277" s="1241"/>
      <c r="DL277" s="1241"/>
      <c r="DM277" s="1241"/>
      <c r="DN277" s="1241"/>
      <c r="DO277" s="1241"/>
      <c r="DP277" s="1241"/>
      <c r="DQ277" s="1241"/>
      <c r="DR277" s="1241"/>
      <c r="DS277" s="1241"/>
      <c r="DT277" s="1241"/>
      <c r="DU277" s="1241"/>
      <c r="DV277" s="1241"/>
      <c r="DW277" s="1241"/>
      <c r="DX277" s="1241"/>
      <c r="DY277" s="1241"/>
      <c r="DZ277" s="1241"/>
      <c r="EA277" s="1241"/>
      <c r="EB277" s="1241"/>
      <c r="EC277" s="1241"/>
      <c r="ED277" s="1241"/>
      <c r="EE277" s="1241"/>
      <c r="EF277" s="1241"/>
      <c r="EG277" s="1241"/>
      <c r="EH277" s="1241"/>
      <c r="EI277" s="1241"/>
      <c r="EJ277" s="1241"/>
      <c r="EK277" s="1241"/>
      <c r="EL277" s="1241"/>
      <c r="EM277" s="1241"/>
      <c r="EN277" s="1241"/>
      <c r="EO277" s="1241"/>
      <c r="EP277" s="1241"/>
      <c r="EQ277" s="1241"/>
      <c r="ER277" s="1241"/>
      <c r="ES277" s="1241"/>
      <c r="ET277" s="1241"/>
      <c r="EU277" s="1241"/>
      <c r="EV277" s="1241"/>
      <c r="EW277" s="1241"/>
      <c r="EX277" s="1241"/>
      <c r="EY277" s="1241"/>
      <c r="EZ277" s="1241"/>
      <c r="FA277" s="1241"/>
      <c r="FB277" s="1241"/>
      <c r="FC277" s="1241"/>
      <c r="FD277" s="1241"/>
      <c r="FE277" s="1241"/>
      <c r="FF277" s="1241"/>
      <c r="FG277" s="1241"/>
      <c r="FH277" s="1241"/>
      <c r="FI277" s="1241"/>
      <c r="FJ277" s="1241"/>
      <c r="FK277" s="1241"/>
      <c r="FL277" s="1241"/>
      <c r="FM277" s="1241"/>
      <c r="FN277" s="1241"/>
    </row>
    <row r="278" spans="1:170" x14ac:dyDescent="0.25">
      <c r="B278" s="44">
        <v>1</v>
      </c>
      <c r="C278" s="845" t="s">
        <v>468</v>
      </c>
      <c r="D278" s="58">
        <f>'2 уровень'!F914</f>
        <v>169.95384615384617</v>
      </c>
      <c r="E278" s="58">
        <f>'2 уровень'!G914</f>
        <v>56.251282051282054</v>
      </c>
      <c r="F278" s="58">
        <f>'2 уровень'!H914</f>
        <v>56.800000000000004</v>
      </c>
      <c r="G278" s="1246">
        <f>'2 уровень'!I914</f>
        <v>100.97547634241954</v>
      </c>
      <c r="H278" s="1271">
        <f>'2 уровень'!J914</f>
        <v>0</v>
      </c>
      <c r="I278" s="1271">
        <f>'2 уровень'!K914</f>
        <v>0</v>
      </c>
      <c r="J278" s="91">
        <f>'2 уровень'!L914</f>
        <v>0</v>
      </c>
      <c r="K278" s="91">
        <f>'2 уровень'!M914</f>
        <v>0</v>
      </c>
      <c r="L278" s="91">
        <f>'2 уровень'!N914</f>
        <v>0</v>
      </c>
      <c r="M278" s="91">
        <f>'2 уровень'!O914</f>
        <v>0</v>
      </c>
      <c r="N278" s="91">
        <f>'2 уровень'!P914</f>
        <v>0</v>
      </c>
      <c r="O278" s="91">
        <f>'2 уровень'!Q914</f>
        <v>0</v>
      </c>
      <c r="P278" s="54">
        <f>'2 уровень'!R914</f>
        <v>0</v>
      </c>
      <c r="Q278" s="54">
        <f>'2 уровень'!S914</f>
        <v>0</v>
      </c>
      <c r="R278" s="1776">
        <f>'2 уровень'!T914</f>
        <v>36.33672</v>
      </c>
      <c r="S278" s="1776">
        <f>'2 уровень'!U914</f>
        <v>0</v>
      </c>
      <c r="T278" s="1776">
        <f>'2 уровень'!V914</f>
        <v>36.33672</v>
      </c>
      <c r="U278" s="1776">
        <f>'2 уровень'!W914</f>
        <v>0</v>
      </c>
      <c r="V278" s="1779">
        <f>'2 уровень'!X914</f>
        <v>36.33672</v>
      </c>
      <c r="W278" s="1776"/>
      <c r="X278" s="1776"/>
      <c r="Y278" s="1241"/>
      <c r="Z278" s="1241"/>
      <c r="AA278" s="1241"/>
      <c r="AB278" s="1241"/>
      <c r="AC278" s="1241"/>
      <c r="AD278" s="1241"/>
      <c r="AE278" s="1241"/>
      <c r="AF278" s="1241"/>
      <c r="AG278" s="1241"/>
      <c r="AH278" s="1241"/>
      <c r="AI278" s="1241"/>
      <c r="AJ278" s="1241"/>
      <c r="AK278" s="1241"/>
      <c r="AL278" s="1241"/>
      <c r="AM278" s="1241"/>
      <c r="AN278" s="1241"/>
      <c r="AO278" s="1241"/>
      <c r="AP278" s="1241"/>
      <c r="AQ278" s="1241"/>
      <c r="AR278" s="1241"/>
      <c r="AS278" s="1241"/>
      <c r="AT278" s="1241"/>
      <c r="AU278" s="1241"/>
      <c r="AV278" s="1241"/>
      <c r="AW278" s="1241"/>
      <c r="AX278" s="1241"/>
      <c r="AY278" s="1241"/>
      <c r="AZ278" s="1241"/>
      <c r="BA278" s="1241"/>
      <c r="BB278" s="1241"/>
      <c r="BC278" s="1241"/>
      <c r="BD278" s="1241"/>
      <c r="BE278" s="1241"/>
      <c r="BF278" s="1241"/>
      <c r="BG278" s="1241"/>
      <c r="BH278" s="1241"/>
      <c r="BI278" s="1241"/>
      <c r="BJ278" s="1241"/>
      <c r="BK278" s="1241"/>
      <c r="BL278" s="1241"/>
      <c r="BM278" s="1241"/>
      <c r="BN278" s="1241"/>
      <c r="BO278" s="1241"/>
      <c r="BP278" s="1241"/>
      <c r="BQ278" s="1241"/>
      <c r="BR278" s="1241"/>
      <c r="BS278" s="1241"/>
      <c r="BT278" s="1241"/>
      <c r="BU278" s="1241"/>
      <c r="BV278" s="1241"/>
      <c r="BW278" s="1241"/>
      <c r="BX278" s="1241"/>
      <c r="BY278" s="1241"/>
      <c r="BZ278" s="1241"/>
      <c r="CA278" s="1241"/>
      <c r="CB278" s="1241"/>
      <c r="CC278" s="1241"/>
      <c r="CD278" s="1241"/>
      <c r="CE278" s="1241"/>
      <c r="CF278" s="1241"/>
      <c r="CG278" s="1241"/>
      <c r="CH278" s="1241"/>
      <c r="CI278" s="1241"/>
      <c r="CJ278" s="1241"/>
      <c r="CK278" s="1241"/>
      <c r="CL278" s="1241"/>
      <c r="CM278" s="1241"/>
      <c r="CN278" s="1241"/>
      <c r="CO278" s="1241"/>
      <c r="CP278" s="1241"/>
      <c r="CQ278" s="1241"/>
      <c r="CR278" s="1241"/>
      <c r="CS278" s="1241"/>
      <c r="CT278" s="1241"/>
      <c r="CU278" s="1241"/>
      <c r="CV278" s="1241"/>
      <c r="CW278" s="1241"/>
      <c r="CX278" s="1241"/>
      <c r="CY278" s="1241"/>
      <c r="CZ278" s="1241"/>
      <c r="DA278" s="1241"/>
      <c r="DB278" s="1241"/>
      <c r="DC278" s="1241"/>
      <c r="DD278" s="1241"/>
      <c r="DE278" s="1241"/>
      <c r="DF278" s="1241"/>
      <c r="DG278" s="1241"/>
      <c r="DH278" s="1241"/>
      <c r="DI278" s="1241"/>
      <c r="DJ278" s="1241"/>
      <c r="DK278" s="1241"/>
      <c r="DL278" s="1241"/>
      <c r="DM278" s="1241"/>
      <c r="DN278" s="1241"/>
      <c r="DO278" s="1241"/>
      <c r="DP278" s="1241"/>
      <c r="DQ278" s="1241"/>
      <c r="DR278" s="1241"/>
      <c r="DS278" s="1241"/>
      <c r="DT278" s="1241"/>
      <c r="DU278" s="1241"/>
      <c r="DV278" s="1241"/>
      <c r="DW278" s="1241"/>
      <c r="DX278" s="1241"/>
      <c r="DY278" s="1241"/>
      <c r="DZ278" s="1241"/>
      <c r="EA278" s="1241"/>
      <c r="EB278" s="1241"/>
      <c r="EC278" s="1241"/>
      <c r="ED278" s="1241"/>
      <c r="EE278" s="1241"/>
      <c r="EF278" s="1241"/>
      <c r="EG278" s="1241"/>
      <c r="EH278" s="1241"/>
      <c r="EI278" s="1241"/>
      <c r="EJ278" s="1241"/>
      <c r="EK278" s="1241"/>
      <c r="EL278" s="1241"/>
      <c r="EM278" s="1241"/>
      <c r="EN278" s="1241"/>
      <c r="EO278" s="1241"/>
      <c r="EP278" s="1241"/>
      <c r="EQ278" s="1241"/>
      <c r="ER278" s="1241"/>
      <c r="ES278" s="1241"/>
      <c r="ET278" s="1241"/>
      <c r="EU278" s="1241"/>
      <c r="EV278" s="1241"/>
      <c r="EW278" s="1241"/>
      <c r="EX278" s="1241"/>
      <c r="EY278" s="1241"/>
      <c r="EZ278" s="1241"/>
      <c r="FA278" s="1241"/>
      <c r="FB278" s="1241"/>
      <c r="FC278" s="1241"/>
      <c r="FD278" s="1241"/>
      <c r="FE278" s="1241"/>
      <c r="FF278" s="1241"/>
      <c r="FG278" s="1241"/>
      <c r="FH278" s="1241"/>
      <c r="FI278" s="1241"/>
      <c r="FJ278" s="1241"/>
      <c r="FK278" s="1241"/>
      <c r="FL278" s="1241"/>
      <c r="FM278" s="1241"/>
      <c r="FN278" s="1241"/>
    </row>
    <row r="279" spans="1:170" x14ac:dyDescent="0.25">
      <c r="B279" s="44">
        <v>1</v>
      </c>
      <c r="C279" s="392" t="s">
        <v>306</v>
      </c>
      <c r="D279" s="58">
        <f>'2 уровень'!F915</f>
        <v>0</v>
      </c>
      <c r="E279" s="58">
        <f>'2 уровень'!G915</f>
        <v>0</v>
      </c>
      <c r="F279" s="58">
        <f>'2 уровень'!H915</f>
        <v>0</v>
      </c>
      <c r="G279" s="1246">
        <f>'2 уровень'!I915</f>
        <v>0</v>
      </c>
      <c r="H279" s="1271">
        <f>'2 уровень'!J915</f>
        <v>0</v>
      </c>
      <c r="I279" s="1271">
        <f>'2 уровень'!K915</f>
        <v>0</v>
      </c>
      <c r="J279" s="91">
        <f>'2 уровень'!L915</f>
        <v>0</v>
      </c>
      <c r="K279" s="91">
        <f>'2 уровень'!M915</f>
        <v>0</v>
      </c>
      <c r="L279" s="91">
        <f>'2 уровень'!N915</f>
        <v>0</v>
      </c>
      <c r="M279" s="91">
        <f>'2 уровень'!O915</f>
        <v>0</v>
      </c>
      <c r="N279" s="91">
        <f>'2 уровень'!P915</f>
        <v>0</v>
      </c>
      <c r="O279" s="91">
        <f>'2 уровень'!Q915</f>
        <v>0</v>
      </c>
      <c r="P279" s="54">
        <f>'2 уровень'!R915</f>
        <v>0</v>
      </c>
      <c r="Q279" s="54">
        <f>'2 уровень'!S915</f>
        <v>0</v>
      </c>
      <c r="R279" s="1776">
        <f>'2 уровень'!T915</f>
        <v>0</v>
      </c>
      <c r="S279" s="1776">
        <f>'2 уровень'!U915</f>
        <v>0</v>
      </c>
      <c r="T279" s="1776">
        <f>'2 уровень'!V915</f>
        <v>0</v>
      </c>
      <c r="U279" s="1776">
        <f>'2 уровень'!W915</f>
        <v>0</v>
      </c>
      <c r="V279" s="1779">
        <f>'2 уровень'!X915</f>
        <v>0</v>
      </c>
      <c r="W279" s="1776"/>
      <c r="X279" s="1776"/>
      <c r="Y279" s="1241"/>
      <c r="Z279" s="1241"/>
      <c r="AA279" s="1241"/>
      <c r="AB279" s="1241"/>
      <c r="AC279" s="1241"/>
      <c r="AD279" s="1241"/>
      <c r="AE279" s="1241"/>
      <c r="AF279" s="1241"/>
      <c r="AG279" s="1241"/>
      <c r="AH279" s="1241"/>
      <c r="AI279" s="1241"/>
      <c r="AJ279" s="1241"/>
      <c r="AK279" s="1241"/>
      <c r="AL279" s="1241"/>
      <c r="AM279" s="1241"/>
      <c r="AN279" s="1241"/>
      <c r="AO279" s="1241"/>
      <c r="AP279" s="1241"/>
      <c r="AQ279" s="1241"/>
      <c r="AR279" s="1241"/>
      <c r="AS279" s="1241"/>
      <c r="AT279" s="1241"/>
      <c r="AU279" s="1241"/>
      <c r="AV279" s="1241"/>
      <c r="AW279" s="1241"/>
      <c r="AX279" s="1241"/>
      <c r="AY279" s="1241"/>
      <c r="AZ279" s="1241"/>
      <c r="BA279" s="1241"/>
      <c r="BB279" s="1241"/>
      <c r="BC279" s="1241"/>
      <c r="BD279" s="1241"/>
      <c r="BE279" s="1241"/>
      <c r="BF279" s="1241"/>
      <c r="BG279" s="1241"/>
      <c r="BH279" s="1241"/>
      <c r="BI279" s="1241"/>
      <c r="BJ279" s="1241"/>
      <c r="BK279" s="1241"/>
      <c r="BL279" s="1241"/>
      <c r="BM279" s="1241"/>
      <c r="BN279" s="1241"/>
      <c r="BO279" s="1241"/>
      <c r="BP279" s="1241"/>
      <c r="BQ279" s="1241"/>
      <c r="BR279" s="1241"/>
      <c r="BS279" s="1241"/>
      <c r="BT279" s="1241"/>
      <c r="BU279" s="1241"/>
      <c r="BV279" s="1241"/>
      <c r="BW279" s="1241"/>
      <c r="BX279" s="1241"/>
      <c r="BY279" s="1241"/>
      <c r="BZ279" s="1241"/>
      <c r="CA279" s="1241"/>
      <c r="CB279" s="1241"/>
      <c r="CC279" s="1241"/>
      <c r="CD279" s="1241"/>
      <c r="CE279" s="1241"/>
      <c r="CF279" s="1241"/>
      <c r="CG279" s="1241"/>
      <c r="CH279" s="1241"/>
      <c r="CI279" s="1241"/>
      <c r="CJ279" s="1241"/>
      <c r="CK279" s="1241"/>
      <c r="CL279" s="1241"/>
      <c r="CM279" s="1241"/>
      <c r="CN279" s="1241"/>
      <c r="CO279" s="1241"/>
      <c r="CP279" s="1241"/>
      <c r="CQ279" s="1241"/>
      <c r="CR279" s="1241"/>
      <c r="CS279" s="1241"/>
      <c r="CT279" s="1241"/>
      <c r="CU279" s="1241"/>
      <c r="CV279" s="1241"/>
      <c r="CW279" s="1241"/>
      <c r="CX279" s="1241"/>
      <c r="CY279" s="1241"/>
      <c r="CZ279" s="1241"/>
      <c r="DA279" s="1241"/>
      <c r="DB279" s="1241"/>
      <c r="DC279" s="1241"/>
      <c r="DD279" s="1241"/>
      <c r="DE279" s="1241"/>
      <c r="DF279" s="1241"/>
      <c r="DG279" s="1241"/>
      <c r="DH279" s="1241"/>
      <c r="DI279" s="1241"/>
      <c r="DJ279" s="1241"/>
      <c r="DK279" s="1241"/>
      <c r="DL279" s="1241"/>
      <c r="DM279" s="1241"/>
      <c r="DN279" s="1241"/>
      <c r="DO279" s="1241"/>
      <c r="DP279" s="1241"/>
      <c r="DQ279" s="1241"/>
      <c r="DR279" s="1241"/>
      <c r="DS279" s="1241"/>
      <c r="DT279" s="1241"/>
      <c r="DU279" s="1241"/>
      <c r="DV279" s="1241"/>
      <c r="DW279" s="1241"/>
      <c r="DX279" s="1241"/>
      <c r="DY279" s="1241"/>
      <c r="DZ279" s="1241"/>
      <c r="EA279" s="1241"/>
      <c r="EB279" s="1241"/>
      <c r="EC279" s="1241"/>
      <c r="ED279" s="1241"/>
      <c r="EE279" s="1241"/>
      <c r="EF279" s="1241"/>
      <c r="EG279" s="1241"/>
      <c r="EH279" s="1241"/>
      <c r="EI279" s="1241"/>
      <c r="EJ279" s="1241"/>
      <c r="EK279" s="1241"/>
      <c r="EL279" s="1241"/>
      <c r="EM279" s="1241"/>
      <c r="EN279" s="1241"/>
      <c r="EO279" s="1241"/>
      <c r="EP279" s="1241"/>
      <c r="EQ279" s="1241"/>
      <c r="ER279" s="1241"/>
      <c r="ES279" s="1241"/>
      <c r="ET279" s="1241"/>
      <c r="EU279" s="1241"/>
      <c r="EV279" s="1241"/>
      <c r="EW279" s="1241"/>
      <c r="EX279" s="1241"/>
      <c r="EY279" s="1241"/>
      <c r="EZ279" s="1241"/>
      <c r="FA279" s="1241"/>
      <c r="FB279" s="1241"/>
      <c r="FC279" s="1241"/>
      <c r="FD279" s="1241"/>
      <c r="FE279" s="1241"/>
      <c r="FF279" s="1241"/>
      <c r="FG279" s="1241"/>
      <c r="FH279" s="1241"/>
      <c r="FI279" s="1241"/>
      <c r="FJ279" s="1241"/>
      <c r="FK279" s="1241"/>
      <c r="FL279" s="1241"/>
      <c r="FM279" s="1241"/>
      <c r="FN279" s="1241"/>
    </row>
    <row r="280" spans="1:170" ht="30" x14ac:dyDescent="0.25">
      <c r="B280" s="44">
        <v>1</v>
      </c>
      <c r="C280" s="279" t="s">
        <v>197</v>
      </c>
      <c r="D280" s="58">
        <f>'2 уровень'!F916</f>
        <v>4</v>
      </c>
      <c r="E280" s="58">
        <f>'2 уровень'!G916</f>
        <v>1</v>
      </c>
      <c r="F280" s="58">
        <f>'2 уровень'!H916</f>
        <v>-1</v>
      </c>
      <c r="G280" s="1246">
        <f>'2 уровень'!I916</f>
        <v>-100</v>
      </c>
      <c r="H280" s="1271">
        <f>'2 уровень'!J916</f>
        <v>0</v>
      </c>
      <c r="I280" s="1271">
        <f>'2 уровень'!K916</f>
        <v>0</v>
      </c>
      <c r="J280" s="91">
        <f>'2 уровень'!L916</f>
        <v>0</v>
      </c>
      <c r="K280" s="91">
        <f>'2 уровень'!M916</f>
        <v>0</v>
      </c>
      <c r="L280" s="91">
        <f>'2 уровень'!N916</f>
        <v>0</v>
      </c>
      <c r="M280" s="91">
        <f>'2 уровень'!O916</f>
        <v>0</v>
      </c>
      <c r="N280" s="91">
        <f>'2 уровень'!P916</f>
        <v>0</v>
      </c>
      <c r="O280" s="91">
        <f>'2 уровень'!Q916</f>
        <v>0</v>
      </c>
      <c r="P280" s="54">
        <f>'2 уровень'!R916</f>
        <v>0</v>
      </c>
      <c r="Q280" s="54">
        <f>'2 уровень'!S916</f>
        <v>0</v>
      </c>
      <c r="R280" s="1776">
        <f>'2 уровень'!T916</f>
        <v>0</v>
      </c>
      <c r="S280" s="1776">
        <f>'2 уровень'!U916</f>
        <v>0</v>
      </c>
      <c r="T280" s="1776">
        <f>'2 уровень'!V916</f>
        <v>0</v>
      </c>
      <c r="U280" s="1776">
        <f>'2 уровень'!W916</f>
        <v>0</v>
      </c>
      <c r="V280" s="1779">
        <f>'2 уровень'!X916</f>
        <v>0</v>
      </c>
      <c r="W280" s="1776"/>
      <c r="X280" s="1776"/>
      <c r="Y280" s="1241"/>
      <c r="Z280" s="1241"/>
      <c r="AA280" s="1241"/>
      <c r="AB280" s="1241"/>
      <c r="AC280" s="1241"/>
      <c r="AD280" s="1241"/>
      <c r="AE280" s="1241"/>
      <c r="AF280" s="1241"/>
      <c r="AG280" s="1241"/>
      <c r="AH280" s="1241"/>
      <c r="AI280" s="1241"/>
      <c r="AJ280" s="1241"/>
      <c r="AK280" s="1241"/>
      <c r="AL280" s="1241"/>
      <c r="AM280" s="1241"/>
      <c r="AN280" s="1241"/>
      <c r="AO280" s="1241"/>
      <c r="AP280" s="1241"/>
      <c r="AQ280" s="1241"/>
      <c r="AR280" s="1241"/>
      <c r="AS280" s="1241"/>
      <c r="AT280" s="1241"/>
      <c r="AU280" s="1241"/>
      <c r="AV280" s="1241"/>
      <c r="AW280" s="1241"/>
      <c r="AX280" s="1241"/>
      <c r="AY280" s="1241"/>
      <c r="AZ280" s="1241"/>
      <c r="BA280" s="1241"/>
      <c r="BB280" s="1241"/>
      <c r="BC280" s="1241"/>
      <c r="BD280" s="1241"/>
      <c r="BE280" s="1241"/>
      <c r="BF280" s="1241"/>
      <c r="BG280" s="1241"/>
      <c r="BH280" s="1241"/>
      <c r="BI280" s="1241"/>
      <c r="BJ280" s="1241"/>
      <c r="BK280" s="1241"/>
      <c r="BL280" s="1241"/>
      <c r="BM280" s="1241"/>
      <c r="BN280" s="1241"/>
      <c r="BO280" s="1241"/>
      <c r="BP280" s="1241"/>
      <c r="BQ280" s="1241"/>
      <c r="BR280" s="1241"/>
      <c r="BS280" s="1241"/>
      <c r="BT280" s="1241"/>
      <c r="BU280" s="1241"/>
      <c r="BV280" s="1241"/>
      <c r="BW280" s="1241"/>
      <c r="BX280" s="1241"/>
      <c r="BY280" s="1241"/>
      <c r="BZ280" s="1241"/>
      <c r="CA280" s="1241"/>
      <c r="CB280" s="1241"/>
      <c r="CC280" s="1241"/>
      <c r="CD280" s="1241"/>
      <c r="CE280" s="1241"/>
      <c r="CF280" s="1241"/>
      <c r="CG280" s="1241"/>
      <c r="CH280" s="1241"/>
      <c r="CI280" s="1241"/>
      <c r="CJ280" s="1241"/>
      <c r="CK280" s="1241"/>
      <c r="CL280" s="1241"/>
      <c r="CM280" s="1241"/>
      <c r="CN280" s="1241"/>
      <c r="CO280" s="1241"/>
      <c r="CP280" s="1241"/>
      <c r="CQ280" s="1241"/>
      <c r="CR280" s="1241"/>
      <c r="CS280" s="1241"/>
      <c r="CT280" s="1241"/>
      <c r="CU280" s="1241"/>
      <c r="CV280" s="1241"/>
      <c r="CW280" s="1241"/>
      <c r="CX280" s="1241"/>
      <c r="CY280" s="1241"/>
      <c r="CZ280" s="1241"/>
      <c r="DA280" s="1241"/>
      <c r="DB280" s="1241"/>
      <c r="DC280" s="1241"/>
      <c r="DD280" s="1241"/>
      <c r="DE280" s="1241"/>
      <c r="DF280" s="1241"/>
      <c r="DG280" s="1241"/>
      <c r="DH280" s="1241"/>
      <c r="DI280" s="1241"/>
      <c r="DJ280" s="1241"/>
      <c r="DK280" s="1241"/>
      <c r="DL280" s="1241"/>
      <c r="DM280" s="1241"/>
      <c r="DN280" s="1241"/>
      <c r="DO280" s="1241"/>
      <c r="DP280" s="1241"/>
      <c r="DQ280" s="1241"/>
      <c r="DR280" s="1241"/>
      <c r="DS280" s="1241"/>
      <c r="DT280" s="1241"/>
      <c r="DU280" s="1241"/>
      <c r="DV280" s="1241"/>
      <c r="DW280" s="1241"/>
      <c r="DX280" s="1241"/>
      <c r="DY280" s="1241"/>
      <c r="DZ280" s="1241"/>
      <c r="EA280" s="1241"/>
      <c r="EB280" s="1241"/>
      <c r="EC280" s="1241"/>
      <c r="ED280" s="1241"/>
      <c r="EE280" s="1241"/>
      <c r="EF280" s="1241"/>
      <c r="EG280" s="1241"/>
      <c r="EH280" s="1241"/>
      <c r="EI280" s="1241"/>
      <c r="EJ280" s="1241"/>
      <c r="EK280" s="1241"/>
      <c r="EL280" s="1241"/>
      <c r="EM280" s="1241"/>
      <c r="EN280" s="1241"/>
      <c r="EO280" s="1241"/>
      <c r="EP280" s="1241"/>
      <c r="EQ280" s="1241"/>
      <c r="ER280" s="1241"/>
      <c r="ES280" s="1241"/>
      <c r="ET280" s="1241"/>
      <c r="EU280" s="1241"/>
      <c r="EV280" s="1241"/>
      <c r="EW280" s="1241"/>
      <c r="EX280" s="1241"/>
      <c r="EY280" s="1241"/>
      <c r="EZ280" s="1241"/>
      <c r="FA280" s="1241"/>
      <c r="FB280" s="1241"/>
      <c r="FC280" s="1241"/>
      <c r="FD280" s="1241"/>
      <c r="FE280" s="1241"/>
      <c r="FF280" s="1241"/>
      <c r="FG280" s="1241"/>
      <c r="FH280" s="1241"/>
      <c r="FI280" s="1241"/>
      <c r="FJ280" s="1241"/>
      <c r="FK280" s="1241"/>
      <c r="FL280" s="1241"/>
      <c r="FM280" s="1241"/>
      <c r="FN280" s="1241"/>
    </row>
    <row r="281" spans="1:170" ht="30" x14ac:dyDescent="0.25">
      <c r="B281" s="44">
        <v>1</v>
      </c>
      <c r="C281" s="279" t="s">
        <v>302</v>
      </c>
      <c r="D281" s="58">
        <f>'2 уровень'!F917</f>
        <v>0</v>
      </c>
      <c r="E281" s="58">
        <f>'2 уровень'!G917</f>
        <v>0</v>
      </c>
      <c r="F281" s="58">
        <f>'2 уровень'!H917</f>
        <v>0</v>
      </c>
      <c r="G281" s="1246">
        <f>'2 уровень'!I917</f>
        <v>0</v>
      </c>
      <c r="H281" s="1271">
        <f>'2 уровень'!J917</f>
        <v>0</v>
      </c>
      <c r="I281" s="1271">
        <f>'2 уровень'!K917</f>
        <v>0</v>
      </c>
      <c r="J281" s="91">
        <f>'2 уровень'!L917</f>
        <v>0</v>
      </c>
      <c r="K281" s="91">
        <f>'2 уровень'!M917</f>
        <v>0</v>
      </c>
      <c r="L281" s="91">
        <f>'2 уровень'!N917</f>
        <v>0</v>
      </c>
      <c r="M281" s="91">
        <f>'2 уровень'!O917</f>
        <v>0</v>
      </c>
      <c r="N281" s="91">
        <f>'2 уровень'!P917</f>
        <v>0</v>
      </c>
      <c r="O281" s="91">
        <f>'2 уровень'!Q917</f>
        <v>0</v>
      </c>
      <c r="P281" s="54">
        <f>'2 уровень'!R917</f>
        <v>0</v>
      </c>
      <c r="Q281" s="54">
        <f>'2 уровень'!S917</f>
        <v>0</v>
      </c>
      <c r="R281" s="1776">
        <f>'2 уровень'!T917</f>
        <v>0</v>
      </c>
      <c r="S281" s="1776">
        <f>'2 уровень'!U917</f>
        <v>0</v>
      </c>
      <c r="T281" s="1776">
        <f>'2 уровень'!V917</f>
        <v>0</v>
      </c>
      <c r="U281" s="1776">
        <f>'2 уровень'!W917</f>
        <v>0</v>
      </c>
      <c r="V281" s="1779">
        <f>'2 уровень'!X917</f>
        <v>0</v>
      </c>
      <c r="W281" s="1776"/>
      <c r="X281" s="1776"/>
      <c r="Y281" s="1241"/>
      <c r="Z281" s="1241"/>
      <c r="AA281" s="1241"/>
      <c r="AB281" s="1241"/>
      <c r="AC281" s="1241"/>
      <c r="AD281" s="1241"/>
      <c r="AE281" s="1241"/>
      <c r="AF281" s="1241"/>
      <c r="AG281" s="1241"/>
      <c r="AH281" s="1241"/>
      <c r="AI281" s="1241"/>
      <c r="AJ281" s="1241"/>
      <c r="AK281" s="1241"/>
      <c r="AL281" s="1241"/>
      <c r="AM281" s="1241"/>
      <c r="AN281" s="1241"/>
      <c r="AO281" s="1241"/>
      <c r="AP281" s="1241"/>
      <c r="AQ281" s="1241"/>
      <c r="AR281" s="1241"/>
      <c r="AS281" s="1241"/>
      <c r="AT281" s="1241"/>
      <c r="AU281" s="1241"/>
      <c r="AV281" s="1241"/>
      <c r="AW281" s="1241"/>
      <c r="AX281" s="1241"/>
      <c r="AY281" s="1241"/>
      <c r="AZ281" s="1241"/>
      <c r="BA281" s="1241"/>
      <c r="BB281" s="1241"/>
      <c r="BC281" s="1241"/>
      <c r="BD281" s="1241"/>
      <c r="BE281" s="1241"/>
      <c r="BF281" s="1241"/>
      <c r="BG281" s="1241"/>
      <c r="BH281" s="1241"/>
      <c r="BI281" s="1241"/>
      <c r="BJ281" s="1241"/>
      <c r="BK281" s="1241"/>
      <c r="BL281" s="1241"/>
      <c r="BM281" s="1241"/>
      <c r="BN281" s="1241"/>
      <c r="BO281" s="1241"/>
      <c r="BP281" s="1241"/>
      <c r="BQ281" s="1241"/>
      <c r="BR281" s="1241"/>
      <c r="BS281" s="1241"/>
      <c r="BT281" s="1241"/>
      <c r="BU281" s="1241"/>
      <c r="BV281" s="1241"/>
      <c r="BW281" s="1241"/>
      <c r="BX281" s="1241"/>
      <c r="BY281" s="1241"/>
      <c r="BZ281" s="1241"/>
      <c r="CA281" s="1241"/>
      <c r="CB281" s="1241"/>
      <c r="CC281" s="1241"/>
      <c r="CD281" s="1241"/>
      <c r="CE281" s="1241"/>
      <c r="CF281" s="1241"/>
      <c r="CG281" s="1241"/>
      <c r="CH281" s="1241"/>
      <c r="CI281" s="1241"/>
      <c r="CJ281" s="1241"/>
      <c r="CK281" s="1241"/>
      <c r="CL281" s="1241"/>
      <c r="CM281" s="1241"/>
      <c r="CN281" s="1241"/>
      <c r="CO281" s="1241"/>
      <c r="CP281" s="1241"/>
      <c r="CQ281" s="1241"/>
      <c r="CR281" s="1241"/>
      <c r="CS281" s="1241"/>
      <c r="CT281" s="1241"/>
      <c r="CU281" s="1241"/>
      <c r="CV281" s="1241"/>
      <c r="CW281" s="1241"/>
      <c r="CX281" s="1241"/>
      <c r="CY281" s="1241"/>
      <c r="CZ281" s="1241"/>
      <c r="DA281" s="1241"/>
      <c r="DB281" s="1241"/>
      <c r="DC281" s="1241"/>
      <c r="DD281" s="1241"/>
      <c r="DE281" s="1241"/>
      <c r="DF281" s="1241"/>
      <c r="DG281" s="1241"/>
      <c r="DH281" s="1241"/>
      <c r="DI281" s="1241"/>
      <c r="DJ281" s="1241"/>
      <c r="DK281" s="1241"/>
      <c r="DL281" s="1241"/>
      <c r="DM281" s="1241"/>
      <c r="DN281" s="1241"/>
      <c r="DO281" s="1241"/>
      <c r="DP281" s="1241"/>
      <c r="DQ281" s="1241"/>
      <c r="DR281" s="1241"/>
      <c r="DS281" s="1241"/>
      <c r="DT281" s="1241"/>
      <c r="DU281" s="1241"/>
      <c r="DV281" s="1241"/>
      <c r="DW281" s="1241"/>
      <c r="DX281" s="1241"/>
      <c r="DY281" s="1241"/>
      <c r="DZ281" s="1241"/>
      <c r="EA281" s="1241"/>
      <c r="EB281" s="1241"/>
      <c r="EC281" s="1241"/>
      <c r="ED281" s="1241"/>
      <c r="EE281" s="1241"/>
      <c r="EF281" s="1241"/>
      <c r="EG281" s="1241"/>
      <c r="EH281" s="1241"/>
      <c r="EI281" s="1241"/>
      <c r="EJ281" s="1241"/>
      <c r="EK281" s="1241"/>
      <c r="EL281" s="1241"/>
      <c r="EM281" s="1241"/>
      <c r="EN281" s="1241"/>
      <c r="EO281" s="1241"/>
      <c r="EP281" s="1241"/>
      <c r="EQ281" s="1241"/>
      <c r="ER281" s="1241"/>
      <c r="ES281" s="1241"/>
      <c r="ET281" s="1241"/>
      <c r="EU281" s="1241"/>
      <c r="EV281" s="1241"/>
      <c r="EW281" s="1241"/>
      <c r="EX281" s="1241"/>
      <c r="EY281" s="1241"/>
      <c r="EZ281" s="1241"/>
      <c r="FA281" s="1241"/>
      <c r="FB281" s="1241"/>
      <c r="FC281" s="1241"/>
      <c r="FD281" s="1241"/>
      <c r="FE281" s="1241"/>
      <c r="FF281" s="1241"/>
      <c r="FG281" s="1241"/>
      <c r="FH281" s="1241"/>
      <c r="FI281" s="1241"/>
      <c r="FJ281" s="1241"/>
      <c r="FK281" s="1241"/>
      <c r="FL281" s="1241"/>
      <c r="FM281" s="1241"/>
      <c r="FN281" s="1241"/>
    </row>
    <row r="282" spans="1:170" ht="45" x14ac:dyDescent="0.25">
      <c r="B282" s="44">
        <v>1</v>
      </c>
      <c r="C282" s="279" t="s">
        <v>307</v>
      </c>
      <c r="D282" s="58">
        <f>'2 уровень'!F918</f>
        <v>3</v>
      </c>
      <c r="E282" s="58">
        <f>'2 уровень'!G918</f>
        <v>1</v>
      </c>
      <c r="F282" s="58">
        <f>'2 уровень'!H918</f>
        <v>-1</v>
      </c>
      <c r="G282" s="1246">
        <f>'2 уровень'!I918</f>
        <v>-100</v>
      </c>
      <c r="H282" s="1271">
        <f>'2 уровень'!J918</f>
        <v>0</v>
      </c>
      <c r="I282" s="1271">
        <f>'2 уровень'!K918</f>
        <v>0</v>
      </c>
      <c r="J282" s="91">
        <f>'2 уровень'!L918</f>
        <v>0</v>
      </c>
      <c r="K282" s="91">
        <f>'2 уровень'!M918</f>
        <v>0</v>
      </c>
      <c r="L282" s="91">
        <f>'2 уровень'!N918</f>
        <v>0</v>
      </c>
      <c r="M282" s="91">
        <f>'2 уровень'!O918</f>
        <v>0</v>
      </c>
      <c r="N282" s="91">
        <f>'2 уровень'!P918</f>
        <v>0</v>
      </c>
      <c r="O282" s="91">
        <f>'2 уровень'!Q918</f>
        <v>0</v>
      </c>
      <c r="P282" s="54">
        <f>'2 уровень'!R918</f>
        <v>0</v>
      </c>
      <c r="Q282" s="54">
        <f>'2 уровень'!S918</f>
        <v>0</v>
      </c>
      <c r="R282" s="1776">
        <f>'2 уровень'!T918</f>
        <v>0</v>
      </c>
      <c r="S282" s="1776">
        <f>'2 уровень'!U918</f>
        <v>0</v>
      </c>
      <c r="T282" s="1776">
        <f>'2 уровень'!V918</f>
        <v>0</v>
      </c>
      <c r="U282" s="1776">
        <f>'2 уровень'!W918</f>
        <v>0</v>
      </c>
      <c r="V282" s="1779">
        <f>'2 уровень'!X918</f>
        <v>0</v>
      </c>
      <c r="W282" s="1776"/>
      <c r="X282" s="1776"/>
      <c r="Y282" s="1241"/>
      <c r="Z282" s="1241"/>
      <c r="AA282" s="1241"/>
      <c r="AB282" s="1241"/>
      <c r="AC282" s="1241"/>
      <c r="AD282" s="1241"/>
      <c r="AE282" s="1241"/>
      <c r="AF282" s="1241"/>
      <c r="AG282" s="1241"/>
      <c r="AH282" s="1241"/>
      <c r="AI282" s="1241"/>
      <c r="AJ282" s="1241"/>
      <c r="AK282" s="1241"/>
      <c r="AL282" s="1241"/>
      <c r="AM282" s="1241"/>
      <c r="AN282" s="1241"/>
      <c r="AO282" s="1241"/>
      <c r="AP282" s="1241"/>
      <c r="AQ282" s="1241"/>
      <c r="AR282" s="1241"/>
      <c r="AS282" s="1241"/>
      <c r="AT282" s="1241"/>
      <c r="AU282" s="1241"/>
      <c r="AV282" s="1241"/>
      <c r="AW282" s="1241"/>
      <c r="AX282" s="1241"/>
      <c r="AY282" s="1241"/>
      <c r="AZ282" s="1241"/>
      <c r="BA282" s="1241"/>
      <c r="BB282" s="1241"/>
      <c r="BC282" s="1241"/>
      <c r="BD282" s="1241"/>
      <c r="BE282" s="1241"/>
      <c r="BF282" s="1241"/>
      <c r="BG282" s="1241"/>
      <c r="BH282" s="1241"/>
      <c r="BI282" s="1241"/>
      <c r="BJ282" s="1241"/>
      <c r="BK282" s="1241"/>
      <c r="BL282" s="1241"/>
      <c r="BM282" s="1241"/>
      <c r="BN282" s="1241"/>
      <c r="BO282" s="1241"/>
      <c r="BP282" s="1241"/>
      <c r="BQ282" s="1241"/>
      <c r="BR282" s="1241"/>
      <c r="BS282" s="1241"/>
      <c r="BT282" s="1241"/>
      <c r="BU282" s="1241"/>
      <c r="BV282" s="1241"/>
      <c r="BW282" s="1241"/>
      <c r="BX282" s="1241"/>
      <c r="BY282" s="1241"/>
      <c r="BZ282" s="1241"/>
      <c r="CA282" s="1241"/>
      <c r="CB282" s="1241"/>
      <c r="CC282" s="1241"/>
      <c r="CD282" s="1241"/>
      <c r="CE282" s="1241"/>
      <c r="CF282" s="1241"/>
      <c r="CG282" s="1241"/>
      <c r="CH282" s="1241"/>
      <c r="CI282" s="1241"/>
      <c r="CJ282" s="1241"/>
      <c r="CK282" s="1241"/>
      <c r="CL282" s="1241"/>
      <c r="CM282" s="1241"/>
      <c r="CN282" s="1241"/>
      <c r="CO282" s="1241"/>
      <c r="CP282" s="1241"/>
      <c r="CQ282" s="1241"/>
      <c r="CR282" s="1241"/>
      <c r="CS282" s="1241"/>
      <c r="CT282" s="1241"/>
      <c r="CU282" s="1241"/>
      <c r="CV282" s="1241"/>
      <c r="CW282" s="1241"/>
      <c r="CX282" s="1241"/>
      <c r="CY282" s="1241"/>
      <c r="CZ282" s="1241"/>
      <c r="DA282" s="1241"/>
      <c r="DB282" s="1241"/>
      <c r="DC282" s="1241"/>
      <c r="DD282" s="1241"/>
      <c r="DE282" s="1241"/>
      <c r="DF282" s="1241"/>
      <c r="DG282" s="1241"/>
      <c r="DH282" s="1241"/>
      <c r="DI282" s="1241"/>
      <c r="DJ282" s="1241"/>
      <c r="DK282" s="1241"/>
      <c r="DL282" s="1241"/>
      <c r="DM282" s="1241"/>
      <c r="DN282" s="1241"/>
      <c r="DO282" s="1241"/>
      <c r="DP282" s="1241"/>
      <c r="DQ282" s="1241"/>
      <c r="DR282" s="1241"/>
      <c r="DS282" s="1241"/>
      <c r="DT282" s="1241"/>
      <c r="DU282" s="1241"/>
      <c r="DV282" s="1241"/>
      <c r="DW282" s="1241"/>
      <c r="DX282" s="1241"/>
      <c r="DY282" s="1241"/>
      <c r="DZ282" s="1241"/>
      <c r="EA282" s="1241"/>
      <c r="EB282" s="1241"/>
      <c r="EC282" s="1241"/>
      <c r="ED282" s="1241"/>
      <c r="EE282" s="1241"/>
      <c r="EF282" s="1241"/>
      <c r="EG282" s="1241"/>
      <c r="EH282" s="1241"/>
      <c r="EI282" s="1241"/>
      <c r="EJ282" s="1241"/>
      <c r="EK282" s="1241"/>
      <c r="EL282" s="1241"/>
      <c r="EM282" s="1241"/>
      <c r="EN282" s="1241"/>
      <c r="EO282" s="1241"/>
      <c r="EP282" s="1241"/>
      <c r="EQ282" s="1241"/>
      <c r="ER282" s="1241"/>
      <c r="ES282" s="1241"/>
      <c r="ET282" s="1241"/>
      <c r="EU282" s="1241"/>
      <c r="EV282" s="1241"/>
      <c r="EW282" s="1241"/>
      <c r="EX282" s="1241"/>
      <c r="EY282" s="1241"/>
      <c r="EZ282" s="1241"/>
      <c r="FA282" s="1241"/>
      <c r="FB282" s="1241"/>
      <c r="FC282" s="1241"/>
      <c r="FD282" s="1241"/>
      <c r="FE282" s="1241"/>
      <c r="FF282" s="1241"/>
      <c r="FG282" s="1241"/>
      <c r="FH282" s="1241"/>
      <c r="FI282" s="1241"/>
      <c r="FJ282" s="1241"/>
      <c r="FK282" s="1241"/>
      <c r="FL282" s="1241"/>
      <c r="FM282" s="1241"/>
      <c r="FN282" s="1241"/>
    </row>
    <row r="283" spans="1:170" ht="30" x14ac:dyDescent="0.25">
      <c r="B283" s="44">
        <v>1</v>
      </c>
      <c r="C283" s="279" t="s">
        <v>308</v>
      </c>
      <c r="D283" s="58">
        <f>'2 уровень'!F919</f>
        <v>2</v>
      </c>
      <c r="E283" s="58">
        <f>'2 уровень'!G919</f>
        <v>1</v>
      </c>
      <c r="F283" s="58">
        <f>'2 уровень'!H919</f>
        <v>-1</v>
      </c>
      <c r="G283" s="1246">
        <f>'2 уровень'!I919</f>
        <v>-100</v>
      </c>
      <c r="H283" s="1271">
        <f>'2 уровень'!J919</f>
        <v>0</v>
      </c>
      <c r="I283" s="1271">
        <f>'2 уровень'!K919</f>
        <v>0</v>
      </c>
      <c r="J283" s="91">
        <f>'2 уровень'!L919</f>
        <v>0</v>
      </c>
      <c r="K283" s="91">
        <f>'2 уровень'!M919</f>
        <v>0</v>
      </c>
      <c r="L283" s="91">
        <f>'2 уровень'!N919</f>
        <v>0</v>
      </c>
      <c r="M283" s="91">
        <f>'2 уровень'!O919</f>
        <v>0</v>
      </c>
      <c r="N283" s="91">
        <f>'2 уровень'!P919</f>
        <v>0</v>
      </c>
      <c r="O283" s="91">
        <f>'2 уровень'!Q919</f>
        <v>0</v>
      </c>
      <c r="P283" s="54">
        <f>'2 уровень'!R919</f>
        <v>0</v>
      </c>
      <c r="Q283" s="54">
        <f>'2 уровень'!S919</f>
        <v>0</v>
      </c>
      <c r="R283" s="1776">
        <f>'2 уровень'!T919</f>
        <v>0</v>
      </c>
      <c r="S283" s="1776">
        <f>'2 уровень'!U919</f>
        <v>0</v>
      </c>
      <c r="T283" s="1776">
        <f>'2 уровень'!V919</f>
        <v>0</v>
      </c>
      <c r="U283" s="1776">
        <f>'2 уровень'!W919</f>
        <v>0</v>
      </c>
      <c r="V283" s="1779">
        <f>'2 уровень'!X919</f>
        <v>0</v>
      </c>
      <c r="W283" s="1776"/>
      <c r="X283" s="1776"/>
      <c r="Y283" s="1241"/>
      <c r="Z283" s="1241"/>
      <c r="AA283" s="1241"/>
      <c r="AB283" s="1241"/>
      <c r="AC283" s="1241"/>
      <c r="AD283" s="1241"/>
      <c r="AE283" s="1241"/>
      <c r="AF283" s="1241"/>
      <c r="AG283" s="1241"/>
      <c r="AH283" s="1241"/>
      <c r="AI283" s="1241"/>
      <c r="AJ283" s="1241"/>
      <c r="AK283" s="1241"/>
      <c r="AL283" s="1241"/>
      <c r="AM283" s="1241"/>
      <c r="AN283" s="1241"/>
      <c r="AO283" s="1241"/>
      <c r="AP283" s="1241"/>
      <c r="AQ283" s="1241"/>
      <c r="AR283" s="1241"/>
      <c r="AS283" s="1241"/>
      <c r="AT283" s="1241"/>
      <c r="AU283" s="1241"/>
      <c r="AV283" s="1241"/>
      <c r="AW283" s="1241"/>
      <c r="AX283" s="1241"/>
      <c r="AY283" s="1241"/>
      <c r="AZ283" s="1241"/>
      <c r="BA283" s="1241"/>
      <c r="BB283" s="1241"/>
      <c r="BC283" s="1241"/>
      <c r="BD283" s="1241"/>
      <c r="BE283" s="1241"/>
      <c r="BF283" s="1241"/>
      <c r="BG283" s="1241"/>
      <c r="BH283" s="1241"/>
      <c r="BI283" s="1241"/>
      <c r="BJ283" s="1241"/>
      <c r="BK283" s="1241"/>
      <c r="BL283" s="1241"/>
      <c r="BM283" s="1241"/>
      <c r="BN283" s="1241"/>
      <c r="BO283" s="1241"/>
      <c r="BP283" s="1241"/>
      <c r="BQ283" s="1241"/>
      <c r="BR283" s="1241"/>
      <c r="BS283" s="1241"/>
      <c r="BT283" s="1241"/>
      <c r="BU283" s="1241"/>
      <c r="BV283" s="1241"/>
      <c r="BW283" s="1241"/>
      <c r="BX283" s="1241"/>
      <c r="BY283" s="1241"/>
      <c r="BZ283" s="1241"/>
      <c r="CA283" s="1241"/>
      <c r="CB283" s="1241"/>
      <c r="CC283" s="1241"/>
      <c r="CD283" s="1241"/>
      <c r="CE283" s="1241"/>
      <c r="CF283" s="1241"/>
      <c r="CG283" s="1241"/>
      <c r="CH283" s="1241"/>
      <c r="CI283" s="1241"/>
      <c r="CJ283" s="1241"/>
      <c r="CK283" s="1241"/>
      <c r="CL283" s="1241"/>
      <c r="CM283" s="1241"/>
      <c r="CN283" s="1241"/>
      <c r="CO283" s="1241"/>
      <c r="CP283" s="1241"/>
      <c r="CQ283" s="1241"/>
      <c r="CR283" s="1241"/>
      <c r="CS283" s="1241"/>
      <c r="CT283" s="1241"/>
      <c r="CU283" s="1241"/>
      <c r="CV283" s="1241"/>
      <c r="CW283" s="1241"/>
      <c r="CX283" s="1241"/>
      <c r="CY283" s="1241"/>
      <c r="CZ283" s="1241"/>
      <c r="DA283" s="1241"/>
      <c r="DB283" s="1241"/>
      <c r="DC283" s="1241"/>
      <c r="DD283" s="1241"/>
      <c r="DE283" s="1241"/>
      <c r="DF283" s="1241"/>
      <c r="DG283" s="1241"/>
      <c r="DH283" s="1241"/>
      <c r="DI283" s="1241"/>
      <c r="DJ283" s="1241"/>
      <c r="DK283" s="1241"/>
      <c r="DL283" s="1241"/>
      <c r="DM283" s="1241"/>
      <c r="DN283" s="1241"/>
      <c r="DO283" s="1241"/>
      <c r="DP283" s="1241"/>
      <c r="DQ283" s="1241"/>
      <c r="DR283" s="1241"/>
      <c r="DS283" s="1241"/>
      <c r="DT283" s="1241"/>
      <c r="DU283" s="1241"/>
      <c r="DV283" s="1241"/>
      <c r="DW283" s="1241"/>
      <c r="DX283" s="1241"/>
      <c r="DY283" s="1241"/>
      <c r="DZ283" s="1241"/>
      <c r="EA283" s="1241"/>
      <c r="EB283" s="1241"/>
      <c r="EC283" s="1241"/>
      <c r="ED283" s="1241"/>
      <c r="EE283" s="1241"/>
      <c r="EF283" s="1241"/>
      <c r="EG283" s="1241"/>
      <c r="EH283" s="1241"/>
      <c r="EI283" s="1241"/>
      <c r="EJ283" s="1241"/>
      <c r="EK283" s="1241"/>
      <c r="EL283" s="1241"/>
      <c r="EM283" s="1241"/>
      <c r="EN283" s="1241"/>
      <c r="EO283" s="1241"/>
      <c r="EP283" s="1241"/>
      <c r="EQ283" s="1241"/>
      <c r="ER283" s="1241"/>
      <c r="ES283" s="1241"/>
      <c r="ET283" s="1241"/>
      <c r="EU283" s="1241"/>
      <c r="EV283" s="1241"/>
      <c r="EW283" s="1241"/>
      <c r="EX283" s="1241"/>
      <c r="EY283" s="1241"/>
      <c r="EZ283" s="1241"/>
      <c r="FA283" s="1241"/>
      <c r="FB283" s="1241"/>
      <c r="FC283" s="1241"/>
      <c r="FD283" s="1241"/>
      <c r="FE283" s="1241"/>
      <c r="FF283" s="1241"/>
      <c r="FG283" s="1241"/>
      <c r="FH283" s="1241"/>
      <c r="FI283" s="1241"/>
      <c r="FJ283" s="1241"/>
      <c r="FK283" s="1241"/>
      <c r="FL283" s="1241"/>
      <c r="FM283" s="1241"/>
      <c r="FN283" s="1241"/>
    </row>
    <row r="284" spans="1:170" ht="30" x14ac:dyDescent="0.25">
      <c r="B284" s="44">
        <v>1</v>
      </c>
      <c r="C284" s="279" t="s">
        <v>309</v>
      </c>
      <c r="D284" s="58">
        <f>'2 уровень'!F920</f>
        <v>1</v>
      </c>
      <c r="E284" s="58">
        <f>'2 уровень'!G920</f>
        <v>0</v>
      </c>
      <c r="F284" s="58">
        <f>'2 уровень'!H920</f>
        <v>0</v>
      </c>
      <c r="G284" s="1246" t="e">
        <f>'2 уровень'!I920</f>
        <v>#DIV/0!</v>
      </c>
      <c r="H284" s="1271">
        <f>'2 уровень'!J920</f>
        <v>0</v>
      </c>
      <c r="I284" s="1271">
        <f>'2 уровень'!K920</f>
        <v>0</v>
      </c>
      <c r="J284" s="91">
        <f>'2 уровень'!L920</f>
        <v>0</v>
      </c>
      <c r="K284" s="91">
        <f>'2 уровень'!M920</f>
        <v>0</v>
      </c>
      <c r="L284" s="91">
        <f>'2 уровень'!N920</f>
        <v>0</v>
      </c>
      <c r="M284" s="91">
        <f>'2 уровень'!O920</f>
        <v>0</v>
      </c>
      <c r="N284" s="91">
        <f>'2 уровень'!P920</f>
        <v>0</v>
      </c>
      <c r="O284" s="91">
        <f>'2 уровень'!Q920</f>
        <v>0</v>
      </c>
      <c r="P284" s="54">
        <f>'2 уровень'!R920</f>
        <v>0</v>
      </c>
      <c r="Q284" s="54">
        <f>'2 уровень'!S920</f>
        <v>0</v>
      </c>
      <c r="R284" s="1776">
        <f>'2 уровень'!T920</f>
        <v>0</v>
      </c>
      <c r="S284" s="1776">
        <f>'2 уровень'!U920</f>
        <v>0</v>
      </c>
      <c r="T284" s="1776">
        <f>'2 уровень'!V920</f>
        <v>0</v>
      </c>
      <c r="U284" s="1776">
        <f>'2 уровень'!W920</f>
        <v>0</v>
      </c>
      <c r="V284" s="1779">
        <f>'2 уровень'!X920</f>
        <v>0</v>
      </c>
      <c r="W284" s="1776"/>
      <c r="X284" s="1776"/>
      <c r="Y284" s="1241"/>
      <c r="Z284" s="1241"/>
      <c r="AA284" s="1241"/>
      <c r="AB284" s="1241"/>
      <c r="AC284" s="1241"/>
      <c r="AD284" s="1241"/>
      <c r="AE284" s="1241"/>
      <c r="AF284" s="1241"/>
      <c r="AG284" s="1241"/>
      <c r="AH284" s="1241"/>
      <c r="AI284" s="1241"/>
      <c r="AJ284" s="1241"/>
      <c r="AK284" s="1241"/>
      <c r="AL284" s="1241"/>
      <c r="AM284" s="1241"/>
      <c r="AN284" s="1241"/>
      <c r="AO284" s="1241"/>
      <c r="AP284" s="1241"/>
      <c r="AQ284" s="1241"/>
      <c r="AR284" s="1241"/>
      <c r="AS284" s="1241"/>
      <c r="AT284" s="1241"/>
      <c r="AU284" s="1241"/>
      <c r="AV284" s="1241"/>
      <c r="AW284" s="1241"/>
      <c r="AX284" s="1241"/>
      <c r="AY284" s="1241"/>
      <c r="AZ284" s="1241"/>
      <c r="BA284" s="1241"/>
      <c r="BB284" s="1241"/>
      <c r="BC284" s="1241"/>
      <c r="BD284" s="1241"/>
      <c r="BE284" s="1241"/>
      <c r="BF284" s="1241"/>
      <c r="BG284" s="1241"/>
      <c r="BH284" s="1241"/>
      <c r="BI284" s="1241"/>
      <c r="BJ284" s="1241"/>
      <c r="BK284" s="1241"/>
      <c r="BL284" s="1241"/>
      <c r="BM284" s="1241"/>
      <c r="BN284" s="1241"/>
      <c r="BO284" s="1241"/>
      <c r="BP284" s="1241"/>
      <c r="BQ284" s="1241"/>
      <c r="BR284" s="1241"/>
      <c r="BS284" s="1241"/>
      <c r="BT284" s="1241"/>
      <c r="BU284" s="1241"/>
      <c r="BV284" s="1241"/>
      <c r="BW284" s="1241"/>
      <c r="BX284" s="1241"/>
      <c r="BY284" s="1241"/>
      <c r="BZ284" s="1241"/>
      <c r="CA284" s="1241"/>
      <c r="CB284" s="1241"/>
      <c r="CC284" s="1241"/>
      <c r="CD284" s="1241"/>
      <c r="CE284" s="1241"/>
      <c r="CF284" s="1241"/>
      <c r="CG284" s="1241"/>
      <c r="CH284" s="1241"/>
      <c r="CI284" s="1241"/>
      <c r="CJ284" s="1241"/>
      <c r="CK284" s="1241"/>
      <c r="CL284" s="1241"/>
      <c r="CM284" s="1241"/>
      <c r="CN284" s="1241"/>
      <c r="CO284" s="1241"/>
      <c r="CP284" s="1241"/>
      <c r="CQ284" s="1241"/>
      <c r="CR284" s="1241"/>
      <c r="CS284" s="1241"/>
      <c r="CT284" s="1241"/>
      <c r="CU284" s="1241"/>
      <c r="CV284" s="1241"/>
      <c r="CW284" s="1241"/>
      <c r="CX284" s="1241"/>
      <c r="CY284" s="1241"/>
      <c r="CZ284" s="1241"/>
      <c r="DA284" s="1241"/>
      <c r="DB284" s="1241"/>
      <c r="DC284" s="1241"/>
      <c r="DD284" s="1241"/>
      <c r="DE284" s="1241"/>
      <c r="DF284" s="1241"/>
      <c r="DG284" s="1241"/>
      <c r="DH284" s="1241"/>
      <c r="DI284" s="1241"/>
      <c r="DJ284" s="1241"/>
      <c r="DK284" s="1241"/>
      <c r="DL284" s="1241"/>
      <c r="DM284" s="1241"/>
      <c r="DN284" s="1241"/>
      <c r="DO284" s="1241"/>
      <c r="DP284" s="1241"/>
      <c r="DQ284" s="1241"/>
      <c r="DR284" s="1241"/>
      <c r="DS284" s="1241"/>
      <c r="DT284" s="1241"/>
      <c r="DU284" s="1241"/>
      <c r="DV284" s="1241"/>
      <c r="DW284" s="1241"/>
      <c r="DX284" s="1241"/>
      <c r="DY284" s="1241"/>
      <c r="DZ284" s="1241"/>
      <c r="EA284" s="1241"/>
      <c r="EB284" s="1241"/>
      <c r="EC284" s="1241"/>
      <c r="ED284" s="1241"/>
      <c r="EE284" s="1241"/>
      <c r="EF284" s="1241"/>
      <c r="EG284" s="1241"/>
      <c r="EH284" s="1241"/>
      <c r="EI284" s="1241"/>
      <c r="EJ284" s="1241"/>
      <c r="EK284" s="1241"/>
      <c r="EL284" s="1241"/>
      <c r="EM284" s="1241"/>
      <c r="EN284" s="1241"/>
      <c r="EO284" s="1241"/>
      <c r="EP284" s="1241"/>
      <c r="EQ284" s="1241"/>
      <c r="ER284" s="1241"/>
      <c r="ES284" s="1241"/>
      <c r="ET284" s="1241"/>
      <c r="EU284" s="1241"/>
      <c r="EV284" s="1241"/>
      <c r="EW284" s="1241"/>
      <c r="EX284" s="1241"/>
      <c r="EY284" s="1241"/>
      <c r="EZ284" s="1241"/>
      <c r="FA284" s="1241"/>
      <c r="FB284" s="1241"/>
      <c r="FC284" s="1241"/>
      <c r="FD284" s="1241"/>
      <c r="FE284" s="1241"/>
      <c r="FF284" s="1241"/>
      <c r="FG284" s="1241"/>
      <c r="FH284" s="1241"/>
      <c r="FI284" s="1241"/>
      <c r="FJ284" s="1241"/>
      <c r="FK284" s="1241"/>
      <c r="FL284" s="1241"/>
      <c r="FM284" s="1241"/>
      <c r="FN284" s="1241"/>
    </row>
    <row r="285" spans="1:170" ht="45" x14ac:dyDescent="0.25">
      <c r="A285" s="44">
        <v>1</v>
      </c>
      <c r="B285" s="44">
        <v>1</v>
      </c>
      <c r="C285" s="279" t="s">
        <v>354</v>
      </c>
      <c r="D285" s="58">
        <f>'2 уровень'!F921</f>
        <v>0</v>
      </c>
      <c r="E285" s="58">
        <f>'2 уровень'!G921</f>
        <v>0</v>
      </c>
      <c r="F285" s="58">
        <f>'2 уровень'!H921</f>
        <v>0</v>
      </c>
      <c r="G285" s="1246" t="e">
        <f>'2 уровень'!I921</f>
        <v>#DIV/0!</v>
      </c>
      <c r="H285" s="1271">
        <f>'2 уровень'!J921</f>
        <v>0</v>
      </c>
      <c r="I285" s="1271">
        <f>'2 уровень'!K921</f>
        <v>0</v>
      </c>
      <c r="J285" s="91">
        <f>'2 уровень'!L921</f>
        <v>0</v>
      </c>
      <c r="K285" s="91">
        <f>'2 уровень'!M921</f>
        <v>0</v>
      </c>
      <c r="L285" s="91">
        <f>'2 уровень'!N921</f>
        <v>0</v>
      </c>
      <c r="M285" s="91">
        <f>'2 уровень'!O921</f>
        <v>0</v>
      </c>
      <c r="N285" s="91">
        <f>'2 уровень'!P921</f>
        <v>0</v>
      </c>
      <c r="O285" s="91">
        <f>'2 уровень'!Q921</f>
        <v>0</v>
      </c>
      <c r="P285" s="54">
        <f>'2 уровень'!R921</f>
        <v>0</v>
      </c>
      <c r="Q285" s="54">
        <f>'2 уровень'!S921</f>
        <v>0</v>
      </c>
      <c r="R285" s="1776">
        <f>'2 уровень'!T921</f>
        <v>0</v>
      </c>
      <c r="S285" s="1776">
        <f>'2 уровень'!U921</f>
        <v>0</v>
      </c>
      <c r="T285" s="1776">
        <f>'2 уровень'!V921</f>
        <v>0</v>
      </c>
      <c r="U285" s="1776">
        <f>'2 уровень'!W921</f>
        <v>0</v>
      </c>
      <c r="V285" s="1779">
        <f>'2 уровень'!X921</f>
        <v>0</v>
      </c>
      <c r="W285" s="1776"/>
      <c r="X285" s="1776"/>
      <c r="Y285" s="1241"/>
      <c r="Z285" s="1241"/>
      <c r="AA285" s="1241"/>
      <c r="AB285" s="1241"/>
      <c r="AC285" s="1241"/>
      <c r="AD285" s="1241"/>
      <c r="AE285" s="1241"/>
      <c r="AF285" s="1241"/>
      <c r="AG285" s="1241"/>
      <c r="AH285" s="1241"/>
      <c r="AI285" s="1241"/>
      <c r="AJ285" s="1241"/>
      <c r="AK285" s="1241"/>
      <c r="AL285" s="1241"/>
      <c r="AM285" s="1241"/>
      <c r="AN285" s="1241"/>
      <c r="AO285" s="1241"/>
      <c r="AP285" s="1241"/>
      <c r="AQ285" s="1241"/>
      <c r="AR285" s="1241"/>
      <c r="AS285" s="1241"/>
      <c r="AT285" s="1241"/>
      <c r="AU285" s="1241"/>
      <c r="AV285" s="1241"/>
      <c r="AW285" s="1241"/>
      <c r="AX285" s="1241"/>
      <c r="AY285" s="1241"/>
      <c r="AZ285" s="1241"/>
      <c r="BA285" s="1241"/>
      <c r="BB285" s="1241"/>
      <c r="BC285" s="1241"/>
      <c r="BD285" s="1241"/>
      <c r="BE285" s="1241"/>
      <c r="BF285" s="1241"/>
      <c r="BG285" s="1241"/>
      <c r="BH285" s="1241"/>
      <c r="BI285" s="1241"/>
      <c r="BJ285" s="1241"/>
      <c r="BK285" s="1241"/>
      <c r="BL285" s="1241"/>
      <c r="BM285" s="1241"/>
      <c r="BN285" s="1241"/>
      <c r="BO285" s="1241"/>
      <c r="BP285" s="1241"/>
      <c r="BQ285" s="1241"/>
      <c r="BR285" s="1241"/>
      <c r="BS285" s="1241"/>
      <c r="BT285" s="1241"/>
      <c r="BU285" s="1241"/>
      <c r="BV285" s="1241"/>
      <c r="BW285" s="1241"/>
      <c r="BX285" s="1241"/>
      <c r="BY285" s="1241"/>
      <c r="BZ285" s="1241"/>
      <c r="CA285" s="1241"/>
      <c r="CB285" s="1241"/>
      <c r="CC285" s="1241"/>
      <c r="CD285" s="1241"/>
      <c r="CE285" s="1241"/>
      <c r="CF285" s="1241"/>
      <c r="CG285" s="1241"/>
      <c r="CH285" s="1241"/>
      <c r="CI285" s="1241"/>
      <c r="CJ285" s="1241"/>
      <c r="CK285" s="1241"/>
      <c r="CL285" s="1241"/>
      <c r="CM285" s="1241"/>
      <c r="CN285" s="1241"/>
      <c r="CO285" s="1241"/>
      <c r="CP285" s="1241"/>
      <c r="CQ285" s="1241"/>
      <c r="CR285" s="1241"/>
      <c r="CS285" s="1241"/>
      <c r="CT285" s="1241"/>
      <c r="CU285" s="1241"/>
      <c r="CV285" s="1241"/>
      <c r="CW285" s="1241"/>
      <c r="CX285" s="1241"/>
      <c r="CY285" s="1241"/>
      <c r="CZ285" s="1241"/>
      <c r="DA285" s="1241"/>
      <c r="DB285" s="1241"/>
      <c r="DC285" s="1241"/>
      <c r="DD285" s="1241"/>
      <c r="DE285" s="1241"/>
      <c r="DF285" s="1241"/>
      <c r="DG285" s="1241"/>
      <c r="DH285" s="1241"/>
      <c r="DI285" s="1241"/>
      <c r="DJ285" s="1241"/>
      <c r="DK285" s="1241"/>
      <c r="DL285" s="1241"/>
      <c r="DM285" s="1241"/>
      <c r="DN285" s="1241"/>
      <c r="DO285" s="1241"/>
      <c r="DP285" s="1241"/>
      <c r="DQ285" s="1241"/>
      <c r="DR285" s="1241"/>
      <c r="DS285" s="1241"/>
      <c r="DT285" s="1241"/>
      <c r="DU285" s="1241"/>
      <c r="DV285" s="1241"/>
      <c r="DW285" s="1241"/>
      <c r="DX285" s="1241"/>
      <c r="DY285" s="1241"/>
      <c r="DZ285" s="1241"/>
      <c r="EA285" s="1241"/>
      <c r="EB285" s="1241"/>
      <c r="EC285" s="1241"/>
      <c r="ED285" s="1241"/>
      <c r="EE285" s="1241"/>
      <c r="EF285" s="1241"/>
      <c r="EG285" s="1241"/>
      <c r="EH285" s="1241"/>
      <c r="EI285" s="1241"/>
      <c r="EJ285" s="1241"/>
      <c r="EK285" s="1241"/>
      <c r="EL285" s="1241"/>
      <c r="EM285" s="1241"/>
      <c r="EN285" s="1241"/>
      <c r="EO285" s="1241"/>
      <c r="EP285" s="1241"/>
      <c r="EQ285" s="1241"/>
      <c r="ER285" s="1241"/>
      <c r="ES285" s="1241"/>
      <c r="ET285" s="1241"/>
      <c r="EU285" s="1241"/>
      <c r="EV285" s="1241"/>
      <c r="EW285" s="1241"/>
      <c r="EX285" s="1241"/>
      <c r="EY285" s="1241"/>
      <c r="EZ285" s="1241"/>
      <c r="FA285" s="1241"/>
      <c r="FB285" s="1241"/>
      <c r="FC285" s="1241"/>
      <c r="FD285" s="1241"/>
      <c r="FE285" s="1241"/>
      <c r="FF285" s="1241"/>
      <c r="FG285" s="1241"/>
      <c r="FH285" s="1241"/>
      <c r="FI285" s="1241"/>
      <c r="FJ285" s="1241"/>
      <c r="FK285" s="1241"/>
      <c r="FL285" s="1241"/>
      <c r="FM285" s="1241"/>
      <c r="FN285" s="1241"/>
    </row>
    <row r="286" spans="1:170" ht="30" x14ac:dyDescent="0.25">
      <c r="A286" s="44">
        <v>1</v>
      </c>
      <c r="B286" s="44">
        <v>1</v>
      </c>
      <c r="C286" s="279" t="s">
        <v>355</v>
      </c>
      <c r="D286" s="58">
        <f>'2 уровень'!F922</f>
        <v>0</v>
      </c>
      <c r="E286" s="58">
        <f>'2 уровень'!G922</f>
        <v>0</v>
      </c>
      <c r="F286" s="58">
        <f>'2 уровень'!H922</f>
        <v>0</v>
      </c>
      <c r="G286" s="1246" t="e">
        <f>'2 уровень'!I922</f>
        <v>#DIV/0!</v>
      </c>
      <c r="H286" s="1271">
        <f>'2 уровень'!J922</f>
        <v>0</v>
      </c>
      <c r="I286" s="1271">
        <f>'2 уровень'!K922</f>
        <v>0</v>
      </c>
      <c r="J286" s="91">
        <f>'2 уровень'!L922</f>
        <v>0</v>
      </c>
      <c r="K286" s="91">
        <f>'2 уровень'!M922</f>
        <v>0</v>
      </c>
      <c r="L286" s="91">
        <f>'2 уровень'!N922</f>
        <v>0</v>
      </c>
      <c r="M286" s="91">
        <f>'2 уровень'!O922</f>
        <v>0</v>
      </c>
      <c r="N286" s="91">
        <f>'2 уровень'!P922</f>
        <v>0</v>
      </c>
      <c r="O286" s="91">
        <f>'2 уровень'!Q922</f>
        <v>0</v>
      </c>
      <c r="P286" s="54">
        <f>'2 уровень'!R922</f>
        <v>0</v>
      </c>
      <c r="Q286" s="54">
        <f>'2 уровень'!S922</f>
        <v>0</v>
      </c>
      <c r="R286" s="1776">
        <f>'2 уровень'!T922</f>
        <v>0</v>
      </c>
      <c r="S286" s="1776">
        <f>'2 уровень'!U922</f>
        <v>0</v>
      </c>
      <c r="T286" s="1776">
        <f>'2 уровень'!V922</f>
        <v>0</v>
      </c>
      <c r="U286" s="1776">
        <f>'2 уровень'!W922</f>
        <v>0</v>
      </c>
      <c r="V286" s="1779">
        <f>'2 уровень'!X922</f>
        <v>0</v>
      </c>
      <c r="W286" s="1776"/>
      <c r="X286" s="1776"/>
      <c r="Y286" s="1241"/>
      <c r="Z286" s="1241"/>
      <c r="AA286" s="1241"/>
      <c r="AB286" s="1241"/>
      <c r="AC286" s="1241"/>
      <c r="AD286" s="1241"/>
      <c r="AE286" s="1241"/>
      <c r="AF286" s="1241"/>
      <c r="AG286" s="1241"/>
      <c r="AH286" s="1241"/>
      <c r="AI286" s="1241"/>
      <c r="AJ286" s="1241"/>
      <c r="AK286" s="1241"/>
      <c r="AL286" s="1241"/>
      <c r="AM286" s="1241"/>
      <c r="AN286" s="1241"/>
      <c r="AO286" s="1241"/>
      <c r="AP286" s="1241"/>
      <c r="AQ286" s="1241"/>
      <c r="AR286" s="1241"/>
      <c r="AS286" s="1241"/>
      <c r="AT286" s="1241"/>
      <c r="AU286" s="1241"/>
      <c r="AV286" s="1241"/>
      <c r="AW286" s="1241"/>
      <c r="AX286" s="1241"/>
      <c r="AY286" s="1241"/>
      <c r="AZ286" s="1241"/>
      <c r="BA286" s="1241"/>
      <c r="BB286" s="1241"/>
      <c r="BC286" s="1241"/>
      <c r="BD286" s="1241"/>
      <c r="BE286" s="1241"/>
      <c r="BF286" s="1241"/>
      <c r="BG286" s="1241"/>
      <c r="BH286" s="1241"/>
      <c r="BI286" s="1241"/>
      <c r="BJ286" s="1241"/>
      <c r="BK286" s="1241"/>
      <c r="BL286" s="1241"/>
      <c r="BM286" s="1241"/>
      <c r="BN286" s="1241"/>
      <c r="BO286" s="1241"/>
      <c r="BP286" s="1241"/>
      <c r="BQ286" s="1241"/>
      <c r="BR286" s="1241"/>
      <c r="BS286" s="1241"/>
      <c r="BT286" s="1241"/>
      <c r="BU286" s="1241"/>
      <c r="BV286" s="1241"/>
      <c r="BW286" s="1241"/>
      <c r="BX286" s="1241"/>
      <c r="BY286" s="1241"/>
      <c r="BZ286" s="1241"/>
      <c r="CA286" s="1241"/>
      <c r="CB286" s="1241"/>
      <c r="CC286" s="1241"/>
      <c r="CD286" s="1241"/>
      <c r="CE286" s="1241"/>
      <c r="CF286" s="1241"/>
      <c r="CG286" s="1241"/>
      <c r="CH286" s="1241"/>
      <c r="CI286" s="1241"/>
      <c r="CJ286" s="1241"/>
      <c r="CK286" s="1241"/>
      <c r="CL286" s="1241"/>
      <c r="CM286" s="1241"/>
      <c r="CN286" s="1241"/>
      <c r="CO286" s="1241"/>
      <c r="CP286" s="1241"/>
      <c r="CQ286" s="1241"/>
      <c r="CR286" s="1241"/>
      <c r="CS286" s="1241"/>
      <c r="CT286" s="1241"/>
      <c r="CU286" s="1241"/>
      <c r="CV286" s="1241"/>
      <c r="CW286" s="1241"/>
      <c r="CX286" s="1241"/>
      <c r="CY286" s="1241"/>
      <c r="CZ286" s="1241"/>
      <c r="DA286" s="1241"/>
      <c r="DB286" s="1241"/>
      <c r="DC286" s="1241"/>
      <c r="DD286" s="1241"/>
      <c r="DE286" s="1241"/>
      <c r="DF286" s="1241"/>
      <c r="DG286" s="1241"/>
      <c r="DH286" s="1241"/>
      <c r="DI286" s="1241"/>
      <c r="DJ286" s="1241"/>
      <c r="DK286" s="1241"/>
      <c r="DL286" s="1241"/>
      <c r="DM286" s="1241"/>
      <c r="DN286" s="1241"/>
      <c r="DO286" s="1241"/>
      <c r="DP286" s="1241"/>
      <c r="DQ286" s="1241"/>
      <c r="DR286" s="1241"/>
      <c r="DS286" s="1241"/>
      <c r="DT286" s="1241"/>
      <c r="DU286" s="1241"/>
      <c r="DV286" s="1241"/>
      <c r="DW286" s="1241"/>
      <c r="DX286" s="1241"/>
      <c r="DY286" s="1241"/>
      <c r="DZ286" s="1241"/>
      <c r="EA286" s="1241"/>
      <c r="EB286" s="1241"/>
      <c r="EC286" s="1241"/>
      <c r="ED286" s="1241"/>
      <c r="EE286" s="1241"/>
      <c r="EF286" s="1241"/>
      <c r="EG286" s="1241"/>
      <c r="EH286" s="1241"/>
      <c r="EI286" s="1241"/>
      <c r="EJ286" s="1241"/>
      <c r="EK286" s="1241"/>
      <c r="EL286" s="1241"/>
      <c r="EM286" s="1241"/>
      <c r="EN286" s="1241"/>
      <c r="EO286" s="1241"/>
      <c r="EP286" s="1241"/>
      <c r="EQ286" s="1241"/>
      <c r="ER286" s="1241"/>
      <c r="ES286" s="1241"/>
      <c r="ET286" s="1241"/>
      <c r="EU286" s="1241"/>
      <c r="EV286" s="1241"/>
      <c r="EW286" s="1241"/>
      <c r="EX286" s="1241"/>
      <c r="EY286" s="1241"/>
      <c r="EZ286" s="1241"/>
      <c r="FA286" s="1241"/>
      <c r="FB286" s="1241"/>
      <c r="FC286" s="1241"/>
      <c r="FD286" s="1241"/>
      <c r="FE286" s="1241"/>
      <c r="FF286" s="1241"/>
      <c r="FG286" s="1241"/>
      <c r="FH286" s="1241"/>
      <c r="FI286" s="1241"/>
      <c r="FJ286" s="1241"/>
      <c r="FK286" s="1241"/>
      <c r="FL286" s="1241"/>
      <c r="FM286" s="1241"/>
      <c r="FN286" s="1241"/>
    </row>
    <row r="287" spans="1:170" ht="45" x14ac:dyDescent="0.25">
      <c r="A287" s="44">
        <v>1</v>
      </c>
      <c r="B287" s="44">
        <v>1</v>
      </c>
      <c r="C287" s="279" t="s">
        <v>310</v>
      </c>
      <c r="D287" s="58">
        <f>'2 уровень'!F923</f>
        <v>1</v>
      </c>
      <c r="E287" s="58">
        <f>'2 уровень'!G923</f>
        <v>0</v>
      </c>
      <c r="F287" s="58">
        <f>'2 уровень'!H923</f>
        <v>0</v>
      </c>
      <c r="G287" s="1246" t="e">
        <f>'2 уровень'!I923</f>
        <v>#DIV/0!</v>
      </c>
      <c r="H287" s="1271">
        <f>'2 уровень'!J923</f>
        <v>0</v>
      </c>
      <c r="I287" s="1271">
        <f>'2 уровень'!K923</f>
        <v>0</v>
      </c>
      <c r="J287" s="91">
        <f>'2 уровень'!L923</f>
        <v>0</v>
      </c>
      <c r="K287" s="91">
        <f>'2 уровень'!M923</f>
        <v>0</v>
      </c>
      <c r="L287" s="91">
        <f>'2 уровень'!N923</f>
        <v>0</v>
      </c>
      <c r="M287" s="91">
        <f>'2 уровень'!O923</f>
        <v>0</v>
      </c>
      <c r="N287" s="91">
        <f>'2 уровень'!P923</f>
        <v>0</v>
      </c>
      <c r="O287" s="91">
        <f>'2 уровень'!Q923</f>
        <v>0</v>
      </c>
      <c r="P287" s="54">
        <f>'2 уровень'!R923</f>
        <v>0</v>
      </c>
      <c r="Q287" s="54">
        <f>'2 уровень'!S923</f>
        <v>0</v>
      </c>
      <c r="R287" s="1776">
        <f>'2 уровень'!T923</f>
        <v>0</v>
      </c>
      <c r="S287" s="1776">
        <f>'2 уровень'!U923</f>
        <v>0</v>
      </c>
      <c r="T287" s="1776">
        <f>'2 уровень'!V923</f>
        <v>0</v>
      </c>
      <c r="U287" s="1776">
        <f>'2 уровень'!W923</f>
        <v>0</v>
      </c>
      <c r="V287" s="1779">
        <f>'2 уровень'!X923</f>
        <v>0</v>
      </c>
      <c r="W287" s="1776"/>
      <c r="X287" s="1776"/>
      <c r="Y287" s="1241"/>
      <c r="Z287" s="1241"/>
      <c r="AA287" s="1241"/>
      <c r="AB287" s="1241"/>
      <c r="AC287" s="1241"/>
      <c r="AD287" s="1241"/>
      <c r="AE287" s="1241"/>
      <c r="AF287" s="1241"/>
      <c r="AG287" s="1241"/>
      <c r="AH287" s="1241"/>
      <c r="AI287" s="1241"/>
      <c r="AJ287" s="1241"/>
      <c r="AK287" s="1241"/>
      <c r="AL287" s="1241"/>
      <c r="AM287" s="1241"/>
      <c r="AN287" s="1241"/>
      <c r="AO287" s="1241"/>
      <c r="AP287" s="1241"/>
      <c r="AQ287" s="1241"/>
      <c r="AR287" s="1241"/>
      <c r="AS287" s="1241"/>
      <c r="AT287" s="1241"/>
      <c r="AU287" s="1241"/>
      <c r="AV287" s="1241"/>
      <c r="AW287" s="1241"/>
      <c r="AX287" s="1241"/>
      <c r="AY287" s="1241"/>
      <c r="AZ287" s="1241"/>
      <c r="BA287" s="1241"/>
      <c r="BB287" s="1241"/>
      <c r="BC287" s="1241"/>
      <c r="BD287" s="1241"/>
      <c r="BE287" s="1241"/>
      <c r="BF287" s="1241"/>
      <c r="BG287" s="1241"/>
      <c r="BH287" s="1241"/>
      <c r="BI287" s="1241"/>
      <c r="BJ287" s="1241"/>
      <c r="BK287" s="1241"/>
      <c r="BL287" s="1241"/>
      <c r="BM287" s="1241"/>
      <c r="BN287" s="1241"/>
      <c r="BO287" s="1241"/>
      <c r="BP287" s="1241"/>
      <c r="BQ287" s="1241"/>
      <c r="BR287" s="1241"/>
      <c r="BS287" s="1241"/>
      <c r="BT287" s="1241"/>
      <c r="BU287" s="1241"/>
      <c r="BV287" s="1241"/>
      <c r="BW287" s="1241"/>
      <c r="BX287" s="1241"/>
      <c r="BY287" s="1241"/>
      <c r="BZ287" s="1241"/>
      <c r="CA287" s="1241"/>
      <c r="CB287" s="1241"/>
      <c r="CC287" s="1241"/>
      <c r="CD287" s="1241"/>
      <c r="CE287" s="1241"/>
      <c r="CF287" s="1241"/>
      <c r="CG287" s="1241"/>
      <c r="CH287" s="1241"/>
      <c r="CI287" s="1241"/>
      <c r="CJ287" s="1241"/>
      <c r="CK287" s="1241"/>
      <c r="CL287" s="1241"/>
      <c r="CM287" s="1241"/>
      <c r="CN287" s="1241"/>
      <c r="CO287" s="1241"/>
      <c r="CP287" s="1241"/>
      <c r="CQ287" s="1241"/>
      <c r="CR287" s="1241"/>
      <c r="CS287" s="1241"/>
      <c r="CT287" s="1241"/>
      <c r="CU287" s="1241"/>
      <c r="CV287" s="1241"/>
      <c r="CW287" s="1241"/>
      <c r="CX287" s="1241"/>
      <c r="CY287" s="1241"/>
      <c r="CZ287" s="1241"/>
      <c r="DA287" s="1241"/>
      <c r="DB287" s="1241"/>
      <c r="DC287" s="1241"/>
      <c r="DD287" s="1241"/>
      <c r="DE287" s="1241"/>
      <c r="DF287" s="1241"/>
      <c r="DG287" s="1241"/>
      <c r="DH287" s="1241"/>
      <c r="DI287" s="1241"/>
      <c r="DJ287" s="1241"/>
      <c r="DK287" s="1241"/>
      <c r="DL287" s="1241"/>
      <c r="DM287" s="1241"/>
      <c r="DN287" s="1241"/>
      <c r="DO287" s="1241"/>
      <c r="DP287" s="1241"/>
      <c r="DQ287" s="1241"/>
      <c r="DR287" s="1241"/>
      <c r="DS287" s="1241"/>
      <c r="DT287" s="1241"/>
      <c r="DU287" s="1241"/>
      <c r="DV287" s="1241"/>
      <c r="DW287" s="1241"/>
      <c r="DX287" s="1241"/>
      <c r="DY287" s="1241"/>
      <c r="DZ287" s="1241"/>
      <c r="EA287" s="1241"/>
      <c r="EB287" s="1241"/>
      <c r="EC287" s="1241"/>
      <c r="ED287" s="1241"/>
      <c r="EE287" s="1241"/>
      <c r="EF287" s="1241"/>
      <c r="EG287" s="1241"/>
      <c r="EH287" s="1241"/>
      <c r="EI287" s="1241"/>
      <c r="EJ287" s="1241"/>
      <c r="EK287" s="1241"/>
      <c r="EL287" s="1241"/>
      <c r="EM287" s="1241"/>
      <c r="EN287" s="1241"/>
      <c r="EO287" s="1241"/>
      <c r="EP287" s="1241"/>
      <c r="EQ287" s="1241"/>
      <c r="ER287" s="1241"/>
      <c r="ES287" s="1241"/>
      <c r="ET287" s="1241"/>
      <c r="EU287" s="1241"/>
      <c r="EV287" s="1241"/>
      <c r="EW287" s="1241"/>
      <c r="EX287" s="1241"/>
      <c r="EY287" s="1241"/>
      <c r="EZ287" s="1241"/>
      <c r="FA287" s="1241"/>
      <c r="FB287" s="1241"/>
      <c r="FC287" s="1241"/>
      <c r="FD287" s="1241"/>
      <c r="FE287" s="1241"/>
      <c r="FF287" s="1241"/>
      <c r="FG287" s="1241"/>
      <c r="FH287" s="1241"/>
      <c r="FI287" s="1241"/>
      <c r="FJ287" s="1241"/>
      <c r="FK287" s="1241"/>
      <c r="FL287" s="1241"/>
      <c r="FM287" s="1241"/>
      <c r="FN287" s="1241"/>
    </row>
    <row r="288" spans="1:170" ht="30" x14ac:dyDescent="0.25">
      <c r="A288" s="44">
        <v>1</v>
      </c>
      <c r="B288" s="44">
        <v>1</v>
      </c>
      <c r="C288" s="279" t="s">
        <v>311</v>
      </c>
      <c r="D288" s="58">
        <f>'2 уровень'!F924</f>
        <v>1</v>
      </c>
      <c r="E288" s="58">
        <f>'2 уровень'!G924</f>
        <v>0</v>
      </c>
      <c r="F288" s="58">
        <f>'2 уровень'!H924</f>
        <v>0</v>
      </c>
      <c r="G288" s="1246" t="e">
        <f>'2 уровень'!I924</f>
        <v>#DIV/0!</v>
      </c>
      <c r="H288" s="1271">
        <f>'2 уровень'!J924</f>
        <v>0</v>
      </c>
      <c r="I288" s="1271">
        <f>'2 уровень'!K924</f>
        <v>0</v>
      </c>
      <c r="J288" s="91">
        <f>'2 уровень'!L924</f>
        <v>0</v>
      </c>
      <c r="K288" s="91">
        <f>'2 уровень'!M924</f>
        <v>0</v>
      </c>
      <c r="L288" s="91">
        <f>'2 уровень'!N924</f>
        <v>0</v>
      </c>
      <c r="M288" s="91">
        <f>'2 уровень'!O924</f>
        <v>0</v>
      </c>
      <c r="N288" s="91">
        <f>'2 уровень'!P924</f>
        <v>0</v>
      </c>
      <c r="O288" s="91">
        <f>'2 уровень'!Q924</f>
        <v>0</v>
      </c>
      <c r="P288" s="54">
        <f>'2 уровень'!R924</f>
        <v>0</v>
      </c>
      <c r="Q288" s="54">
        <f>'2 уровень'!S924</f>
        <v>0</v>
      </c>
      <c r="R288" s="1776">
        <f>'2 уровень'!T924</f>
        <v>0</v>
      </c>
      <c r="S288" s="1776">
        <f>'2 уровень'!U924</f>
        <v>0</v>
      </c>
      <c r="T288" s="1776">
        <f>'2 уровень'!V924</f>
        <v>0</v>
      </c>
      <c r="U288" s="1776">
        <f>'2 уровень'!W924</f>
        <v>0</v>
      </c>
      <c r="V288" s="1779">
        <f>'2 уровень'!X924</f>
        <v>0</v>
      </c>
      <c r="W288" s="1776"/>
      <c r="X288" s="1776"/>
      <c r="Y288" s="1241"/>
      <c r="Z288" s="1241"/>
      <c r="AA288" s="1241"/>
      <c r="AB288" s="1241"/>
      <c r="AC288" s="1241"/>
      <c r="AD288" s="1241"/>
      <c r="AE288" s="1241"/>
      <c r="AF288" s="1241"/>
      <c r="AG288" s="1241"/>
      <c r="AH288" s="1241"/>
      <c r="AI288" s="1241"/>
      <c r="AJ288" s="1241"/>
      <c r="AK288" s="1241"/>
      <c r="AL288" s="1241"/>
      <c r="AM288" s="1241"/>
      <c r="AN288" s="1241"/>
      <c r="AO288" s="1241"/>
      <c r="AP288" s="1241"/>
      <c r="AQ288" s="1241"/>
      <c r="AR288" s="1241"/>
      <c r="AS288" s="1241"/>
      <c r="AT288" s="1241"/>
      <c r="AU288" s="1241"/>
      <c r="AV288" s="1241"/>
      <c r="AW288" s="1241"/>
      <c r="AX288" s="1241"/>
      <c r="AY288" s="1241"/>
      <c r="AZ288" s="1241"/>
      <c r="BA288" s="1241"/>
      <c r="BB288" s="1241"/>
      <c r="BC288" s="1241"/>
      <c r="BD288" s="1241"/>
      <c r="BE288" s="1241"/>
      <c r="BF288" s="1241"/>
      <c r="BG288" s="1241"/>
      <c r="BH288" s="1241"/>
      <c r="BI288" s="1241"/>
      <c r="BJ288" s="1241"/>
      <c r="BK288" s="1241"/>
      <c r="BL288" s="1241"/>
      <c r="BM288" s="1241"/>
      <c r="BN288" s="1241"/>
      <c r="BO288" s="1241"/>
      <c r="BP288" s="1241"/>
      <c r="BQ288" s="1241"/>
      <c r="BR288" s="1241"/>
      <c r="BS288" s="1241"/>
      <c r="BT288" s="1241"/>
      <c r="BU288" s="1241"/>
      <c r="BV288" s="1241"/>
      <c r="BW288" s="1241"/>
      <c r="BX288" s="1241"/>
      <c r="BY288" s="1241"/>
      <c r="BZ288" s="1241"/>
      <c r="CA288" s="1241"/>
      <c r="CB288" s="1241"/>
      <c r="CC288" s="1241"/>
      <c r="CD288" s="1241"/>
      <c r="CE288" s="1241"/>
      <c r="CF288" s="1241"/>
      <c r="CG288" s="1241"/>
      <c r="CH288" s="1241"/>
      <c r="CI288" s="1241"/>
      <c r="CJ288" s="1241"/>
      <c r="CK288" s="1241"/>
      <c r="CL288" s="1241"/>
      <c r="CM288" s="1241"/>
      <c r="CN288" s="1241"/>
      <c r="CO288" s="1241"/>
      <c r="CP288" s="1241"/>
      <c r="CQ288" s="1241"/>
      <c r="CR288" s="1241"/>
      <c r="CS288" s="1241"/>
      <c r="CT288" s="1241"/>
      <c r="CU288" s="1241"/>
      <c r="CV288" s="1241"/>
      <c r="CW288" s="1241"/>
      <c r="CX288" s="1241"/>
      <c r="CY288" s="1241"/>
      <c r="CZ288" s="1241"/>
      <c r="DA288" s="1241"/>
      <c r="DB288" s="1241"/>
      <c r="DC288" s="1241"/>
      <c r="DD288" s="1241"/>
      <c r="DE288" s="1241"/>
      <c r="DF288" s="1241"/>
      <c r="DG288" s="1241"/>
      <c r="DH288" s="1241"/>
      <c r="DI288" s="1241"/>
      <c r="DJ288" s="1241"/>
      <c r="DK288" s="1241"/>
      <c r="DL288" s="1241"/>
      <c r="DM288" s="1241"/>
      <c r="DN288" s="1241"/>
      <c r="DO288" s="1241"/>
      <c r="DP288" s="1241"/>
      <c r="DQ288" s="1241"/>
      <c r="DR288" s="1241"/>
      <c r="DS288" s="1241"/>
      <c r="DT288" s="1241"/>
      <c r="DU288" s="1241"/>
      <c r="DV288" s="1241"/>
      <c r="DW288" s="1241"/>
      <c r="DX288" s="1241"/>
      <c r="DY288" s="1241"/>
      <c r="DZ288" s="1241"/>
      <c r="EA288" s="1241"/>
      <c r="EB288" s="1241"/>
      <c r="EC288" s="1241"/>
      <c r="ED288" s="1241"/>
      <c r="EE288" s="1241"/>
      <c r="EF288" s="1241"/>
      <c r="EG288" s="1241"/>
      <c r="EH288" s="1241"/>
      <c r="EI288" s="1241"/>
      <c r="EJ288" s="1241"/>
      <c r="EK288" s="1241"/>
      <c r="EL288" s="1241"/>
      <c r="EM288" s="1241"/>
      <c r="EN288" s="1241"/>
      <c r="EO288" s="1241"/>
      <c r="EP288" s="1241"/>
      <c r="EQ288" s="1241"/>
      <c r="ER288" s="1241"/>
      <c r="ES288" s="1241"/>
      <c r="ET288" s="1241"/>
      <c r="EU288" s="1241"/>
      <c r="EV288" s="1241"/>
      <c r="EW288" s="1241"/>
      <c r="EX288" s="1241"/>
      <c r="EY288" s="1241"/>
      <c r="EZ288" s="1241"/>
      <c r="FA288" s="1241"/>
      <c r="FB288" s="1241"/>
      <c r="FC288" s="1241"/>
      <c r="FD288" s="1241"/>
      <c r="FE288" s="1241"/>
      <c r="FF288" s="1241"/>
      <c r="FG288" s="1241"/>
      <c r="FH288" s="1241"/>
      <c r="FI288" s="1241"/>
      <c r="FJ288" s="1241"/>
      <c r="FK288" s="1241"/>
      <c r="FL288" s="1241"/>
      <c r="FM288" s="1241"/>
      <c r="FN288" s="1241"/>
    </row>
    <row r="289" spans="1:170" ht="60" x14ac:dyDescent="0.25">
      <c r="A289" s="44">
        <v>1</v>
      </c>
      <c r="B289" s="44">
        <v>1</v>
      </c>
      <c r="C289" s="279" t="s">
        <v>320</v>
      </c>
      <c r="D289" s="58">
        <f>'2 уровень'!F925</f>
        <v>0</v>
      </c>
      <c r="E289" s="58">
        <f>'2 уровень'!G925</f>
        <v>0</v>
      </c>
      <c r="F289" s="58">
        <f>'2 уровень'!H925</f>
        <v>0</v>
      </c>
      <c r="G289" s="1246" t="e">
        <f>'2 уровень'!I925</f>
        <v>#DIV/0!</v>
      </c>
      <c r="H289" s="1271">
        <f>'2 уровень'!J925</f>
        <v>0</v>
      </c>
      <c r="I289" s="1271">
        <f>'2 уровень'!K925</f>
        <v>0</v>
      </c>
      <c r="J289" s="91">
        <f>'2 уровень'!L925</f>
        <v>0</v>
      </c>
      <c r="K289" s="91">
        <f>'2 уровень'!M925</f>
        <v>0</v>
      </c>
      <c r="L289" s="91">
        <f>'2 уровень'!N925</f>
        <v>0</v>
      </c>
      <c r="M289" s="91">
        <f>'2 уровень'!O925</f>
        <v>0</v>
      </c>
      <c r="N289" s="91">
        <f>'2 уровень'!P925</f>
        <v>0</v>
      </c>
      <c r="O289" s="91">
        <f>'2 уровень'!Q925</f>
        <v>0</v>
      </c>
      <c r="P289" s="54">
        <f>'2 уровень'!R925</f>
        <v>0</v>
      </c>
      <c r="Q289" s="54">
        <f>'2 уровень'!S925</f>
        <v>0</v>
      </c>
      <c r="R289" s="1776">
        <f>'2 уровень'!T925</f>
        <v>0</v>
      </c>
      <c r="S289" s="1776">
        <f>'2 уровень'!U925</f>
        <v>0</v>
      </c>
      <c r="T289" s="1776">
        <f>'2 уровень'!V925</f>
        <v>0</v>
      </c>
      <c r="U289" s="1776">
        <f>'2 уровень'!W925</f>
        <v>0</v>
      </c>
      <c r="V289" s="1779">
        <f>'2 уровень'!X925</f>
        <v>0</v>
      </c>
      <c r="W289" s="1776"/>
      <c r="X289" s="1776"/>
      <c r="Y289" s="1241"/>
      <c r="Z289" s="1241"/>
      <c r="AA289" s="1241"/>
      <c r="AB289" s="1241"/>
      <c r="AC289" s="1241"/>
      <c r="AD289" s="1241"/>
      <c r="AE289" s="1241"/>
      <c r="AF289" s="1241"/>
      <c r="AG289" s="1241"/>
      <c r="AH289" s="1241"/>
      <c r="AI289" s="1241"/>
      <c r="AJ289" s="1241"/>
      <c r="AK289" s="1241"/>
      <c r="AL289" s="1241"/>
      <c r="AM289" s="1241"/>
      <c r="AN289" s="1241"/>
      <c r="AO289" s="1241"/>
      <c r="AP289" s="1241"/>
      <c r="AQ289" s="1241"/>
      <c r="AR289" s="1241"/>
      <c r="AS289" s="1241"/>
      <c r="AT289" s="1241"/>
      <c r="AU289" s="1241"/>
      <c r="AV289" s="1241"/>
      <c r="AW289" s="1241"/>
      <c r="AX289" s="1241"/>
      <c r="AY289" s="1241"/>
      <c r="AZ289" s="1241"/>
      <c r="BA289" s="1241"/>
      <c r="BB289" s="1241"/>
      <c r="BC289" s="1241"/>
      <c r="BD289" s="1241"/>
      <c r="BE289" s="1241"/>
      <c r="BF289" s="1241"/>
      <c r="BG289" s="1241"/>
      <c r="BH289" s="1241"/>
      <c r="BI289" s="1241"/>
      <c r="BJ289" s="1241"/>
      <c r="BK289" s="1241"/>
      <c r="BL289" s="1241"/>
      <c r="BM289" s="1241"/>
      <c r="BN289" s="1241"/>
      <c r="BO289" s="1241"/>
      <c r="BP289" s="1241"/>
      <c r="BQ289" s="1241"/>
      <c r="BR289" s="1241"/>
      <c r="BS289" s="1241"/>
      <c r="BT289" s="1241"/>
      <c r="BU289" s="1241"/>
      <c r="BV289" s="1241"/>
      <c r="BW289" s="1241"/>
      <c r="BX289" s="1241"/>
      <c r="BY289" s="1241"/>
      <c r="BZ289" s="1241"/>
      <c r="CA289" s="1241"/>
      <c r="CB289" s="1241"/>
      <c r="CC289" s="1241"/>
      <c r="CD289" s="1241"/>
      <c r="CE289" s="1241"/>
      <c r="CF289" s="1241"/>
      <c r="CG289" s="1241"/>
      <c r="CH289" s="1241"/>
      <c r="CI289" s="1241"/>
      <c r="CJ289" s="1241"/>
      <c r="CK289" s="1241"/>
      <c r="CL289" s="1241"/>
      <c r="CM289" s="1241"/>
      <c r="CN289" s="1241"/>
      <c r="CO289" s="1241"/>
      <c r="CP289" s="1241"/>
      <c r="CQ289" s="1241"/>
      <c r="CR289" s="1241"/>
      <c r="CS289" s="1241"/>
      <c r="CT289" s="1241"/>
      <c r="CU289" s="1241"/>
      <c r="CV289" s="1241"/>
      <c r="CW289" s="1241"/>
      <c r="CX289" s="1241"/>
      <c r="CY289" s="1241"/>
      <c r="CZ289" s="1241"/>
      <c r="DA289" s="1241"/>
      <c r="DB289" s="1241"/>
      <c r="DC289" s="1241"/>
      <c r="DD289" s="1241"/>
      <c r="DE289" s="1241"/>
      <c r="DF289" s="1241"/>
      <c r="DG289" s="1241"/>
      <c r="DH289" s="1241"/>
      <c r="DI289" s="1241"/>
      <c r="DJ289" s="1241"/>
      <c r="DK289" s="1241"/>
      <c r="DL289" s="1241"/>
      <c r="DM289" s="1241"/>
      <c r="DN289" s="1241"/>
      <c r="DO289" s="1241"/>
      <c r="DP289" s="1241"/>
      <c r="DQ289" s="1241"/>
      <c r="DR289" s="1241"/>
      <c r="DS289" s="1241"/>
      <c r="DT289" s="1241"/>
      <c r="DU289" s="1241"/>
      <c r="DV289" s="1241"/>
      <c r="DW289" s="1241"/>
      <c r="DX289" s="1241"/>
      <c r="DY289" s="1241"/>
      <c r="DZ289" s="1241"/>
      <c r="EA289" s="1241"/>
      <c r="EB289" s="1241"/>
      <c r="EC289" s="1241"/>
      <c r="ED289" s="1241"/>
      <c r="EE289" s="1241"/>
      <c r="EF289" s="1241"/>
      <c r="EG289" s="1241"/>
      <c r="EH289" s="1241"/>
      <c r="EI289" s="1241"/>
      <c r="EJ289" s="1241"/>
      <c r="EK289" s="1241"/>
      <c r="EL289" s="1241"/>
      <c r="EM289" s="1241"/>
      <c r="EN289" s="1241"/>
      <c r="EO289" s="1241"/>
      <c r="EP289" s="1241"/>
      <c r="EQ289" s="1241"/>
      <c r="ER289" s="1241"/>
      <c r="ES289" s="1241"/>
      <c r="ET289" s="1241"/>
      <c r="EU289" s="1241"/>
      <c r="EV289" s="1241"/>
      <c r="EW289" s="1241"/>
      <c r="EX289" s="1241"/>
      <c r="EY289" s="1241"/>
      <c r="EZ289" s="1241"/>
      <c r="FA289" s="1241"/>
      <c r="FB289" s="1241"/>
      <c r="FC289" s="1241"/>
      <c r="FD289" s="1241"/>
      <c r="FE289" s="1241"/>
      <c r="FF289" s="1241"/>
      <c r="FG289" s="1241"/>
      <c r="FH289" s="1241"/>
      <c r="FI289" s="1241"/>
      <c r="FJ289" s="1241"/>
      <c r="FK289" s="1241"/>
      <c r="FL289" s="1241"/>
      <c r="FM289" s="1241"/>
      <c r="FN289" s="1241"/>
    </row>
    <row r="290" spans="1:170" ht="45" x14ac:dyDescent="0.25">
      <c r="A290" s="44">
        <v>1</v>
      </c>
      <c r="B290" s="44">
        <v>1</v>
      </c>
      <c r="C290" s="279" t="s">
        <v>321</v>
      </c>
      <c r="D290" s="58">
        <f>'2 уровень'!F926</f>
        <v>0</v>
      </c>
      <c r="E290" s="58">
        <f>'2 уровень'!G926</f>
        <v>0</v>
      </c>
      <c r="F290" s="58">
        <f>'2 уровень'!H926</f>
        <v>0</v>
      </c>
      <c r="G290" s="1246" t="e">
        <f>'2 уровень'!I926</f>
        <v>#DIV/0!</v>
      </c>
      <c r="H290" s="1271">
        <f>'2 уровень'!J926</f>
        <v>0</v>
      </c>
      <c r="I290" s="1271">
        <f>'2 уровень'!K926</f>
        <v>0</v>
      </c>
      <c r="J290" s="91">
        <f>'2 уровень'!L926</f>
        <v>0</v>
      </c>
      <c r="K290" s="91">
        <f>'2 уровень'!M926</f>
        <v>0</v>
      </c>
      <c r="L290" s="91">
        <f>'2 уровень'!N926</f>
        <v>0</v>
      </c>
      <c r="M290" s="91">
        <f>'2 уровень'!O926</f>
        <v>0</v>
      </c>
      <c r="N290" s="91">
        <f>'2 уровень'!P926</f>
        <v>0</v>
      </c>
      <c r="O290" s="91">
        <f>'2 уровень'!Q926</f>
        <v>0</v>
      </c>
      <c r="P290" s="54">
        <f>'2 уровень'!R926</f>
        <v>0</v>
      </c>
      <c r="Q290" s="54">
        <f>'2 уровень'!S926</f>
        <v>0</v>
      </c>
      <c r="R290" s="1776">
        <f>'2 уровень'!T926</f>
        <v>0</v>
      </c>
      <c r="S290" s="1776">
        <f>'2 уровень'!U926</f>
        <v>0</v>
      </c>
      <c r="T290" s="1776">
        <f>'2 уровень'!V926</f>
        <v>0</v>
      </c>
      <c r="U290" s="1776">
        <f>'2 уровень'!W926</f>
        <v>0</v>
      </c>
      <c r="V290" s="1779">
        <f>'2 уровень'!X926</f>
        <v>0</v>
      </c>
      <c r="W290" s="1776"/>
      <c r="X290" s="1776"/>
      <c r="Y290" s="1241"/>
      <c r="Z290" s="1241"/>
      <c r="AA290" s="1241"/>
      <c r="AB290" s="1241"/>
      <c r="AC290" s="1241"/>
      <c r="AD290" s="1241"/>
      <c r="AE290" s="1241"/>
      <c r="AF290" s="1241"/>
      <c r="AG290" s="1241"/>
      <c r="AH290" s="1241"/>
      <c r="AI290" s="1241"/>
      <c r="AJ290" s="1241"/>
      <c r="AK290" s="1241"/>
      <c r="AL290" s="1241"/>
      <c r="AM290" s="1241"/>
      <c r="AN290" s="1241"/>
      <c r="AO290" s="1241"/>
      <c r="AP290" s="1241"/>
      <c r="AQ290" s="1241"/>
      <c r="AR290" s="1241"/>
      <c r="AS290" s="1241"/>
      <c r="AT290" s="1241"/>
      <c r="AU290" s="1241"/>
      <c r="AV290" s="1241"/>
      <c r="AW290" s="1241"/>
      <c r="AX290" s="1241"/>
      <c r="AY290" s="1241"/>
      <c r="AZ290" s="1241"/>
      <c r="BA290" s="1241"/>
      <c r="BB290" s="1241"/>
      <c r="BC290" s="1241"/>
      <c r="BD290" s="1241"/>
      <c r="BE290" s="1241"/>
      <c r="BF290" s="1241"/>
      <c r="BG290" s="1241"/>
      <c r="BH290" s="1241"/>
      <c r="BI290" s="1241"/>
      <c r="BJ290" s="1241"/>
      <c r="BK290" s="1241"/>
      <c r="BL290" s="1241"/>
      <c r="BM290" s="1241"/>
      <c r="BN290" s="1241"/>
      <c r="BO290" s="1241"/>
      <c r="BP290" s="1241"/>
      <c r="BQ290" s="1241"/>
      <c r="BR290" s="1241"/>
      <c r="BS290" s="1241"/>
      <c r="BT290" s="1241"/>
      <c r="BU290" s="1241"/>
      <c r="BV290" s="1241"/>
      <c r="BW290" s="1241"/>
      <c r="BX290" s="1241"/>
      <c r="BY290" s="1241"/>
      <c r="BZ290" s="1241"/>
      <c r="CA290" s="1241"/>
      <c r="CB290" s="1241"/>
      <c r="CC290" s="1241"/>
      <c r="CD290" s="1241"/>
      <c r="CE290" s="1241"/>
      <c r="CF290" s="1241"/>
      <c r="CG290" s="1241"/>
      <c r="CH290" s="1241"/>
      <c r="CI290" s="1241"/>
      <c r="CJ290" s="1241"/>
      <c r="CK290" s="1241"/>
      <c r="CL290" s="1241"/>
      <c r="CM290" s="1241"/>
      <c r="CN290" s="1241"/>
      <c r="CO290" s="1241"/>
      <c r="CP290" s="1241"/>
      <c r="CQ290" s="1241"/>
      <c r="CR290" s="1241"/>
      <c r="CS290" s="1241"/>
      <c r="CT290" s="1241"/>
      <c r="CU290" s="1241"/>
      <c r="CV290" s="1241"/>
      <c r="CW290" s="1241"/>
      <c r="CX290" s="1241"/>
      <c r="CY290" s="1241"/>
      <c r="CZ290" s="1241"/>
      <c r="DA290" s="1241"/>
      <c r="DB290" s="1241"/>
      <c r="DC290" s="1241"/>
      <c r="DD290" s="1241"/>
      <c r="DE290" s="1241"/>
      <c r="DF290" s="1241"/>
      <c r="DG290" s="1241"/>
      <c r="DH290" s="1241"/>
      <c r="DI290" s="1241"/>
      <c r="DJ290" s="1241"/>
      <c r="DK290" s="1241"/>
      <c r="DL290" s="1241"/>
      <c r="DM290" s="1241"/>
      <c r="DN290" s="1241"/>
      <c r="DO290" s="1241"/>
      <c r="DP290" s="1241"/>
      <c r="DQ290" s="1241"/>
      <c r="DR290" s="1241"/>
      <c r="DS290" s="1241"/>
      <c r="DT290" s="1241"/>
      <c r="DU290" s="1241"/>
      <c r="DV290" s="1241"/>
      <c r="DW290" s="1241"/>
      <c r="DX290" s="1241"/>
      <c r="DY290" s="1241"/>
      <c r="DZ290" s="1241"/>
      <c r="EA290" s="1241"/>
      <c r="EB290" s="1241"/>
      <c r="EC290" s="1241"/>
      <c r="ED290" s="1241"/>
      <c r="EE290" s="1241"/>
      <c r="EF290" s="1241"/>
      <c r="EG290" s="1241"/>
      <c r="EH290" s="1241"/>
      <c r="EI290" s="1241"/>
      <c r="EJ290" s="1241"/>
      <c r="EK290" s="1241"/>
      <c r="EL290" s="1241"/>
      <c r="EM290" s="1241"/>
      <c r="EN290" s="1241"/>
      <c r="EO290" s="1241"/>
      <c r="EP290" s="1241"/>
      <c r="EQ290" s="1241"/>
      <c r="ER290" s="1241"/>
      <c r="ES290" s="1241"/>
      <c r="ET290" s="1241"/>
      <c r="EU290" s="1241"/>
      <c r="EV290" s="1241"/>
      <c r="EW290" s="1241"/>
      <c r="EX290" s="1241"/>
      <c r="EY290" s="1241"/>
      <c r="EZ290" s="1241"/>
      <c r="FA290" s="1241"/>
      <c r="FB290" s="1241"/>
      <c r="FC290" s="1241"/>
      <c r="FD290" s="1241"/>
      <c r="FE290" s="1241"/>
      <c r="FF290" s="1241"/>
      <c r="FG290" s="1241"/>
      <c r="FH290" s="1241"/>
      <c r="FI290" s="1241"/>
      <c r="FJ290" s="1241"/>
      <c r="FK290" s="1241"/>
      <c r="FL290" s="1241"/>
      <c r="FM290" s="1241"/>
      <c r="FN290" s="1241"/>
    </row>
    <row r="291" spans="1:170" x14ac:dyDescent="0.25">
      <c r="A291" s="44">
        <v>1</v>
      </c>
      <c r="B291" s="44">
        <v>1</v>
      </c>
      <c r="C291" s="279" t="s">
        <v>157</v>
      </c>
      <c r="D291" s="58">
        <f>'2 уровень'!F927</f>
        <v>0</v>
      </c>
      <c r="E291" s="58">
        <f>'2 уровень'!G927</f>
        <v>0</v>
      </c>
      <c r="F291" s="58">
        <f>'2 уровень'!H927</f>
        <v>0</v>
      </c>
      <c r="G291" s="1246">
        <f>'2 уровень'!I927</f>
        <v>0</v>
      </c>
      <c r="H291" s="1271">
        <f>'2 уровень'!J927</f>
        <v>0</v>
      </c>
      <c r="I291" s="1271">
        <f>'2 уровень'!K927</f>
        <v>0</v>
      </c>
      <c r="J291" s="91">
        <f>'2 уровень'!L927</f>
        <v>0</v>
      </c>
      <c r="K291" s="91">
        <f>'2 уровень'!M927</f>
        <v>0</v>
      </c>
      <c r="L291" s="91">
        <f>'2 уровень'!N927</f>
        <v>0</v>
      </c>
      <c r="M291" s="91">
        <f>'2 уровень'!O927</f>
        <v>0</v>
      </c>
      <c r="N291" s="91">
        <f>'2 уровень'!P927</f>
        <v>0</v>
      </c>
      <c r="O291" s="91">
        <f>'2 уровень'!Q927</f>
        <v>0</v>
      </c>
      <c r="P291" s="54">
        <f>'2 уровень'!R927</f>
        <v>0</v>
      </c>
      <c r="Q291" s="54">
        <f>'2 уровень'!S927</f>
        <v>0</v>
      </c>
      <c r="R291" s="1776">
        <f>'2 уровень'!T927</f>
        <v>0</v>
      </c>
      <c r="S291" s="1776">
        <f>'2 уровень'!U927</f>
        <v>0</v>
      </c>
      <c r="T291" s="1776">
        <f>'2 уровень'!V927</f>
        <v>0</v>
      </c>
      <c r="U291" s="1776">
        <f>'2 уровень'!W927</f>
        <v>0</v>
      </c>
      <c r="V291" s="1779">
        <f>'2 уровень'!X927</f>
        <v>0</v>
      </c>
      <c r="W291" s="1776"/>
      <c r="X291" s="1776"/>
      <c r="Y291" s="1241"/>
      <c r="Z291" s="1241"/>
      <c r="AA291" s="1241"/>
      <c r="AB291" s="1241"/>
      <c r="AC291" s="1241"/>
      <c r="AD291" s="1241"/>
      <c r="AE291" s="1241"/>
      <c r="AF291" s="1241"/>
      <c r="AG291" s="1241"/>
      <c r="AH291" s="1241"/>
      <c r="AI291" s="1241"/>
      <c r="AJ291" s="1241"/>
      <c r="AK291" s="1241"/>
      <c r="AL291" s="1241"/>
      <c r="AM291" s="1241"/>
      <c r="AN291" s="1241"/>
      <c r="AO291" s="1241"/>
      <c r="AP291" s="1241"/>
      <c r="AQ291" s="1241"/>
      <c r="AR291" s="1241"/>
      <c r="AS291" s="1241"/>
      <c r="AT291" s="1241"/>
      <c r="AU291" s="1241"/>
      <c r="AV291" s="1241"/>
      <c r="AW291" s="1241"/>
      <c r="AX291" s="1241"/>
      <c r="AY291" s="1241"/>
      <c r="AZ291" s="1241"/>
      <c r="BA291" s="1241"/>
      <c r="BB291" s="1241"/>
      <c r="BC291" s="1241"/>
      <c r="BD291" s="1241"/>
      <c r="BE291" s="1241"/>
      <c r="BF291" s="1241"/>
      <c r="BG291" s="1241"/>
      <c r="BH291" s="1241"/>
      <c r="BI291" s="1241"/>
      <c r="BJ291" s="1241"/>
      <c r="BK291" s="1241"/>
      <c r="BL291" s="1241"/>
      <c r="BM291" s="1241"/>
      <c r="BN291" s="1241"/>
      <c r="BO291" s="1241"/>
      <c r="BP291" s="1241"/>
      <c r="BQ291" s="1241"/>
      <c r="BR291" s="1241"/>
      <c r="BS291" s="1241"/>
      <c r="BT291" s="1241"/>
      <c r="BU291" s="1241"/>
      <c r="BV291" s="1241"/>
      <c r="BW291" s="1241"/>
      <c r="BX291" s="1241"/>
      <c r="BY291" s="1241"/>
      <c r="BZ291" s="1241"/>
      <c r="CA291" s="1241"/>
      <c r="CB291" s="1241"/>
      <c r="CC291" s="1241"/>
      <c r="CD291" s="1241"/>
      <c r="CE291" s="1241"/>
      <c r="CF291" s="1241"/>
      <c r="CG291" s="1241"/>
      <c r="CH291" s="1241"/>
      <c r="CI291" s="1241"/>
      <c r="CJ291" s="1241"/>
      <c r="CK291" s="1241"/>
      <c r="CL291" s="1241"/>
      <c r="CM291" s="1241"/>
      <c r="CN291" s="1241"/>
      <c r="CO291" s="1241"/>
      <c r="CP291" s="1241"/>
      <c r="CQ291" s="1241"/>
      <c r="CR291" s="1241"/>
      <c r="CS291" s="1241"/>
      <c r="CT291" s="1241"/>
      <c r="CU291" s="1241"/>
      <c r="CV291" s="1241"/>
      <c r="CW291" s="1241"/>
      <c r="CX291" s="1241"/>
      <c r="CY291" s="1241"/>
      <c r="CZ291" s="1241"/>
      <c r="DA291" s="1241"/>
      <c r="DB291" s="1241"/>
      <c r="DC291" s="1241"/>
      <c r="DD291" s="1241"/>
      <c r="DE291" s="1241"/>
      <c r="DF291" s="1241"/>
      <c r="DG291" s="1241"/>
      <c r="DH291" s="1241"/>
      <c r="DI291" s="1241"/>
      <c r="DJ291" s="1241"/>
      <c r="DK291" s="1241"/>
      <c r="DL291" s="1241"/>
      <c r="DM291" s="1241"/>
      <c r="DN291" s="1241"/>
      <c r="DO291" s="1241"/>
      <c r="DP291" s="1241"/>
      <c r="DQ291" s="1241"/>
      <c r="DR291" s="1241"/>
      <c r="DS291" s="1241"/>
      <c r="DT291" s="1241"/>
      <c r="DU291" s="1241"/>
      <c r="DV291" s="1241"/>
      <c r="DW291" s="1241"/>
      <c r="DX291" s="1241"/>
      <c r="DY291" s="1241"/>
      <c r="DZ291" s="1241"/>
      <c r="EA291" s="1241"/>
      <c r="EB291" s="1241"/>
      <c r="EC291" s="1241"/>
      <c r="ED291" s="1241"/>
      <c r="EE291" s="1241"/>
      <c r="EF291" s="1241"/>
      <c r="EG291" s="1241"/>
      <c r="EH291" s="1241"/>
      <c r="EI291" s="1241"/>
      <c r="EJ291" s="1241"/>
      <c r="EK291" s="1241"/>
      <c r="EL291" s="1241"/>
      <c r="EM291" s="1241"/>
      <c r="EN291" s="1241"/>
      <c r="EO291" s="1241"/>
      <c r="EP291" s="1241"/>
      <c r="EQ291" s="1241"/>
      <c r="ER291" s="1241"/>
      <c r="ES291" s="1241"/>
      <c r="ET291" s="1241"/>
      <c r="EU291" s="1241"/>
      <c r="EV291" s="1241"/>
      <c r="EW291" s="1241"/>
      <c r="EX291" s="1241"/>
      <c r="EY291" s="1241"/>
      <c r="EZ291" s="1241"/>
      <c r="FA291" s="1241"/>
      <c r="FB291" s="1241"/>
      <c r="FC291" s="1241"/>
      <c r="FD291" s="1241"/>
      <c r="FE291" s="1241"/>
      <c r="FF291" s="1241"/>
      <c r="FG291" s="1241"/>
      <c r="FH291" s="1241"/>
      <c r="FI291" s="1241"/>
      <c r="FJ291" s="1241"/>
      <c r="FK291" s="1241"/>
      <c r="FL291" s="1241"/>
      <c r="FM291" s="1241"/>
      <c r="FN291" s="1241"/>
    </row>
    <row r="292" spans="1:170" ht="30" x14ac:dyDescent="0.25">
      <c r="A292" s="44">
        <v>1</v>
      </c>
      <c r="B292" s="44">
        <v>1</v>
      </c>
      <c r="C292" s="279" t="s">
        <v>158</v>
      </c>
      <c r="D292" s="58">
        <f>'2 уровень'!F928</f>
        <v>15</v>
      </c>
      <c r="E292" s="58">
        <f>'2 уровень'!G928</f>
        <v>5</v>
      </c>
      <c r="F292" s="58">
        <f>'2 уровень'!H928</f>
        <v>7</v>
      </c>
      <c r="G292" s="1246">
        <f>'2 уровень'!I928</f>
        <v>140</v>
      </c>
      <c r="H292" s="1271">
        <f>'2 уровень'!J928</f>
        <v>0</v>
      </c>
      <c r="I292" s="1271">
        <f>'2 уровень'!K928</f>
        <v>0</v>
      </c>
      <c r="J292" s="91">
        <f>'2 уровень'!L928</f>
        <v>0</v>
      </c>
      <c r="K292" s="91">
        <f>'2 уровень'!M928</f>
        <v>0</v>
      </c>
      <c r="L292" s="91">
        <f>'2 уровень'!N928</f>
        <v>0</v>
      </c>
      <c r="M292" s="91">
        <f>'2 уровень'!O928</f>
        <v>0</v>
      </c>
      <c r="N292" s="91">
        <f>'2 уровень'!P928</f>
        <v>0</v>
      </c>
      <c r="O292" s="91">
        <f>'2 уровень'!Q928</f>
        <v>0</v>
      </c>
      <c r="P292" s="54">
        <f>'2 уровень'!R928</f>
        <v>0</v>
      </c>
      <c r="Q292" s="54">
        <f>'2 уровень'!S928</f>
        <v>0</v>
      </c>
      <c r="R292" s="1776">
        <f>'2 уровень'!T928</f>
        <v>0</v>
      </c>
      <c r="S292" s="1776">
        <f>'2 уровень'!U928</f>
        <v>0</v>
      </c>
      <c r="T292" s="1776">
        <f>'2 уровень'!V928</f>
        <v>0</v>
      </c>
      <c r="U292" s="1776">
        <f>'2 уровень'!W928</f>
        <v>0</v>
      </c>
      <c r="V292" s="1779">
        <f>'2 уровень'!X928</f>
        <v>0</v>
      </c>
      <c r="W292" s="1776"/>
      <c r="X292" s="1776"/>
      <c r="Y292" s="1241"/>
      <c r="Z292" s="1241"/>
      <c r="AA292" s="1241"/>
      <c r="AB292" s="1241"/>
      <c r="AC292" s="1241"/>
      <c r="AD292" s="1241"/>
      <c r="AE292" s="1241"/>
      <c r="AF292" s="1241"/>
      <c r="AG292" s="1241"/>
      <c r="AH292" s="1241"/>
      <c r="AI292" s="1241"/>
      <c r="AJ292" s="1241"/>
      <c r="AK292" s="1241"/>
      <c r="AL292" s="1241"/>
      <c r="AM292" s="1241"/>
      <c r="AN292" s="1241"/>
      <c r="AO292" s="1241"/>
      <c r="AP292" s="1241"/>
      <c r="AQ292" s="1241"/>
      <c r="AR292" s="1241"/>
      <c r="AS292" s="1241"/>
      <c r="AT292" s="1241"/>
      <c r="AU292" s="1241"/>
      <c r="AV292" s="1241"/>
      <c r="AW292" s="1241"/>
      <c r="AX292" s="1241"/>
      <c r="AY292" s="1241"/>
      <c r="AZ292" s="1241"/>
      <c r="BA292" s="1241"/>
      <c r="BB292" s="1241"/>
      <c r="BC292" s="1241"/>
      <c r="BD292" s="1241"/>
      <c r="BE292" s="1241"/>
      <c r="BF292" s="1241"/>
      <c r="BG292" s="1241"/>
      <c r="BH292" s="1241"/>
      <c r="BI292" s="1241"/>
      <c r="BJ292" s="1241"/>
      <c r="BK292" s="1241"/>
      <c r="BL292" s="1241"/>
      <c r="BM292" s="1241"/>
      <c r="BN292" s="1241"/>
      <c r="BO292" s="1241"/>
      <c r="BP292" s="1241"/>
      <c r="BQ292" s="1241"/>
      <c r="BR292" s="1241"/>
      <c r="BS292" s="1241"/>
      <c r="BT292" s="1241"/>
      <c r="BU292" s="1241"/>
      <c r="BV292" s="1241"/>
      <c r="BW292" s="1241"/>
      <c r="BX292" s="1241"/>
      <c r="BY292" s="1241"/>
      <c r="BZ292" s="1241"/>
      <c r="CA292" s="1241"/>
      <c r="CB292" s="1241"/>
      <c r="CC292" s="1241"/>
      <c r="CD292" s="1241"/>
      <c r="CE292" s="1241"/>
      <c r="CF292" s="1241"/>
      <c r="CG292" s="1241"/>
      <c r="CH292" s="1241"/>
      <c r="CI292" s="1241"/>
      <c r="CJ292" s="1241"/>
      <c r="CK292" s="1241"/>
      <c r="CL292" s="1241"/>
      <c r="CM292" s="1241"/>
      <c r="CN292" s="1241"/>
      <c r="CO292" s="1241"/>
      <c r="CP292" s="1241"/>
      <c r="CQ292" s="1241"/>
      <c r="CR292" s="1241"/>
      <c r="CS292" s="1241"/>
      <c r="CT292" s="1241"/>
      <c r="CU292" s="1241"/>
      <c r="CV292" s="1241"/>
      <c r="CW292" s="1241"/>
      <c r="CX292" s="1241"/>
      <c r="CY292" s="1241"/>
      <c r="CZ292" s="1241"/>
      <c r="DA292" s="1241"/>
      <c r="DB292" s="1241"/>
      <c r="DC292" s="1241"/>
      <c r="DD292" s="1241"/>
      <c r="DE292" s="1241"/>
      <c r="DF292" s="1241"/>
      <c r="DG292" s="1241"/>
      <c r="DH292" s="1241"/>
      <c r="DI292" s="1241"/>
      <c r="DJ292" s="1241"/>
      <c r="DK292" s="1241"/>
      <c r="DL292" s="1241"/>
      <c r="DM292" s="1241"/>
      <c r="DN292" s="1241"/>
      <c r="DO292" s="1241"/>
      <c r="DP292" s="1241"/>
      <c r="DQ292" s="1241"/>
      <c r="DR292" s="1241"/>
      <c r="DS292" s="1241"/>
      <c r="DT292" s="1241"/>
      <c r="DU292" s="1241"/>
      <c r="DV292" s="1241"/>
      <c r="DW292" s="1241"/>
      <c r="DX292" s="1241"/>
      <c r="DY292" s="1241"/>
      <c r="DZ292" s="1241"/>
      <c r="EA292" s="1241"/>
      <c r="EB292" s="1241"/>
      <c r="EC292" s="1241"/>
      <c r="ED292" s="1241"/>
      <c r="EE292" s="1241"/>
      <c r="EF292" s="1241"/>
      <c r="EG292" s="1241"/>
      <c r="EH292" s="1241"/>
      <c r="EI292" s="1241"/>
      <c r="EJ292" s="1241"/>
      <c r="EK292" s="1241"/>
      <c r="EL292" s="1241"/>
      <c r="EM292" s="1241"/>
      <c r="EN292" s="1241"/>
      <c r="EO292" s="1241"/>
      <c r="EP292" s="1241"/>
      <c r="EQ292" s="1241"/>
      <c r="ER292" s="1241"/>
      <c r="ES292" s="1241"/>
      <c r="ET292" s="1241"/>
      <c r="EU292" s="1241"/>
      <c r="EV292" s="1241"/>
      <c r="EW292" s="1241"/>
      <c r="EX292" s="1241"/>
      <c r="EY292" s="1241"/>
      <c r="EZ292" s="1241"/>
      <c r="FA292" s="1241"/>
      <c r="FB292" s="1241"/>
      <c r="FC292" s="1241"/>
      <c r="FD292" s="1241"/>
      <c r="FE292" s="1241"/>
      <c r="FF292" s="1241"/>
      <c r="FG292" s="1241"/>
      <c r="FH292" s="1241"/>
      <c r="FI292" s="1241"/>
      <c r="FJ292" s="1241"/>
      <c r="FK292" s="1241"/>
      <c r="FL292" s="1241"/>
      <c r="FM292" s="1241"/>
      <c r="FN292" s="1241"/>
    </row>
    <row r="293" spans="1:170" ht="30" x14ac:dyDescent="0.25">
      <c r="A293" s="44">
        <v>1</v>
      </c>
      <c r="B293" s="44">
        <v>1</v>
      </c>
      <c r="C293" s="279" t="s">
        <v>319</v>
      </c>
      <c r="D293" s="58">
        <f>'2 уровень'!F929</f>
        <v>1</v>
      </c>
      <c r="E293" s="58">
        <f>'2 уровень'!G929</f>
        <v>0</v>
      </c>
      <c r="F293" s="58">
        <f>'2 уровень'!H929</f>
        <v>1</v>
      </c>
      <c r="G293" s="1246" t="e">
        <f>'2 уровень'!I929</f>
        <v>#DIV/0!</v>
      </c>
      <c r="H293" s="1271">
        <f>'2 уровень'!J929</f>
        <v>0</v>
      </c>
      <c r="I293" s="1271">
        <f>'2 уровень'!K929</f>
        <v>0</v>
      </c>
      <c r="J293" s="91">
        <f>'2 уровень'!L929</f>
        <v>0</v>
      </c>
      <c r="K293" s="91">
        <f>'2 уровень'!M929</f>
        <v>0</v>
      </c>
      <c r="L293" s="91">
        <f>'2 уровень'!N929</f>
        <v>0</v>
      </c>
      <c r="M293" s="91">
        <f>'2 уровень'!O929</f>
        <v>0</v>
      </c>
      <c r="N293" s="91">
        <f>'2 уровень'!P929</f>
        <v>0</v>
      </c>
      <c r="O293" s="91">
        <f>'2 уровень'!Q929</f>
        <v>0</v>
      </c>
      <c r="P293" s="54">
        <f>'2 уровень'!R929</f>
        <v>0</v>
      </c>
      <c r="Q293" s="54">
        <f>'2 уровень'!S929</f>
        <v>0</v>
      </c>
      <c r="R293" s="1776">
        <f>'2 уровень'!T929</f>
        <v>0</v>
      </c>
      <c r="S293" s="1776">
        <f>'2 уровень'!U929</f>
        <v>0</v>
      </c>
      <c r="T293" s="1776">
        <f>'2 уровень'!V929</f>
        <v>0</v>
      </c>
      <c r="U293" s="1776">
        <f>'2 уровень'!W929</f>
        <v>0</v>
      </c>
      <c r="V293" s="1779">
        <f>'2 уровень'!X929</f>
        <v>0</v>
      </c>
      <c r="W293" s="1776"/>
      <c r="X293" s="1776"/>
      <c r="Y293" s="1241"/>
      <c r="Z293" s="1241"/>
      <c r="AA293" s="1241"/>
      <c r="AB293" s="1241"/>
      <c r="AC293" s="1241"/>
      <c r="AD293" s="1241"/>
      <c r="AE293" s="1241"/>
      <c r="AF293" s="1241"/>
      <c r="AG293" s="1241"/>
      <c r="AH293" s="1241"/>
      <c r="AI293" s="1241"/>
      <c r="AJ293" s="1241"/>
      <c r="AK293" s="1241"/>
      <c r="AL293" s="1241"/>
      <c r="AM293" s="1241"/>
      <c r="AN293" s="1241"/>
      <c r="AO293" s="1241"/>
      <c r="AP293" s="1241"/>
      <c r="AQ293" s="1241"/>
      <c r="AR293" s="1241"/>
      <c r="AS293" s="1241"/>
      <c r="AT293" s="1241"/>
      <c r="AU293" s="1241"/>
      <c r="AV293" s="1241"/>
      <c r="AW293" s="1241"/>
      <c r="AX293" s="1241"/>
      <c r="AY293" s="1241"/>
      <c r="AZ293" s="1241"/>
      <c r="BA293" s="1241"/>
      <c r="BB293" s="1241"/>
      <c r="BC293" s="1241"/>
      <c r="BD293" s="1241"/>
      <c r="BE293" s="1241"/>
      <c r="BF293" s="1241"/>
      <c r="BG293" s="1241"/>
      <c r="BH293" s="1241"/>
      <c r="BI293" s="1241"/>
      <c r="BJ293" s="1241"/>
      <c r="BK293" s="1241"/>
      <c r="BL293" s="1241"/>
      <c r="BM293" s="1241"/>
      <c r="BN293" s="1241"/>
      <c r="BO293" s="1241"/>
      <c r="BP293" s="1241"/>
      <c r="BQ293" s="1241"/>
      <c r="BR293" s="1241"/>
      <c r="BS293" s="1241"/>
      <c r="BT293" s="1241"/>
      <c r="BU293" s="1241"/>
      <c r="BV293" s="1241"/>
      <c r="BW293" s="1241"/>
      <c r="BX293" s="1241"/>
      <c r="BY293" s="1241"/>
      <c r="BZ293" s="1241"/>
      <c r="CA293" s="1241"/>
      <c r="CB293" s="1241"/>
      <c r="CC293" s="1241"/>
      <c r="CD293" s="1241"/>
      <c r="CE293" s="1241"/>
      <c r="CF293" s="1241"/>
      <c r="CG293" s="1241"/>
      <c r="CH293" s="1241"/>
      <c r="CI293" s="1241"/>
      <c r="CJ293" s="1241"/>
      <c r="CK293" s="1241"/>
      <c r="CL293" s="1241"/>
      <c r="CM293" s="1241"/>
      <c r="CN293" s="1241"/>
      <c r="CO293" s="1241"/>
      <c r="CP293" s="1241"/>
      <c r="CQ293" s="1241"/>
      <c r="CR293" s="1241"/>
      <c r="CS293" s="1241"/>
      <c r="CT293" s="1241"/>
      <c r="CU293" s="1241"/>
      <c r="CV293" s="1241"/>
      <c r="CW293" s="1241"/>
      <c r="CX293" s="1241"/>
      <c r="CY293" s="1241"/>
      <c r="CZ293" s="1241"/>
      <c r="DA293" s="1241"/>
      <c r="DB293" s="1241"/>
      <c r="DC293" s="1241"/>
      <c r="DD293" s="1241"/>
      <c r="DE293" s="1241"/>
      <c r="DF293" s="1241"/>
      <c r="DG293" s="1241"/>
      <c r="DH293" s="1241"/>
      <c r="DI293" s="1241"/>
      <c r="DJ293" s="1241"/>
      <c r="DK293" s="1241"/>
      <c r="DL293" s="1241"/>
      <c r="DM293" s="1241"/>
      <c r="DN293" s="1241"/>
      <c r="DO293" s="1241"/>
      <c r="DP293" s="1241"/>
      <c r="DQ293" s="1241"/>
      <c r="DR293" s="1241"/>
      <c r="DS293" s="1241"/>
      <c r="DT293" s="1241"/>
      <c r="DU293" s="1241"/>
      <c r="DV293" s="1241"/>
      <c r="DW293" s="1241"/>
      <c r="DX293" s="1241"/>
      <c r="DY293" s="1241"/>
      <c r="DZ293" s="1241"/>
      <c r="EA293" s="1241"/>
      <c r="EB293" s="1241"/>
      <c r="EC293" s="1241"/>
      <c r="ED293" s="1241"/>
      <c r="EE293" s="1241"/>
      <c r="EF293" s="1241"/>
      <c r="EG293" s="1241"/>
      <c r="EH293" s="1241"/>
      <c r="EI293" s="1241"/>
      <c r="EJ293" s="1241"/>
      <c r="EK293" s="1241"/>
      <c r="EL293" s="1241"/>
      <c r="EM293" s="1241"/>
      <c r="EN293" s="1241"/>
      <c r="EO293" s="1241"/>
      <c r="EP293" s="1241"/>
      <c r="EQ293" s="1241"/>
      <c r="ER293" s="1241"/>
      <c r="ES293" s="1241"/>
      <c r="ET293" s="1241"/>
      <c r="EU293" s="1241"/>
      <c r="EV293" s="1241"/>
      <c r="EW293" s="1241"/>
      <c r="EX293" s="1241"/>
      <c r="EY293" s="1241"/>
      <c r="EZ293" s="1241"/>
      <c r="FA293" s="1241"/>
      <c r="FB293" s="1241"/>
      <c r="FC293" s="1241"/>
      <c r="FD293" s="1241"/>
      <c r="FE293" s="1241"/>
      <c r="FF293" s="1241"/>
      <c r="FG293" s="1241"/>
      <c r="FH293" s="1241"/>
      <c r="FI293" s="1241"/>
      <c r="FJ293" s="1241"/>
      <c r="FK293" s="1241"/>
      <c r="FL293" s="1241"/>
      <c r="FM293" s="1241"/>
      <c r="FN293" s="1241"/>
    </row>
    <row r="294" spans="1:170" ht="30" x14ac:dyDescent="0.25">
      <c r="A294" s="44">
        <v>1</v>
      </c>
      <c r="B294" s="44">
        <v>1</v>
      </c>
      <c r="C294" s="1111" t="s">
        <v>356</v>
      </c>
      <c r="D294" s="58">
        <f>'2 уровень'!F930</f>
        <v>0</v>
      </c>
      <c r="E294" s="58">
        <f>'2 уровень'!G930</f>
        <v>0</v>
      </c>
      <c r="F294" s="58">
        <f>'2 уровень'!H930</f>
        <v>0</v>
      </c>
      <c r="G294" s="1246" t="e">
        <f>'2 уровень'!I930</f>
        <v>#DIV/0!</v>
      </c>
      <c r="H294" s="1271">
        <f>'2 уровень'!J930</f>
        <v>0</v>
      </c>
      <c r="I294" s="1271">
        <f>'2 уровень'!K930</f>
        <v>0</v>
      </c>
      <c r="J294" s="91">
        <f>'2 уровень'!L930</f>
        <v>0</v>
      </c>
      <c r="K294" s="91">
        <f>'2 уровень'!M930</f>
        <v>0</v>
      </c>
      <c r="L294" s="91">
        <f>'2 уровень'!N930</f>
        <v>0</v>
      </c>
      <c r="M294" s="91">
        <f>'2 уровень'!O930</f>
        <v>0</v>
      </c>
      <c r="N294" s="91">
        <f>'2 уровень'!P930</f>
        <v>0</v>
      </c>
      <c r="O294" s="91">
        <f>'2 уровень'!Q930</f>
        <v>0</v>
      </c>
      <c r="P294" s="54">
        <f>'2 уровень'!R930</f>
        <v>0</v>
      </c>
      <c r="Q294" s="54">
        <f>'2 уровень'!S930</f>
        <v>0</v>
      </c>
      <c r="R294" s="1776">
        <f>'2 уровень'!T930</f>
        <v>0</v>
      </c>
      <c r="S294" s="1776">
        <f>'2 уровень'!U930</f>
        <v>0</v>
      </c>
      <c r="T294" s="1776">
        <f>'2 уровень'!V930</f>
        <v>0</v>
      </c>
      <c r="U294" s="1776">
        <f>'2 уровень'!W930</f>
        <v>0</v>
      </c>
      <c r="V294" s="1779">
        <f>'2 уровень'!X930</f>
        <v>0</v>
      </c>
      <c r="W294" s="1776"/>
      <c r="X294" s="1776"/>
      <c r="Y294" s="1241"/>
      <c r="Z294" s="1241"/>
      <c r="AA294" s="1241"/>
      <c r="AB294" s="1241"/>
      <c r="AC294" s="1241"/>
      <c r="AD294" s="1241"/>
      <c r="AE294" s="1241"/>
      <c r="AF294" s="1241"/>
      <c r="AG294" s="1241"/>
      <c r="AH294" s="1241"/>
      <c r="AI294" s="1241"/>
      <c r="AJ294" s="1241"/>
      <c r="AK294" s="1241"/>
      <c r="AL294" s="1241"/>
      <c r="AM294" s="1241"/>
      <c r="AN294" s="1241"/>
      <c r="AO294" s="1241"/>
      <c r="AP294" s="1241"/>
      <c r="AQ294" s="1241"/>
      <c r="AR294" s="1241"/>
      <c r="AS294" s="1241"/>
      <c r="AT294" s="1241"/>
      <c r="AU294" s="1241"/>
      <c r="AV294" s="1241"/>
      <c r="AW294" s="1241"/>
      <c r="AX294" s="1241"/>
      <c r="AY294" s="1241"/>
      <c r="AZ294" s="1241"/>
      <c r="BA294" s="1241"/>
      <c r="BB294" s="1241"/>
      <c r="BC294" s="1241"/>
      <c r="BD294" s="1241"/>
      <c r="BE294" s="1241"/>
      <c r="BF294" s="1241"/>
      <c r="BG294" s="1241"/>
      <c r="BH294" s="1241"/>
      <c r="BI294" s="1241"/>
      <c r="BJ294" s="1241"/>
      <c r="BK294" s="1241"/>
      <c r="BL294" s="1241"/>
      <c r="BM294" s="1241"/>
      <c r="BN294" s="1241"/>
      <c r="BO294" s="1241"/>
      <c r="BP294" s="1241"/>
      <c r="BQ294" s="1241"/>
      <c r="BR294" s="1241"/>
      <c r="BS294" s="1241"/>
      <c r="BT294" s="1241"/>
      <c r="BU294" s="1241"/>
      <c r="BV294" s="1241"/>
      <c r="BW294" s="1241"/>
      <c r="BX294" s="1241"/>
      <c r="BY294" s="1241"/>
      <c r="BZ294" s="1241"/>
      <c r="CA294" s="1241"/>
      <c r="CB294" s="1241"/>
      <c r="CC294" s="1241"/>
      <c r="CD294" s="1241"/>
      <c r="CE294" s="1241"/>
      <c r="CF294" s="1241"/>
      <c r="CG294" s="1241"/>
      <c r="CH294" s="1241"/>
      <c r="CI294" s="1241"/>
      <c r="CJ294" s="1241"/>
      <c r="CK294" s="1241"/>
      <c r="CL294" s="1241"/>
      <c r="CM294" s="1241"/>
      <c r="CN294" s="1241"/>
      <c r="CO294" s="1241"/>
      <c r="CP294" s="1241"/>
      <c r="CQ294" s="1241"/>
      <c r="CR294" s="1241"/>
      <c r="CS294" s="1241"/>
      <c r="CT294" s="1241"/>
      <c r="CU294" s="1241"/>
      <c r="CV294" s="1241"/>
      <c r="CW294" s="1241"/>
      <c r="CX294" s="1241"/>
      <c r="CY294" s="1241"/>
      <c r="CZ294" s="1241"/>
      <c r="DA294" s="1241"/>
      <c r="DB294" s="1241"/>
      <c r="DC294" s="1241"/>
      <c r="DD294" s="1241"/>
      <c r="DE294" s="1241"/>
      <c r="DF294" s="1241"/>
      <c r="DG294" s="1241"/>
      <c r="DH294" s="1241"/>
      <c r="DI294" s="1241"/>
      <c r="DJ294" s="1241"/>
      <c r="DK294" s="1241"/>
      <c r="DL294" s="1241"/>
      <c r="DM294" s="1241"/>
      <c r="DN294" s="1241"/>
      <c r="DO294" s="1241"/>
      <c r="DP294" s="1241"/>
      <c r="DQ294" s="1241"/>
      <c r="DR294" s="1241"/>
      <c r="DS294" s="1241"/>
      <c r="DT294" s="1241"/>
      <c r="DU294" s="1241"/>
      <c r="DV294" s="1241"/>
      <c r="DW294" s="1241"/>
      <c r="DX294" s="1241"/>
      <c r="DY294" s="1241"/>
      <c r="DZ294" s="1241"/>
      <c r="EA294" s="1241"/>
      <c r="EB294" s="1241"/>
      <c r="EC294" s="1241"/>
      <c r="ED294" s="1241"/>
      <c r="EE294" s="1241"/>
      <c r="EF294" s="1241"/>
      <c r="EG294" s="1241"/>
      <c r="EH294" s="1241"/>
      <c r="EI294" s="1241"/>
      <c r="EJ294" s="1241"/>
      <c r="EK294" s="1241"/>
      <c r="EL294" s="1241"/>
      <c r="EM294" s="1241"/>
      <c r="EN294" s="1241"/>
      <c r="EO294" s="1241"/>
      <c r="EP294" s="1241"/>
      <c r="EQ294" s="1241"/>
      <c r="ER294" s="1241"/>
      <c r="ES294" s="1241"/>
      <c r="ET294" s="1241"/>
      <c r="EU294" s="1241"/>
      <c r="EV294" s="1241"/>
      <c r="EW294" s="1241"/>
      <c r="EX294" s="1241"/>
      <c r="EY294" s="1241"/>
      <c r="EZ294" s="1241"/>
      <c r="FA294" s="1241"/>
      <c r="FB294" s="1241"/>
      <c r="FC294" s="1241"/>
      <c r="FD294" s="1241"/>
      <c r="FE294" s="1241"/>
      <c r="FF294" s="1241"/>
      <c r="FG294" s="1241"/>
      <c r="FH294" s="1241"/>
      <c r="FI294" s="1241"/>
      <c r="FJ294" s="1241"/>
      <c r="FK294" s="1241"/>
      <c r="FL294" s="1241"/>
      <c r="FM294" s="1241"/>
      <c r="FN294" s="1241"/>
    </row>
    <row r="295" spans="1:170" x14ac:dyDescent="0.25">
      <c r="A295" s="44">
        <v>1</v>
      </c>
      <c r="B295" s="44">
        <v>1</v>
      </c>
      <c r="C295" s="845" t="s">
        <v>165</v>
      </c>
      <c r="D295" s="58">
        <f>'2 уровень'!F931</f>
        <v>19</v>
      </c>
      <c r="E295" s="58">
        <f>'2 уровень'!G931</f>
        <v>6</v>
      </c>
      <c r="F295" s="58">
        <f>'2 уровень'!H931</f>
        <v>6</v>
      </c>
      <c r="G295" s="1246">
        <f>'2 уровень'!I931</f>
        <v>100</v>
      </c>
      <c r="H295" s="1271">
        <f>'2 уровень'!J931</f>
        <v>0</v>
      </c>
      <c r="I295" s="1271">
        <f>'2 уровень'!K931</f>
        <v>0</v>
      </c>
      <c r="J295" s="91">
        <f>'2 уровень'!L931</f>
        <v>0</v>
      </c>
      <c r="K295" s="91">
        <f>'2 уровень'!M931</f>
        <v>0</v>
      </c>
      <c r="L295" s="91">
        <f>'2 уровень'!N931</f>
        <v>0</v>
      </c>
      <c r="M295" s="91">
        <f>'2 уровень'!O931</f>
        <v>0</v>
      </c>
      <c r="N295" s="91">
        <f>'2 уровень'!P931</f>
        <v>0</v>
      </c>
      <c r="O295" s="91">
        <f>'2 уровень'!Q931</f>
        <v>0</v>
      </c>
      <c r="P295" s="54">
        <f>'2 уровень'!R931</f>
        <v>142.62562</v>
      </c>
      <c r="Q295" s="54">
        <f>'2 уровень'!S931</f>
        <v>47.541873333333335</v>
      </c>
      <c r="R295" s="1776">
        <f>'2 уровень'!T931</f>
        <v>6.8125400000000003</v>
      </c>
      <c r="S295" s="1776">
        <f>'2 уровень'!U931</f>
        <v>0</v>
      </c>
      <c r="T295" s="1776">
        <f>'2 уровень'!V931</f>
        <v>-40.729333333333336</v>
      </c>
      <c r="U295" s="1776">
        <f>'2 уровень'!W931</f>
        <v>-3.1883000000000004</v>
      </c>
      <c r="V295" s="1779">
        <f>'2 уровень'!X931</f>
        <v>3.6242399999999999</v>
      </c>
      <c r="W295" s="1776">
        <f>R295/Q295*100</f>
        <v>14.32955734039929</v>
      </c>
      <c r="X295" s="1776">
        <f>V295/Q295*100</f>
        <v>7.6232587104616956</v>
      </c>
      <c r="Y295" s="1241"/>
      <c r="Z295" s="1241"/>
      <c r="AA295" s="1241"/>
      <c r="AB295" s="1241"/>
      <c r="AC295" s="1241"/>
      <c r="AD295" s="1241"/>
      <c r="AE295" s="1241"/>
      <c r="AF295" s="1241"/>
      <c r="AG295" s="1241"/>
      <c r="AH295" s="1241"/>
      <c r="AI295" s="1241"/>
      <c r="AJ295" s="1241"/>
      <c r="AK295" s="1241"/>
      <c r="AL295" s="1241"/>
      <c r="AM295" s="1241"/>
      <c r="AN295" s="1241"/>
      <c r="AO295" s="1241"/>
      <c r="AP295" s="1241"/>
      <c r="AQ295" s="1241"/>
      <c r="AR295" s="1241"/>
      <c r="AS295" s="1241"/>
      <c r="AT295" s="1241"/>
      <c r="AU295" s="1241"/>
      <c r="AV295" s="1241"/>
      <c r="AW295" s="1241"/>
      <c r="AX295" s="1241"/>
      <c r="AY295" s="1241"/>
      <c r="AZ295" s="1241"/>
      <c r="BA295" s="1241"/>
      <c r="BB295" s="1241"/>
      <c r="BC295" s="1241"/>
      <c r="BD295" s="1241"/>
      <c r="BE295" s="1241"/>
      <c r="BF295" s="1241"/>
      <c r="BG295" s="1241"/>
      <c r="BH295" s="1241"/>
      <c r="BI295" s="1241"/>
      <c r="BJ295" s="1241"/>
      <c r="BK295" s="1241"/>
      <c r="BL295" s="1241"/>
      <c r="BM295" s="1241"/>
      <c r="BN295" s="1241"/>
      <c r="BO295" s="1241"/>
      <c r="BP295" s="1241"/>
      <c r="BQ295" s="1241"/>
      <c r="BR295" s="1241"/>
      <c r="BS295" s="1241"/>
      <c r="BT295" s="1241"/>
      <c r="BU295" s="1241"/>
      <c r="BV295" s="1241"/>
      <c r="BW295" s="1241"/>
      <c r="BX295" s="1241"/>
      <c r="BY295" s="1241"/>
      <c r="BZ295" s="1241"/>
      <c r="CA295" s="1241"/>
      <c r="CB295" s="1241"/>
      <c r="CC295" s="1241"/>
      <c r="CD295" s="1241"/>
      <c r="CE295" s="1241"/>
      <c r="CF295" s="1241"/>
      <c r="CG295" s="1241"/>
      <c r="CH295" s="1241"/>
      <c r="CI295" s="1241"/>
      <c r="CJ295" s="1241"/>
      <c r="CK295" s="1241"/>
      <c r="CL295" s="1241"/>
      <c r="CM295" s="1241"/>
      <c r="CN295" s="1241"/>
      <c r="CO295" s="1241"/>
      <c r="CP295" s="1241"/>
      <c r="CQ295" s="1241"/>
      <c r="CR295" s="1241"/>
      <c r="CS295" s="1241"/>
      <c r="CT295" s="1241"/>
      <c r="CU295" s="1241"/>
      <c r="CV295" s="1241"/>
      <c r="CW295" s="1241"/>
      <c r="CX295" s="1241"/>
      <c r="CY295" s="1241"/>
      <c r="CZ295" s="1241"/>
      <c r="DA295" s="1241"/>
      <c r="DB295" s="1241"/>
      <c r="DC295" s="1241"/>
      <c r="DD295" s="1241"/>
      <c r="DE295" s="1241"/>
      <c r="DF295" s="1241"/>
      <c r="DG295" s="1241"/>
      <c r="DH295" s="1241"/>
      <c r="DI295" s="1241"/>
      <c r="DJ295" s="1241"/>
      <c r="DK295" s="1241"/>
      <c r="DL295" s="1241"/>
      <c r="DM295" s="1241"/>
      <c r="DN295" s="1241"/>
      <c r="DO295" s="1241"/>
      <c r="DP295" s="1241"/>
      <c r="DQ295" s="1241"/>
      <c r="DR295" s="1241"/>
      <c r="DS295" s="1241"/>
      <c r="DT295" s="1241"/>
      <c r="DU295" s="1241"/>
      <c r="DV295" s="1241"/>
      <c r="DW295" s="1241"/>
      <c r="DX295" s="1241"/>
      <c r="DY295" s="1241"/>
      <c r="DZ295" s="1241"/>
      <c r="EA295" s="1241"/>
      <c r="EB295" s="1241"/>
      <c r="EC295" s="1241"/>
      <c r="ED295" s="1241"/>
      <c r="EE295" s="1241"/>
      <c r="EF295" s="1241"/>
      <c r="EG295" s="1241"/>
      <c r="EH295" s="1241"/>
      <c r="EI295" s="1241"/>
      <c r="EJ295" s="1241"/>
      <c r="EK295" s="1241"/>
      <c r="EL295" s="1241"/>
      <c r="EM295" s="1241"/>
      <c r="EN295" s="1241"/>
      <c r="EO295" s="1241"/>
      <c r="EP295" s="1241"/>
      <c r="EQ295" s="1241"/>
      <c r="ER295" s="1241"/>
      <c r="ES295" s="1241"/>
      <c r="ET295" s="1241"/>
      <c r="EU295" s="1241"/>
      <c r="EV295" s="1241"/>
      <c r="EW295" s="1241"/>
      <c r="EX295" s="1241"/>
      <c r="EY295" s="1241"/>
      <c r="EZ295" s="1241"/>
      <c r="FA295" s="1241"/>
      <c r="FB295" s="1241"/>
      <c r="FC295" s="1241"/>
      <c r="FD295" s="1241"/>
      <c r="FE295" s="1241"/>
      <c r="FF295" s="1241"/>
      <c r="FG295" s="1241"/>
      <c r="FH295" s="1241"/>
      <c r="FI295" s="1241"/>
      <c r="FJ295" s="1241"/>
      <c r="FK295" s="1241"/>
      <c r="FL295" s="1241"/>
      <c r="FM295" s="1241"/>
      <c r="FN295" s="1241"/>
    </row>
    <row r="296" spans="1:170" ht="15.75" x14ac:dyDescent="0.25">
      <c r="A296" s="44">
        <v>1</v>
      </c>
      <c r="B296" s="44">
        <v>1</v>
      </c>
      <c r="C296" s="1380" t="s">
        <v>14</v>
      </c>
      <c r="D296" s="58">
        <f>'2 уровень'!F932</f>
        <v>0</v>
      </c>
      <c r="E296" s="58">
        <f>'2 уровень'!G932</f>
        <v>0</v>
      </c>
      <c r="F296" s="58">
        <f>'2 уровень'!H932</f>
        <v>0</v>
      </c>
      <c r="G296" s="1246">
        <f>'2 уровень'!I932</f>
        <v>0</v>
      </c>
      <c r="H296" s="1271">
        <f>'2 уровень'!J932</f>
        <v>0</v>
      </c>
      <c r="I296" s="1271">
        <f>'2 уровень'!K932</f>
        <v>0</v>
      </c>
      <c r="J296" s="91">
        <f>'2 уровень'!L932</f>
        <v>0</v>
      </c>
      <c r="K296" s="91">
        <f>'2 уровень'!M932</f>
        <v>0</v>
      </c>
      <c r="L296" s="91">
        <f>'2 уровень'!N932</f>
        <v>0</v>
      </c>
      <c r="M296" s="91">
        <f>'2 уровень'!O932</f>
        <v>0</v>
      </c>
      <c r="N296" s="91">
        <f>'2 уровень'!P932</f>
        <v>0</v>
      </c>
      <c r="O296" s="91">
        <f>'2 уровень'!Q932</f>
        <v>0</v>
      </c>
      <c r="P296" s="54">
        <f>'2 уровень'!R932</f>
        <v>0</v>
      </c>
      <c r="Q296" s="54">
        <f>'2 уровень'!S932</f>
        <v>0</v>
      </c>
      <c r="R296" s="1776">
        <f>'2 уровень'!T932</f>
        <v>0</v>
      </c>
      <c r="S296" s="1776">
        <f>'2 уровень'!U932</f>
        <v>0</v>
      </c>
      <c r="T296" s="1776">
        <f>'2 уровень'!V932</f>
        <v>0</v>
      </c>
      <c r="U296" s="1776">
        <f>'2 уровень'!W932</f>
        <v>0</v>
      </c>
      <c r="V296" s="1779">
        <f>'2 уровень'!X932</f>
        <v>0</v>
      </c>
      <c r="W296" s="1776"/>
      <c r="X296" s="1776"/>
      <c r="Y296" s="1241"/>
      <c r="Z296" s="1241"/>
      <c r="AA296" s="1241"/>
      <c r="AB296" s="1241"/>
      <c r="AC296" s="1241"/>
      <c r="AD296" s="1241"/>
      <c r="AE296" s="1241"/>
      <c r="AF296" s="1241"/>
      <c r="AG296" s="1241"/>
      <c r="AH296" s="1241"/>
      <c r="AI296" s="1241"/>
      <c r="AJ296" s="1241"/>
      <c r="AK296" s="1241"/>
      <c r="AL296" s="1241"/>
      <c r="AM296" s="1241"/>
      <c r="AN296" s="1241"/>
      <c r="AO296" s="1241"/>
      <c r="AP296" s="1241"/>
      <c r="AQ296" s="1241"/>
      <c r="AR296" s="1241"/>
      <c r="AS296" s="1241"/>
      <c r="AT296" s="1241"/>
      <c r="AU296" s="1241"/>
      <c r="AV296" s="1241"/>
      <c r="AW296" s="1241"/>
      <c r="AX296" s="1241"/>
      <c r="AY296" s="1241"/>
      <c r="AZ296" s="1241"/>
      <c r="BA296" s="1241"/>
      <c r="BB296" s="1241"/>
      <c r="BC296" s="1241"/>
      <c r="BD296" s="1241"/>
      <c r="BE296" s="1241"/>
      <c r="BF296" s="1241"/>
      <c r="BG296" s="1241"/>
      <c r="BH296" s="1241"/>
      <c r="BI296" s="1241"/>
      <c r="BJ296" s="1241"/>
      <c r="BK296" s="1241"/>
      <c r="BL296" s="1241"/>
      <c r="BM296" s="1241"/>
      <c r="BN296" s="1241"/>
      <c r="BO296" s="1241"/>
      <c r="BP296" s="1241"/>
      <c r="BQ296" s="1241"/>
      <c r="BR296" s="1241"/>
      <c r="BS296" s="1241"/>
      <c r="BT296" s="1241"/>
      <c r="BU296" s="1241"/>
      <c r="BV296" s="1241"/>
      <c r="BW296" s="1241"/>
      <c r="BX296" s="1241"/>
      <c r="BY296" s="1241"/>
      <c r="BZ296" s="1241"/>
      <c r="CA296" s="1241"/>
      <c r="CB296" s="1241"/>
      <c r="CC296" s="1241"/>
      <c r="CD296" s="1241"/>
      <c r="CE296" s="1241"/>
      <c r="CF296" s="1241"/>
      <c r="CG296" s="1241"/>
      <c r="CH296" s="1241"/>
      <c r="CI296" s="1241"/>
      <c r="CJ296" s="1241"/>
      <c r="CK296" s="1241"/>
      <c r="CL296" s="1241"/>
      <c r="CM296" s="1241"/>
      <c r="CN296" s="1241"/>
      <c r="CO296" s="1241"/>
      <c r="CP296" s="1241"/>
      <c r="CQ296" s="1241"/>
      <c r="CR296" s="1241"/>
      <c r="CS296" s="1241"/>
      <c r="CT296" s="1241"/>
      <c r="CU296" s="1241"/>
      <c r="CV296" s="1241"/>
      <c r="CW296" s="1241"/>
      <c r="CX296" s="1241"/>
      <c r="CY296" s="1241"/>
      <c r="CZ296" s="1241"/>
      <c r="DA296" s="1241"/>
      <c r="DB296" s="1241"/>
      <c r="DC296" s="1241"/>
      <c r="DD296" s="1241"/>
      <c r="DE296" s="1241"/>
      <c r="DF296" s="1241"/>
      <c r="DG296" s="1241"/>
      <c r="DH296" s="1241"/>
      <c r="DI296" s="1241"/>
      <c r="DJ296" s="1241"/>
      <c r="DK296" s="1241"/>
      <c r="DL296" s="1241"/>
      <c r="DM296" s="1241"/>
      <c r="DN296" s="1241"/>
      <c r="DO296" s="1241"/>
      <c r="DP296" s="1241"/>
      <c r="DQ296" s="1241"/>
      <c r="DR296" s="1241"/>
      <c r="DS296" s="1241"/>
      <c r="DT296" s="1241"/>
      <c r="DU296" s="1241"/>
      <c r="DV296" s="1241"/>
      <c r="DW296" s="1241"/>
      <c r="DX296" s="1241"/>
      <c r="DY296" s="1241"/>
      <c r="DZ296" s="1241"/>
      <c r="EA296" s="1241"/>
      <c r="EB296" s="1241"/>
      <c r="EC296" s="1241"/>
      <c r="ED296" s="1241"/>
      <c r="EE296" s="1241"/>
      <c r="EF296" s="1241"/>
      <c r="EG296" s="1241"/>
      <c r="EH296" s="1241"/>
      <c r="EI296" s="1241"/>
      <c r="EJ296" s="1241"/>
      <c r="EK296" s="1241"/>
      <c r="EL296" s="1241"/>
      <c r="EM296" s="1241"/>
      <c r="EN296" s="1241"/>
      <c r="EO296" s="1241"/>
      <c r="EP296" s="1241"/>
      <c r="EQ296" s="1241"/>
      <c r="ER296" s="1241"/>
      <c r="ES296" s="1241"/>
      <c r="ET296" s="1241"/>
      <c r="EU296" s="1241"/>
      <c r="EV296" s="1241"/>
      <c r="EW296" s="1241"/>
      <c r="EX296" s="1241"/>
      <c r="EY296" s="1241"/>
      <c r="EZ296" s="1241"/>
      <c r="FA296" s="1241"/>
      <c r="FB296" s="1241"/>
      <c r="FC296" s="1241"/>
      <c r="FD296" s="1241"/>
      <c r="FE296" s="1241"/>
      <c r="FF296" s="1241"/>
      <c r="FG296" s="1241"/>
      <c r="FH296" s="1241"/>
      <c r="FI296" s="1241"/>
      <c r="FJ296" s="1241"/>
      <c r="FK296" s="1241"/>
      <c r="FL296" s="1241"/>
      <c r="FM296" s="1241"/>
      <c r="FN296" s="1241"/>
    </row>
    <row r="297" spans="1:170" x14ac:dyDescent="0.25">
      <c r="A297" s="44">
        <v>1</v>
      </c>
      <c r="B297" s="44">
        <v>1</v>
      </c>
      <c r="C297" s="326" t="s">
        <v>197</v>
      </c>
      <c r="D297" s="58">
        <f>'2 уровень'!F933</f>
        <v>59</v>
      </c>
      <c r="E297" s="58">
        <f>'2 уровень'!G933</f>
        <v>20</v>
      </c>
      <c r="F297" s="58">
        <f>'2 уровень'!H933</f>
        <v>11</v>
      </c>
      <c r="G297" s="1246">
        <f>'2 уровень'!I933</f>
        <v>55.000000000000007</v>
      </c>
      <c r="H297" s="1271">
        <f>'2 уровень'!J933</f>
        <v>0</v>
      </c>
      <c r="I297" s="1271">
        <f>'2 уровень'!K933</f>
        <v>0</v>
      </c>
      <c r="J297" s="91">
        <f>'2 уровень'!L933</f>
        <v>0</v>
      </c>
      <c r="K297" s="91">
        <f>'2 уровень'!M933</f>
        <v>0</v>
      </c>
      <c r="L297" s="91">
        <f>'2 уровень'!N933</f>
        <v>0</v>
      </c>
      <c r="M297" s="91">
        <f>'2 уровень'!O933</f>
        <v>0</v>
      </c>
      <c r="N297" s="91">
        <f>'2 уровень'!P933</f>
        <v>0</v>
      </c>
      <c r="O297" s="91">
        <f>'2 уровень'!Q933</f>
        <v>0</v>
      </c>
      <c r="P297" s="54">
        <f>'2 уровень'!R933</f>
        <v>0</v>
      </c>
      <c r="Q297" s="54">
        <f>'2 уровень'!S933</f>
        <v>0</v>
      </c>
      <c r="R297" s="1776">
        <f>'2 уровень'!T933</f>
        <v>0</v>
      </c>
      <c r="S297" s="1776">
        <f>'2 уровень'!U933</f>
        <v>0</v>
      </c>
      <c r="T297" s="1776">
        <f>'2 уровень'!V933</f>
        <v>0</v>
      </c>
      <c r="U297" s="1776">
        <f>'2 уровень'!W933</f>
        <v>0</v>
      </c>
      <c r="V297" s="1779">
        <f>'2 уровень'!X933</f>
        <v>0</v>
      </c>
      <c r="W297" s="1776"/>
      <c r="X297" s="1776"/>
      <c r="Y297" s="1241"/>
      <c r="Z297" s="1241"/>
      <c r="AA297" s="1241"/>
      <c r="AB297" s="1241"/>
      <c r="AC297" s="1241"/>
      <c r="AD297" s="1241"/>
      <c r="AE297" s="1241"/>
      <c r="AF297" s="1241"/>
      <c r="AG297" s="1241"/>
      <c r="AH297" s="1241"/>
      <c r="AI297" s="1241"/>
      <c r="AJ297" s="1241"/>
      <c r="AK297" s="1241"/>
      <c r="AL297" s="1241"/>
      <c r="AM297" s="1241"/>
      <c r="AN297" s="1241"/>
      <c r="AO297" s="1241"/>
      <c r="AP297" s="1241"/>
      <c r="AQ297" s="1241"/>
      <c r="AR297" s="1241"/>
      <c r="AS297" s="1241"/>
      <c r="AT297" s="1241"/>
      <c r="AU297" s="1241"/>
      <c r="AV297" s="1241"/>
      <c r="AW297" s="1241"/>
      <c r="AX297" s="1241"/>
      <c r="AY297" s="1241"/>
      <c r="AZ297" s="1241"/>
      <c r="BA297" s="1241"/>
      <c r="BB297" s="1241"/>
      <c r="BC297" s="1241"/>
      <c r="BD297" s="1241"/>
      <c r="BE297" s="1241"/>
      <c r="BF297" s="1241"/>
      <c r="BG297" s="1241"/>
      <c r="BH297" s="1241"/>
      <c r="BI297" s="1241"/>
      <c r="BJ297" s="1241"/>
      <c r="BK297" s="1241"/>
      <c r="BL297" s="1241"/>
      <c r="BM297" s="1241"/>
      <c r="BN297" s="1241"/>
      <c r="BO297" s="1241"/>
      <c r="BP297" s="1241"/>
      <c r="BQ297" s="1241"/>
      <c r="BR297" s="1241"/>
      <c r="BS297" s="1241"/>
      <c r="BT297" s="1241"/>
      <c r="BU297" s="1241"/>
      <c r="BV297" s="1241"/>
      <c r="BW297" s="1241"/>
      <c r="BX297" s="1241"/>
      <c r="BY297" s="1241"/>
      <c r="BZ297" s="1241"/>
      <c r="CA297" s="1241"/>
      <c r="CB297" s="1241"/>
      <c r="CC297" s="1241"/>
      <c r="CD297" s="1241"/>
      <c r="CE297" s="1241"/>
      <c r="CF297" s="1241"/>
      <c r="CG297" s="1241"/>
      <c r="CH297" s="1241"/>
      <c r="CI297" s="1241"/>
      <c r="CJ297" s="1241"/>
      <c r="CK297" s="1241"/>
      <c r="CL297" s="1241"/>
      <c r="CM297" s="1241"/>
      <c r="CN297" s="1241"/>
      <c r="CO297" s="1241"/>
      <c r="CP297" s="1241"/>
      <c r="CQ297" s="1241"/>
      <c r="CR297" s="1241"/>
      <c r="CS297" s="1241"/>
      <c r="CT297" s="1241"/>
      <c r="CU297" s="1241"/>
      <c r="CV297" s="1241"/>
      <c r="CW297" s="1241"/>
      <c r="CX297" s="1241"/>
      <c r="CY297" s="1241"/>
      <c r="CZ297" s="1241"/>
      <c r="DA297" s="1241"/>
      <c r="DB297" s="1241"/>
      <c r="DC297" s="1241"/>
      <c r="DD297" s="1241"/>
      <c r="DE297" s="1241"/>
      <c r="DF297" s="1241"/>
      <c r="DG297" s="1241"/>
      <c r="DH297" s="1241"/>
      <c r="DI297" s="1241"/>
      <c r="DJ297" s="1241"/>
      <c r="DK297" s="1241"/>
      <c r="DL297" s="1241"/>
      <c r="DM297" s="1241"/>
      <c r="DN297" s="1241"/>
      <c r="DO297" s="1241"/>
      <c r="DP297" s="1241"/>
      <c r="DQ297" s="1241"/>
      <c r="DR297" s="1241"/>
      <c r="DS297" s="1241"/>
      <c r="DT297" s="1241"/>
      <c r="DU297" s="1241"/>
      <c r="DV297" s="1241"/>
      <c r="DW297" s="1241"/>
      <c r="DX297" s="1241"/>
      <c r="DY297" s="1241"/>
      <c r="DZ297" s="1241"/>
      <c r="EA297" s="1241"/>
      <c r="EB297" s="1241"/>
      <c r="EC297" s="1241"/>
      <c r="ED297" s="1241"/>
      <c r="EE297" s="1241"/>
      <c r="EF297" s="1241"/>
      <c r="EG297" s="1241"/>
      <c r="EH297" s="1241"/>
      <c r="EI297" s="1241"/>
      <c r="EJ297" s="1241"/>
      <c r="EK297" s="1241"/>
      <c r="EL297" s="1241"/>
      <c r="EM297" s="1241"/>
      <c r="EN297" s="1241"/>
      <c r="EO297" s="1241"/>
      <c r="EP297" s="1241"/>
      <c r="EQ297" s="1241"/>
      <c r="ER297" s="1241"/>
      <c r="ES297" s="1241"/>
      <c r="ET297" s="1241"/>
      <c r="EU297" s="1241"/>
      <c r="EV297" s="1241"/>
      <c r="EW297" s="1241"/>
      <c r="EX297" s="1241"/>
      <c r="EY297" s="1241"/>
      <c r="EZ297" s="1241"/>
      <c r="FA297" s="1241"/>
      <c r="FB297" s="1241"/>
      <c r="FC297" s="1241"/>
      <c r="FD297" s="1241"/>
      <c r="FE297" s="1241"/>
      <c r="FF297" s="1241"/>
      <c r="FG297" s="1241"/>
      <c r="FH297" s="1241"/>
      <c r="FI297" s="1241"/>
      <c r="FJ297" s="1241"/>
      <c r="FK297" s="1241"/>
      <c r="FL297" s="1241"/>
      <c r="FM297" s="1241"/>
      <c r="FN297" s="1241"/>
    </row>
    <row r="298" spans="1:170" x14ac:dyDescent="0.25">
      <c r="A298" s="44">
        <v>1</v>
      </c>
      <c r="B298" s="44">
        <v>1</v>
      </c>
      <c r="C298" s="326" t="s">
        <v>157</v>
      </c>
      <c r="D298" s="58">
        <f>'2 уровень'!F934</f>
        <v>36.823529411764703</v>
      </c>
      <c r="E298" s="58">
        <f>'2 уровень'!G934</f>
        <v>11.941176470588236</v>
      </c>
      <c r="F298" s="58">
        <f>'2 уровень'!H934</f>
        <v>14</v>
      </c>
      <c r="G298" s="1246">
        <f>'2 уровень'!I934</f>
        <v>117.24137931034481</v>
      </c>
      <c r="H298" s="1271">
        <f>'2 уровень'!J934</f>
        <v>0</v>
      </c>
      <c r="I298" s="1271">
        <f>'2 уровень'!K934</f>
        <v>0</v>
      </c>
      <c r="J298" s="91">
        <f>'2 уровень'!L934</f>
        <v>0</v>
      </c>
      <c r="K298" s="91">
        <f>'2 уровень'!M934</f>
        <v>0</v>
      </c>
      <c r="L298" s="91">
        <f>'2 уровень'!N934</f>
        <v>0</v>
      </c>
      <c r="M298" s="91">
        <f>'2 уровень'!O934</f>
        <v>0</v>
      </c>
      <c r="N298" s="91">
        <f>'2 уровень'!P934</f>
        <v>0</v>
      </c>
      <c r="O298" s="91">
        <f>'2 уровень'!Q934</f>
        <v>0</v>
      </c>
      <c r="P298" s="54">
        <f>'2 уровень'!R934</f>
        <v>0</v>
      </c>
      <c r="Q298" s="54">
        <f>'2 уровень'!S934</f>
        <v>0</v>
      </c>
      <c r="R298" s="1776">
        <f>'2 уровень'!T934</f>
        <v>0</v>
      </c>
      <c r="S298" s="1776">
        <f>'2 уровень'!U934</f>
        <v>0</v>
      </c>
      <c r="T298" s="1776">
        <f>'2 уровень'!V934</f>
        <v>0</v>
      </c>
      <c r="U298" s="1776">
        <f>'2 уровень'!W934</f>
        <v>0</v>
      </c>
      <c r="V298" s="1779">
        <f>'2 уровень'!X934</f>
        <v>0</v>
      </c>
      <c r="W298" s="1776"/>
      <c r="X298" s="1776"/>
      <c r="Y298" s="1241"/>
      <c r="Z298" s="1241"/>
      <c r="AA298" s="1241"/>
      <c r="AB298" s="1241"/>
      <c r="AC298" s="1241"/>
      <c r="AD298" s="1241"/>
      <c r="AE298" s="1241"/>
      <c r="AF298" s="1241"/>
      <c r="AG298" s="1241"/>
      <c r="AH298" s="1241"/>
      <c r="AI298" s="1241"/>
      <c r="AJ298" s="1241"/>
      <c r="AK298" s="1241"/>
      <c r="AL298" s="1241"/>
      <c r="AM298" s="1241"/>
      <c r="AN298" s="1241"/>
      <c r="AO298" s="1241"/>
      <c r="AP298" s="1241"/>
      <c r="AQ298" s="1241"/>
      <c r="AR298" s="1241"/>
      <c r="AS298" s="1241"/>
      <c r="AT298" s="1241"/>
      <c r="AU298" s="1241"/>
      <c r="AV298" s="1241"/>
      <c r="AW298" s="1241"/>
      <c r="AX298" s="1241"/>
      <c r="AY298" s="1241"/>
      <c r="AZ298" s="1241"/>
      <c r="BA298" s="1241"/>
      <c r="BB298" s="1241"/>
      <c r="BC298" s="1241"/>
      <c r="BD298" s="1241"/>
      <c r="BE298" s="1241"/>
      <c r="BF298" s="1241"/>
      <c r="BG298" s="1241"/>
      <c r="BH298" s="1241"/>
      <c r="BI298" s="1241"/>
      <c r="BJ298" s="1241"/>
      <c r="BK298" s="1241"/>
      <c r="BL298" s="1241"/>
      <c r="BM298" s="1241"/>
      <c r="BN298" s="1241"/>
      <c r="BO298" s="1241"/>
      <c r="BP298" s="1241"/>
      <c r="BQ298" s="1241"/>
      <c r="BR298" s="1241"/>
      <c r="BS298" s="1241"/>
      <c r="BT298" s="1241"/>
      <c r="BU298" s="1241"/>
      <c r="BV298" s="1241"/>
      <c r="BW298" s="1241"/>
      <c r="BX298" s="1241"/>
      <c r="BY298" s="1241"/>
      <c r="BZ298" s="1241"/>
      <c r="CA298" s="1241"/>
      <c r="CB298" s="1241"/>
      <c r="CC298" s="1241"/>
      <c r="CD298" s="1241"/>
      <c r="CE298" s="1241"/>
      <c r="CF298" s="1241"/>
      <c r="CG298" s="1241"/>
      <c r="CH298" s="1241"/>
      <c r="CI298" s="1241"/>
      <c r="CJ298" s="1241"/>
      <c r="CK298" s="1241"/>
      <c r="CL298" s="1241"/>
      <c r="CM298" s="1241"/>
      <c r="CN298" s="1241"/>
      <c r="CO298" s="1241"/>
      <c r="CP298" s="1241"/>
      <c r="CQ298" s="1241"/>
      <c r="CR298" s="1241"/>
      <c r="CS298" s="1241"/>
      <c r="CT298" s="1241"/>
      <c r="CU298" s="1241"/>
      <c r="CV298" s="1241"/>
      <c r="CW298" s="1241"/>
      <c r="CX298" s="1241"/>
      <c r="CY298" s="1241"/>
      <c r="CZ298" s="1241"/>
      <c r="DA298" s="1241"/>
      <c r="DB298" s="1241"/>
      <c r="DC298" s="1241"/>
      <c r="DD298" s="1241"/>
      <c r="DE298" s="1241"/>
      <c r="DF298" s="1241"/>
      <c r="DG298" s="1241"/>
      <c r="DH298" s="1241"/>
      <c r="DI298" s="1241"/>
      <c r="DJ298" s="1241"/>
      <c r="DK298" s="1241"/>
      <c r="DL298" s="1241"/>
      <c r="DM298" s="1241"/>
      <c r="DN298" s="1241"/>
      <c r="DO298" s="1241"/>
      <c r="DP298" s="1241"/>
      <c r="DQ298" s="1241"/>
      <c r="DR298" s="1241"/>
      <c r="DS298" s="1241"/>
      <c r="DT298" s="1241"/>
      <c r="DU298" s="1241"/>
      <c r="DV298" s="1241"/>
      <c r="DW298" s="1241"/>
      <c r="DX298" s="1241"/>
      <c r="DY298" s="1241"/>
      <c r="DZ298" s="1241"/>
      <c r="EA298" s="1241"/>
      <c r="EB298" s="1241"/>
      <c r="EC298" s="1241"/>
      <c r="ED298" s="1241"/>
      <c r="EE298" s="1241"/>
      <c r="EF298" s="1241"/>
      <c r="EG298" s="1241"/>
      <c r="EH298" s="1241"/>
      <c r="EI298" s="1241"/>
      <c r="EJ298" s="1241"/>
      <c r="EK298" s="1241"/>
      <c r="EL298" s="1241"/>
      <c r="EM298" s="1241"/>
      <c r="EN298" s="1241"/>
      <c r="EO298" s="1241"/>
      <c r="EP298" s="1241"/>
      <c r="EQ298" s="1241"/>
      <c r="ER298" s="1241"/>
      <c r="ES298" s="1241"/>
      <c r="ET298" s="1241"/>
      <c r="EU298" s="1241"/>
      <c r="EV298" s="1241"/>
      <c r="EW298" s="1241"/>
      <c r="EX298" s="1241"/>
      <c r="EY298" s="1241"/>
      <c r="EZ298" s="1241"/>
      <c r="FA298" s="1241"/>
      <c r="FB298" s="1241"/>
      <c r="FC298" s="1241"/>
      <c r="FD298" s="1241"/>
      <c r="FE298" s="1241"/>
      <c r="FF298" s="1241"/>
      <c r="FG298" s="1241"/>
      <c r="FH298" s="1241"/>
      <c r="FI298" s="1241"/>
      <c r="FJ298" s="1241"/>
      <c r="FK298" s="1241"/>
      <c r="FL298" s="1241"/>
      <c r="FM298" s="1241"/>
      <c r="FN298" s="1241"/>
    </row>
    <row r="299" spans="1:170" ht="29.25" x14ac:dyDescent="0.25">
      <c r="A299" s="44">
        <v>1</v>
      </c>
      <c r="B299" s="44">
        <v>1</v>
      </c>
      <c r="C299" s="1381" t="s">
        <v>158</v>
      </c>
      <c r="D299" s="58">
        <f>'2 уровень'!F935</f>
        <v>15</v>
      </c>
      <c r="E299" s="58">
        <f>'2 уровень'!G935</f>
        <v>5</v>
      </c>
      <c r="F299" s="58">
        <f>'2 уровень'!H935</f>
        <v>7</v>
      </c>
      <c r="G299" s="1246">
        <f>'2 уровень'!I935</f>
        <v>140</v>
      </c>
      <c r="H299" s="1271">
        <f>'2 уровень'!J935</f>
        <v>0</v>
      </c>
      <c r="I299" s="1271">
        <f>'2 уровень'!K935</f>
        <v>0</v>
      </c>
      <c r="J299" s="91">
        <f>'2 уровень'!L935</f>
        <v>0</v>
      </c>
      <c r="K299" s="91">
        <f>'2 уровень'!M935</f>
        <v>0</v>
      </c>
      <c r="L299" s="91">
        <f>'2 уровень'!N935</f>
        <v>0</v>
      </c>
      <c r="M299" s="91">
        <f>'2 уровень'!O935</f>
        <v>0</v>
      </c>
      <c r="N299" s="91">
        <f>'2 уровень'!P935</f>
        <v>0</v>
      </c>
      <c r="O299" s="91">
        <f>'2 уровень'!Q935</f>
        <v>0</v>
      </c>
      <c r="P299" s="54">
        <f>'2 уровень'!R935</f>
        <v>0</v>
      </c>
      <c r="Q299" s="54">
        <f>'2 уровень'!S935</f>
        <v>0</v>
      </c>
      <c r="R299" s="1776">
        <f>'2 уровень'!T935</f>
        <v>0</v>
      </c>
      <c r="S299" s="1776">
        <f>'2 уровень'!U935</f>
        <v>0</v>
      </c>
      <c r="T299" s="1776">
        <f>'2 уровень'!V935</f>
        <v>0</v>
      </c>
      <c r="U299" s="1776">
        <f>'2 уровень'!W935</f>
        <v>0</v>
      </c>
      <c r="V299" s="1779">
        <f>'2 уровень'!X935</f>
        <v>0</v>
      </c>
      <c r="W299" s="1776"/>
      <c r="X299" s="1776"/>
      <c r="Y299" s="1241"/>
      <c r="Z299" s="1241"/>
      <c r="AA299" s="1241"/>
      <c r="AB299" s="1241"/>
      <c r="AC299" s="1241"/>
      <c r="AD299" s="1241"/>
      <c r="AE299" s="1241"/>
      <c r="AF299" s="1241"/>
      <c r="AG299" s="1241"/>
      <c r="AH299" s="1241"/>
      <c r="AI299" s="1241"/>
      <c r="AJ299" s="1241"/>
      <c r="AK299" s="1241"/>
      <c r="AL299" s="1241"/>
      <c r="AM299" s="1241"/>
      <c r="AN299" s="1241"/>
      <c r="AO299" s="1241"/>
      <c r="AP299" s="1241"/>
      <c r="AQ299" s="1241"/>
      <c r="AR299" s="1241"/>
      <c r="AS299" s="1241"/>
      <c r="AT299" s="1241"/>
      <c r="AU299" s="1241"/>
      <c r="AV299" s="1241"/>
      <c r="AW299" s="1241"/>
      <c r="AX299" s="1241"/>
      <c r="AY299" s="1241"/>
      <c r="AZ299" s="1241"/>
      <c r="BA299" s="1241"/>
      <c r="BB299" s="1241"/>
      <c r="BC299" s="1241"/>
      <c r="BD299" s="1241"/>
      <c r="BE299" s="1241"/>
      <c r="BF299" s="1241"/>
      <c r="BG299" s="1241"/>
      <c r="BH299" s="1241"/>
      <c r="BI299" s="1241"/>
      <c r="BJ299" s="1241"/>
      <c r="BK299" s="1241"/>
      <c r="BL299" s="1241"/>
      <c r="BM299" s="1241"/>
      <c r="BN299" s="1241"/>
      <c r="BO299" s="1241"/>
      <c r="BP299" s="1241"/>
      <c r="BQ299" s="1241"/>
      <c r="BR299" s="1241"/>
      <c r="BS299" s="1241"/>
      <c r="BT299" s="1241"/>
      <c r="BU299" s="1241"/>
      <c r="BV299" s="1241"/>
      <c r="BW299" s="1241"/>
      <c r="BX299" s="1241"/>
      <c r="BY299" s="1241"/>
      <c r="BZ299" s="1241"/>
      <c r="CA299" s="1241"/>
      <c r="CB299" s="1241"/>
      <c r="CC299" s="1241"/>
      <c r="CD299" s="1241"/>
      <c r="CE299" s="1241"/>
      <c r="CF299" s="1241"/>
      <c r="CG299" s="1241"/>
      <c r="CH299" s="1241"/>
      <c r="CI299" s="1241"/>
      <c r="CJ299" s="1241"/>
      <c r="CK299" s="1241"/>
      <c r="CL299" s="1241"/>
      <c r="CM299" s="1241"/>
      <c r="CN299" s="1241"/>
      <c r="CO299" s="1241"/>
      <c r="CP299" s="1241"/>
      <c r="CQ299" s="1241"/>
      <c r="CR299" s="1241"/>
      <c r="CS299" s="1241"/>
      <c r="CT299" s="1241"/>
      <c r="CU299" s="1241"/>
      <c r="CV299" s="1241"/>
      <c r="CW299" s="1241"/>
      <c r="CX299" s="1241"/>
      <c r="CY299" s="1241"/>
      <c r="CZ299" s="1241"/>
      <c r="DA299" s="1241"/>
      <c r="DB299" s="1241"/>
      <c r="DC299" s="1241"/>
      <c r="DD299" s="1241"/>
      <c r="DE299" s="1241"/>
      <c r="DF299" s="1241"/>
      <c r="DG299" s="1241"/>
      <c r="DH299" s="1241"/>
      <c r="DI299" s="1241"/>
      <c r="DJ299" s="1241"/>
      <c r="DK299" s="1241"/>
      <c r="DL299" s="1241"/>
      <c r="DM299" s="1241"/>
      <c r="DN299" s="1241"/>
      <c r="DO299" s="1241"/>
      <c r="DP299" s="1241"/>
      <c r="DQ299" s="1241"/>
      <c r="DR299" s="1241"/>
      <c r="DS299" s="1241"/>
      <c r="DT299" s="1241"/>
      <c r="DU299" s="1241"/>
      <c r="DV299" s="1241"/>
      <c r="DW299" s="1241"/>
      <c r="DX299" s="1241"/>
      <c r="DY299" s="1241"/>
      <c r="DZ299" s="1241"/>
      <c r="EA299" s="1241"/>
      <c r="EB299" s="1241"/>
      <c r="EC299" s="1241"/>
      <c r="ED299" s="1241"/>
      <c r="EE299" s="1241"/>
      <c r="EF299" s="1241"/>
      <c r="EG299" s="1241"/>
      <c r="EH299" s="1241"/>
      <c r="EI299" s="1241"/>
      <c r="EJ299" s="1241"/>
      <c r="EK299" s="1241"/>
      <c r="EL299" s="1241"/>
      <c r="EM299" s="1241"/>
      <c r="EN299" s="1241"/>
      <c r="EO299" s="1241"/>
      <c r="EP299" s="1241"/>
      <c r="EQ299" s="1241"/>
      <c r="ER299" s="1241"/>
      <c r="ES299" s="1241"/>
      <c r="ET299" s="1241"/>
      <c r="EU299" s="1241"/>
      <c r="EV299" s="1241"/>
      <c r="EW299" s="1241"/>
      <c r="EX299" s="1241"/>
      <c r="EY299" s="1241"/>
      <c r="EZ299" s="1241"/>
      <c r="FA299" s="1241"/>
      <c r="FB299" s="1241"/>
      <c r="FC299" s="1241"/>
      <c r="FD299" s="1241"/>
      <c r="FE299" s="1241"/>
      <c r="FF299" s="1241"/>
      <c r="FG299" s="1241"/>
      <c r="FH299" s="1241"/>
      <c r="FI299" s="1241"/>
      <c r="FJ299" s="1241"/>
      <c r="FK299" s="1241"/>
      <c r="FL299" s="1241"/>
      <c r="FM299" s="1241"/>
      <c r="FN299" s="1241"/>
    </row>
    <row r="300" spans="1:170" x14ac:dyDescent="0.25">
      <c r="A300" s="44">
        <v>1</v>
      </c>
      <c r="B300" s="44">
        <v>1</v>
      </c>
      <c r="C300" s="1402" t="s">
        <v>160</v>
      </c>
      <c r="D300" s="58">
        <f>'2 уровень'!F936</f>
        <v>0</v>
      </c>
      <c r="E300" s="58">
        <f>'2 уровень'!G936</f>
        <v>0</v>
      </c>
      <c r="F300" s="58">
        <f>'2 уровень'!H936</f>
        <v>0</v>
      </c>
      <c r="G300" s="1246" t="e">
        <f>'2 уровень'!I936</f>
        <v>#DIV/0!</v>
      </c>
      <c r="H300" s="1271">
        <f>'2 уровень'!J936</f>
        <v>0</v>
      </c>
      <c r="I300" s="1271">
        <f>'2 уровень'!K936</f>
        <v>0</v>
      </c>
      <c r="J300" s="91">
        <f>'2 уровень'!L936</f>
        <v>0</v>
      </c>
      <c r="K300" s="91">
        <f>'2 уровень'!M936</f>
        <v>0</v>
      </c>
      <c r="L300" s="91">
        <f>'2 уровень'!N936</f>
        <v>0</v>
      </c>
      <c r="M300" s="91">
        <f>'2 уровень'!O936</f>
        <v>0</v>
      </c>
      <c r="N300" s="91">
        <f>'2 уровень'!P936</f>
        <v>0</v>
      </c>
      <c r="O300" s="91">
        <f>'2 уровень'!Q936</f>
        <v>0</v>
      </c>
      <c r="P300" s="54">
        <f>'2 уровень'!R936</f>
        <v>0</v>
      </c>
      <c r="Q300" s="54">
        <f>'2 уровень'!S936</f>
        <v>0</v>
      </c>
      <c r="R300" s="1776">
        <f>'2 уровень'!T936</f>
        <v>0</v>
      </c>
      <c r="S300" s="1776">
        <f>'2 уровень'!U936</f>
        <v>0</v>
      </c>
      <c r="T300" s="1776">
        <f>'2 уровень'!V936</f>
        <v>0</v>
      </c>
      <c r="U300" s="1776">
        <f>'2 уровень'!W936</f>
        <v>0</v>
      </c>
      <c r="V300" s="1779">
        <f>'2 уровень'!X936</f>
        <v>0</v>
      </c>
      <c r="W300" s="1776"/>
      <c r="X300" s="1776"/>
      <c r="Y300" s="1241"/>
      <c r="Z300" s="1241"/>
      <c r="AA300" s="1241"/>
      <c r="AB300" s="1241"/>
      <c r="AC300" s="1241"/>
      <c r="AD300" s="1241"/>
      <c r="AE300" s="1241"/>
      <c r="AF300" s="1241"/>
      <c r="AG300" s="1241"/>
      <c r="AH300" s="1241"/>
      <c r="AI300" s="1241"/>
      <c r="AJ300" s="1241"/>
      <c r="AK300" s="1241"/>
      <c r="AL300" s="1241"/>
      <c r="AM300" s="1241"/>
      <c r="AN300" s="1241"/>
      <c r="AO300" s="1241"/>
      <c r="AP300" s="1241"/>
      <c r="AQ300" s="1241"/>
      <c r="AR300" s="1241"/>
      <c r="AS300" s="1241"/>
      <c r="AT300" s="1241"/>
      <c r="AU300" s="1241"/>
      <c r="AV300" s="1241"/>
      <c r="AW300" s="1241"/>
      <c r="AX300" s="1241"/>
      <c r="AY300" s="1241"/>
      <c r="AZ300" s="1241"/>
      <c r="BA300" s="1241"/>
      <c r="BB300" s="1241"/>
      <c r="BC300" s="1241"/>
      <c r="BD300" s="1241"/>
      <c r="BE300" s="1241"/>
      <c r="BF300" s="1241"/>
      <c r="BG300" s="1241"/>
      <c r="BH300" s="1241"/>
      <c r="BI300" s="1241"/>
      <c r="BJ300" s="1241"/>
      <c r="BK300" s="1241"/>
      <c r="BL300" s="1241"/>
      <c r="BM300" s="1241"/>
      <c r="BN300" s="1241"/>
      <c r="BO300" s="1241"/>
      <c r="BP300" s="1241"/>
      <c r="BQ300" s="1241"/>
      <c r="BR300" s="1241"/>
      <c r="BS300" s="1241"/>
      <c r="BT300" s="1241"/>
      <c r="BU300" s="1241"/>
      <c r="BV300" s="1241"/>
      <c r="BW300" s="1241"/>
      <c r="BX300" s="1241"/>
      <c r="BY300" s="1241"/>
      <c r="BZ300" s="1241"/>
      <c r="CA300" s="1241"/>
      <c r="CB300" s="1241"/>
      <c r="CC300" s="1241"/>
      <c r="CD300" s="1241"/>
      <c r="CE300" s="1241"/>
      <c r="CF300" s="1241"/>
      <c r="CG300" s="1241"/>
      <c r="CH300" s="1241"/>
      <c r="CI300" s="1241"/>
      <c r="CJ300" s="1241"/>
      <c r="CK300" s="1241"/>
      <c r="CL300" s="1241"/>
      <c r="CM300" s="1241"/>
      <c r="CN300" s="1241"/>
      <c r="CO300" s="1241"/>
      <c r="CP300" s="1241"/>
      <c r="CQ300" s="1241"/>
      <c r="CR300" s="1241"/>
      <c r="CS300" s="1241"/>
      <c r="CT300" s="1241"/>
      <c r="CU300" s="1241"/>
      <c r="CV300" s="1241"/>
      <c r="CW300" s="1241"/>
      <c r="CX300" s="1241"/>
      <c r="CY300" s="1241"/>
      <c r="CZ300" s="1241"/>
      <c r="DA300" s="1241"/>
      <c r="DB300" s="1241"/>
      <c r="DC300" s="1241"/>
      <c r="DD300" s="1241"/>
      <c r="DE300" s="1241"/>
      <c r="DF300" s="1241"/>
      <c r="DG300" s="1241"/>
      <c r="DH300" s="1241"/>
      <c r="DI300" s="1241"/>
      <c r="DJ300" s="1241"/>
      <c r="DK300" s="1241"/>
      <c r="DL300" s="1241"/>
      <c r="DM300" s="1241"/>
      <c r="DN300" s="1241"/>
      <c r="DO300" s="1241"/>
      <c r="DP300" s="1241"/>
      <c r="DQ300" s="1241"/>
      <c r="DR300" s="1241"/>
      <c r="DS300" s="1241"/>
      <c r="DT300" s="1241"/>
      <c r="DU300" s="1241"/>
      <c r="DV300" s="1241"/>
      <c r="DW300" s="1241"/>
      <c r="DX300" s="1241"/>
      <c r="DY300" s="1241"/>
      <c r="DZ300" s="1241"/>
      <c r="EA300" s="1241"/>
      <c r="EB300" s="1241"/>
      <c r="EC300" s="1241"/>
      <c r="ED300" s="1241"/>
      <c r="EE300" s="1241"/>
      <c r="EF300" s="1241"/>
      <c r="EG300" s="1241"/>
      <c r="EH300" s="1241"/>
      <c r="EI300" s="1241"/>
      <c r="EJ300" s="1241"/>
      <c r="EK300" s="1241"/>
      <c r="EL300" s="1241"/>
      <c r="EM300" s="1241"/>
      <c r="EN300" s="1241"/>
      <c r="EO300" s="1241"/>
      <c r="EP300" s="1241"/>
      <c r="EQ300" s="1241"/>
      <c r="ER300" s="1241"/>
      <c r="ES300" s="1241"/>
      <c r="ET300" s="1241"/>
      <c r="EU300" s="1241"/>
      <c r="EV300" s="1241"/>
      <c r="EW300" s="1241"/>
      <c r="EX300" s="1241"/>
      <c r="EY300" s="1241"/>
      <c r="EZ300" s="1241"/>
      <c r="FA300" s="1241"/>
      <c r="FB300" s="1241"/>
      <c r="FC300" s="1241"/>
      <c r="FD300" s="1241"/>
      <c r="FE300" s="1241"/>
      <c r="FF300" s="1241"/>
      <c r="FG300" s="1241"/>
      <c r="FH300" s="1241"/>
      <c r="FI300" s="1241"/>
      <c r="FJ300" s="1241"/>
      <c r="FK300" s="1241"/>
      <c r="FL300" s="1241"/>
      <c r="FM300" s="1241"/>
      <c r="FN300" s="1241"/>
    </row>
    <row r="301" spans="1:170" x14ac:dyDescent="0.25">
      <c r="B301" s="44">
        <v>1</v>
      </c>
      <c r="C301" s="327" t="s">
        <v>346</v>
      </c>
      <c r="D301" s="58">
        <f>'2 уровень'!F937</f>
        <v>188.95384615384614</v>
      </c>
      <c r="E301" s="58">
        <f>'2 уровень'!G937</f>
        <v>62.251282051282054</v>
      </c>
      <c r="F301" s="58">
        <f>'2 уровень'!H937</f>
        <v>62.800000000000004</v>
      </c>
      <c r="G301" s="58">
        <f>'2 уровень'!I937</f>
        <v>100.88145646264108</v>
      </c>
      <c r="H301" s="58">
        <f>'2 уровень'!J937</f>
        <v>0</v>
      </c>
      <c r="I301" s="58">
        <f>'2 уровень'!K937</f>
        <v>0</v>
      </c>
      <c r="J301" s="58">
        <f>'2 уровень'!L937</f>
        <v>0</v>
      </c>
      <c r="K301" s="58">
        <f>'2 уровень'!M937</f>
        <v>0</v>
      </c>
      <c r="L301" s="58">
        <f>'2 уровень'!N937</f>
        <v>0</v>
      </c>
      <c r="M301" s="58">
        <f>'2 уровень'!O937</f>
        <v>0</v>
      </c>
      <c r="N301" s="58">
        <f>'2 уровень'!P937</f>
        <v>0</v>
      </c>
      <c r="O301" s="58">
        <f>'2 уровень'!Q937</f>
        <v>0</v>
      </c>
      <c r="P301" s="54">
        <f>'2 уровень'!R937</f>
        <v>142.62562</v>
      </c>
      <c r="Q301" s="54">
        <f>'2 уровень'!S937</f>
        <v>47.541873333333335</v>
      </c>
      <c r="R301" s="1776">
        <f>'2 уровень'!T937</f>
        <v>43.149259999999998</v>
      </c>
      <c r="S301" s="1776">
        <f>'2 уровень'!U937</f>
        <v>0</v>
      </c>
      <c r="T301" s="1776">
        <f>'2 уровень'!V937</f>
        <v>-4.3926133333333368</v>
      </c>
      <c r="U301" s="1786">
        <f>'2 уровень'!W937</f>
        <v>-3.1883000000000004</v>
      </c>
      <c r="V301" s="1786">
        <f>'2 уровень'!X937</f>
        <v>39.96096</v>
      </c>
      <c r="W301" s="1776">
        <f>R301/Q301*100</f>
        <v>90.760537973472083</v>
      </c>
      <c r="X301" s="1776">
        <f>V301/Q301*100</f>
        <v>84.054239343534491</v>
      </c>
      <c r="Y301" s="1241"/>
      <c r="Z301" s="1241"/>
      <c r="AA301" s="1241"/>
      <c r="AB301" s="1241"/>
      <c r="AC301" s="1241"/>
      <c r="AD301" s="1241"/>
      <c r="AE301" s="1241"/>
      <c r="AF301" s="1241"/>
      <c r="AG301" s="1241"/>
      <c r="AH301" s="1241"/>
      <c r="AI301" s="1241"/>
      <c r="AJ301" s="1241"/>
      <c r="AK301" s="1241"/>
      <c r="AL301" s="1241"/>
      <c r="AM301" s="1241"/>
      <c r="AN301" s="1241"/>
      <c r="AO301" s="1241"/>
      <c r="AP301" s="1241"/>
      <c r="AQ301" s="1241"/>
      <c r="AR301" s="1241"/>
      <c r="AS301" s="1241"/>
      <c r="AT301" s="1241"/>
      <c r="AU301" s="1241"/>
      <c r="AV301" s="1241"/>
      <c r="AW301" s="1241"/>
      <c r="AX301" s="1241"/>
      <c r="AY301" s="1241"/>
      <c r="AZ301" s="1241"/>
      <c r="BA301" s="1241"/>
      <c r="BB301" s="1241"/>
      <c r="BC301" s="1241"/>
      <c r="BD301" s="1241"/>
      <c r="BE301" s="1241"/>
      <c r="BF301" s="1241"/>
      <c r="BG301" s="1241"/>
      <c r="BH301" s="1241"/>
      <c r="BI301" s="1241"/>
      <c r="BJ301" s="1241"/>
      <c r="BK301" s="1241"/>
      <c r="BL301" s="1241"/>
      <c r="BM301" s="1241"/>
      <c r="BN301" s="1241"/>
      <c r="BO301" s="1241"/>
      <c r="BP301" s="1241"/>
      <c r="BQ301" s="1241"/>
      <c r="BR301" s="1241"/>
      <c r="BS301" s="1241"/>
      <c r="BT301" s="1241"/>
      <c r="BU301" s="1241"/>
      <c r="BV301" s="1241"/>
      <c r="BW301" s="1241"/>
      <c r="BX301" s="1241"/>
      <c r="BY301" s="1241"/>
      <c r="BZ301" s="1241"/>
      <c r="CA301" s="1241"/>
      <c r="CB301" s="1241"/>
      <c r="CC301" s="1241"/>
      <c r="CD301" s="1241"/>
      <c r="CE301" s="1241"/>
      <c r="CF301" s="1241"/>
      <c r="CG301" s="1241"/>
      <c r="CH301" s="1241"/>
      <c r="CI301" s="1241"/>
      <c r="CJ301" s="1241"/>
      <c r="CK301" s="1241"/>
      <c r="CL301" s="1241"/>
      <c r="CM301" s="1241"/>
      <c r="CN301" s="1241"/>
      <c r="CO301" s="1241"/>
      <c r="CP301" s="1241"/>
      <c r="CQ301" s="1241"/>
      <c r="CR301" s="1241"/>
      <c r="CS301" s="1241"/>
      <c r="CT301" s="1241"/>
      <c r="CU301" s="1241"/>
      <c r="CV301" s="1241"/>
      <c r="CW301" s="1241"/>
      <c r="CX301" s="1241"/>
      <c r="CY301" s="1241"/>
      <c r="CZ301" s="1241"/>
      <c r="DA301" s="1241"/>
      <c r="DB301" s="1241"/>
      <c r="DC301" s="1241"/>
      <c r="DD301" s="1241"/>
      <c r="DE301" s="1241"/>
      <c r="DF301" s="1241"/>
      <c r="DG301" s="1241"/>
      <c r="DH301" s="1241"/>
      <c r="DI301" s="1241"/>
      <c r="DJ301" s="1241"/>
      <c r="DK301" s="1241"/>
      <c r="DL301" s="1241"/>
      <c r="DM301" s="1241"/>
      <c r="DN301" s="1241"/>
      <c r="DO301" s="1241"/>
      <c r="DP301" s="1241"/>
      <c r="DQ301" s="1241"/>
      <c r="DR301" s="1241"/>
      <c r="DS301" s="1241"/>
      <c r="DT301" s="1241"/>
      <c r="DU301" s="1241"/>
      <c r="DV301" s="1241"/>
      <c r="DW301" s="1241"/>
      <c r="DX301" s="1241"/>
      <c r="DY301" s="1241"/>
      <c r="DZ301" s="1241"/>
      <c r="EA301" s="1241"/>
      <c r="EB301" s="1241"/>
      <c r="EC301" s="1241"/>
      <c r="ED301" s="1241"/>
      <c r="EE301" s="1241"/>
      <c r="EF301" s="1241"/>
      <c r="EG301" s="1241"/>
      <c r="EH301" s="1241"/>
      <c r="EI301" s="1241"/>
      <c r="EJ301" s="1241"/>
      <c r="EK301" s="1241"/>
      <c r="EL301" s="1241"/>
      <c r="EM301" s="1241"/>
      <c r="EN301" s="1241"/>
      <c r="EO301" s="1241"/>
      <c r="EP301" s="1241"/>
      <c r="EQ301" s="1241"/>
      <c r="ER301" s="1241"/>
      <c r="ES301" s="1241"/>
      <c r="ET301" s="1241"/>
      <c r="EU301" s="1241"/>
      <c r="EV301" s="1241"/>
      <c r="EW301" s="1241"/>
      <c r="EX301" s="1241"/>
      <c r="EY301" s="1241"/>
      <c r="EZ301" s="1241"/>
      <c r="FA301" s="1241"/>
      <c r="FB301" s="1241"/>
      <c r="FC301" s="1241"/>
      <c r="FD301" s="1241"/>
      <c r="FE301" s="1241"/>
      <c r="FF301" s="1241"/>
      <c r="FG301" s="1241"/>
      <c r="FH301" s="1241"/>
      <c r="FI301" s="1241"/>
      <c r="FJ301" s="1241"/>
      <c r="FK301" s="1241"/>
      <c r="FL301" s="1241"/>
      <c r="FM301" s="1241"/>
      <c r="FN301" s="1241"/>
    </row>
    <row r="302" spans="1:170" x14ac:dyDescent="0.25">
      <c r="A302" s="44">
        <v>1</v>
      </c>
      <c r="B302" s="44">
        <v>1</v>
      </c>
      <c r="C302" s="361" t="s">
        <v>92</v>
      </c>
      <c r="D302" s="58">
        <f>'2 уровень'!F938</f>
        <v>9</v>
      </c>
      <c r="E302" s="58">
        <f>'2 уровень'!G938</f>
        <v>3</v>
      </c>
      <c r="F302" s="58">
        <f>'2 уровень'!H938</f>
        <v>0</v>
      </c>
      <c r="G302" s="1246">
        <f>'2 уровень'!I938</f>
        <v>0</v>
      </c>
      <c r="H302" s="1271">
        <f>'2 уровень'!J938</f>
        <v>7.8888888888888893</v>
      </c>
      <c r="I302" s="1271" t="e">
        <f>'2 уровень'!K938</f>
        <v>#DIV/0!</v>
      </c>
      <c r="J302" s="91">
        <f>'2 уровень'!L938</f>
        <v>71</v>
      </c>
      <c r="K302" s="91">
        <f>'2 уровень'!M938</f>
        <v>24</v>
      </c>
      <c r="L302" s="91">
        <f>'2 уровень'!N938</f>
        <v>0</v>
      </c>
      <c r="M302" s="91">
        <f>'2 уровень'!O938</f>
        <v>0</v>
      </c>
      <c r="N302" s="91">
        <f>'2 уровень'!P938</f>
        <v>0.23666666666666664</v>
      </c>
      <c r="O302" s="91">
        <f>'2 уровень'!Q938</f>
        <v>0</v>
      </c>
      <c r="P302" s="54">
        <f>'2 уровень'!R938</f>
        <v>0</v>
      </c>
      <c r="Q302" s="54">
        <f>'2 уровень'!S938</f>
        <v>0</v>
      </c>
      <c r="R302" s="1776">
        <f>'2 уровень'!T938</f>
        <v>0</v>
      </c>
      <c r="S302" s="1776">
        <f>'2 уровень'!U938</f>
        <v>0</v>
      </c>
      <c r="T302" s="1776">
        <f>'2 уровень'!V938</f>
        <v>0</v>
      </c>
      <c r="U302" s="1776">
        <f>'2 уровень'!W938</f>
        <v>0</v>
      </c>
      <c r="V302" s="1779">
        <f>'2 уровень'!X938</f>
        <v>0</v>
      </c>
      <c r="W302" s="1776"/>
      <c r="X302" s="1776"/>
      <c r="Y302" s="1241"/>
      <c r="Z302" s="1241"/>
      <c r="AA302" s="1241"/>
      <c r="AB302" s="1241"/>
      <c r="AC302" s="1241"/>
      <c r="AD302" s="1241"/>
      <c r="AE302" s="1241"/>
      <c r="AF302" s="1241"/>
      <c r="AG302" s="1241"/>
      <c r="AH302" s="1241"/>
      <c r="AI302" s="1241"/>
      <c r="AJ302" s="1241"/>
      <c r="AK302" s="1241"/>
      <c r="AL302" s="1241"/>
      <c r="AM302" s="1241"/>
      <c r="AN302" s="1241"/>
      <c r="AO302" s="1241"/>
      <c r="AP302" s="1241"/>
      <c r="AQ302" s="1241"/>
      <c r="AR302" s="1241"/>
      <c r="AS302" s="1241"/>
      <c r="AT302" s="1241"/>
      <c r="AU302" s="1241"/>
      <c r="AV302" s="1241"/>
      <c r="AW302" s="1241"/>
      <c r="AX302" s="1241"/>
      <c r="AY302" s="1241"/>
      <c r="AZ302" s="1241"/>
      <c r="BA302" s="1241"/>
      <c r="BB302" s="1241"/>
      <c r="BC302" s="1241"/>
      <c r="BD302" s="1241"/>
      <c r="BE302" s="1241"/>
      <c r="BF302" s="1241"/>
      <c r="BG302" s="1241"/>
      <c r="BH302" s="1241"/>
      <c r="BI302" s="1241"/>
      <c r="BJ302" s="1241"/>
      <c r="BK302" s="1241"/>
      <c r="BL302" s="1241"/>
      <c r="BM302" s="1241"/>
      <c r="BN302" s="1241"/>
      <c r="BO302" s="1241"/>
      <c r="BP302" s="1241"/>
      <c r="BQ302" s="1241"/>
      <c r="BR302" s="1241"/>
      <c r="BS302" s="1241"/>
      <c r="BT302" s="1241"/>
      <c r="BU302" s="1241"/>
      <c r="BV302" s="1241"/>
      <c r="BW302" s="1241"/>
      <c r="BX302" s="1241"/>
      <c r="BY302" s="1241"/>
      <c r="BZ302" s="1241"/>
      <c r="CA302" s="1241"/>
      <c r="CB302" s="1241"/>
      <c r="CC302" s="1241"/>
      <c r="CD302" s="1241"/>
      <c r="CE302" s="1241"/>
      <c r="CF302" s="1241"/>
      <c r="CG302" s="1241"/>
      <c r="CH302" s="1241"/>
      <c r="CI302" s="1241"/>
      <c r="CJ302" s="1241"/>
      <c r="CK302" s="1241"/>
      <c r="CL302" s="1241"/>
      <c r="CM302" s="1241"/>
      <c r="CN302" s="1241"/>
      <c r="CO302" s="1241"/>
      <c r="CP302" s="1241"/>
      <c r="CQ302" s="1241"/>
      <c r="CR302" s="1241"/>
      <c r="CS302" s="1241"/>
      <c r="CT302" s="1241"/>
      <c r="CU302" s="1241"/>
      <c r="CV302" s="1241"/>
      <c r="CW302" s="1241"/>
      <c r="CX302" s="1241"/>
      <c r="CY302" s="1241"/>
      <c r="CZ302" s="1241"/>
      <c r="DA302" s="1241"/>
      <c r="DB302" s="1241"/>
      <c r="DC302" s="1241"/>
      <c r="DD302" s="1241"/>
      <c r="DE302" s="1241"/>
      <c r="DF302" s="1241"/>
      <c r="DG302" s="1241"/>
      <c r="DH302" s="1241"/>
      <c r="DI302" s="1241"/>
      <c r="DJ302" s="1241"/>
      <c r="DK302" s="1241"/>
      <c r="DL302" s="1241"/>
      <c r="DM302" s="1241"/>
      <c r="DN302" s="1241"/>
      <c r="DO302" s="1241"/>
      <c r="DP302" s="1241"/>
      <c r="DQ302" s="1241"/>
      <c r="DR302" s="1241"/>
      <c r="DS302" s="1241"/>
      <c r="DT302" s="1241"/>
      <c r="DU302" s="1241"/>
      <c r="DV302" s="1241"/>
      <c r="DW302" s="1241"/>
      <c r="DX302" s="1241"/>
      <c r="DY302" s="1241"/>
      <c r="DZ302" s="1241"/>
      <c r="EA302" s="1241"/>
      <c r="EB302" s="1241"/>
      <c r="EC302" s="1241"/>
      <c r="ED302" s="1241"/>
      <c r="EE302" s="1241"/>
      <c r="EF302" s="1241"/>
      <c r="EG302" s="1241"/>
      <c r="EH302" s="1241"/>
      <c r="EI302" s="1241"/>
      <c r="EJ302" s="1241"/>
      <c r="EK302" s="1241"/>
      <c r="EL302" s="1241"/>
      <c r="EM302" s="1241"/>
      <c r="EN302" s="1241"/>
      <c r="EO302" s="1241"/>
      <c r="EP302" s="1241"/>
      <c r="EQ302" s="1241"/>
      <c r="ER302" s="1241"/>
      <c r="ES302" s="1241"/>
      <c r="ET302" s="1241"/>
      <c r="EU302" s="1241"/>
      <c r="EV302" s="1241"/>
      <c r="EW302" s="1241"/>
      <c r="EX302" s="1241"/>
      <c r="EY302" s="1241"/>
      <c r="EZ302" s="1241"/>
      <c r="FA302" s="1241"/>
      <c r="FB302" s="1241"/>
      <c r="FC302" s="1241"/>
      <c r="FD302" s="1241"/>
      <c r="FE302" s="1241"/>
      <c r="FF302" s="1241"/>
      <c r="FG302" s="1241"/>
      <c r="FH302" s="1241"/>
      <c r="FI302" s="1241"/>
      <c r="FJ302" s="1241"/>
      <c r="FK302" s="1241"/>
      <c r="FL302" s="1241"/>
      <c r="FM302" s="1241"/>
      <c r="FN302" s="1241"/>
    </row>
    <row r="303" spans="1:170" x14ac:dyDescent="0.25">
      <c r="A303" s="44">
        <v>1</v>
      </c>
      <c r="B303" s="44">
        <v>1</v>
      </c>
      <c r="C303" s="290" t="s">
        <v>16</v>
      </c>
      <c r="D303" s="58">
        <f>'2 уровень'!F939</f>
        <v>0</v>
      </c>
      <c r="E303" s="58">
        <f>'2 уровень'!G939</f>
        <v>0</v>
      </c>
      <c r="F303" s="58">
        <f>'2 уровень'!H939</f>
        <v>0</v>
      </c>
      <c r="G303" s="1246" t="e">
        <f>'2 уровень'!I939</f>
        <v>#DIV/0!</v>
      </c>
      <c r="H303" s="1271" t="e">
        <f>'2 уровень'!J939</f>
        <v>#DIV/0!</v>
      </c>
      <c r="I303" s="1271" t="e">
        <f>'2 уровень'!K939</f>
        <v>#DIV/0!</v>
      </c>
      <c r="J303" s="91">
        <f>'2 уровень'!L939</f>
        <v>0</v>
      </c>
      <c r="K303" s="91">
        <f>'2 уровень'!M939</f>
        <v>0</v>
      </c>
      <c r="L303" s="91">
        <f>'2 уровень'!N939</f>
        <v>0</v>
      </c>
      <c r="M303" s="91" t="e">
        <f>'2 уровень'!O939</f>
        <v>#DIV/0!</v>
      </c>
      <c r="N303" s="91">
        <f>'2 уровень'!P939</f>
        <v>0</v>
      </c>
      <c r="O303" s="91" t="e">
        <f>'2 уровень'!Q939</f>
        <v>#DIV/0!</v>
      </c>
      <c r="P303" s="54">
        <f>'2 уровень'!R939</f>
        <v>0</v>
      </c>
      <c r="Q303" s="54">
        <f>'2 уровень'!S939</f>
        <v>0</v>
      </c>
      <c r="R303" s="1776">
        <f>'2 уровень'!T939</f>
        <v>0</v>
      </c>
      <c r="S303" s="1776">
        <f>'2 уровень'!U939</f>
        <v>0</v>
      </c>
      <c r="T303" s="1776">
        <f>'2 уровень'!V939</f>
        <v>0</v>
      </c>
      <c r="U303" s="1776">
        <f>'2 уровень'!W939</f>
        <v>0</v>
      </c>
      <c r="V303" s="1779">
        <f>'2 уровень'!X939</f>
        <v>0</v>
      </c>
      <c r="W303" s="1776"/>
      <c r="X303" s="1776"/>
      <c r="Y303" s="1241"/>
      <c r="Z303" s="1241"/>
      <c r="AA303" s="1241"/>
      <c r="AB303" s="1241"/>
      <c r="AC303" s="1241"/>
      <c r="AD303" s="1241"/>
      <c r="AE303" s="1241"/>
      <c r="AF303" s="1241"/>
      <c r="AG303" s="1241"/>
      <c r="AH303" s="1241"/>
      <c r="AI303" s="1241"/>
      <c r="AJ303" s="1241"/>
      <c r="AK303" s="1241"/>
      <c r="AL303" s="1241"/>
      <c r="AM303" s="1241"/>
      <c r="AN303" s="1241"/>
      <c r="AO303" s="1241"/>
      <c r="AP303" s="1241"/>
      <c r="AQ303" s="1241"/>
      <c r="AR303" s="1241"/>
      <c r="AS303" s="1241"/>
      <c r="AT303" s="1241"/>
      <c r="AU303" s="1241"/>
      <c r="AV303" s="1241"/>
      <c r="AW303" s="1241"/>
      <c r="AX303" s="1241"/>
      <c r="AY303" s="1241"/>
      <c r="AZ303" s="1241"/>
      <c r="BA303" s="1241"/>
      <c r="BB303" s="1241"/>
      <c r="BC303" s="1241"/>
      <c r="BD303" s="1241"/>
      <c r="BE303" s="1241"/>
      <c r="BF303" s="1241"/>
      <c r="BG303" s="1241"/>
      <c r="BH303" s="1241"/>
      <c r="BI303" s="1241"/>
      <c r="BJ303" s="1241"/>
      <c r="BK303" s="1241"/>
      <c r="BL303" s="1241"/>
      <c r="BM303" s="1241"/>
      <c r="BN303" s="1241"/>
      <c r="BO303" s="1241"/>
      <c r="BP303" s="1241"/>
      <c r="BQ303" s="1241"/>
      <c r="BR303" s="1241"/>
      <c r="BS303" s="1241"/>
      <c r="BT303" s="1241"/>
      <c r="BU303" s="1241"/>
      <c r="BV303" s="1241"/>
      <c r="BW303" s="1241"/>
      <c r="BX303" s="1241"/>
      <c r="BY303" s="1241"/>
      <c r="BZ303" s="1241"/>
      <c r="CA303" s="1241"/>
      <c r="CB303" s="1241"/>
      <c r="CC303" s="1241"/>
      <c r="CD303" s="1241"/>
      <c r="CE303" s="1241"/>
      <c r="CF303" s="1241"/>
      <c r="CG303" s="1241"/>
      <c r="CH303" s="1241"/>
      <c r="CI303" s="1241"/>
      <c r="CJ303" s="1241"/>
      <c r="CK303" s="1241"/>
      <c r="CL303" s="1241"/>
      <c r="CM303" s="1241"/>
      <c r="CN303" s="1241"/>
      <c r="CO303" s="1241"/>
      <c r="CP303" s="1241"/>
      <c r="CQ303" s="1241"/>
      <c r="CR303" s="1241"/>
      <c r="CS303" s="1241"/>
      <c r="CT303" s="1241"/>
      <c r="CU303" s="1241"/>
      <c r="CV303" s="1241"/>
      <c r="CW303" s="1241"/>
      <c r="CX303" s="1241"/>
      <c r="CY303" s="1241"/>
      <c r="CZ303" s="1241"/>
      <c r="DA303" s="1241"/>
      <c r="DB303" s="1241"/>
      <c r="DC303" s="1241"/>
      <c r="DD303" s="1241"/>
      <c r="DE303" s="1241"/>
      <c r="DF303" s="1241"/>
      <c r="DG303" s="1241"/>
      <c r="DH303" s="1241"/>
      <c r="DI303" s="1241"/>
      <c r="DJ303" s="1241"/>
      <c r="DK303" s="1241"/>
      <c r="DL303" s="1241"/>
      <c r="DM303" s="1241"/>
      <c r="DN303" s="1241"/>
      <c r="DO303" s="1241"/>
      <c r="DP303" s="1241"/>
      <c r="DQ303" s="1241"/>
      <c r="DR303" s="1241"/>
      <c r="DS303" s="1241"/>
      <c r="DT303" s="1241"/>
      <c r="DU303" s="1241"/>
      <c r="DV303" s="1241"/>
      <c r="DW303" s="1241"/>
      <c r="DX303" s="1241"/>
      <c r="DY303" s="1241"/>
      <c r="DZ303" s="1241"/>
      <c r="EA303" s="1241"/>
      <c r="EB303" s="1241"/>
      <c r="EC303" s="1241"/>
      <c r="ED303" s="1241"/>
      <c r="EE303" s="1241"/>
      <c r="EF303" s="1241"/>
      <c r="EG303" s="1241"/>
      <c r="EH303" s="1241"/>
      <c r="EI303" s="1241"/>
      <c r="EJ303" s="1241"/>
      <c r="EK303" s="1241"/>
      <c r="EL303" s="1241"/>
      <c r="EM303" s="1241"/>
      <c r="EN303" s="1241"/>
      <c r="EO303" s="1241"/>
      <c r="EP303" s="1241"/>
      <c r="EQ303" s="1241"/>
      <c r="ER303" s="1241"/>
      <c r="ES303" s="1241"/>
      <c r="ET303" s="1241"/>
      <c r="EU303" s="1241"/>
      <c r="EV303" s="1241"/>
      <c r="EW303" s="1241"/>
      <c r="EX303" s="1241"/>
      <c r="EY303" s="1241"/>
      <c r="EZ303" s="1241"/>
      <c r="FA303" s="1241"/>
      <c r="FB303" s="1241"/>
      <c r="FC303" s="1241"/>
      <c r="FD303" s="1241"/>
      <c r="FE303" s="1241"/>
      <c r="FF303" s="1241"/>
      <c r="FG303" s="1241"/>
      <c r="FH303" s="1241"/>
      <c r="FI303" s="1241"/>
      <c r="FJ303" s="1241"/>
      <c r="FK303" s="1241"/>
      <c r="FL303" s="1241"/>
      <c r="FM303" s="1241"/>
      <c r="FN303" s="1241"/>
    </row>
    <row r="304" spans="1:170" ht="29.25" x14ac:dyDescent="0.25">
      <c r="A304" s="44">
        <v>1</v>
      </c>
      <c r="B304" s="44">
        <v>1</v>
      </c>
      <c r="C304" s="264" t="s">
        <v>173</v>
      </c>
      <c r="D304" s="47">
        <f>'2 уровень'!F940</f>
        <v>9</v>
      </c>
      <c r="E304" s="47">
        <f>'2 уровень'!G940</f>
        <v>3</v>
      </c>
      <c r="F304" s="47">
        <f>'2 уровень'!H940</f>
        <v>0</v>
      </c>
      <c r="G304" s="1243">
        <f>'2 уровень'!I940</f>
        <v>0</v>
      </c>
      <c r="H304" s="1271">
        <f>'2 уровень'!J940</f>
        <v>7.8888888888888893</v>
      </c>
      <c r="I304" s="1271" t="e">
        <f>'2 уровень'!K940</f>
        <v>#DIV/0!</v>
      </c>
      <c r="J304" s="91">
        <f>'2 уровень'!L940</f>
        <v>71</v>
      </c>
      <c r="K304" s="91">
        <f>'2 уровень'!M940</f>
        <v>24</v>
      </c>
      <c r="L304" s="91">
        <f>'2 уровень'!N940</f>
        <v>0</v>
      </c>
      <c r="M304" s="91">
        <f>'2 уровень'!O940</f>
        <v>0</v>
      </c>
      <c r="N304" s="91">
        <f>'2 уровень'!P940</f>
        <v>0.23666666666666664</v>
      </c>
      <c r="O304" s="91">
        <f>'2 уровень'!Q940</f>
        <v>0</v>
      </c>
      <c r="P304" s="54">
        <f>'2 уровень'!R940</f>
        <v>300</v>
      </c>
      <c r="Q304" s="54">
        <f>'2 уровень'!S940</f>
        <v>100</v>
      </c>
      <c r="R304" s="1776">
        <f>'2 уровень'!T940</f>
        <v>0</v>
      </c>
      <c r="S304" s="1776">
        <f>'2 уровень'!U940</f>
        <v>0</v>
      </c>
      <c r="T304" s="1776">
        <f>'2 уровень'!V940</f>
        <v>-100</v>
      </c>
      <c r="U304" s="1776">
        <f>'2 уровень'!W940</f>
        <v>0</v>
      </c>
      <c r="V304" s="1779">
        <f>'2 уровень'!X940</f>
        <v>0</v>
      </c>
      <c r="W304" s="1776">
        <f>R304/Q304*100</f>
        <v>0</v>
      </c>
      <c r="X304" s="1776">
        <f>V304/Q304*100</f>
        <v>0</v>
      </c>
      <c r="Y304" s="1241"/>
      <c r="Z304" s="1241"/>
      <c r="AA304" s="1241"/>
      <c r="AB304" s="1241"/>
      <c r="AC304" s="1241"/>
      <c r="AD304" s="1241"/>
      <c r="AE304" s="1241"/>
      <c r="AF304" s="1241"/>
      <c r="AG304" s="1241"/>
      <c r="AH304" s="1241"/>
      <c r="AI304" s="1241"/>
      <c r="AJ304" s="1241"/>
      <c r="AK304" s="1241"/>
      <c r="AL304" s="1241"/>
      <c r="AM304" s="1241"/>
      <c r="AN304" s="1241"/>
      <c r="AO304" s="1241"/>
      <c r="AP304" s="1241"/>
      <c r="AQ304" s="1241"/>
      <c r="AR304" s="1241"/>
      <c r="AS304" s="1241"/>
      <c r="AT304" s="1241"/>
      <c r="AU304" s="1241"/>
      <c r="AV304" s="1241"/>
      <c r="AW304" s="1241"/>
      <c r="AX304" s="1241"/>
      <c r="AY304" s="1241"/>
      <c r="AZ304" s="1241"/>
      <c r="BA304" s="1241"/>
      <c r="BB304" s="1241"/>
      <c r="BC304" s="1241"/>
      <c r="BD304" s="1241"/>
      <c r="BE304" s="1241"/>
      <c r="BF304" s="1241"/>
      <c r="BG304" s="1241"/>
      <c r="BH304" s="1241"/>
      <c r="BI304" s="1241"/>
      <c r="BJ304" s="1241"/>
      <c r="BK304" s="1241"/>
      <c r="BL304" s="1241"/>
      <c r="BM304" s="1241"/>
      <c r="BN304" s="1241"/>
      <c r="BO304" s="1241"/>
      <c r="BP304" s="1241"/>
      <c r="BQ304" s="1241"/>
      <c r="BR304" s="1241"/>
      <c r="BS304" s="1241"/>
      <c r="BT304" s="1241"/>
      <c r="BU304" s="1241"/>
      <c r="BV304" s="1241"/>
      <c r="BW304" s="1241"/>
      <c r="BX304" s="1241"/>
      <c r="BY304" s="1241"/>
      <c r="BZ304" s="1241"/>
      <c r="CA304" s="1241"/>
      <c r="CB304" s="1241"/>
      <c r="CC304" s="1241"/>
      <c r="CD304" s="1241"/>
      <c r="CE304" s="1241"/>
      <c r="CF304" s="1241"/>
      <c r="CG304" s="1241"/>
      <c r="CH304" s="1241"/>
      <c r="CI304" s="1241"/>
      <c r="CJ304" s="1241"/>
      <c r="CK304" s="1241"/>
      <c r="CL304" s="1241"/>
      <c r="CM304" s="1241"/>
      <c r="CN304" s="1241"/>
      <c r="CO304" s="1241"/>
      <c r="CP304" s="1241"/>
      <c r="CQ304" s="1241"/>
      <c r="CR304" s="1241"/>
      <c r="CS304" s="1241"/>
      <c r="CT304" s="1241"/>
      <c r="CU304" s="1241"/>
      <c r="CV304" s="1241"/>
      <c r="CW304" s="1241"/>
      <c r="CX304" s="1241"/>
      <c r="CY304" s="1241"/>
      <c r="CZ304" s="1241"/>
      <c r="DA304" s="1241"/>
      <c r="DB304" s="1241"/>
      <c r="DC304" s="1241"/>
      <c r="DD304" s="1241"/>
      <c r="DE304" s="1241"/>
      <c r="DF304" s="1241"/>
      <c r="DG304" s="1241"/>
      <c r="DH304" s="1241"/>
      <c r="DI304" s="1241"/>
      <c r="DJ304" s="1241"/>
      <c r="DK304" s="1241"/>
      <c r="DL304" s="1241"/>
      <c r="DM304" s="1241"/>
      <c r="DN304" s="1241"/>
      <c r="DO304" s="1241"/>
      <c r="DP304" s="1241"/>
      <c r="DQ304" s="1241"/>
      <c r="DR304" s="1241"/>
      <c r="DS304" s="1241"/>
      <c r="DT304" s="1241"/>
      <c r="DU304" s="1241"/>
      <c r="DV304" s="1241"/>
      <c r="DW304" s="1241"/>
      <c r="DX304" s="1241"/>
      <c r="DY304" s="1241"/>
      <c r="DZ304" s="1241"/>
      <c r="EA304" s="1241"/>
      <c r="EB304" s="1241"/>
      <c r="EC304" s="1241"/>
      <c r="ED304" s="1241"/>
      <c r="EE304" s="1241"/>
      <c r="EF304" s="1241"/>
      <c r="EG304" s="1241"/>
      <c r="EH304" s="1241"/>
      <c r="EI304" s="1241"/>
      <c r="EJ304" s="1241"/>
      <c r="EK304" s="1241"/>
      <c r="EL304" s="1241"/>
      <c r="EM304" s="1241"/>
      <c r="EN304" s="1241"/>
      <c r="EO304" s="1241"/>
      <c r="EP304" s="1241"/>
      <c r="EQ304" s="1241"/>
      <c r="ER304" s="1241"/>
      <c r="ES304" s="1241"/>
      <c r="ET304" s="1241"/>
      <c r="EU304" s="1241"/>
      <c r="EV304" s="1241"/>
      <c r="EW304" s="1241"/>
      <c r="EX304" s="1241"/>
      <c r="EY304" s="1241"/>
      <c r="EZ304" s="1241"/>
      <c r="FA304" s="1241"/>
      <c r="FB304" s="1241"/>
      <c r="FC304" s="1241"/>
      <c r="FD304" s="1241"/>
      <c r="FE304" s="1241"/>
      <c r="FF304" s="1241"/>
      <c r="FG304" s="1241"/>
      <c r="FH304" s="1241"/>
      <c r="FI304" s="1241"/>
      <c r="FJ304" s="1241"/>
      <c r="FK304" s="1241"/>
      <c r="FL304" s="1241"/>
      <c r="FM304" s="1241"/>
      <c r="FN304" s="1241"/>
    </row>
    <row r="305" spans="1:170" x14ac:dyDescent="0.25">
      <c r="A305" s="44">
        <v>1</v>
      </c>
      <c r="B305" s="44">
        <v>1</v>
      </c>
      <c r="C305" s="331" t="s">
        <v>325</v>
      </c>
      <c r="D305" s="58">
        <f>'2 уровень'!F941</f>
        <v>0</v>
      </c>
      <c r="E305" s="58">
        <f>'2 уровень'!G941</f>
        <v>0</v>
      </c>
      <c r="F305" s="58">
        <f>'2 уровень'!H941</f>
        <v>0</v>
      </c>
      <c r="G305" s="1246" t="e">
        <f>'2 уровень'!I941</f>
        <v>#DIV/0!</v>
      </c>
      <c r="H305" s="1271">
        <f>'2 уровень'!J941</f>
        <v>0</v>
      </c>
      <c r="I305" s="1271">
        <f>'2 уровень'!K941</f>
        <v>0</v>
      </c>
      <c r="J305" s="91">
        <f>'2 уровень'!L941</f>
        <v>0</v>
      </c>
      <c r="K305" s="91">
        <f>'2 уровень'!M941</f>
        <v>0</v>
      </c>
      <c r="L305" s="91">
        <f>'2 уровень'!N941</f>
        <v>0</v>
      </c>
      <c r="M305" s="91">
        <f>'2 уровень'!O941</f>
        <v>0</v>
      </c>
      <c r="N305" s="91">
        <f>'2 уровень'!P941</f>
        <v>0</v>
      </c>
      <c r="O305" s="91">
        <f>'2 уровень'!Q941</f>
        <v>0</v>
      </c>
      <c r="P305" s="54">
        <f>'2 уровень'!R941</f>
        <v>0</v>
      </c>
      <c r="Q305" s="54">
        <f>'2 уровень'!S941</f>
        <v>0</v>
      </c>
      <c r="R305" s="1776">
        <f>'2 уровень'!T941</f>
        <v>0</v>
      </c>
      <c r="S305" s="1776">
        <f>'2 уровень'!U941</f>
        <v>0</v>
      </c>
      <c r="T305" s="1776">
        <f>'2 уровень'!V941</f>
        <v>0</v>
      </c>
      <c r="U305" s="1776">
        <f>'2 уровень'!W941</f>
        <v>0</v>
      </c>
      <c r="V305" s="1779">
        <f>'2 уровень'!X941</f>
        <v>0</v>
      </c>
      <c r="W305" s="1776"/>
      <c r="X305" s="1776"/>
      <c r="Y305" s="1241"/>
      <c r="Z305" s="1241"/>
      <c r="AA305" s="1241"/>
      <c r="AB305" s="1241"/>
      <c r="AC305" s="1241"/>
      <c r="AD305" s="1241"/>
      <c r="AE305" s="1241"/>
      <c r="AF305" s="1241"/>
      <c r="AG305" s="1241"/>
      <c r="AH305" s="1241"/>
      <c r="AI305" s="1241"/>
      <c r="AJ305" s="1241"/>
      <c r="AK305" s="1241"/>
      <c r="AL305" s="1241"/>
      <c r="AM305" s="1241"/>
      <c r="AN305" s="1241"/>
      <c r="AO305" s="1241"/>
      <c r="AP305" s="1241"/>
      <c r="AQ305" s="1241"/>
      <c r="AR305" s="1241"/>
      <c r="AS305" s="1241"/>
      <c r="AT305" s="1241"/>
      <c r="AU305" s="1241"/>
      <c r="AV305" s="1241"/>
      <c r="AW305" s="1241"/>
      <c r="AX305" s="1241"/>
      <c r="AY305" s="1241"/>
      <c r="AZ305" s="1241"/>
      <c r="BA305" s="1241"/>
      <c r="BB305" s="1241"/>
      <c r="BC305" s="1241"/>
      <c r="BD305" s="1241"/>
      <c r="BE305" s="1241"/>
      <c r="BF305" s="1241"/>
      <c r="BG305" s="1241"/>
      <c r="BH305" s="1241"/>
      <c r="BI305" s="1241"/>
      <c r="BJ305" s="1241"/>
      <c r="BK305" s="1241"/>
      <c r="BL305" s="1241"/>
      <c r="BM305" s="1241"/>
      <c r="BN305" s="1241"/>
      <c r="BO305" s="1241"/>
      <c r="BP305" s="1241"/>
      <c r="BQ305" s="1241"/>
      <c r="BR305" s="1241"/>
      <c r="BS305" s="1241"/>
      <c r="BT305" s="1241"/>
      <c r="BU305" s="1241"/>
      <c r="BV305" s="1241"/>
      <c r="BW305" s="1241"/>
      <c r="BX305" s="1241"/>
      <c r="BY305" s="1241"/>
      <c r="BZ305" s="1241"/>
      <c r="CA305" s="1241"/>
      <c r="CB305" s="1241"/>
      <c r="CC305" s="1241"/>
      <c r="CD305" s="1241"/>
      <c r="CE305" s="1241"/>
      <c r="CF305" s="1241"/>
      <c r="CG305" s="1241"/>
      <c r="CH305" s="1241"/>
      <c r="CI305" s="1241"/>
      <c r="CJ305" s="1241"/>
      <c r="CK305" s="1241"/>
      <c r="CL305" s="1241"/>
      <c r="CM305" s="1241"/>
      <c r="CN305" s="1241"/>
      <c r="CO305" s="1241"/>
      <c r="CP305" s="1241"/>
      <c r="CQ305" s="1241"/>
      <c r="CR305" s="1241"/>
      <c r="CS305" s="1241"/>
      <c r="CT305" s="1241"/>
      <c r="CU305" s="1241"/>
      <c r="CV305" s="1241"/>
      <c r="CW305" s="1241"/>
      <c r="CX305" s="1241"/>
      <c r="CY305" s="1241"/>
      <c r="CZ305" s="1241"/>
      <c r="DA305" s="1241"/>
      <c r="DB305" s="1241"/>
      <c r="DC305" s="1241"/>
      <c r="DD305" s="1241"/>
      <c r="DE305" s="1241"/>
      <c r="DF305" s="1241"/>
      <c r="DG305" s="1241"/>
      <c r="DH305" s="1241"/>
      <c r="DI305" s="1241"/>
      <c r="DJ305" s="1241"/>
      <c r="DK305" s="1241"/>
      <c r="DL305" s="1241"/>
      <c r="DM305" s="1241"/>
      <c r="DN305" s="1241"/>
      <c r="DO305" s="1241"/>
      <c r="DP305" s="1241"/>
      <c r="DQ305" s="1241"/>
      <c r="DR305" s="1241"/>
      <c r="DS305" s="1241"/>
      <c r="DT305" s="1241"/>
      <c r="DU305" s="1241"/>
      <c r="DV305" s="1241"/>
      <c r="DW305" s="1241"/>
      <c r="DX305" s="1241"/>
      <c r="DY305" s="1241"/>
      <c r="DZ305" s="1241"/>
      <c r="EA305" s="1241"/>
      <c r="EB305" s="1241"/>
      <c r="EC305" s="1241"/>
      <c r="ED305" s="1241"/>
      <c r="EE305" s="1241"/>
      <c r="EF305" s="1241"/>
      <c r="EG305" s="1241"/>
      <c r="EH305" s="1241"/>
      <c r="EI305" s="1241"/>
      <c r="EJ305" s="1241"/>
      <c r="EK305" s="1241"/>
      <c r="EL305" s="1241"/>
      <c r="EM305" s="1241"/>
      <c r="EN305" s="1241"/>
      <c r="EO305" s="1241"/>
      <c r="EP305" s="1241"/>
      <c r="EQ305" s="1241"/>
      <c r="ER305" s="1241"/>
      <c r="ES305" s="1241"/>
      <c r="ET305" s="1241"/>
      <c r="EU305" s="1241"/>
      <c r="EV305" s="1241"/>
      <c r="EW305" s="1241"/>
      <c r="EX305" s="1241"/>
      <c r="EY305" s="1241"/>
      <c r="EZ305" s="1241"/>
      <c r="FA305" s="1241"/>
      <c r="FB305" s="1241"/>
      <c r="FC305" s="1241"/>
      <c r="FD305" s="1241"/>
      <c r="FE305" s="1241"/>
      <c r="FF305" s="1241"/>
      <c r="FG305" s="1241"/>
      <c r="FH305" s="1241"/>
      <c r="FI305" s="1241"/>
      <c r="FJ305" s="1241"/>
      <c r="FK305" s="1241"/>
      <c r="FL305" s="1241"/>
      <c r="FM305" s="1241"/>
      <c r="FN305" s="1241"/>
    </row>
    <row r="306" spans="1:170" x14ac:dyDescent="0.25">
      <c r="B306" s="44">
        <v>1</v>
      </c>
      <c r="C306" s="301" t="s">
        <v>326</v>
      </c>
      <c r="D306" s="58">
        <f>'2 уровень'!F942</f>
        <v>0</v>
      </c>
      <c r="E306" s="58">
        <f>'2 уровень'!G942</f>
        <v>0</v>
      </c>
      <c r="F306" s="58">
        <f>'2 уровень'!H942</f>
        <v>0</v>
      </c>
      <c r="G306" s="1246" t="e">
        <f>'2 уровень'!I942</f>
        <v>#DIV/0!</v>
      </c>
      <c r="H306" s="1271">
        <f>'2 уровень'!J942</f>
        <v>0</v>
      </c>
      <c r="I306" s="1271">
        <f>'2 уровень'!K942</f>
        <v>0</v>
      </c>
      <c r="J306" s="91">
        <f>'2 уровень'!L942</f>
        <v>0</v>
      </c>
      <c r="K306" s="91">
        <f>'2 уровень'!M942</f>
        <v>0</v>
      </c>
      <c r="L306" s="91">
        <f>'2 уровень'!N942</f>
        <v>0</v>
      </c>
      <c r="M306" s="91">
        <f>'2 уровень'!O942</f>
        <v>0</v>
      </c>
      <c r="N306" s="91">
        <f>'2 уровень'!P942</f>
        <v>0</v>
      </c>
      <c r="O306" s="91">
        <f>'2 уровень'!Q942</f>
        <v>0</v>
      </c>
      <c r="P306" s="54">
        <f>'2 уровень'!R942</f>
        <v>0</v>
      </c>
      <c r="Q306" s="54">
        <f>'2 уровень'!S942</f>
        <v>0</v>
      </c>
      <c r="R306" s="1776">
        <f>'2 уровень'!T942</f>
        <v>0</v>
      </c>
      <c r="S306" s="1776">
        <f>'2 уровень'!U942</f>
        <v>0</v>
      </c>
      <c r="T306" s="1776">
        <f>'2 уровень'!V942</f>
        <v>0</v>
      </c>
      <c r="U306" s="1776">
        <f>'2 уровень'!W942</f>
        <v>0</v>
      </c>
      <c r="V306" s="1779">
        <f>'2 уровень'!X942</f>
        <v>0</v>
      </c>
      <c r="W306" s="1776"/>
      <c r="X306" s="1776"/>
      <c r="Y306" s="1241"/>
      <c r="Z306" s="1241"/>
      <c r="AA306" s="1241"/>
      <c r="AB306" s="1241"/>
      <c r="AC306" s="1241"/>
      <c r="AD306" s="1241"/>
      <c r="AE306" s="1241"/>
      <c r="AF306" s="1241"/>
      <c r="AG306" s="1241"/>
      <c r="AH306" s="1241"/>
      <c r="AI306" s="1241"/>
      <c r="AJ306" s="1241"/>
      <c r="AK306" s="1241"/>
      <c r="AL306" s="1241"/>
      <c r="AM306" s="1241"/>
      <c r="AN306" s="1241"/>
      <c r="AO306" s="1241"/>
      <c r="AP306" s="1241"/>
      <c r="AQ306" s="1241"/>
      <c r="AR306" s="1241"/>
      <c r="AS306" s="1241"/>
      <c r="AT306" s="1241"/>
      <c r="AU306" s="1241"/>
      <c r="AV306" s="1241"/>
      <c r="AW306" s="1241"/>
      <c r="AX306" s="1241"/>
      <c r="AY306" s="1241"/>
      <c r="AZ306" s="1241"/>
      <c r="BA306" s="1241"/>
      <c r="BB306" s="1241"/>
      <c r="BC306" s="1241"/>
      <c r="BD306" s="1241"/>
      <c r="BE306" s="1241"/>
      <c r="BF306" s="1241"/>
      <c r="BG306" s="1241"/>
      <c r="BH306" s="1241"/>
      <c r="BI306" s="1241"/>
      <c r="BJ306" s="1241"/>
      <c r="BK306" s="1241"/>
      <c r="BL306" s="1241"/>
      <c r="BM306" s="1241"/>
      <c r="BN306" s="1241"/>
      <c r="BO306" s="1241"/>
      <c r="BP306" s="1241"/>
      <c r="BQ306" s="1241"/>
      <c r="BR306" s="1241"/>
      <c r="BS306" s="1241"/>
      <c r="BT306" s="1241"/>
      <c r="BU306" s="1241"/>
      <c r="BV306" s="1241"/>
      <c r="BW306" s="1241"/>
      <c r="BX306" s="1241"/>
      <c r="BY306" s="1241"/>
      <c r="BZ306" s="1241"/>
      <c r="CA306" s="1241"/>
      <c r="CB306" s="1241"/>
      <c r="CC306" s="1241"/>
      <c r="CD306" s="1241"/>
      <c r="CE306" s="1241"/>
      <c r="CF306" s="1241"/>
      <c r="CG306" s="1241"/>
      <c r="CH306" s="1241"/>
      <c r="CI306" s="1241"/>
      <c r="CJ306" s="1241"/>
      <c r="CK306" s="1241"/>
      <c r="CL306" s="1241"/>
      <c r="CM306" s="1241"/>
      <c r="CN306" s="1241"/>
      <c r="CO306" s="1241"/>
      <c r="CP306" s="1241"/>
      <c r="CQ306" s="1241"/>
      <c r="CR306" s="1241"/>
      <c r="CS306" s="1241"/>
      <c r="CT306" s="1241"/>
      <c r="CU306" s="1241"/>
      <c r="CV306" s="1241"/>
      <c r="CW306" s="1241"/>
      <c r="CX306" s="1241"/>
      <c r="CY306" s="1241"/>
      <c r="CZ306" s="1241"/>
      <c r="DA306" s="1241"/>
      <c r="DB306" s="1241"/>
      <c r="DC306" s="1241"/>
      <c r="DD306" s="1241"/>
      <c r="DE306" s="1241"/>
      <c r="DF306" s="1241"/>
      <c r="DG306" s="1241"/>
      <c r="DH306" s="1241"/>
      <c r="DI306" s="1241"/>
      <c r="DJ306" s="1241"/>
      <c r="DK306" s="1241"/>
      <c r="DL306" s="1241"/>
      <c r="DM306" s="1241"/>
      <c r="DN306" s="1241"/>
      <c r="DO306" s="1241"/>
      <c r="DP306" s="1241"/>
      <c r="DQ306" s="1241"/>
      <c r="DR306" s="1241"/>
      <c r="DS306" s="1241"/>
      <c r="DT306" s="1241"/>
      <c r="DU306" s="1241"/>
      <c r="DV306" s="1241"/>
      <c r="DW306" s="1241"/>
      <c r="DX306" s="1241"/>
      <c r="DY306" s="1241"/>
      <c r="DZ306" s="1241"/>
      <c r="EA306" s="1241"/>
      <c r="EB306" s="1241"/>
      <c r="EC306" s="1241"/>
      <c r="ED306" s="1241"/>
      <c r="EE306" s="1241"/>
      <c r="EF306" s="1241"/>
      <c r="EG306" s="1241"/>
      <c r="EH306" s="1241"/>
      <c r="EI306" s="1241"/>
      <c r="EJ306" s="1241"/>
      <c r="EK306" s="1241"/>
      <c r="EL306" s="1241"/>
      <c r="EM306" s="1241"/>
      <c r="EN306" s="1241"/>
      <c r="EO306" s="1241"/>
      <c r="EP306" s="1241"/>
      <c r="EQ306" s="1241"/>
      <c r="ER306" s="1241"/>
      <c r="ES306" s="1241"/>
      <c r="ET306" s="1241"/>
      <c r="EU306" s="1241"/>
      <c r="EV306" s="1241"/>
      <c r="EW306" s="1241"/>
      <c r="EX306" s="1241"/>
      <c r="EY306" s="1241"/>
      <c r="EZ306" s="1241"/>
      <c r="FA306" s="1241"/>
      <c r="FB306" s="1241"/>
      <c r="FC306" s="1241"/>
      <c r="FD306" s="1241"/>
      <c r="FE306" s="1241"/>
      <c r="FF306" s="1241"/>
      <c r="FG306" s="1241"/>
      <c r="FH306" s="1241"/>
      <c r="FI306" s="1241"/>
      <c r="FJ306" s="1241"/>
      <c r="FK306" s="1241"/>
      <c r="FL306" s="1241"/>
      <c r="FM306" s="1241"/>
      <c r="FN306" s="1241"/>
    </row>
    <row r="307" spans="1:170" x14ac:dyDescent="0.25">
      <c r="A307" s="44">
        <v>1</v>
      </c>
      <c r="B307" s="44">
        <v>1</v>
      </c>
      <c r="C307" s="20" t="s">
        <v>327</v>
      </c>
      <c r="D307" s="58">
        <f>'2 уровень'!F943</f>
        <v>0</v>
      </c>
      <c r="E307" s="58">
        <f>'2 уровень'!G943</f>
        <v>0</v>
      </c>
      <c r="F307" s="58">
        <f>'2 уровень'!H943</f>
        <v>0</v>
      </c>
      <c r="G307" s="1246" t="e">
        <f>'2 уровень'!I943</f>
        <v>#DIV/0!</v>
      </c>
      <c r="H307" s="1271">
        <f>'2 уровень'!J943</f>
        <v>0</v>
      </c>
      <c r="I307" s="1271">
        <f>'2 уровень'!K943</f>
        <v>0</v>
      </c>
      <c r="J307" s="91">
        <f>'2 уровень'!L943</f>
        <v>0</v>
      </c>
      <c r="K307" s="91">
        <f>'2 уровень'!M943</f>
        <v>0</v>
      </c>
      <c r="L307" s="91">
        <f>'2 уровень'!N943</f>
        <v>0</v>
      </c>
      <c r="M307" s="91">
        <f>'2 уровень'!O943</f>
        <v>0</v>
      </c>
      <c r="N307" s="91">
        <f>'2 уровень'!P943</f>
        <v>0</v>
      </c>
      <c r="O307" s="91">
        <f>'2 уровень'!Q943</f>
        <v>0</v>
      </c>
      <c r="P307" s="54">
        <f>'2 уровень'!R943</f>
        <v>0</v>
      </c>
      <c r="Q307" s="54">
        <f>'2 уровень'!S943</f>
        <v>0</v>
      </c>
      <c r="R307" s="1776">
        <f>'2 уровень'!T943</f>
        <v>0</v>
      </c>
      <c r="S307" s="1776">
        <f>'2 уровень'!U943</f>
        <v>0</v>
      </c>
      <c r="T307" s="1776">
        <f>'2 уровень'!V943</f>
        <v>0</v>
      </c>
      <c r="U307" s="1776">
        <f>'2 уровень'!W943</f>
        <v>0</v>
      </c>
      <c r="V307" s="1779">
        <f>'2 уровень'!X943</f>
        <v>0</v>
      </c>
      <c r="W307" s="1776"/>
      <c r="X307" s="1776"/>
      <c r="Y307" s="1241"/>
      <c r="Z307" s="1241"/>
      <c r="AA307" s="1241"/>
      <c r="AB307" s="1241"/>
      <c r="AC307" s="1241"/>
      <c r="AD307" s="1241"/>
      <c r="AE307" s="1241"/>
      <c r="AF307" s="1241"/>
      <c r="AG307" s="1241"/>
      <c r="AH307" s="1241"/>
      <c r="AI307" s="1241"/>
      <c r="AJ307" s="1241"/>
      <c r="AK307" s="1241"/>
      <c r="AL307" s="1241"/>
      <c r="AM307" s="1241"/>
      <c r="AN307" s="1241"/>
      <c r="AO307" s="1241"/>
      <c r="AP307" s="1241"/>
      <c r="AQ307" s="1241"/>
      <c r="AR307" s="1241"/>
      <c r="AS307" s="1241"/>
      <c r="AT307" s="1241"/>
      <c r="AU307" s="1241"/>
      <c r="AV307" s="1241"/>
      <c r="AW307" s="1241"/>
      <c r="AX307" s="1241"/>
      <c r="AY307" s="1241"/>
      <c r="AZ307" s="1241"/>
      <c r="BA307" s="1241"/>
      <c r="BB307" s="1241"/>
      <c r="BC307" s="1241"/>
      <c r="BD307" s="1241"/>
      <c r="BE307" s="1241"/>
      <c r="BF307" s="1241"/>
      <c r="BG307" s="1241"/>
      <c r="BH307" s="1241"/>
      <c r="BI307" s="1241"/>
      <c r="BJ307" s="1241"/>
      <c r="BK307" s="1241"/>
      <c r="BL307" s="1241"/>
      <c r="BM307" s="1241"/>
      <c r="BN307" s="1241"/>
      <c r="BO307" s="1241"/>
      <c r="BP307" s="1241"/>
      <c r="BQ307" s="1241"/>
      <c r="BR307" s="1241"/>
      <c r="BS307" s="1241"/>
      <c r="BT307" s="1241"/>
      <c r="BU307" s="1241"/>
      <c r="BV307" s="1241"/>
      <c r="BW307" s="1241"/>
      <c r="BX307" s="1241"/>
      <c r="BY307" s="1241"/>
      <c r="BZ307" s="1241"/>
      <c r="CA307" s="1241"/>
      <c r="CB307" s="1241"/>
      <c r="CC307" s="1241"/>
      <c r="CD307" s="1241"/>
      <c r="CE307" s="1241"/>
      <c r="CF307" s="1241"/>
      <c r="CG307" s="1241"/>
      <c r="CH307" s="1241"/>
      <c r="CI307" s="1241"/>
      <c r="CJ307" s="1241"/>
      <c r="CK307" s="1241"/>
      <c r="CL307" s="1241"/>
      <c r="CM307" s="1241"/>
      <c r="CN307" s="1241"/>
      <c r="CO307" s="1241"/>
      <c r="CP307" s="1241"/>
      <c r="CQ307" s="1241"/>
      <c r="CR307" s="1241"/>
      <c r="CS307" s="1241"/>
      <c r="CT307" s="1241"/>
      <c r="CU307" s="1241"/>
      <c r="CV307" s="1241"/>
      <c r="CW307" s="1241"/>
      <c r="CX307" s="1241"/>
      <c r="CY307" s="1241"/>
      <c r="CZ307" s="1241"/>
      <c r="DA307" s="1241"/>
      <c r="DB307" s="1241"/>
      <c r="DC307" s="1241"/>
      <c r="DD307" s="1241"/>
      <c r="DE307" s="1241"/>
      <c r="DF307" s="1241"/>
      <c r="DG307" s="1241"/>
      <c r="DH307" s="1241"/>
      <c r="DI307" s="1241"/>
      <c r="DJ307" s="1241"/>
      <c r="DK307" s="1241"/>
      <c r="DL307" s="1241"/>
      <c r="DM307" s="1241"/>
      <c r="DN307" s="1241"/>
      <c r="DO307" s="1241"/>
      <c r="DP307" s="1241"/>
      <c r="DQ307" s="1241"/>
      <c r="DR307" s="1241"/>
      <c r="DS307" s="1241"/>
      <c r="DT307" s="1241"/>
      <c r="DU307" s="1241"/>
      <c r="DV307" s="1241"/>
      <c r="DW307" s="1241"/>
      <c r="DX307" s="1241"/>
      <c r="DY307" s="1241"/>
      <c r="DZ307" s="1241"/>
      <c r="EA307" s="1241"/>
      <c r="EB307" s="1241"/>
      <c r="EC307" s="1241"/>
      <c r="ED307" s="1241"/>
      <c r="EE307" s="1241"/>
      <c r="EF307" s="1241"/>
      <c r="EG307" s="1241"/>
      <c r="EH307" s="1241"/>
      <c r="EI307" s="1241"/>
      <c r="EJ307" s="1241"/>
      <c r="EK307" s="1241"/>
      <c r="EL307" s="1241"/>
      <c r="EM307" s="1241"/>
      <c r="EN307" s="1241"/>
      <c r="EO307" s="1241"/>
      <c r="EP307" s="1241"/>
      <c r="EQ307" s="1241"/>
      <c r="ER307" s="1241"/>
      <c r="ES307" s="1241"/>
      <c r="ET307" s="1241"/>
      <c r="EU307" s="1241"/>
      <c r="EV307" s="1241"/>
      <c r="EW307" s="1241"/>
      <c r="EX307" s="1241"/>
      <c r="EY307" s="1241"/>
      <c r="EZ307" s="1241"/>
      <c r="FA307" s="1241"/>
      <c r="FB307" s="1241"/>
      <c r="FC307" s="1241"/>
      <c r="FD307" s="1241"/>
      <c r="FE307" s="1241"/>
      <c r="FF307" s="1241"/>
      <c r="FG307" s="1241"/>
      <c r="FH307" s="1241"/>
      <c r="FI307" s="1241"/>
      <c r="FJ307" s="1241"/>
      <c r="FK307" s="1241"/>
      <c r="FL307" s="1241"/>
      <c r="FM307" s="1241"/>
      <c r="FN307" s="1241"/>
    </row>
    <row r="308" spans="1:170" ht="30" x14ac:dyDescent="0.25">
      <c r="B308" s="44">
        <v>1</v>
      </c>
      <c r="C308" s="301" t="s">
        <v>328</v>
      </c>
      <c r="D308" s="58">
        <f>'2 уровень'!F944</f>
        <v>0</v>
      </c>
      <c r="E308" s="58">
        <f>'2 уровень'!G944</f>
        <v>0</v>
      </c>
      <c r="F308" s="58">
        <f>'2 уровень'!H944</f>
        <v>0</v>
      </c>
      <c r="G308" s="1246" t="e">
        <f>'2 уровень'!I944</f>
        <v>#DIV/0!</v>
      </c>
      <c r="H308" s="1271">
        <f>'2 уровень'!J944</f>
        <v>0</v>
      </c>
      <c r="I308" s="1271">
        <f>'2 уровень'!K944</f>
        <v>0</v>
      </c>
      <c r="J308" s="91">
        <f>'2 уровень'!L944</f>
        <v>0</v>
      </c>
      <c r="K308" s="91">
        <f>'2 уровень'!M944</f>
        <v>0</v>
      </c>
      <c r="L308" s="91">
        <f>'2 уровень'!N944</f>
        <v>0</v>
      </c>
      <c r="M308" s="91">
        <f>'2 уровень'!O944</f>
        <v>0</v>
      </c>
      <c r="N308" s="91">
        <f>'2 уровень'!P944</f>
        <v>0</v>
      </c>
      <c r="O308" s="91">
        <f>'2 уровень'!Q944</f>
        <v>0</v>
      </c>
      <c r="P308" s="54">
        <f>'2 уровень'!R944</f>
        <v>0</v>
      </c>
      <c r="Q308" s="54">
        <f>'2 уровень'!S944</f>
        <v>0</v>
      </c>
      <c r="R308" s="1776">
        <f>'2 уровень'!T944</f>
        <v>0</v>
      </c>
      <c r="S308" s="1776">
        <f>'2 уровень'!U944</f>
        <v>0</v>
      </c>
      <c r="T308" s="1776">
        <f>'2 уровень'!V944</f>
        <v>0</v>
      </c>
      <c r="U308" s="1776">
        <f>'2 уровень'!W944</f>
        <v>0</v>
      </c>
      <c r="V308" s="1779">
        <f>'2 уровень'!X944</f>
        <v>0</v>
      </c>
      <c r="W308" s="1776"/>
      <c r="X308" s="1776"/>
      <c r="Y308" s="1241"/>
      <c r="Z308" s="1241"/>
      <c r="AA308" s="1241"/>
      <c r="AB308" s="1241"/>
      <c r="AC308" s="1241"/>
      <c r="AD308" s="1241"/>
      <c r="AE308" s="1241"/>
      <c r="AF308" s="1241"/>
      <c r="AG308" s="1241"/>
      <c r="AH308" s="1241"/>
      <c r="AI308" s="1241"/>
      <c r="AJ308" s="1241"/>
      <c r="AK308" s="1241"/>
      <c r="AL308" s="1241"/>
      <c r="AM308" s="1241"/>
      <c r="AN308" s="1241"/>
      <c r="AO308" s="1241"/>
      <c r="AP308" s="1241"/>
      <c r="AQ308" s="1241"/>
      <c r="AR308" s="1241"/>
      <c r="AS308" s="1241"/>
      <c r="AT308" s="1241"/>
      <c r="AU308" s="1241"/>
      <c r="AV308" s="1241"/>
      <c r="AW308" s="1241"/>
      <c r="AX308" s="1241"/>
      <c r="AY308" s="1241"/>
      <c r="AZ308" s="1241"/>
      <c r="BA308" s="1241"/>
      <c r="BB308" s="1241"/>
      <c r="BC308" s="1241"/>
      <c r="BD308" s="1241"/>
      <c r="BE308" s="1241"/>
      <c r="BF308" s="1241"/>
      <c r="BG308" s="1241"/>
      <c r="BH308" s="1241"/>
      <c r="BI308" s="1241"/>
      <c r="BJ308" s="1241"/>
      <c r="BK308" s="1241"/>
      <c r="BL308" s="1241"/>
      <c r="BM308" s="1241"/>
      <c r="BN308" s="1241"/>
      <c r="BO308" s="1241"/>
      <c r="BP308" s="1241"/>
      <c r="BQ308" s="1241"/>
      <c r="BR308" s="1241"/>
      <c r="BS308" s="1241"/>
      <c r="BT308" s="1241"/>
      <c r="BU308" s="1241"/>
      <c r="BV308" s="1241"/>
      <c r="BW308" s="1241"/>
      <c r="BX308" s="1241"/>
      <c r="BY308" s="1241"/>
      <c r="BZ308" s="1241"/>
      <c r="CA308" s="1241"/>
      <c r="CB308" s="1241"/>
      <c r="CC308" s="1241"/>
      <c r="CD308" s="1241"/>
      <c r="CE308" s="1241"/>
      <c r="CF308" s="1241"/>
      <c r="CG308" s="1241"/>
      <c r="CH308" s="1241"/>
      <c r="CI308" s="1241"/>
      <c r="CJ308" s="1241"/>
      <c r="CK308" s="1241"/>
      <c r="CL308" s="1241"/>
      <c r="CM308" s="1241"/>
      <c r="CN308" s="1241"/>
      <c r="CO308" s="1241"/>
      <c r="CP308" s="1241"/>
      <c r="CQ308" s="1241"/>
      <c r="CR308" s="1241"/>
      <c r="CS308" s="1241"/>
      <c r="CT308" s="1241"/>
      <c r="CU308" s="1241"/>
      <c r="CV308" s="1241"/>
      <c r="CW308" s="1241"/>
      <c r="CX308" s="1241"/>
      <c r="CY308" s="1241"/>
      <c r="CZ308" s="1241"/>
      <c r="DA308" s="1241"/>
      <c r="DB308" s="1241"/>
      <c r="DC308" s="1241"/>
      <c r="DD308" s="1241"/>
      <c r="DE308" s="1241"/>
      <c r="DF308" s="1241"/>
      <c r="DG308" s="1241"/>
      <c r="DH308" s="1241"/>
      <c r="DI308" s="1241"/>
      <c r="DJ308" s="1241"/>
      <c r="DK308" s="1241"/>
      <c r="DL308" s="1241"/>
      <c r="DM308" s="1241"/>
      <c r="DN308" s="1241"/>
      <c r="DO308" s="1241"/>
      <c r="DP308" s="1241"/>
      <c r="DQ308" s="1241"/>
      <c r="DR308" s="1241"/>
      <c r="DS308" s="1241"/>
      <c r="DT308" s="1241"/>
      <c r="DU308" s="1241"/>
      <c r="DV308" s="1241"/>
      <c r="DW308" s="1241"/>
      <c r="DX308" s="1241"/>
      <c r="DY308" s="1241"/>
      <c r="DZ308" s="1241"/>
      <c r="EA308" s="1241"/>
      <c r="EB308" s="1241"/>
      <c r="EC308" s="1241"/>
      <c r="ED308" s="1241"/>
      <c r="EE308" s="1241"/>
      <c r="EF308" s="1241"/>
      <c r="EG308" s="1241"/>
      <c r="EH308" s="1241"/>
      <c r="EI308" s="1241"/>
      <c r="EJ308" s="1241"/>
      <c r="EK308" s="1241"/>
      <c r="EL308" s="1241"/>
      <c r="EM308" s="1241"/>
      <c r="EN308" s="1241"/>
      <c r="EO308" s="1241"/>
      <c r="EP308" s="1241"/>
      <c r="EQ308" s="1241"/>
      <c r="ER308" s="1241"/>
      <c r="ES308" s="1241"/>
      <c r="ET308" s="1241"/>
      <c r="EU308" s="1241"/>
      <c r="EV308" s="1241"/>
      <c r="EW308" s="1241"/>
      <c r="EX308" s="1241"/>
      <c r="EY308" s="1241"/>
      <c r="EZ308" s="1241"/>
      <c r="FA308" s="1241"/>
      <c r="FB308" s="1241"/>
      <c r="FC308" s="1241"/>
      <c r="FD308" s="1241"/>
      <c r="FE308" s="1241"/>
      <c r="FF308" s="1241"/>
      <c r="FG308" s="1241"/>
      <c r="FH308" s="1241"/>
      <c r="FI308" s="1241"/>
      <c r="FJ308" s="1241"/>
      <c r="FK308" s="1241"/>
      <c r="FL308" s="1241"/>
      <c r="FM308" s="1241"/>
      <c r="FN308" s="1241"/>
    </row>
    <row r="309" spans="1:170" ht="15.75" thickBot="1" x14ac:dyDescent="0.3">
      <c r="B309" s="44">
        <v>1</v>
      </c>
      <c r="C309" s="544" t="s">
        <v>343</v>
      </c>
      <c r="D309" s="58">
        <f>'2 уровень'!F945</f>
        <v>0</v>
      </c>
      <c r="E309" s="58">
        <f>'2 уровень'!G945</f>
        <v>0</v>
      </c>
      <c r="F309" s="58">
        <f>'2 уровень'!H945</f>
        <v>0</v>
      </c>
      <c r="G309" s="1246" t="e">
        <f>'2 уровень'!I945</f>
        <v>#DIV/0!</v>
      </c>
      <c r="H309" s="1271">
        <f>'2 уровень'!J945</f>
        <v>0</v>
      </c>
      <c r="I309" s="1271">
        <f>'2 уровень'!K945</f>
        <v>0</v>
      </c>
      <c r="J309" s="91">
        <f>'2 уровень'!L945</f>
        <v>0</v>
      </c>
      <c r="K309" s="91">
        <f>'2 уровень'!M945</f>
        <v>0</v>
      </c>
      <c r="L309" s="91">
        <f>'2 уровень'!N945</f>
        <v>0</v>
      </c>
      <c r="M309" s="91">
        <f>'2 уровень'!O945</f>
        <v>0</v>
      </c>
      <c r="N309" s="91">
        <f>'2 уровень'!P945</f>
        <v>0</v>
      </c>
      <c r="O309" s="91">
        <f>'2 уровень'!Q945</f>
        <v>0</v>
      </c>
      <c r="P309" s="54">
        <f>'2 уровень'!R945</f>
        <v>0</v>
      </c>
      <c r="Q309" s="54">
        <f>'2 уровень'!S945</f>
        <v>0</v>
      </c>
      <c r="R309" s="1776">
        <f>'2 уровень'!T945</f>
        <v>0</v>
      </c>
      <c r="S309" s="1776">
        <f>'2 уровень'!U945</f>
        <v>0</v>
      </c>
      <c r="T309" s="1776">
        <f>'2 уровень'!V945</f>
        <v>0</v>
      </c>
      <c r="U309" s="1776">
        <f>'2 уровень'!W945</f>
        <v>0</v>
      </c>
      <c r="V309" s="1779">
        <f>'2 уровень'!X945</f>
        <v>0</v>
      </c>
      <c r="W309" s="1776"/>
      <c r="X309" s="1776"/>
      <c r="Y309" s="1241"/>
      <c r="Z309" s="1241"/>
      <c r="AA309" s="1241"/>
      <c r="AB309" s="1241"/>
      <c r="AC309" s="1241"/>
      <c r="AD309" s="1241"/>
      <c r="AE309" s="1241"/>
      <c r="AF309" s="1241"/>
      <c r="AG309" s="1241"/>
      <c r="AH309" s="1241"/>
      <c r="AI309" s="1241"/>
      <c r="AJ309" s="1241"/>
      <c r="AK309" s="1241"/>
      <c r="AL309" s="1241"/>
      <c r="AM309" s="1241"/>
      <c r="AN309" s="1241"/>
      <c r="AO309" s="1241"/>
      <c r="AP309" s="1241"/>
      <c r="AQ309" s="1241"/>
      <c r="AR309" s="1241"/>
      <c r="AS309" s="1241"/>
      <c r="AT309" s="1241"/>
      <c r="AU309" s="1241"/>
      <c r="AV309" s="1241"/>
      <c r="AW309" s="1241"/>
      <c r="AX309" s="1241"/>
      <c r="AY309" s="1241"/>
      <c r="AZ309" s="1241"/>
      <c r="BA309" s="1241"/>
      <c r="BB309" s="1241"/>
      <c r="BC309" s="1241"/>
      <c r="BD309" s="1241"/>
      <c r="BE309" s="1241"/>
      <c r="BF309" s="1241"/>
      <c r="BG309" s="1241"/>
      <c r="BH309" s="1241"/>
      <c r="BI309" s="1241"/>
      <c r="BJ309" s="1241"/>
      <c r="BK309" s="1241"/>
      <c r="BL309" s="1241"/>
      <c r="BM309" s="1241"/>
      <c r="BN309" s="1241"/>
      <c r="BO309" s="1241"/>
      <c r="BP309" s="1241"/>
      <c r="BQ309" s="1241"/>
      <c r="BR309" s="1241"/>
      <c r="BS309" s="1241"/>
      <c r="BT309" s="1241"/>
      <c r="BU309" s="1241"/>
      <c r="BV309" s="1241"/>
      <c r="BW309" s="1241"/>
      <c r="BX309" s="1241"/>
      <c r="BY309" s="1241"/>
      <c r="BZ309" s="1241"/>
      <c r="CA309" s="1241"/>
      <c r="CB309" s="1241"/>
      <c r="CC309" s="1241"/>
      <c r="CD309" s="1241"/>
      <c r="CE309" s="1241"/>
      <c r="CF309" s="1241"/>
      <c r="CG309" s="1241"/>
      <c r="CH309" s="1241"/>
      <c r="CI309" s="1241"/>
      <c r="CJ309" s="1241"/>
      <c r="CK309" s="1241"/>
      <c r="CL309" s="1241"/>
      <c r="CM309" s="1241"/>
      <c r="CN309" s="1241"/>
      <c r="CO309" s="1241"/>
      <c r="CP309" s="1241"/>
      <c r="CQ309" s="1241"/>
      <c r="CR309" s="1241"/>
      <c r="CS309" s="1241"/>
      <c r="CT309" s="1241"/>
      <c r="CU309" s="1241"/>
      <c r="CV309" s="1241"/>
      <c r="CW309" s="1241"/>
      <c r="CX309" s="1241"/>
      <c r="CY309" s="1241"/>
      <c r="CZ309" s="1241"/>
      <c r="DA309" s="1241"/>
      <c r="DB309" s="1241"/>
      <c r="DC309" s="1241"/>
      <c r="DD309" s="1241"/>
      <c r="DE309" s="1241"/>
      <c r="DF309" s="1241"/>
      <c r="DG309" s="1241"/>
      <c r="DH309" s="1241"/>
      <c r="DI309" s="1241"/>
      <c r="DJ309" s="1241"/>
      <c r="DK309" s="1241"/>
      <c r="DL309" s="1241"/>
      <c r="DM309" s="1241"/>
      <c r="DN309" s="1241"/>
      <c r="DO309" s="1241"/>
      <c r="DP309" s="1241"/>
      <c r="DQ309" s="1241"/>
      <c r="DR309" s="1241"/>
      <c r="DS309" s="1241"/>
      <c r="DT309" s="1241"/>
      <c r="DU309" s="1241"/>
      <c r="DV309" s="1241"/>
      <c r="DW309" s="1241"/>
      <c r="DX309" s="1241"/>
      <c r="DY309" s="1241"/>
      <c r="DZ309" s="1241"/>
      <c r="EA309" s="1241"/>
      <c r="EB309" s="1241"/>
      <c r="EC309" s="1241"/>
      <c r="ED309" s="1241"/>
      <c r="EE309" s="1241"/>
      <c r="EF309" s="1241"/>
      <c r="EG309" s="1241"/>
      <c r="EH309" s="1241"/>
      <c r="EI309" s="1241"/>
      <c r="EJ309" s="1241"/>
      <c r="EK309" s="1241"/>
      <c r="EL309" s="1241"/>
      <c r="EM309" s="1241"/>
      <c r="EN309" s="1241"/>
      <c r="EO309" s="1241"/>
      <c r="EP309" s="1241"/>
      <c r="EQ309" s="1241"/>
      <c r="ER309" s="1241"/>
      <c r="ES309" s="1241"/>
      <c r="ET309" s="1241"/>
      <c r="EU309" s="1241"/>
      <c r="EV309" s="1241"/>
      <c r="EW309" s="1241"/>
      <c r="EX309" s="1241"/>
      <c r="EY309" s="1241"/>
      <c r="EZ309" s="1241"/>
      <c r="FA309" s="1241"/>
      <c r="FB309" s="1241"/>
      <c r="FC309" s="1241"/>
      <c r="FD309" s="1241"/>
      <c r="FE309" s="1241"/>
      <c r="FF309" s="1241"/>
      <c r="FG309" s="1241"/>
      <c r="FH309" s="1241"/>
      <c r="FI309" s="1241"/>
      <c r="FJ309" s="1241"/>
      <c r="FK309" s="1241"/>
      <c r="FL309" s="1241"/>
      <c r="FM309" s="1241"/>
      <c r="FN309" s="1241"/>
    </row>
    <row r="310" spans="1:170" s="1241" customFormat="1" ht="15" customHeight="1" x14ac:dyDescent="0.25">
      <c r="A310" s="44">
        <v>1</v>
      </c>
      <c r="B310" s="44">
        <v>1</v>
      </c>
      <c r="C310" s="949" t="s">
        <v>117</v>
      </c>
      <c r="D310" s="1279"/>
      <c r="E310" s="1279"/>
      <c r="F310" s="1279"/>
      <c r="G310" s="1280"/>
      <c r="H310" s="1266"/>
      <c r="I310" s="1266"/>
      <c r="J310" s="52"/>
      <c r="K310" s="52"/>
      <c r="L310" s="52"/>
      <c r="M310" s="52"/>
      <c r="N310" s="52"/>
      <c r="O310" s="52"/>
      <c r="P310" s="56">
        <f>P311-P312-P346-P349-P354</f>
        <v>0</v>
      </c>
      <c r="Q310" s="56">
        <f t="shared" ref="Q310:V310" si="9">Q311-Q312-Q346-Q349-Q354</f>
        <v>0</v>
      </c>
      <c r="R310" s="1782">
        <f t="shared" si="9"/>
        <v>0</v>
      </c>
      <c r="S310" s="1782">
        <f t="shared" si="9"/>
        <v>0</v>
      </c>
      <c r="T310" s="1782">
        <f t="shared" si="9"/>
        <v>0</v>
      </c>
      <c r="U310" s="1782">
        <f t="shared" si="9"/>
        <v>0</v>
      </c>
      <c r="V310" s="1783">
        <f t="shared" si="9"/>
        <v>-2.8421709430404007E-14</v>
      </c>
      <c r="W310" s="1782"/>
      <c r="X310" s="1782"/>
      <c r="Y310" s="44"/>
      <c r="Z310" s="44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/>
      <c r="AN310" s="44"/>
      <c r="AO310" s="44"/>
      <c r="AP310" s="44"/>
      <c r="AQ310" s="44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/>
      <c r="BG310" s="44"/>
      <c r="BH310" s="44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/>
      <c r="BZ310" s="44"/>
      <c r="CA310" s="44"/>
      <c r="CB310" s="44"/>
      <c r="CC310" s="44"/>
      <c r="CD310" s="44"/>
      <c r="CE310" s="44"/>
      <c r="CF310" s="44"/>
      <c r="CG310" s="44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/>
      <c r="CS310" s="44"/>
      <c r="CT310" s="44"/>
      <c r="CU310" s="44"/>
      <c r="CV310" s="44"/>
      <c r="CW310" s="44"/>
      <c r="CX310" s="44"/>
      <c r="CY310" s="44"/>
      <c r="CZ310" s="44"/>
      <c r="DA310" s="44"/>
      <c r="DB310" s="44"/>
      <c r="DC310" s="44"/>
      <c r="DD310" s="44"/>
      <c r="DE310" s="44"/>
      <c r="DF310" s="44"/>
      <c r="DG310" s="44"/>
      <c r="DH310" s="44"/>
      <c r="DI310" s="44"/>
      <c r="DJ310" s="44"/>
      <c r="DK310" s="44"/>
      <c r="DL310" s="44"/>
      <c r="DM310" s="44"/>
      <c r="DN310" s="44"/>
      <c r="DO310" s="44"/>
      <c r="DP310" s="44"/>
      <c r="DQ310" s="44"/>
      <c r="DR310" s="44"/>
      <c r="DS310" s="44"/>
      <c r="DT310" s="44"/>
      <c r="DU310" s="44"/>
      <c r="DV310" s="44"/>
      <c r="DW310" s="44"/>
      <c r="DX310" s="44"/>
      <c r="DY310" s="44"/>
      <c r="DZ310" s="44"/>
      <c r="EA310" s="44"/>
      <c r="EB310" s="44"/>
      <c r="EC310" s="44"/>
      <c r="ED310" s="44"/>
      <c r="EE310" s="44"/>
      <c r="EF310" s="44"/>
      <c r="EG310" s="44"/>
      <c r="EH310" s="44"/>
      <c r="EI310" s="44"/>
      <c r="EJ310" s="44"/>
      <c r="EK310" s="44"/>
      <c r="EL310" s="44"/>
      <c r="EM310" s="44"/>
      <c r="EN310" s="44"/>
      <c r="EO310" s="44"/>
      <c r="EP310" s="44"/>
      <c r="EQ310" s="44"/>
      <c r="ER310" s="44"/>
      <c r="ES310" s="44"/>
      <c r="ET310" s="44"/>
      <c r="EU310" s="44"/>
      <c r="EV310" s="44"/>
      <c r="EW310" s="44"/>
      <c r="EX310" s="44"/>
      <c r="EY310" s="44"/>
      <c r="EZ310" s="44"/>
      <c r="FA310" s="44"/>
      <c r="FB310" s="44"/>
      <c r="FC310" s="44"/>
      <c r="FD310" s="44"/>
      <c r="FE310" s="44"/>
      <c r="FF310" s="44"/>
      <c r="FG310" s="44"/>
      <c r="FH310" s="44"/>
      <c r="FI310" s="44"/>
      <c r="FJ310" s="44"/>
      <c r="FK310" s="44"/>
      <c r="FL310" s="44"/>
      <c r="FM310" s="44"/>
      <c r="FN310" s="44"/>
    </row>
    <row r="311" spans="1:170" s="1241" customFormat="1" ht="15" customHeight="1" x14ac:dyDescent="0.25">
      <c r="A311" s="44">
        <v>1</v>
      </c>
      <c r="B311" s="44">
        <v>1</v>
      </c>
      <c r="C311" s="492" t="s">
        <v>112</v>
      </c>
      <c r="D311" s="1258">
        <f>'2 уровень'!F1005</f>
        <v>0</v>
      </c>
      <c r="E311" s="1258">
        <f>'2 уровень'!G1005</f>
        <v>0</v>
      </c>
      <c r="F311" s="1258">
        <f>'2 уровень'!H1005</f>
        <v>0</v>
      </c>
      <c r="G311" s="1259">
        <f>'2 уровень'!I1005</f>
        <v>0</v>
      </c>
      <c r="H311" s="1260">
        <f>'2 уровень'!J1005</f>
        <v>0</v>
      </c>
      <c r="I311" s="1260">
        <f>'2 уровень'!K1005</f>
        <v>0</v>
      </c>
      <c r="J311" s="51">
        <f>'2 уровень'!L1005</f>
        <v>0</v>
      </c>
      <c r="K311" s="51">
        <f>'2 уровень'!M1005</f>
        <v>0</v>
      </c>
      <c r="L311" s="51">
        <f>'2 уровень'!N1005</f>
        <v>0</v>
      </c>
      <c r="M311" s="51">
        <f>'2 уровень'!O1005</f>
        <v>0</v>
      </c>
      <c r="N311" s="51">
        <f>'2 уровень'!P1005</f>
        <v>0</v>
      </c>
      <c r="O311" s="51">
        <f>'2 уровень'!Q1005</f>
        <v>0</v>
      </c>
      <c r="P311" s="54">
        <f>'2 уровень'!R1005</f>
        <v>2765.2593099999999</v>
      </c>
      <c r="Q311" s="54">
        <f>'2 уровень'!S1005</f>
        <v>921.75310333333334</v>
      </c>
      <c r="R311" s="1776">
        <f>'2 уровень'!T1005</f>
        <v>995.50177999999983</v>
      </c>
      <c r="S311" s="1776">
        <f>'2 уровень'!U1005</f>
        <v>0</v>
      </c>
      <c r="T311" s="1776">
        <f>'2 уровень'!V1005</f>
        <v>73.748676666666483</v>
      </c>
      <c r="U311" s="1776">
        <f>'2 уровень'!W1005</f>
        <v>-14.040760000000001</v>
      </c>
      <c r="V311" s="1779">
        <f>'2 уровень'!X1005</f>
        <v>981.46101999999985</v>
      </c>
      <c r="W311" s="1776">
        <f t="shared" ref="W311:W312" si="10">R311/Q311*100</f>
        <v>108.00091438802531</v>
      </c>
      <c r="X311" s="1776">
        <f t="shared" ref="X311:X312" si="11">V311/Q311*100</f>
        <v>106.47764747964992</v>
      </c>
    </row>
    <row r="312" spans="1:170" s="1241" customFormat="1" ht="15" customHeight="1" x14ac:dyDescent="0.25">
      <c r="A312" s="44">
        <v>1</v>
      </c>
      <c r="B312" s="44">
        <v>1</v>
      </c>
      <c r="C312" s="402" t="s">
        <v>93</v>
      </c>
      <c r="D312" s="47">
        <f>'2 уровень'!F1006</f>
        <v>55</v>
      </c>
      <c r="E312" s="47">
        <f>'2 уровень'!G1006</f>
        <v>18.333333333333336</v>
      </c>
      <c r="F312" s="47">
        <f>'2 уровень'!H1006</f>
        <v>20</v>
      </c>
      <c r="G312" s="1243">
        <f>'2 уровень'!I1006</f>
        <v>109.09090909090908</v>
      </c>
      <c r="H312" s="1260">
        <f>'2 уровень'!J1006</f>
        <v>8.8181818181818183</v>
      </c>
      <c r="I312" s="1260">
        <f>'2 уровень'!K1006</f>
        <v>8.1999999999999993</v>
      </c>
      <c r="J312" s="54">
        <f>'2 уровень'!L1006</f>
        <v>485</v>
      </c>
      <c r="K312" s="54">
        <f>'2 уровень'!M1006</f>
        <v>161</v>
      </c>
      <c r="L312" s="54">
        <f>'2 уровень'!N1006</f>
        <v>164</v>
      </c>
      <c r="M312" s="54">
        <f>'2 уровень'!O1006</f>
        <v>101.86335403726707</v>
      </c>
      <c r="N312" s="54">
        <f>'2 уровень'!P1006</f>
        <v>1.4703131808278869</v>
      </c>
      <c r="O312" s="54">
        <f>'2 уровень'!Q1006</f>
        <v>334.62258681716389</v>
      </c>
      <c r="P312" s="54">
        <f>'2 уровень'!R1006</f>
        <v>2100</v>
      </c>
      <c r="Q312" s="54">
        <f>'2 уровень'!S1006</f>
        <v>700</v>
      </c>
      <c r="R312" s="1776">
        <f>'2 уровень'!T1006</f>
        <v>849.99074999999982</v>
      </c>
      <c r="S312" s="1776">
        <f>'2 уровень'!U1006</f>
        <v>0</v>
      </c>
      <c r="T312" s="1776">
        <f>'2 уровень'!V1006</f>
        <v>149.99074999999982</v>
      </c>
      <c r="U312" s="1776">
        <f>'2 уровень'!W1006</f>
        <v>-12.56108</v>
      </c>
      <c r="V312" s="1779">
        <f>'2 уровень'!X1006</f>
        <v>837.42966999999987</v>
      </c>
      <c r="W312" s="1776">
        <f t="shared" si="10"/>
        <v>121.42724999999996</v>
      </c>
      <c r="X312" s="1776">
        <f t="shared" si="11"/>
        <v>119.63280999999999</v>
      </c>
      <c r="Y312" s="44"/>
      <c r="Z312" s="44"/>
      <c r="AA312" s="44"/>
      <c r="AB312" s="44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/>
      <c r="AN312" s="44"/>
      <c r="AO312" s="44"/>
      <c r="AP312" s="44"/>
      <c r="AQ312" s="44"/>
      <c r="AR312" s="44"/>
      <c r="AS312" s="44"/>
      <c r="AT312" s="44"/>
      <c r="AU312" s="44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/>
      <c r="BG312" s="44"/>
      <c r="BH312" s="44"/>
      <c r="BI312" s="44"/>
      <c r="BJ312" s="44"/>
      <c r="BK312" s="44"/>
      <c r="BL312" s="44"/>
      <c r="BM312" s="44"/>
      <c r="BN312" s="44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/>
      <c r="BZ312" s="44"/>
      <c r="CA312" s="44"/>
      <c r="CB312" s="44"/>
      <c r="CC312" s="44"/>
      <c r="CD312" s="44"/>
      <c r="CE312" s="44"/>
      <c r="CF312" s="44"/>
      <c r="CG312" s="44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/>
      <c r="CS312" s="44"/>
      <c r="CT312" s="44"/>
      <c r="CU312" s="44"/>
      <c r="CV312" s="44"/>
      <c r="CW312" s="44"/>
      <c r="CX312" s="44"/>
      <c r="CY312" s="44"/>
      <c r="CZ312" s="44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/>
      <c r="DL312" s="44"/>
      <c r="DM312" s="44"/>
      <c r="DN312" s="44"/>
      <c r="DO312" s="44"/>
      <c r="DP312" s="44"/>
      <c r="DQ312" s="44"/>
      <c r="DR312" s="44"/>
      <c r="DS312" s="44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/>
      <c r="EE312" s="44"/>
      <c r="EF312" s="44"/>
      <c r="EG312" s="44"/>
      <c r="EH312" s="44"/>
      <c r="EI312" s="44"/>
      <c r="EJ312" s="44"/>
      <c r="EK312" s="44"/>
      <c r="EL312" s="44"/>
      <c r="EM312" s="44"/>
      <c r="EN312" s="44"/>
      <c r="EO312" s="44"/>
      <c r="EP312" s="44"/>
      <c r="EQ312" s="44"/>
      <c r="ER312" s="44"/>
      <c r="ES312" s="44"/>
      <c r="ET312" s="44"/>
      <c r="EU312" s="44"/>
      <c r="EV312" s="44"/>
      <c r="EW312" s="44"/>
      <c r="EX312" s="44"/>
      <c r="EY312" s="44"/>
      <c r="EZ312" s="44"/>
      <c r="FA312" s="44"/>
      <c r="FB312" s="44"/>
      <c r="FC312" s="44"/>
      <c r="FD312" s="44"/>
      <c r="FE312" s="44"/>
      <c r="FF312" s="44"/>
      <c r="FG312" s="44"/>
      <c r="FH312" s="44"/>
      <c r="FI312" s="44"/>
      <c r="FJ312" s="44"/>
      <c r="FK312" s="44"/>
      <c r="FL312" s="44"/>
      <c r="FM312" s="44"/>
      <c r="FN312" s="44"/>
    </row>
    <row r="313" spans="1:170" s="1241" customFormat="1" ht="15" customHeight="1" x14ac:dyDescent="0.25">
      <c r="A313" s="44">
        <v>1</v>
      </c>
      <c r="B313" s="44">
        <v>1</v>
      </c>
      <c r="C313" s="1124" t="s">
        <v>312</v>
      </c>
      <c r="D313" s="47">
        <f>'2 уровень'!F1007</f>
        <v>0</v>
      </c>
      <c r="E313" s="47">
        <f>'2 уровень'!G1007</f>
        <v>0</v>
      </c>
      <c r="F313" s="47">
        <f>'2 уровень'!H1007</f>
        <v>0</v>
      </c>
      <c r="G313" s="1243">
        <f>'2 уровень'!I1007</f>
        <v>0</v>
      </c>
      <c r="H313" s="1260">
        <f>'2 уровень'!J1007</f>
        <v>0</v>
      </c>
      <c r="I313" s="1260">
        <f>'2 уровень'!K1007</f>
        <v>0</v>
      </c>
      <c r="J313" s="54">
        <f>'2 уровень'!L1007</f>
        <v>0</v>
      </c>
      <c r="K313" s="54">
        <f>'2 уровень'!M1007</f>
        <v>0</v>
      </c>
      <c r="L313" s="54">
        <f>'2 уровень'!N1007</f>
        <v>0</v>
      </c>
      <c r="M313" s="54">
        <f>'2 уровень'!O1007</f>
        <v>0</v>
      </c>
      <c r="N313" s="54">
        <f>'2 уровень'!P1007</f>
        <v>0</v>
      </c>
      <c r="O313" s="54">
        <f>'2 уровень'!Q1007</f>
        <v>0</v>
      </c>
      <c r="P313" s="54">
        <f>'2 уровень'!R1007</f>
        <v>0</v>
      </c>
      <c r="Q313" s="54">
        <f>'2 уровень'!S1007</f>
        <v>0</v>
      </c>
      <c r="R313" s="1776">
        <f>'2 уровень'!T1007</f>
        <v>0</v>
      </c>
      <c r="S313" s="1776">
        <f>'2 уровень'!U1007</f>
        <v>0</v>
      </c>
      <c r="T313" s="1776">
        <f>'2 уровень'!V1007</f>
        <v>0</v>
      </c>
      <c r="U313" s="1776">
        <f>'2 уровень'!W1007</f>
        <v>0</v>
      </c>
      <c r="V313" s="1779">
        <f>'2 уровень'!X1007</f>
        <v>0</v>
      </c>
      <c r="W313" s="1776"/>
      <c r="X313" s="1776"/>
      <c r="Y313" s="44"/>
      <c r="Z313" s="44"/>
      <c r="AA313" s="44"/>
      <c r="AB313" s="44"/>
      <c r="AC313" s="44"/>
      <c r="AD313" s="44"/>
      <c r="AE313" s="44"/>
      <c r="AF313" s="44"/>
      <c r="AG313" s="44"/>
      <c r="AH313" s="44"/>
      <c r="AI313" s="44"/>
      <c r="AJ313" s="44"/>
      <c r="AK313" s="44"/>
      <c r="AL313" s="44"/>
      <c r="AM313" s="44"/>
      <c r="AN313" s="44"/>
      <c r="AO313" s="44"/>
      <c r="AP313" s="44"/>
      <c r="AQ313" s="44"/>
      <c r="AR313" s="44"/>
      <c r="AS313" s="44"/>
      <c r="AT313" s="44"/>
      <c r="AU313" s="44"/>
      <c r="AV313" s="44"/>
      <c r="AW313" s="44"/>
      <c r="AX313" s="44"/>
      <c r="AY313" s="44"/>
      <c r="AZ313" s="44"/>
      <c r="BA313" s="44"/>
      <c r="BB313" s="44"/>
      <c r="BC313" s="44"/>
      <c r="BD313" s="44"/>
      <c r="BE313" s="44"/>
      <c r="BF313" s="44"/>
      <c r="BG313" s="44"/>
      <c r="BH313" s="44"/>
      <c r="BI313" s="44"/>
      <c r="BJ313" s="44"/>
      <c r="BK313" s="44"/>
      <c r="BL313" s="44"/>
      <c r="BM313" s="44"/>
      <c r="BN313" s="44"/>
      <c r="BO313" s="44"/>
      <c r="BP313" s="44"/>
      <c r="BQ313" s="44"/>
      <c r="BR313" s="44"/>
      <c r="BS313" s="44"/>
      <c r="BT313" s="44"/>
      <c r="BU313" s="44"/>
      <c r="BV313" s="44"/>
      <c r="BW313" s="44"/>
      <c r="BX313" s="44"/>
      <c r="BY313" s="44"/>
      <c r="BZ313" s="44"/>
      <c r="CA313" s="44"/>
      <c r="CB313" s="44"/>
      <c r="CC313" s="44"/>
      <c r="CD313" s="44"/>
      <c r="CE313" s="44"/>
      <c r="CF313" s="44"/>
      <c r="CG313" s="44"/>
      <c r="CH313" s="44"/>
      <c r="CI313" s="44"/>
      <c r="CJ313" s="44"/>
      <c r="CK313" s="44"/>
      <c r="CL313" s="44"/>
      <c r="CM313" s="44"/>
      <c r="CN313" s="44"/>
      <c r="CO313" s="44"/>
      <c r="CP313" s="44"/>
      <c r="CQ313" s="44"/>
      <c r="CR313" s="44"/>
      <c r="CS313" s="44"/>
      <c r="CT313" s="44"/>
      <c r="CU313" s="44"/>
      <c r="CV313" s="44"/>
      <c r="CW313" s="44"/>
      <c r="CX313" s="44"/>
      <c r="CY313" s="44"/>
      <c r="CZ313" s="44"/>
      <c r="DA313" s="44"/>
      <c r="DB313" s="44"/>
      <c r="DC313" s="44"/>
      <c r="DD313" s="44"/>
      <c r="DE313" s="44"/>
      <c r="DF313" s="44"/>
      <c r="DG313" s="44"/>
      <c r="DH313" s="44"/>
      <c r="DI313" s="44"/>
      <c r="DJ313" s="44"/>
      <c r="DK313" s="44"/>
      <c r="DL313" s="44"/>
      <c r="DM313" s="44"/>
      <c r="DN313" s="44"/>
      <c r="DO313" s="44"/>
      <c r="DP313" s="44"/>
      <c r="DQ313" s="44"/>
      <c r="DR313" s="44"/>
      <c r="DS313" s="44"/>
      <c r="DT313" s="44"/>
      <c r="DU313" s="44"/>
      <c r="DV313" s="44"/>
      <c r="DW313" s="44"/>
      <c r="DX313" s="44"/>
      <c r="DY313" s="44"/>
      <c r="DZ313" s="44"/>
      <c r="EA313" s="44"/>
      <c r="EB313" s="44"/>
      <c r="EC313" s="44"/>
      <c r="ED313" s="44"/>
      <c r="EE313" s="44"/>
      <c r="EF313" s="44"/>
      <c r="EG313" s="44"/>
      <c r="EH313" s="44"/>
      <c r="EI313" s="44"/>
      <c r="EJ313" s="44"/>
      <c r="EK313" s="44"/>
      <c r="EL313" s="44"/>
      <c r="EM313" s="44"/>
      <c r="EN313" s="44"/>
      <c r="EO313" s="44"/>
      <c r="EP313" s="44"/>
      <c r="EQ313" s="44"/>
      <c r="ER313" s="44"/>
      <c r="ES313" s="44"/>
      <c r="ET313" s="44"/>
      <c r="EU313" s="44"/>
      <c r="EV313" s="44"/>
      <c r="EW313" s="44"/>
      <c r="EX313" s="44"/>
      <c r="EY313" s="44"/>
      <c r="EZ313" s="44"/>
      <c r="FA313" s="44"/>
      <c r="FB313" s="44"/>
      <c r="FC313" s="44"/>
      <c r="FD313" s="44"/>
      <c r="FE313" s="44"/>
      <c r="FF313" s="44"/>
      <c r="FG313" s="44"/>
      <c r="FH313" s="44"/>
      <c r="FI313" s="44"/>
      <c r="FJ313" s="44"/>
      <c r="FK313" s="44"/>
      <c r="FL313" s="44"/>
      <c r="FM313" s="44"/>
      <c r="FN313" s="44"/>
    </row>
    <row r="314" spans="1:170" s="1241" customFormat="1" ht="38.1" customHeight="1" x14ac:dyDescent="0.25">
      <c r="A314" s="44">
        <v>1</v>
      </c>
      <c r="B314" s="44">
        <v>1</v>
      </c>
      <c r="C314" s="392" t="s">
        <v>467</v>
      </c>
      <c r="D314" s="68">
        <f>'2 уровень'!F1008</f>
        <v>0</v>
      </c>
      <c r="E314" s="68">
        <f>'2 уровень'!G1008</f>
        <v>0</v>
      </c>
      <c r="F314" s="68">
        <f>'2 уровень'!H1008</f>
        <v>0</v>
      </c>
      <c r="G314" s="1278">
        <f>'2 уровень'!I1008</f>
        <v>0</v>
      </c>
      <c r="H314" s="1281">
        <f>'2 уровень'!J1008</f>
        <v>0</v>
      </c>
      <c r="I314" s="1281">
        <f>'2 уровень'!K1008</f>
        <v>0</v>
      </c>
      <c r="J314" s="59">
        <f>'2 уровень'!L1008</f>
        <v>0</v>
      </c>
      <c r="K314" s="59">
        <f>'2 уровень'!M1008</f>
        <v>0</v>
      </c>
      <c r="L314" s="59">
        <f>'2 уровень'!N1008</f>
        <v>0</v>
      </c>
      <c r="M314" s="59">
        <f>'2 уровень'!O1008</f>
        <v>0</v>
      </c>
      <c r="N314" s="59">
        <f>'2 уровень'!P1008</f>
        <v>0</v>
      </c>
      <c r="O314" s="59">
        <f>'2 уровень'!Q1008</f>
        <v>0</v>
      </c>
      <c r="P314" s="59">
        <f>'2 уровень'!R1008</f>
        <v>0</v>
      </c>
      <c r="Q314" s="59">
        <f>'2 уровень'!S1008</f>
        <v>0</v>
      </c>
      <c r="R314" s="1787">
        <f>'2 уровень'!T1008</f>
        <v>0</v>
      </c>
      <c r="S314" s="1787">
        <f>'2 уровень'!U1008</f>
        <v>0</v>
      </c>
      <c r="T314" s="1787">
        <f>'2 уровень'!V1008</f>
        <v>0</v>
      </c>
      <c r="U314" s="1787">
        <f>'2 уровень'!W1008</f>
        <v>0</v>
      </c>
      <c r="V314" s="1788">
        <f>'2 уровень'!X1008</f>
        <v>0</v>
      </c>
      <c r="W314" s="1787"/>
      <c r="X314" s="1787"/>
      <c r="Y314" s="44"/>
      <c r="Z314" s="44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/>
      <c r="AN314" s="44"/>
      <c r="AO314" s="44"/>
      <c r="AP314" s="44"/>
      <c r="AQ314" s="44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/>
      <c r="BG314" s="44"/>
      <c r="BH314" s="44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/>
      <c r="BZ314" s="44"/>
      <c r="CA314" s="44"/>
      <c r="CB314" s="44"/>
      <c r="CC314" s="44"/>
      <c r="CD314" s="44"/>
      <c r="CE314" s="44"/>
      <c r="CF314" s="44"/>
      <c r="CG314" s="44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/>
      <c r="CS314" s="44"/>
      <c r="CT314" s="44"/>
      <c r="CU314" s="44"/>
      <c r="CV314" s="44"/>
      <c r="CW314" s="44"/>
      <c r="CX314" s="44"/>
      <c r="CY314" s="44"/>
      <c r="CZ314" s="44"/>
      <c r="DA314" s="44"/>
      <c r="DB314" s="44"/>
      <c r="DC314" s="44"/>
      <c r="DD314" s="44"/>
      <c r="DE314" s="44"/>
      <c r="DF314" s="44"/>
      <c r="DG314" s="44"/>
      <c r="DH314" s="44"/>
      <c r="DI314" s="44"/>
      <c r="DJ314" s="44"/>
      <c r="DK314" s="44"/>
      <c r="DL314" s="44"/>
      <c r="DM314" s="44"/>
      <c r="DN314" s="44"/>
      <c r="DO314" s="44"/>
      <c r="DP314" s="44"/>
      <c r="DQ314" s="44"/>
      <c r="DR314" s="44"/>
      <c r="DS314" s="44"/>
      <c r="DT314" s="44"/>
      <c r="DU314" s="44"/>
      <c r="DV314" s="44"/>
      <c r="DW314" s="44"/>
      <c r="DX314" s="44"/>
      <c r="DY314" s="44"/>
      <c r="DZ314" s="44"/>
      <c r="EA314" s="44"/>
      <c r="EB314" s="44"/>
      <c r="EC314" s="44"/>
      <c r="ED314" s="44"/>
      <c r="EE314" s="44"/>
      <c r="EF314" s="44"/>
      <c r="EG314" s="44"/>
      <c r="EH314" s="44"/>
      <c r="EI314" s="44"/>
      <c r="EJ314" s="44"/>
      <c r="EK314" s="44"/>
      <c r="EL314" s="44"/>
      <c r="EM314" s="44"/>
      <c r="EN314" s="44"/>
      <c r="EO314" s="44"/>
      <c r="EP314" s="44"/>
      <c r="EQ314" s="44"/>
      <c r="ER314" s="44"/>
      <c r="ES314" s="44"/>
      <c r="ET314" s="44"/>
      <c r="EU314" s="44"/>
      <c r="EV314" s="44"/>
      <c r="EW314" s="44"/>
      <c r="EX314" s="44"/>
      <c r="EY314" s="44"/>
      <c r="EZ314" s="44"/>
      <c r="FA314" s="44"/>
      <c r="FB314" s="44"/>
      <c r="FC314" s="44"/>
      <c r="FD314" s="44"/>
      <c r="FE314" s="44"/>
      <c r="FF314" s="44"/>
      <c r="FG314" s="44"/>
      <c r="FH314" s="44"/>
      <c r="FI314" s="44"/>
      <c r="FJ314" s="44"/>
      <c r="FK314" s="44"/>
      <c r="FL314" s="44"/>
      <c r="FM314" s="44"/>
      <c r="FN314" s="44"/>
    </row>
    <row r="315" spans="1:170" s="1241" customFormat="1" ht="38.1" customHeight="1" x14ac:dyDescent="0.25">
      <c r="A315" s="44"/>
      <c r="B315" s="44">
        <v>1</v>
      </c>
      <c r="C315" s="279" t="s">
        <v>197</v>
      </c>
      <c r="D315" s="68">
        <f>'2 уровень'!F1009</f>
        <v>23</v>
      </c>
      <c r="E315" s="68">
        <f>'2 уровень'!G1009</f>
        <v>8</v>
      </c>
      <c r="F315" s="68">
        <f>'2 уровень'!H1009</f>
        <v>12</v>
      </c>
      <c r="G315" s="1278">
        <f>'2 уровень'!I1009</f>
        <v>150</v>
      </c>
      <c r="H315" s="1281">
        <f>'2 уровень'!J1009</f>
        <v>0</v>
      </c>
      <c r="I315" s="1281">
        <f>'2 уровень'!K1009</f>
        <v>0</v>
      </c>
      <c r="J315" s="59">
        <f>'2 уровень'!L1009</f>
        <v>0</v>
      </c>
      <c r="K315" s="59">
        <f>'2 уровень'!M1009</f>
        <v>0</v>
      </c>
      <c r="L315" s="59">
        <f>'2 уровень'!N1009</f>
        <v>0</v>
      </c>
      <c r="M315" s="59">
        <f>'2 уровень'!O1009</f>
        <v>0</v>
      </c>
      <c r="N315" s="59">
        <f>'2 уровень'!P1009</f>
        <v>0</v>
      </c>
      <c r="O315" s="59">
        <f>'2 уровень'!Q1009</f>
        <v>0</v>
      </c>
      <c r="P315" s="59">
        <f>'2 уровень'!R1009</f>
        <v>0</v>
      </c>
      <c r="Q315" s="59">
        <f>'2 уровень'!S1009</f>
        <v>0</v>
      </c>
      <c r="R315" s="1787">
        <f>'2 уровень'!T1009</f>
        <v>0</v>
      </c>
      <c r="S315" s="1787">
        <f>'2 уровень'!U1009</f>
        <v>0</v>
      </c>
      <c r="T315" s="1787">
        <f>'2 уровень'!V1009</f>
        <v>0</v>
      </c>
      <c r="U315" s="1787">
        <f>'2 уровень'!W1009</f>
        <v>0</v>
      </c>
      <c r="V315" s="1788">
        <f>'2 уровень'!X1009</f>
        <v>0</v>
      </c>
      <c r="W315" s="1787"/>
      <c r="X315" s="1787"/>
      <c r="Y315" s="44"/>
      <c r="Z315" s="44"/>
      <c r="AA315" s="44"/>
      <c r="AB315" s="44"/>
      <c r="AC315" s="44"/>
      <c r="AD315" s="44"/>
      <c r="AE315" s="44"/>
      <c r="AF315" s="44"/>
      <c r="AG315" s="44"/>
      <c r="AH315" s="44"/>
      <c r="AI315" s="44"/>
      <c r="AJ315" s="44"/>
      <c r="AK315" s="44"/>
      <c r="AL315" s="44"/>
      <c r="AM315" s="44"/>
      <c r="AN315" s="44"/>
      <c r="AO315" s="44"/>
      <c r="AP315" s="44"/>
      <c r="AQ315" s="44"/>
      <c r="AR315" s="44"/>
      <c r="AS315" s="44"/>
      <c r="AT315" s="44"/>
      <c r="AU315" s="44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/>
      <c r="BG315" s="44"/>
      <c r="BH315" s="44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  <c r="BS315" s="44"/>
      <c r="BT315" s="44"/>
      <c r="BU315" s="44"/>
      <c r="BV315" s="44"/>
      <c r="BW315" s="44"/>
      <c r="BX315" s="44"/>
      <c r="BY315" s="44"/>
      <c r="BZ315" s="44"/>
      <c r="CA315" s="44"/>
      <c r="CB315" s="44"/>
      <c r="CC315" s="44"/>
      <c r="CD315" s="44"/>
      <c r="CE315" s="44"/>
      <c r="CF315" s="44"/>
      <c r="CG315" s="44"/>
      <c r="CH315" s="44"/>
      <c r="CI315" s="44"/>
      <c r="CJ315" s="44"/>
      <c r="CK315" s="44"/>
      <c r="CL315" s="44"/>
      <c r="CM315" s="44"/>
      <c r="CN315" s="44"/>
      <c r="CO315" s="44"/>
      <c r="CP315" s="44"/>
      <c r="CQ315" s="44"/>
      <c r="CR315" s="44"/>
      <c r="CS315" s="44"/>
      <c r="CT315" s="44"/>
      <c r="CU315" s="44"/>
      <c r="CV315" s="44"/>
      <c r="CW315" s="44"/>
      <c r="CX315" s="44"/>
      <c r="CY315" s="44"/>
      <c r="CZ315" s="44"/>
      <c r="DA315" s="44"/>
      <c r="DB315" s="44"/>
      <c r="DC315" s="44"/>
      <c r="DD315" s="44"/>
      <c r="DE315" s="44"/>
      <c r="DF315" s="44"/>
      <c r="DG315" s="44"/>
      <c r="DH315" s="44"/>
      <c r="DI315" s="44"/>
      <c r="DJ315" s="44"/>
      <c r="DK315" s="44"/>
      <c r="DL315" s="44"/>
      <c r="DM315" s="44"/>
      <c r="DN315" s="44"/>
      <c r="DO315" s="44"/>
      <c r="DP315" s="44"/>
      <c r="DQ315" s="44"/>
      <c r="DR315" s="44"/>
      <c r="DS315" s="44"/>
      <c r="DT315" s="44"/>
      <c r="DU315" s="44"/>
      <c r="DV315" s="44"/>
      <c r="DW315" s="44"/>
      <c r="DX315" s="44"/>
      <c r="DY315" s="44"/>
      <c r="DZ315" s="44"/>
      <c r="EA315" s="44"/>
      <c r="EB315" s="44"/>
      <c r="EC315" s="44"/>
      <c r="ED315" s="44"/>
      <c r="EE315" s="44"/>
      <c r="EF315" s="44"/>
      <c r="EG315" s="44"/>
      <c r="EH315" s="44"/>
      <c r="EI315" s="44"/>
      <c r="EJ315" s="44"/>
      <c r="EK315" s="44"/>
      <c r="EL315" s="44"/>
      <c r="EM315" s="44"/>
      <c r="EN315" s="44"/>
      <c r="EO315" s="44"/>
      <c r="EP315" s="44"/>
      <c r="EQ315" s="44"/>
      <c r="ER315" s="44"/>
      <c r="ES315" s="44"/>
      <c r="ET315" s="44"/>
      <c r="EU315" s="44"/>
      <c r="EV315" s="44"/>
      <c r="EW315" s="44"/>
      <c r="EX315" s="44"/>
      <c r="EY315" s="44"/>
      <c r="EZ315" s="44"/>
      <c r="FA315" s="44"/>
      <c r="FB315" s="44"/>
      <c r="FC315" s="44"/>
      <c r="FD315" s="44"/>
      <c r="FE315" s="44"/>
      <c r="FF315" s="44"/>
      <c r="FG315" s="44"/>
      <c r="FH315" s="44"/>
      <c r="FI315" s="44"/>
      <c r="FJ315" s="44"/>
      <c r="FK315" s="44"/>
      <c r="FL315" s="44"/>
      <c r="FM315" s="44"/>
      <c r="FN315" s="44"/>
    </row>
    <row r="316" spans="1:170" s="1241" customFormat="1" ht="38.1" customHeight="1" x14ac:dyDescent="0.25">
      <c r="A316" s="44"/>
      <c r="B316" s="44"/>
      <c r="C316" s="279" t="s">
        <v>297</v>
      </c>
      <c r="D316" s="68">
        <f>'2 уровень'!F1010</f>
        <v>0</v>
      </c>
      <c r="E316" s="68">
        <f>'2 уровень'!G1010</f>
        <v>0</v>
      </c>
      <c r="F316" s="68">
        <f>'2 уровень'!H1010</f>
        <v>0</v>
      </c>
      <c r="G316" s="1278"/>
      <c r="H316" s="1281"/>
      <c r="I316" s="1281"/>
      <c r="J316" s="59"/>
      <c r="K316" s="59"/>
      <c r="L316" s="59"/>
      <c r="M316" s="59"/>
      <c r="N316" s="59"/>
      <c r="O316" s="59"/>
      <c r="P316" s="59"/>
      <c r="Q316" s="59"/>
      <c r="R316" s="1787"/>
      <c r="S316" s="1787"/>
      <c r="T316" s="1787"/>
      <c r="U316" s="1787"/>
      <c r="V316" s="1788"/>
      <c r="W316" s="1787"/>
      <c r="X316" s="1787"/>
      <c r="Y316" s="44"/>
      <c r="Z316" s="44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/>
      <c r="AN316" s="44"/>
      <c r="AO316" s="44"/>
      <c r="AP316" s="44"/>
      <c r="AQ316" s="44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/>
      <c r="BG316" s="44"/>
      <c r="BH316" s="44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/>
      <c r="BZ316" s="44"/>
      <c r="CA316" s="44"/>
      <c r="CB316" s="44"/>
      <c r="CC316" s="44"/>
      <c r="CD316" s="44"/>
      <c r="CE316" s="44"/>
      <c r="CF316" s="44"/>
      <c r="CG316" s="44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/>
      <c r="CS316" s="44"/>
      <c r="CT316" s="44"/>
      <c r="CU316" s="44"/>
      <c r="CV316" s="44"/>
      <c r="CW316" s="44"/>
      <c r="CX316" s="44"/>
      <c r="CY316" s="44"/>
      <c r="CZ316" s="44"/>
      <c r="DA316" s="44"/>
      <c r="DB316" s="44"/>
      <c r="DC316" s="44"/>
      <c r="DD316" s="44"/>
      <c r="DE316" s="44"/>
      <c r="DF316" s="44"/>
      <c r="DG316" s="44"/>
      <c r="DH316" s="44"/>
      <c r="DI316" s="44"/>
      <c r="DJ316" s="44"/>
      <c r="DK316" s="44"/>
      <c r="DL316" s="44"/>
      <c r="DM316" s="44"/>
      <c r="DN316" s="44"/>
      <c r="DO316" s="44"/>
      <c r="DP316" s="44"/>
      <c r="DQ316" s="44"/>
      <c r="DR316" s="44"/>
      <c r="DS316" s="44"/>
      <c r="DT316" s="44"/>
      <c r="DU316" s="44"/>
      <c r="DV316" s="44"/>
      <c r="DW316" s="44"/>
      <c r="DX316" s="44"/>
      <c r="DY316" s="44"/>
      <c r="DZ316" s="44"/>
      <c r="EA316" s="44"/>
      <c r="EB316" s="44"/>
      <c r="EC316" s="44"/>
      <c r="ED316" s="44"/>
      <c r="EE316" s="44"/>
      <c r="EF316" s="44"/>
      <c r="EG316" s="44"/>
      <c r="EH316" s="44"/>
      <c r="EI316" s="44"/>
      <c r="EJ316" s="44"/>
      <c r="EK316" s="44"/>
      <c r="EL316" s="44"/>
      <c r="EM316" s="44"/>
      <c r="EN316" s="44"/>
      <c r="EO316" s="44"/>
      <c r="EP316" s="44"/>
      <c r="EQ316" s="44"/>
      <c r="ER316" s="44"/>
      <c r="ES316" s="44"/>
      <c r="ET316" s="44"/>
      <c r="EU316" s="44"/>
      <c r="EV316" s="44"/>
      <c r="EW316" s="44"/>
      <c r="EX316" s="44"/>
      <c r="EY316" s="44"/>
      <c r="EZ316" s="44"/>
      <c r="FA316" s="44"/>
      <c r="FB316" s="44"/>
      <c r="FC316" s="44"/>
      <c r="FD316" s="44"/>
      <c r="FE316" s="44"/>
      <c r="FF316" s="44"/>
      <c r="FG316" s="44"/>
      <c r="FH316" s="44"/>
      <c r="FI316" s="44"/>
      <c r="FJ316" s="44"/>
      <c r="FK316" s="44"/>
      <c r="FL316" s="44"/>
      <c r="FM316" s="44"/>
      <c r="FN316" s="44"/>
    </row>
    <row r="317" spans="1:170" s="1241" customFormat="1" ht="38.1" customHeight="1" x14ac:dyDescent="0.25">
      <c r="A317" s="44"/>
      <c r="B317" s="44">
        <v>1</v>
      </c>
      <c r="C317" s="279" t="s">
        <v>302</v>
      </c>
      <c r="D317" s="68">
        <f>'2 уровень'!F1011</f>
        <v>0</v>
      </c>
      <c r="E317" s="68">
        <f>'2 уровень'!G1011</f>
        <v>0</v>
      </c>
      <c r="F317" s="68">
        <f>'2 уровень'!H1011</f>
        <v>0</v>
      </c>
      <c r="G317" s="1278">
        <f>'2 уровень'!I1011</f>
        <v>0</v>
      </c>
      <c r="H317" s="1281">
        <f>'2 уровень'!J1011</f>
        <v>0</v>
      </c>
      <c r="I317" s="1281">
        <f>'2 уровень'!K1011</f>
        <v>0</v>
      </c>
      <c r="J317" s="59">
        <f>'2 уровень'!L1011</f>
        <v>0</v>
      </c>
      <c r="K317" s="59">
        <f>'2 уровень'!M1011</f>
        <v>0</v>
      </c>
      <c r="L317" s="59">
        <f>'2 уровень'!N1011</f>
        <v>0</v>
      </c>
      <c r="M317" s="59">
        <f>'2 уровень'!O1011</f>
        <v>0</v>
      </c>
      <c r="N317" s="59">
        <f>'2 уровень'!P1011</f>
        <v>0</v>
      </c>
      <c r="O317" s="59">
        <f>'2 уровень'!Q1011</f>
        <v>0</v>
      </c>
      <c r="P317" s="59">
        <f>'2 уровень'!R1011</f>
        <v>0</v>
      </c>
      <c r="Q317" s="59">
        <f>'2 уровень'!S1011</f>
        <v>0</v>
      </c>
      <c r="R317" s="1787">
        <f>'2 уровень'!T1011</f>
        <v>0</v>
      </c>
      <c r="S317" s="1787">
        <f>'2 уровень'!U1011</f>
        <v>0</v>
      </c>
      <c r="T317" s="1787">
        <f>'2 уровень'!V1011</f>
        <v>0</v>
      </c>
      <c r="U317" s="1787">
        <f>'2 уровень'!W1011</f>
        <v>0</v>
      </c>
      <c r="V317" s="1788">
        <f>'2 уровень'!X1011</f>
        <v>0</v>
      </c>
      <c r="W317" s="1787"/>
      <c r="X317" s="1787"/>
      <c r="Y317" s="44"/>
      <c r="Z317" s="44"/>
      <c r="AA317" s="44"/>
      <c r="AB317" s="44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/>
      <c r="AN317" s="44"/>
      <c r="AO317" s="44"/>
      <c r="AP317" s="44"/>
      <c r="AQ317" s="44"/>
      <c r="AR317" s="44"/>
      <c r="AS317" s="44"/>
      <c r="AT317" s="44"/>
      <c r="AU317" s="44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/>
      <c r="BG317" s="44"/>
      <c r="BH317" s="44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/>
      <c r="BZ317" s="44"/>
      <c r="CA317" s="44"/>
      <c r="CB317" s="44"/>
      <c r="CC317" s="44"/>
      <c r="CD317" s="44"/>
      <c r="CE317" s="44"/>
      <c r="CF317" s="44"/>
      <c r="CG317" s="44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/>
      <c r="CS317" s="44"/>
      <c r="CT317" s="44"/>
      <c r="CU317" s="44"/>
      <c r="CV317" s="44"/>
      <c r="CW317" s="44"/>
      <c r="CX317" s="44"/>
      <c r="CY317" s="44"/>
      <c r="CZ317" s="44"/>
      <c r="DA317" s="44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/>
      <c r="DL317" s="44"/>
      <c r="DM317" s="44"/>
      <c r="DN317" s="44"/>
      <c r="DO317" s="44"/>
      <c r="DP317" s="44"/>
      <c r="DQ317" s="44"/>
      <c r="DR317" s="44"/>
      <c r="DS317" s="44"/>
      <c r="DT317" s="44"/>
      <c r="DU317" s="44"/>
      <c r="DV317" s="44"/>
      <c r="DW317" s="44"/>
      <c r="DX317" s="44"/>
      <c r="DY317" s="44"/>
      <c r="DZ317" s="44"/>
      <c r="EA317" s="44"/>
      <c r="EB317" s="44"/>
      <c r="EC317" s="44"/>
      <c r="ED317" s="44"/>
      <c r="EE317" s="44"/>
      <c r="EF317" s="44"/>
      <c r="EG317" s="44"/>
      <c r="EH317" s="44"/>
      <c r="EI317" s="44"/>
      <c r="EJ317" s="44"/>
      <c r="EK317" s="44"/>
      <c r="EL317" s="44"/>
      <c r="EM317" s="44"/>
      <c r="EN317" s="44"/>
      <c r="EO317" s="44"/>
      <c r="EP317" s="44"/>
      <c r="EQ317" s="44"/>
      <c r="ER317" s="44"/>
      <c r="ES317" s="44"/>
      <c r="ET317" s="44"/>
      <c r="EU317" s="44"/>
      <c r="EV317" s="44"/>
      <c r="EW317" s="44"/>
      <c r="EX317" s="44"/>
      <c r="EY317" s="44"/>
      <c r="EZ317" s="44"/>
      <c r="FA317" s="44"/>
      <c r="FB317" s="44"/>
      <c r="FC317" s="44"/>
      <c r="FD317" s="44"/>
      <c r="FE317" s="44"/>
      <c r="FF317" s="44"/>
      <c r="FG317" s="44"/>
      <c r="FH317" s="44"/>
      <c r="FI317" s="44"/>
      <c r="FJ317" s="44"/>
      <c r="FK317" s="44"/>
      <c r="FL317" s="44"/>
      <c r="FM317" s="44"/>
      <c r="FN317" s="44"/>
    </row>
    <row r="318" spans="1:170" s="1241" customFormat="1" ht="38.1" customHeight="1" x14ac:dyDescent="0.25">
      <c r="A318" s="44"/>
      <c r="B318" s="44">
        <v>1</v>
      </c>
      <c r="C318" s="279" t="s">
        <v>303</v>
      </c>
      <c r="D318" s="68">
        <f>'2 уровень'!F1012</f>
        <v>0</v>
      </c>
      <c r="E318" s="68">
        <f>'2 уровень'!G1012</f>
        <v>0</v>
      </c>
      <c r="F318" s="68">
        <f>'2 уровень'!H1012</f>
        <v>0</v>
      </c>
      <c r="G318" s="1278">
        <f>'2 уровень'!I1012</f>
        <v>0</v>
      </c>
      <c r="H318" s="1281">
        <f>'2 уровень'!J1012</f>
        <v>0</v>
      </c>
      <c r="I318" s="1281">
        <f>'2 уровень'!K1012</f>
        <v>0</v>
      </c>
      <c r="J318" s="59">
        <f>'2 уровень'!L1012</f>
        <v>0</v>
      </c>
      <c r="K318" s="59">
        <f>'2 уровень'!M1012</f>
        <v>0</v>
      </c>
      <c r="L318" s="59">
        <f>'2 уровень'!N1012</f>
        <v>0</v>
      </c>
      <c r="M318" s="59">
        <f>'2 уровень'!O1012</f>
        <v>0</v>
      </c>
      <c r="N318" s="59">
        <f>'2 уровень'!P1012</f>
        <v>0</v>
      </c>
      <c r="O318" s="59">
        <f>'2 уровень'!Q1012</f>
        <v>0</v>
      </c>
      <c r="P318" s="59">
        <f>'2 уровень'!R1012</f>
        <v>0</v>
      </c>
      <c r="Q318" s="59">
        <f>'2 уровень'!S1012</f>
        <v>0</v>
      </c>
      <c r="R318" s="1787">
        <f>'2 уровень'!T1012</f>
        <v>0</v>
      </c>
      <c r="S318" s="1787">
        <f>'2 уровень'!U1012</f>
        <v>0</v>
      </c>
      <c r="T318" s="1787">
        <f>'2 уровень'!V1012</f>
        <v>0</v>
      </c>
      <c r="U318" s="1787">
        <f>'2 уровень'!W1012</f>
        <v>0</v>
      </c>
      <c r="V318" s="1788">
        <f>'2 уровень'!X1012</f>
        <v>0</v>
      </c>
      <c r="W318" s="1787"/>
      <c r="X318" s="1787"/>
      <c r="Y318" s="44"/>
      <c r="Z318" s="44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/>
      <c r="AN318" s="44"/>
      <c r="AO318" s="44"/>
      <c r="AP318" s="44"/>
      <c r="AQ318" s="44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/>
      <c r="BZ318" s="44"/>
      <c r="CA318" s="44"/>
      <c r="CB318" s="44"/>
      <c r="CC318" s="44"/>
      <c r="CD318" s="44"/>
      <c r="CE318" s="44"/>
      <c r="CF318" s="44"/>
      <c r="CG318" s="4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/>
      <c r="CS318" s="44"/>
      <c r="CT318" s="44"/>
      <c r="CU318" s="44"/>
      <c r="CV318" s="44"/>
      <c r="CW318" s="44"/>
      <c r="CX318" s="44"/>
      <c r="CY318" s="44"/>
      <c r="CZ318" s="44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/>
      <c r="DL318" s="44"/>
      <c r="DM318" s="44"/>
      <c r="DN318" s="44"/>
      <c r="DO318" s="44"/>
      <c r="DP318" s="44"/>
      <c r="DQ318" s="44"/>
      <c r="DR318" s="44"/>
      <c r="DS318" s="44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/>
      <c r="EE318" s="44"/>
      <c r="EF318" s="44"/>
      <c r="EG318" s="44"/>
      <c r="EH318" s="44"/>
      <c r="EI318" s="44"/>
      <c r="EJ318" s="44"/>
      <c r="EK318" s="44"/>
      <c r="EL318" s="44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/>
      <c r="EX318" s="44"/>
      <c r="EY318" s="44"/>
      <c r="EZ318" s="44"/>
      <c r="FA318" s="44"/>
      <c r="FB318" s="44"/>
      <c r="FC318" s="44"/>
      <c r="FD318" s="44"/>
      <c r="FE318" s="44"/>
      <c r="FF318" s="44"/>
      <c r="FG318" s="44"/>
      <c r="FH318" s="44"/>
      <c r="FI318" s="44"/>
      <c r="FJ318" s="44"/>
      <c r="FK318" s="44"/>
      <c r="FL318" s="44"/>
      <c r="FM318" s="44"/>
      <c r="FN318" s="44"/>
    </row>
    <row r="319" spans="1:170" s="1241" customFormat="1" ht="38.1" customHeight="1" x14ac:dyDescent="0.25">
      <c r="A319" s="44"/>
      <c r="B319" s="44">
        <v>1</v>
      </c>
      <c r="C319" s="279" t="s">
        <v>304</v>
      </c>
      <c r="D319" s="68">
        <f>'2 уровень'!F1013</f>
        <v>0</v>
      </c>
      <c r="E319" s="68">
        <f>'2 уровень'!G1013</f>
        <v>0</v>
      </c>
      <c r="F319" s="68">
        <f>'2 уровень'!H1013</f>
        <v>0</v>
      </c>
      <c r="G319" s="1278" t="e">
        <f>'2 уровень'!I1013</f>
        <v>#DIV/0!</v>
      </c>
      <c r="H319" s="1281">
        <f>'2 уровень'!J1013</f>
        <v>0</v>
      </c>
      <c r="I319" s="1281">
        <f>'2 уровень'!K1013</f>
        <v>0</v>
      </c>
      <c r="J319" s="59">
        <f>'2 уровень'!L1013</f>
        <v>0</v>
      </c>
      <c r="K319" s="59">
        <f>'2 уровень'!M1013</f>
        <v>0</v>
      </c>
      <c r="L319" s="59">
        <f>'2 уровень'!N1013</f>
        <v>0</v>
      </c>
      <c r="M319" s="59">
        <f>'2 уровень'!O1013</f>
        <v>0</v>
      </c>
      <c r="N319" s="59">
        <f>'2 уровень'!P1013</f>
        <v>0</v>
      </c>
      <c r="O319" s="59">
        <f>'2 уровень'!Q1013</f>
        <v>0</v>
      </c>
      <c r="P319" s="59">
        <f>'2 уровень'!R1013</f>
        <v>0</v>
      </c>
      <c r="Q319" s="59">
        <f>'2 уровень'!S1013</f>
        <v>0</v>
      </c>
      <c r="R319" s="1787">
        <f>'2 уровень'!T1013</f>
        <v>0</v>
      </c>
      <c r="S319" s="1787">
        <f>'2 уровень'!U1013</f>
        <v>0</v>
      </c>
      <c r="T319" s="1787">
        <f>'2 уровень'!V1013</f>
        <v>0</v>
      </c>
      <c r="U319" s="1787">
        <f>'2 уровень'!W1013</f>
        <v>0</v>
      </c>
      <c r="V319" s="1788">
        <f>'2 уровень'!X1013</f>
        <v>0</v>
      </c>
      <c r="W319" s="1787"/>
      <c r="X319" s="1787"/>
      <c r="Y319" s="44"/>
      <c r="Z319" s="44"/>
      <c r="AA319" s="44"/>
      <c r="AB319" s="44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/>
      <c r="AN319" s="44"/>
      <c r="AO319" s="44"/>
      <c r="AP319" s="44"/>
      <c r="AQ319" s="44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/>
      <c r="BG319" s="44"/>
      <c r="BH319" s="44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/>
      <c r="BZ319" s="44"/>
      <c r="CA319" s="44"/>
      <c r="CB319" s="44"/>
      <c r="CC319" s="44"/>
      <c r="CD319" s="44"/>
      <c r="CE319" s="44"/>
      <c r="CF319" s="44"/>
      <c r="CG319" s="44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/>
      <c r="CS319" s="44"/>
      <c r="CT319" s="44"/>
      <c r="CU319" s="44"/>
      <c r="CV319" s="44"/>
      <c r="CW319" s="44"/>
      <c r="CX319" s="44"/>
      <c r="CY319" s="44"/>
      <c r="CZ319" s="44"/>
      <c r="DA319" s="44"/>
      <c r="DB319" s="44"/>
      <c r="DC319" s="44"/>
      <c r="DD319" s="44"/>
      <c r="DE319" s="44"/>
      <c r="DF319" s="44"/>
      <c r="DG319" s="44"/>
      <c r="DH319" s="44"/>
      <c r="DI319" s="44"/>
      <c r="DJ319" s="44"/>
      <c r="DK319" s="44"/>
      <c r="DL319" s="44"/>
      <c r="DM319" s="44"/>
      <c r="DN319" s="44"/>
      <c r="DO319" s="44"/>
      <c r="DP319" s="44"/>
      <c r="DQ319" s="44"/>
      <c r="DR319" s="44"/>
      <c r="DS319" s="44"/>
      <c r="DT319" s="44"/>
      <c r="DU319" s="44"/>
      <c r="DV319" s="44"/>
      <c r="DW319" s="44"/>
      <c r="DX319" s="44"/>
      <c r="DY319" s="44"/>
      <c r="DZ319" s="44"/>
      <c r="EA319" s="44"/>
      <c r="EB319" s="44"/>
      <c r="EC319" s="44"/>
      <c r="ED319" s="44"/>
      <c r="EE319" s="44"/>
      <c r="EF319" s="44"/>
      <c r="EG319" s="44"/>
      <c r="EH319" s="44"/>
      <c r="EI319" s="44"/>
      <c r="EJ319" s="44"/>
      <c r="EK319" s="44"/>
      <c r="EL319" s="44"/>
      <c r="EM319" s="44"/>
      <c r="EN319" s="44"/>
      <c r="EO319" s="44"/>
      <c r="EP319" s="44"/>
      <c r="EQ319" s="44"/>
      <c r="ER319" s="44"/>
      <c r="ES319" s="44"/>
      <c r="ET319" s="44"/>
      <c r="EU319" s="44"/>
      <c r="EV319" s="44"/>
      <c r="EW319" s="44"/>
      <c r="EX319" s="44"/>
      <c r="EY319" s="44"/>
      <c r="EZ319" s="44"/>
      <c r="FA319" s="44"/>
      <c r="FB319" s="44"/>
      <c r="FC319" s="44"/>
      <c r="FD319" s="44"/>
      <c r="FE319" s="44"/>
      <c r="FF319" s="44"/>
      <c r="FG319" s="44"/>
      <c r="FH319" s="44"/>
      <c r="FI319" s="44"/>
      <c r="FJ319" s="44"/>
      <c r="FK319" s="44"/>
      <c r="FL319" s="44"/>
      <c r="FM319" s="44"/>
      <c r="FN319" s="44"/>
    </row>
    <row r="320" spans="1:170" s="1241" customFormat="1" ht="38.1" customHeight="1" x14ac:dyDescent="0.25">
      <c r="A320" s="44"/>
      <c r="B320" s="44">
        <v>1</v>
      </c>
      <c r="C320" s="279" t="s">
        <v>305</v>
      </c>
      <c r="D320" s="68">
        <f>'2 уровень'!F1014</f>
        <v>23</v>
      </c>
      <c r="E320" s="68">
        <f>'2 уровень'!G1014</f>
        <v>8</v>
      </c>
      <c r="F320" s="68">
        <f>'2 уровень'!H1014</f>
        <v>12</v>
      </c>
      <c r="G320" s="1278">
        <f>'2 уровень'!I1014</f>
        <v>150</v>
      </c>
      <c r="H320" s="1281">
        <f>'2 уровень'!J1014</f>
        <v>0</v>
      </c>
      <c r="I320" s="1281">
        <f>'2 уровень'!K1014</f>
        <v>0</v>
      </c>
      <c r="J320" s="59">
        <f>'2 уровень'!L1014</f>
        <v>0</v>
      </c>
      <c r="K320" s="59">
        <f>'2 уровень'!M1014</f>
        <v>0</v>
      </c>
      <c r="L320" s="59">
        <f>'2 уровень'!N1014</f>
        <v>0</v>
      </c>
      <c r="M320" s="59">
        <f>'2 уровень'!O1014</f>
        <v>0</v>
      </c>
      <c r="N320" s="59">
        <f>'2 уровень'!P1014</f>
        <v>0</v>
      </c>
      <c r="O320" s="59">
        <f>'2 уровень'!Q1014</f>
        <v>0</v>
      </c>
      <c r="P320" s="59">
        <f>'2 уровень'!R1014</f>
        <v>0</v>
      </c>
      <c r="Q320" s="59">
        <f>'2 уровень'!S1014</f>
        <v>0</v>
      </c>
      <c r="R320" s="1787">
        <f>'2 уровень'!T1014</f>
        <v>0</v>
      </c>
      <c r="S320" s="1787">
        <f>'2 уровень'!U1014</f>
        <v>0</v>
      </c>
      <c r="T320" s="1787">
        <f>'2 уровень'!V1014</f>
        <v>0</v>
      </c>
      <c r="U320" s="1787">
        <f>'2 уровень'!W1014</f>
        <v>0</v>
      </c>
      <c r="V320" s="1788">
        <f>'2 уровень'!X1014</f>
        <v>0</v>
      </c>
      <c r="W320" s="1787"/>
      <c r="X320" s="1787"/>
      <c r="Y320" s="44"/>
      <c r="Z320" s="44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/>
      <c r="AN320" s="44"/>
      <c r="AO320" s="44"/>
      <c r="AP320" s="44"/>
      <c r="AQ320" s="44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  <c r="CF320" s="44"/>
      <c r="CG320" s="4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/>
      <c r="CS320" s="44"/>
      <c r="CT320" s="44"/>
      <c r="CU320" s="44"/>
      <c r="CV320" s="44"/>
      <c r="CW320" s="44"/>
      <c r="CX320" s="44"/>
      <c r="CY320" s="44"/>
      <c r="CZ320" s="44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/>
      <c r="DL320" s="44"/>
      <c r="DM320" s="44"/>
      <c r="DN320" s="44"/>
      <c r="DO320" s="44"/>
      <c r="DP320" s="44"/>
      <c r="DQ320" s="44"/>
      <c r="DR320" s="44"/>
      <c r="DS320" s="44"/>
      <c r="DT320" s="44"/>
      <c r="DU320" s="44"/>
      <c r="DV320" s="44"/>
      <c r="DW320" s="44"/>
      <c r="DX320" s="44"/>
      <c r="DY320" s="44"/>
      <c r="DZ320" s="44"/>
      <c r="EA320" s="44"/>
      <c r="EB320" s="44"/>
      <c r="EC320" s="44"/>
      <c r="ED320" s="44"/>
      <c r="EE320" s="44"/>
      <c r="EF320" s="44"/>
      <c r="EG320" s="44"/>
      <c r="EH320" s="44"/>
      <c r="EI320" s="44"/>
      <c r="EJ320" s="44"/>
      <c r="EK320" s="44"/>
      <c r="EL320" s="44"/>
      <c r="EM320" s="44"/>
      <c r="EN320" s="44"/>
      <c r="EO320" s="44"/>
      <c r="EP320" s="44"/>
      <c r="EQ320" s="44"/>
      <c r="ER320" s="44"/>
      <c r="ES320" s="44"/>
      <c r="ET320" s="44"/>
      <c r="EU320" s="44"/>
      <c r="EV320" s="44"/>
      <c r="EW320" s="44"/>
      <c r="EX320" s="44"/>
      <c r="EY320" s="44"/>
      <c r="EZ320" s="44"/>
      <c r="FA320" s="44"/>
      <c r="FB320" s="44"/>
      <c r="FC320" s="44"/>
      <c r="FD320" s="44"/>
      <c r="FE320" s="44"/>
      <c r="FF320" s="44"/>
      <c r="FG320" s="44"/>
      <c r="FH320" s="44"/>
      <c r="FI320" s="44"/>
      <c r="FJ320" s="44"/>
      <c r="FK320" s="44"/>
      <c r="FL320" s="44"/>
      <c r="FM320" s="44"/>
      <c r="FN320" s="44"/>
    </row>
    <row r="321" spans="1:170" s="1241" customFormat="1" ht="38.1" customHeight="1" x14ac:dyDescent="0.25">
      <c r="A321" s="44"/>
      <c r="B321" s="44">
        <v>1</v>
      </c>
      <c r="C321" s="279" t="s">
        <v>157</v>
      </c>
      <c r="D321" s="68">
        <f>'2 уровень'!F1015</f>
        <v>100.76470588235294</v>
      </c>
      <c r="E321" s="68">
        <f>'2 уровень'!G1015</f>
        <v>33.882352941176471</v>
      </c>
      <c r="F321" s="68">
        <f>'2 уровень'!H1015</f>
        <v>30.834117647058825</v>
      </c>
      <c r="G321" s="1278">
        <f>'2 уровень'!I1015</f>
        <v>91.003472222222229</v>
      </c>
      <c r="H321" s="1281">
        <f>'2 уровень'!J1015</f>
        <v>0</v>
      </c>
      <c r="I321" s="1281">
        <f>'2 уровень'!K1015</f>
        <v>0</v>
      </c>
      <c r="J321" s="59">
        <f>'2 уровень'!L1015</f>
        <v>0</v>
      </c>
      <c r="K321" s="59">
        <f>'2 уровень'!M1015</f>
        <v>0</v>
      </c>
      <c r="L321" s="59">
        <f>'2 уровень'!N1015</f>
        <v>0</v>
      </c>
      <c r="M321" s="59">
        <f>'2 уровень'!O1015</f>
        <v>0</v>
      </c>
      <c r="N321" s="59">
        <f>'2 уровень'!P1015</f>
        <v>0</v>
      </c>
      <c r="O321" s="59">
        <f>'2 уровень'!Q1015</f>
        <v>0</v>
      </c>
      <c r="P321" s="59">
        <f>'2 уровень'!R1015</f>
        <v>0</v>
      </c>
      <c r="Q321" s="59">
        <f>'2 уровень'!S1015</f>
        <v>0</v>
      </c>
      <c r="R321" s="1787">
        <f>'2 уровень'!T1015</f>
        <v>0</v>
      </c>
      <c r="S321" s="1787">
        <f>'2 уровень'!U1015</f>
        <v>0</v>
      </c>
      <c r="T321" s="1787">
        <f>'2 уровень'!V1015</f>
        <v>0</v>
      </c>
      <c r="U321" s="1787">
        <f>'2 уровень'!W1015</f>
        <v>0</v>
      </c>
      <c r="V321" s="1788">
        <f>'2 уровень'!X1015</f>
        <v>0</v>
      </c>
      <c r="W321" s="1787"/>
      <c r="X321" s="1787"/>
      <c r="Y321" s="44"/>
      <c r="Z321" s="44"/>
      <c r="AA321" s="44"/>
      <c r="AB321" s="44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/>
      <c r="AN321" s="44"/>
      <c r="AO321" s="44"/>
      <c r="AP321" s="44"/>
      <c r="AQ321" s="44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/>
      <c r="BZ321" s="44"/>
      <c r="CA321" s="44"/>
      <c r="CB321" s="44"/>
      <c r="CC321" s="44"/>
      <c r="CD321" s="44"/>
      <c r="CE321" s="44"/>
      <c r="CF321" s="44"/>
      <c r="CG321" s="4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/>
      <c r="CS321" s="44"/>
      <c r="CT321" s="44"/>
      <c r="CU321" s="44"/>
      <c r="CV321" s="44"/>
      <c r="CW321" s="44"/>
      <c r="CX321" s="44"/>
      <c r="CY321" s="44"/>
      <c r="CZ321" s="44"/>
      <c r="DA321" s="44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/>
      <c r="DL321" s="44"/>
      <c r="DM321" s="44"/>
      <c r="DN321" s="44"/>
      <c r="DO321" s="44"/>
      <c r="DP321" s="44"/>
      <c r="DQ321" s="44"/>
      <c r="DR321" s="44"/>
      <c r="DS321" s="44"/>
      <c r="DT321" s="44"/>
      <c r="DU321" s="44"/>
      <c r="DV321" s="44"/>
      <c r="DW321" s="44"/>
      <c r="DX321" s="44"/>
      <c r="DY321" s="44"/>
      <c r="DZ321" s="44"/>
      <c r="EA321" s="44"/>
      <c r="EB321" s="44"/>
      <c r="EC321" s="44"/>
      <c r="ED321" s="44"/>
      <c r="EE321" s="44"/>
      <c r="EF321" s="44"/>
      <c r="EG321" s="44"/>
      <c r="EH321" s="44"/>
      <c r="EI321" s="44"/>
      <c r="EJ321" s="44"/>
      <c r="EK321" s="44"/>
      <c r="EL321" s="44"/>
      <c r="EM321" s="44"/>
      <c r="EN321" s="44"/>
      <c r="EO321" s="44"/>
      <c r="EP321" s="44"/>
      <c r="EQ321" s="44"/>
      <c r="ER321" s="44"/>
      <c r="ES321" s="44"/>
      <c r="ET321" s="44"/>
      <c r="EU321" s="44"/>
      <c r="EV321" s="44"/>
      <c r="EW321" s="44"/>
      <c r="EX321" s="44"/>
      <c r="EY321" s="44"/>
      <c r="EZ321" s="44"/>
      <c r="FA321" s="44"/>
      <c r="FB321" s="44"/>
      <c r="FC321" s="44"/>
      <c r="FD321" s="44"/>
      <c r="FE321" s="44"/>
      <c r="FF321" s="44"/>
      <c r="FG321" s="44"/>
      <c r="FH321" s="44"/>
      <c r="FI321" s="44"/>
      <c r="FJ321" s="44"/>
      <c r="FK321" s="44"/>
      <c r="FL321" s="44"/>
      <c r="FM321" s="44"/>
      <c r="FN321" s="44"/>
    </row>
    <row r="322" spans="1:170" s="1241" customFormat="1" ht="38.1" customHeight="1" x14ac:dyDescent="0.25">
      <c r="A322" s="44"/>
      <c r="B322" s="44">
        <v>1</v>
      </c>
      <c r="C322" s="279" t="s">
        <v>442</v>
      </c>
      <c r="D322" s="68">
        <f>'2 уровень'!F1016</f>
        <v>89</v>
      </c>
      <c r="E322" s="68">
        <f>'2 уровень'!G1016</f>
        <v>30</v>
      </c>
      <c r="F322" s="68">
        <f>'2 уровень'!H1016</f>
        <v>25</v>
      </c>
      <c r="G322" s="1278">
        <f>'2 уровень'!I1016</f>
        <v>0</v>
      </c>
      <c r="H322" s="1281">
        <f>'2 уровень'!J1016</f>
        <v>0</v>
      </c>
      <c r="I322" s="1281">
        <f>'2 уровень'!K1016</f>
        <v>0</v>
      </c>
      <c r="J322" s="59">
        <f>'2 уровень'!L1016</f>
        <v>0</v>
      </c>
      <c r="K322" s="59">
        <f>'2 уровень'!M1016</f>
        <v>0</v>
      </c>
      <c r="L322" s="59">
        <f>'2 уровень'!N1016</f>
        <v>0</v>
      </c>
      <c r="M322" s="59">
        <f>'2 уровень'!O1016</f>
        <v>0</v>
      </c>
      <c r="N322" s="59">
        <f>'2 уровень'!P1016</f>
        <v>0</v>
      </c>
      <c r="O322" s="59">
        <f>'2 уровень'!Q1016</f>
        <v>0</v>
      </c>
      <c r="P322" s="59">
        <f>'2 уровень'!R1016</f>
        <v>0</v>
      </c>
      <c r="Q322" s="59">
        <f>'2 уровень'!S1016</f>
        <v>0</v>
      </c>
      <c r="R322" s="1787">
        <f>'2 уровень'!T1016</f>
        <v>0</v>
      </c>
      <c r="S322" s="1787">
        <f>'2 уровень'!U1016</f>
        <v>0</v>
      </c>
      <c r="T322" s="1787">
        <f>'2 уровень'!V1016</f>
        <v>0</v>
      </c>
      <c r="U322" s="1787">
        <f>'2 уровень'!W1016</f>
        <v>0</v>
      </c>
      <c r="V322" s="1788">
        <f>'2 уровень'!X1016</f>
        <v>0</v>
      </c>
      <c r="W322" s="1787"/>
      <c r="X322" s="1787"/>
      <c r="Y322" s="44"/>
      <c r="Z322" s="44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  <c r="CT322" s="44"/>
      <c r="CU322" s="44"/>
      <c r="CV322" s="44"/>
      <c r="CW322" s="44"/>
      <c r="CX322" s="44"/>
      <c r="CY322" s="44"/>
      <c r="CZ322" s="44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/>
      <c r="DL322" s="44"/>
      <c r="DM322" s="44"/>
      <c r="DN322" s="44"/>
      <c r="DO322" s="44"/>
      <c r="DP322" s="44"/>
      <c r="DQ322" s="44"/>
      <c r="DR322" s="44"/>
      <c r="DS322" s="44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/>
      <c r="EE322" s="44"/>
      <c r="EF322" s="44"/>
      <c r="EG322" s="44"/>
      <c r="EH322" s="44"/>
      <c r="EI322" s="44"/>
      <c r="EJ322" s="44"/>
      <c r="EK322" s="44"/>
      <c r="EL322" s="44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/>
      <c r="EX322" s="44"/>
      <c r="EY322" s="44"/>
      <c r="EZ322" s="44"/>
      <c r="FA322" s="44"/>
      <c r="FB322" s="44"/>
      <c r="FC322" s="44"/>
      <c r="FD322" s="44"/>
      <c r="FE322" s="44"/>
      <c r="FF322" s="44"/>
      <c r="FG322" s="44"/>
      <c r="FH322" s="44"/>
      <c r="FI322" s="44"/>
      <c r="FJ322" s="44"/>
      <c r="FK322" s="44"/>
      <c r="FL322" s="44"/>
      <c r="FM322" s="44"/>
      <c r="FN322" s="44"/>
    </row>
    <row r="323" spans="1:170" s="1241" customFormat="1" ht="38.1" customHeight="1" x14ac:dyDescent="0.25">
      <c r="A323" s="44"/>
      <c r="B323" s="44">
        <v>1</v>
      </c>
      <c r="C323" s="279" t="s">
        <v>446</v>
      </c>
      <c r="D323" s="68">
        <f>'2 уровень'!F1017</f>
        <v>100</v>
      </c>
      <c r="E323" s="68">
        <f>'2 уровень'!G1017</f>
        <v>33</v>
      </c>
      <c r="F323" s="68">
        <f>'2 уровень'!H1017</f>
        <v>49.59</v>
      </c>
      <c r="G323" s="1278">
        <f>'2 уровень'!I1017</f>
        <v>150.27272727272728</v>
      </c>
      <c r="H323" s="1281">
        <f>'2 уровень'!J1017</f>
        <v>0</v>
      </c>
      <c r="I323" s="1281">
        <f>'2 уровень'!K1017</f>
        <v>0</v>
      </c>
      <c r="J323" s="59">
        <f>'2 уровень'!L1017</f>
        <v>0</v>
      </c>
      <c r="K323" s="59">
        <f>'2 уровень'!M1017</f>
        <v>0</v>
      </c>
      <c r="L323" s="59">
        <f>'2 уровень'!N1017</f>
        <v>0</v>
      </c>
      <c r="M323" s="59">
        <f>'2 уровень'!O1017</f>
        <v>0</v>
      </c>
      <c r="N323" s="59">
        <f>'2 уровень'!P1017</f>
        <v>0</v>
      </c>
      <c r="O323" s="59">
        <f>'2 уровень'!Q1017</f>
        <v>0</v>
      </c>
      <c r="P323" s="59">
        <f>'2 уровень'!R1017</f>
        <v>0</v>
      </c>
      <c r="Q323" s="59">
        <f>'2 уровень'!S1017</f>
        <v>0</v>
      </c>
      <c r="R323" s="1787">
        <f>'2 уровень'!T1017</f>
        <v>0</v>
      </c>
      <c r="S323" s="1787">
        <f>'2 уровень'!U1017</f>
        <v>0</v>
      </c>
      <c r="T323" s="1787">
        <f>'2 уровень'!V1017</f>
        <v>0</v>
      </c>
      <c r="U323" s="1787">
        <f>'2 уровень'!W1017</f>
        <v>0</v>
      </c>
      <c r="V323" s="1788">
        <f>'2 уровень'!X1017</f>
        <v>0</v>
      </c>
      <c r="W323" s="1787"/>
      <c r="X323" s="1787"/>
      <c r="Y323" s="44"/>
      <c r="Z323" s="44"/>
      <c r="AA323" s="44"/>
      <c r="AB323" s="44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/>
      <c r="AN323" s="44"/>
      <c r="AO323" s="44"/>
      <c r="AP323" s="44"/>
      <c r="AQ323" s="44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/>
      <c r="BZ323" s="44"/>
      <c r="CA323" s="44"/>
      <c r="CB323" s="44"/>
      <c r="CC323" s="44"/>
      <c r="CD323" s="44"/>
      <c r="CE323" s="44"/>
      <c r="CF323" s="44"/>
      <c r="CG323" s="44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/>
      <c r="CS323" s="44"/>
      <c r="CT323" s="44"/>
      <c r="CU323" s="44"/>
      <c r="CV323" s="44"/>
      <c r="CW323" s="44"/>
      <c r="CX323" s="44"/>
      <c r="CY323" s="44"/>
      <c r="CZ323" s="44"/>
      <c r="DA323" s="44"/>
      <c r="DB323" s="44"/>
      <c r="DC323" s="44"/>
      <c r="DD323" s="44"/>
      <c r="DE323" s="44"/>
      <c r="DF323" s="44"/>
      <c r="DG323" s="44"/>
      <c r="DH323" s="44"/>
      <c r="DI323" s="44"/>
      <c r="DJ323" s="44"/>
      <c r="DK323" s="44"/>
      <c r="DL323" s="44"/>
      <c r="DM323" s="44"/>
      <c r="DN323" s="44"/>
      <c r="DO323" s="44"/>
      <c r="DP323" s="44"/>
      <c r="DQ323" s="44"/>
      <c r="DR323" s="44"/>
      <c r="DS323" s="44"/>
      <c r="DT323" s="44"/>
      <c r="DU323" s="44"/>
      <c r="DV323" s="44"/>
      <c r="DW323" s="44"/>
      <c r="DX323" s="44"/>
      <c r="DY323" s="44"/>
      <c r="DZ323" s="44"/>
      <c r="EA323" s="44"/>
      <c r="EB323" s="44"/>
      <c r="EC323" s="44"/>
      <c r="ED323" s="44"/>
      <c r="EE323" s="44"/>
      <c r="EF323" s="44"/>
      <c r="EG323" s="44"/>
      <c r="EH323" s="44"/>
      <c r="EI323" s="44"/>
      <c r="EJ323" s="44"/>
      <c r="EK323" s="44"/>
      <c r="EL323" s="44"/>
      <c r="EM323" s="44"/>
      <c r="EN323" s="44"/>
      <c r="EO323" s="44"/>
      <c r="EP323" s="44"/>
      <c r="EQ323" s="44"/>
      <c r="ER323" s="44"/>
      <c r="ES323" s="44"/>
      <c r="ET323" s="44"/>
      <c r="EU323" s="44"/>
      <c r="EV323" s="44"/>
      <c r="EW323" s="44"/>
      <c r="EX323" s="44"/>
      <c r="EY323" s="44"/>
      <c r="EZ323" s="44"/>
      <c r="FA323" s="44"/>
      <c r="FB323" s="44"/>
      <c r="FC323" s="44"/>
      <c r="FD323" s="44"/>
      <c r="FE323" s="44"/>
      <c r="FF323" s="44"/>
      <c r="FG323" s="44"/>
      <c r="FH323" s="44"/>
      <c r="FI323" s="44"/>
      <c r="FJ323" s="44"/>
      <c r="FK323" s="44"/>
      <c r="FL323" s="44"/>
      <c r="FM323" s="44"/>
      <c r="FN323" s="44"/>
    </row>
    <row r="324" spans="1:170" s="1241" customFormat="1" ht="38.1" customHeight="1" x14ac:dyDescent="0.25">
      <c r="A324" s="44"/>
      <c r="B324" s="44">
        <v>1</v>
      </c>
      <c r="C324" s="845" t="s">
        <v>468</v>
      </c>
      <c r="D324" s="68">
        <f>'2 уровень'!F1018</f>
        <v>333.44102564102565</v>
      </c>
      <c r="E324" s="68">
        <f>'2 уровень'!G1018</f>
        <v>112.46153846153847</v>
      </c>
      <c r="F324" s="68">
        <f>'2 уровень'!H1018</f>
        <v>104.71538461538462</v>
      </c>
      <c r="G324" s="1278">
        <f>'2 уровень'!I1018</f>
        <v>93.112175102599181</v>
      </c>
      <c r="H324" s="1281">
        <f>'2 уровень'!J1018</f>
        <v>0</v>
      </c>
      <c r="I324" s="1281">
        <f>'2 уровень'!K1018</f>
        <v>0</v>
      </c>
      <c r="J324" s="59">
        <f>'2 уровень'!L1018</f>
        <v>0</v>
      </c>
      <c r="K324" s="59">
        <f>'2 уровень'!M1018</f>
        <v>0</v>
      </c>
      <c r="L324" s="59">
        <f>'2 уровень'!N1018</f>
        <v>0</v>
      </c>
      <c r="M324" s="59">
        <f>'2 уровень'!O1018</f>
        <v>0</v>
      </c>
      <c r="N324" s="59">
        <f>'2 уровень'!P1018</f>
        <v>0</v>
      </c>
      <c r="O324" s="59">
        <f>'2 уровень'!Q1018</f>
        <v>0</v>
      </c>
      <c r="P324" s="59">
        <f>'2 уровень'!R1018</f>
        <v>0</v>
      </c>
      <c r="Q324" s="59">
        <f>'2 уровень'!S1018</f>
        <v>0</v>
      </c>
      <c r="R324" s="1787">
        <f>'2 уровень'!T1018</f>
        <v>70.012060000000005</v>
      </c>
      <c r="S324" s="1787">
        <f>'2 уровень'!U1018</f>
        <v>0</v>
      </c>
      <c r="T324" s="1787">
        <f>'2 уровень'!V1018</f>
        <v>70.012060000000005</v>
      </c>
      <c r="U324" s="1787">
        <f>'2 уровень'!W1018</f>
        <v>-0.58967999999999998</v>
      </c>
      <c r="V324" s="1788">
        <f>'2 уровень'!X1018</f>
        <v>69.422380000000004</v>
      </c>
      <c r="W324" s="1787"/>
      <c r="X324" s="1787"/>
      <c r="Y324" s="44"/>
      <c r="Z324" s="44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/>
      <c r="AN324" s="44"/>
      <c r="AO324" s="44"/>
      <c r="AP324" s="44"/>
      <c r="AQ324" s="44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/>
      <c r="BZ324" s="44"/>
      <c r="CA324" s="44"/>
      <c r="CB324" s="44"/>
      <c r="CC324" s="44"/>
      <c r="CD324" s="44"/>
      <c r="CE324" s="44"/>
      <c r="CF324" s="44"/>
      <c r="CG324" s="4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/>
      <c r="CS324" s="44"/>
      <c r="CT324" s="44"/>
      <c r="CU324" s="44"/>
      <c r="CV324" s="44"/>
      <c r="CW324" s="44"/>
      <c r="CX324" s="44"/>
      <c r="CY324" s="44"/>
      <c r="CZ324" s="44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/>
      <c r="DL324" s="44"/>
      <c r="DM324" s="44"/>
      <c r="DN324" s="44"/>
      <c r="DO324" s="44"/>
      <c r="DP324" s="44"/>
      <c r="DQ324" s="44"/>
      <c r="DR324" s="44"/>
      <c r="DS324" s="44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/>
      <c r="EE324" s="44"/>
      <c r="EF324" s="44"/>
      <c r="EG324" s="44"/>
      <c r="EH324" s="44"/>
      <c r="EI324" s="44"/>
      <c r="EJ324" s="44"/>
      <c r="EK324" s="44"/>
      <c r="EL324" s="44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/>
      <c r="EX324" s="44"/>
      <c r="EY324" s="44"/>
      <c r="EZ324" s="44"/>
      <c r="FA324" s="44"/>
      <c r="FB324" s="44"/>
      <c r="FC324" s="44"/>
      <c r="FD324" s="44"/>
      <c r="FE324" s="44"/>
      <c r="FF324" s="44"/>
      <c r="FG324" s="44"/>
      <c r="FH324" s="44"/>
      <c r="FI324" s="44"/>
      <c r="FJ324" s="44"/>
      <c r="FK324" s="44"/>
      <c r="FL324" s="44"/>
      <c r="FM324" s="44"/>
      <c r="FN324" s="44"/>
    </row>
    <row r="325" spans="1:170" s="1241" customFormat="1" ht="38.1" customHeight="1" x14ac:dyDescent="0.25">
      <c r="A325" s="44"/>
      <c r="B325" s="44">
        <v>1</v>
      </c>
      <c r="C325" s="392" t="s">
        <v>306</v>
      </c>
      <c r="D325" s="68">
        <f>'2 уровень'!F1019</f>
        <v>0</v>
      </c>
      <c r="E325" s="68">
        <f>'2 уровень'!G1019</f>
        <v>0</v>
      </c>
      <c r="F325" s="68">
        <f>'2 уровень'!H1019</f>
        <v>0</v>
      </c>
      <c r="G325" s="1278">
        <f>'2 уровень'!I1019</f>
        <v>0</v>
      </c>
      <c r="H325" s="1281">
        <f>'2 уровень'!J1019</f>
        <v>0</v>
      </c>
      <c r="I325" s="1281">
        <f>'2 уровень'!K1019</f>
        <v>0</v>
      </c>
      <c r="J325" s="59">
        <f>'2 уровень'!L1019</f>
        <v>0</v>
      </c>
      <c r="K325" s="59">
        <f>'2 уровень'!M1019</f>
        <v>0</v>
      </c>
      <c r="L325" s="59">
        <f>'2 уровень'!N1019</f>
        <v>0</v>
      </c>
      <c r="M325" s="59">
        <f>'2 уровень'!O1019</f>
        <v>0</v>
      </c>
      <c r="N325" s="59">
        <f>'2 уровень'!P1019</f>
        <v>0</v>
      </c>
      <c r="O325" s="59">
        <f>'2 уровень'!Q1019</f>
        <v>0</v>
      </c>
      <c r="P325" s="59">
        <f>'2 уровень'!R1019</f>
        <v>0</v>
      </c>
      <c r="Q325" s="59">
        <f>'2 уровень'!S1019</f>
        <v>0</v>
      </c>
      <c r="R325" s="1787">
        <f>'2 уровень'!T1019</f>
        <v>0</v>
      </c>
      <c r="S325" s="1787">
        <f>'2 уровень'!U1019</f>
        <v>0</v>
      </c>
      <c r="T325" s="1787">
        <f>'2 уровень'!V1019</f>
        <v>0</v>
      </c>
      <c r="U325" s="1787">
        <f>'2 уровень'!W1019</f>
        <v>0</v>
      </c>
      <c r="V325" s="1788">
        <f>'2 уровень'!X1019</f>
        <v>0</v>
      </c>
      <c r="W325" s="1787"/>
      <c r="X325" s="1787"/>
      <c r="Y325" s="44"/>
      <c r="Z325" s="44"/>
      <c r="AA325" s="44"/>
      <c r="AB325" s="44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/>
      <c r="AN325" s="44"/>
      <c r="AO325" s="44"/>
      <c r="AP325" s="44"/>
      <c r="AQ325" s="44"/>
      <c r="AR325" s="44"/>
      <c r="AS325" s="44"/>
      <c r="AT325" s="44"/>
      <c r="AU325" s="44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4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  <c r="CF325" s="44"/>
      <c r="CG325" s="44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/>
      <c r="CS325" s="44"/>
      <c r="CT325" s="44"/>
      <c r="CU325" s="44"/>
      <c r="CV325" s="44"/>
      <c r="CW325" s="44"/>
      <c r="CX325" s="44"/>
      <c r="CY325" s="44"/>
      <c r="CZ325" s="44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/>
      <c r="DL325" s="44"/>
      <c r="DM325" s="44"/>
      <c r="DN325" s="44"/>
      <c r="DO325" s="44"/>
      <c r="DP325" s="44"/>
      <c r="DQ325" s="44"/>
      <c r="DR325" s="44"/>
      <c r="DS325" s="44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/>
      <c r="EE325" s="44"/>
      <c r="EF325" s="44"/>
      <c r="EG325" s="44"/>
      <c r="EH325" s="44"/>
      <c r="EI325" s="44"/>
      <c r="EJ325" s="44"/>
      <c r="EK325" s="44"/>
      <c r="EL325" s="44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/>
      <c r="EX325" s="44"/>
      <c r="EY325" s="44"/>
      <c r="EZ325" s="44"/>
      <c r="FA325" s="44"/>
      <c r="FB325" s="44"/>
      <c r="FC325" s="44"/>
      <c r="FD325" s="44"/>
      <c r="FE325" s="44"/>
      <c r="FF325" s="44"/>
      <c r="FG325" s="44"/>
      <c r="FH325" s="44"/>
      <c r="FI325" s="44"/>
      <c r="FJ325" s="44"/>
      <c r="FK325" s="44"/>
      <c r="FL325" s="44"/>
      <c r="FM325" s="44"/>
      <c r="FN325" s="44"/>
    </row>
    <row r="326" spans="1:170" s="1241" customFormat="1" ht="38.1" customHeight="1" x14ac:dyDescent="0.25">
      <c r="A326" s="44"/>
      <c r="B326" s="44">
        <v>1</v>
      </c>
      <c r="C326" s="279" t="s">
        <v>197</v>
      </c>
      <c r="D326" s="68">
        <f>'2 уровень'!F1020</f>
        <v>8</v>
      </c>
      <c r="E326" s="68">
        <f>'2 уровень'!G1020</f>
        <v>3</v>
      </c>
      <c r="F326" s="68">
        <f>'2 уровень'!H1020</f>
        <v>0</v>
      </c>
      <c r="G326" s="1278">
        <f>'2 уровень'!I1020</f>
        <v>0</v>
      </c>
      <c r="H326" s="1281">
        <f>'2 уровень'!J1020</f>
        <v>0</v>
      </c>
      <c r="I326" s="1281">
        <f>'2 уровень'!K1020</f>
        <v>0</v>
      </c>
      <c r="J326" s="59">
        <f>'2 уровень'!L1020</f>
        <v>0</v>
      </c>
      <c r="K326" s="59">
        <f>'2 уровень'!M1020</f>
        <v>0</v>
      </c>
      <c r="L326" s="59">
        <f>'2 уровень'!N1020</f>
        <v>0</v>
      </c>
      <c r="M326" s="59">
        <f>'2 уровень'!O1020</f>
        <v>0</v>
      </c>
      <c r="N326" s="59">
        <f>'2 уровень'!P1020</f>
        <v>0</v>
      </c>
      <c r="O326" s="59">
        <f>'2 уровень'!Q1020</f>
        <v>0</v>
      </c>
      <c r="P326" s="59">
        <f>'2 уровень'!R1020</f>
        <v>0</v>
      </c>
      <c r="Q326" s="59">
        <f>'2 уровень'!S1020</f>
        <v>0</v>
      </c>
      <c r="R326" s="1787">
        <f>'2 уровень'!T1020</f>
        <v>0</v>
      </c>
      <c r="S326" s="1787">
        <f>'2 уровень'!U1020</f>
        <v>0</v>
      </c>
      <c r="T326" s="1787">
        <f>'2 уровень'!V1020</f>
        <v>0</v>
      </c>
      <c r="U326" s="1787">
        <f>'2 уровень'!W1020</f>
        <v>0</v>
      </c>
      <c r="V326" s="1788">
        <f>'2 уровень'!X1020</f>
        <v>0</v>
      </c>
      <c r="W326" s="1787"/>
      <c r="X326" s="1787"/>
      <c r="Y326" s="44"/>
      <c r="Z326" s="44"/>
      <c r="AA326" s="44"/>
      <c r="AB326" s="44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/>
      <c r="AN326" s="44"/>
      <c r="AO326" s="44"/>
      <c r="AP326" s="44"/>
      <c r="AQ326" s="44"/>
      <c r="AR326" s="44"/>
      <c r="AS326" s="44"/>
      <c r="AT326" s="44"/>
      <c r="AU326" s="4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/>
      <c r="BZ326" s="44"/>
      <c r="CA326" s="44"/>
      <c r="CB326" s="44"/>
      <c r="CC326" s="44"/>
      <c r="CD326" s="44"/>
      <c r="CE326" s="44"/>
      <c r="CF326" s="44"/>
      <c r="CG326" s="4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/>
      <c r="CS326" s="44"/>
      <c r="CT326" s="44"/>
      <c r="CU326" s="44"/>
      <c r="CV326" s="44"/>
      <c r="CW326" s="44"/>
      <c r="CX326" s="44"/>
      <c r="CY326" s="44"/>
      <c r="CZ326" s="44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/>
      <c r="DL326" s="44"/>
      <c r="DM326" s="44"/>
      <c r="DN326" s="44"/>
      <c r="DO326" s="44"/>
      <c r="DP326" s="44"/>
      <c r="DQ326" s="44"/>
      <c r="DR326" s="44"/>
      <c r="DS326" s="44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/>
      <c r="EE326" s="44"/>
      <c r="EF326" s="44"/>
      <c r="EG326" s="44"/>
      <c r="EH326" s="44"/>
      <c r="EI326" s="44"/>
      <c r="EJ326" s="44"/>
      <c r="EK326" s="44"/>
      <c r="EL326" s="44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/>
      <c r="EX326" s="44"/>
      <c r="EY326" s="44"/>
      <c r="EZ326" s="44"/>
      <c r="FA326" s="44"/>
      <c r="FB326" s="44"/>
      <c r="FC326" s="44"/>
      <c r="FD326" s="44"/>
      <c r="FE326" s="44"/>
      <c r="FF326" s="44"/>
      <c r="FG326" s="44"/>
      <c r="FH326" s="44"/>
      <c r="FI326" s="44"/>
      <c r="FJ326" s="44"/>
      <c r="FK326" s="44"/>
      <c r="FL326" s="44"/>
      <c r="FM326" s="44"/>
      <c r="FN326" s="44"/>
    </row>
    <row r="327" spans="1:170" s="1241" customFormat="1" ht="38.1" customHeight="1" x14ac:dyDescent="0.25">
      <c r="A327" s="44">
        <v>1</v>
      </c>
      <c r="B327" s="44">
        <v>1</v>
      </c>
      <c r="C327" s="279" t="s">
        <v>302</v>
      </c>
      <c r="D327" s="68">
        <f>'2 уровень'!F1021</f>
        <v>0</v>
      </c>
      <c r="E327" s="68">
        <f>'2 уровень'!G1021</f>
        <v>0</v>
      </c>
      <c r="F327" s="68">
        <f>'2 уровень'!H1021</f>
        <v>0</v>
      </c>
      <c r="G327" s="1278">
        <f>'2 уровень'!I1021</f>
        <v>0</v>
      </c>
      <c r="H327" s="1281">
        <f>'2 уровень'!J1021</f>
        <v>0</v>
      </c>
      <c r="I327" s="1281">
        <f>'2 уровень'!K1021</f>
        <v>0</v>
      </c>
      <c r="J327" s="59">
        <f>'2 уровень'!L1021</f>
        <v>0</v>
      </c>
      <c r="K327" s="59">
        <f>'2 уровень'!M1021</f>
        <v>0</v>
      </c>
      <c r="L327" s="59">
        <f>'2 уровень'!N1021</f>
        <v>0</v>
      </c>
      <c r="M327" s="59">
        <f>'2 уровень'!O1021</f>
        <v>0</v>
      </c>
      <c r="N327" s="59">
        <f>'2 уровень'!P1021</f>
        <v>0</v>
      </c>
      <c r="O327" s="59">
        <f>'2 уровень'!Q1021</f>
        <v>0</v>
      </c>
      <c r="P327" s="59">
        <f>'2 уровень'!R1021</f>
        <v>0</v>
      </c>
      <c r="Q327" s="59">
        <f>'2 уровень'!S1021</f>
        <v>0</v>
      </c>
      <c r="R327" s="1787">
        <f>'2 уровень'!T1021</f>
        <v>0</v>
      </c>
      <c r="S327" s="1787">
        <f>'2 уровень'!U1021</f>
        <v>0</v>
      </c>
      <c r="T327" s="1787">
        <f>'2 уровень'!V1021</f>
        <v>0</v>
      </c>
      <c r="U327" s="1787">
        <f>'2 уровень'!W1021</f>
        <v>0</v>
      </c>
      <c r="V327" s="1788">
        <f>'2 уровень'!X1021</f>
        <v>0</v>
      </c>
      <c r="W327" s="1787"/>
      <c r="X327" s="1787"/>
      <c r="Y327" s="44"/>
      <c r="Z327" s="44"/>
      <c r="AA327" s="44"/>
      <c r="AB327" s="44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/>
      <c r="AN327" s="44"/>
      <c r="AO327" s="44"/>
      <c r="AP327" s="44"/>
      <c r="AQ327" s="44"/>
      <c r="AR327" s="44"/>
      <c r="AS327" s="44"/>
      <c r="AT327" s="44"/>
      <c r="AU327" s="4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/>
      <c r="BG327" s="44"/>
      <c r="BH327" s="44"/>
      <c r="BI327" s="44"/>
      <c r="BJ327" s="44"/>
      <c r="BK327" s="44"/>
      <c r="BL327" s="44"/>
      <c r="BM327" s="44"/>
      <c r="BN327" s="4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/>
      <c r="BZ327" s="44"/>
      <c r="CA327" s="44"/>
      <c r="CB327" s="44"/>
      <c r="CC327" s="44"/>
      <c r="CD327" s="44"/>
      <c r="CE327" s="44"/>
      <c r="CF327" s="44"/>
      <c r="CG327" s="4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/>
      <c r="CS327" s="44"/>
      <c r="CT327" s="44"/>
      <c r="CU327" s="44"/>
      <c r="CV327" s="44"/>
      <c r="CW327" s="44"/>
      <c r="CX327" s="44"/>
      <c r="CY327" s="44"/>
      <c r="CZ327" s="44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/>
      <c r="DL327" s="44"/>
      <c r="DM327" s="44"/>
      <c r="DN327" s="44"/>
      <c r="DO327" s="44"/>
      <c r="DP327" s="44"/>
      <c r="DQ327" s="44"/>
      <c r="DR327" s="44"/>
      <c r="DS327" s="44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/>
      <c r="EE327" s="44"/>
      <c r="EF327" s="44"/>
      <c r="EG327" s="44"/>
      <c r="EH327" s="44"/>
      <c r="EI327" s="44"/>
      <c r="EJ327" s="44"/>
      <c r="EK327" s="44"/>
      <c r="EL327" s="44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/>
      <c r="EX327" s="44"/>
      <c r="EY327" s="44"/>
      <c r="EZ327" s="44"/>
      <c r="FA327" s="44"/>
      <c r="FB327" s="44"/>
      <c r="FC327" s="44"/>
      <c r="FD327" s="44"/>
      <c r="FE327" s="44"/>
      <c r="FF327" s="44"/>
      <c r="FG327" s="44"/>
      <c r="FH327" s="44"/>
      <c r="FI327" s="44"/>
      <c r="FJ327" s="44"/>
      <c r="FK327" s="44"/>
      <c r="FL327" s="44"/>
      <c r="FM327" s="44"/>
      <c r="FN327" s="44"/>
    </row>
    <row r="328" spans="1:170" s="1241" customFormat="1" ht="48.75" customHeight="1" x14ac:dyDescent="0.25">
      <c r="A328" s="44">
        <v>1</v>
      </c>
      <c r="B328" s="44">
        <v>1</v>
      </c>
      <c r="C328" s="279" t="s">
        <v>307</v>
      </c>
      <c r="D328" s="68">
        <f>'2 уровень'!F1022</f>
        <v>8</v>
      </c>
      <c r="E328" s="68">
        <f>'2 уровень'!G1022</f>
        <v>3</v>
      </c>
      <c r="F328" s="68">
        <f>'2 уровень'!H1022</f>
        <v>0</v>
      </c>
      <c r="G328" s="1278">
        <f>'2 уровень'!I1022</f>
        <v>0</v>
      </c>
      <c r="H328" s="1281">
        <f>'2 уровень'!J1022</f>
        <v>0</v>
      </c>
      <c r="I328" s="1281">
        <f>'2 уровень'!K1022</f>
        <v>0</v>
      </c>
      <c r="J328" s="59">
        <f>'2 уровень'!L1022</f>
        <v>0</v>
      </c>
      <c r="K328" s="59">
        <f>'2 уровень'!M1022</f>
        <v>0</v>
      </c>
      <c r="L328" s="59">
        <f>'2 уровень'!N1022</f>
        <v>0</v>
      </c>
      <c r="M328" s="59">
        <f>'2 уровень'!O1022</f>
        <v>0</v>
      </c>
      <c r="N328" s="59">
        <f>'2 уровень'!P1022</f>
        <v>0</v>
      </c>
      <c r="O328" s="59">
        <f>'2 уровень'!Q1022</f>
        <v>0</v>
      </c>
      <c r="P328" s="59">
        <f>'2 уровень'!R1022</f>
        <v>0</v>
      </c>
      <c r="Q328" s="59">
        <f>'2 уровень'!S1022</f>
        <v>0</v>
      </c>
      <c r="R328" s="1787">
        <f>'2 уровень'!T1022</f>
        <v>0</v>
      </c>
      <c r="S328" s="1787">
        <f>'2 уровень'!U1022</f>
        <v>0</v>
      </c>
      <c r="T328" s="1787">
        <f>'2 уровень'!V1022</f>
        <v>0</v>
      </c>
      <c r="U328" s="1787">
        <f>'2 уровень'!W1022</f>
        <v>0</v>
      </c>
      <c r="V328" s="1788">
        <f>'2 уровень'!X1022</f>
        <v>0</v>
      </c>
      <c r="W328" s="1787"/>
      <c r="X328" s="1787"/>
      <c r="Y328" s="44"/>
      <c r="Z328" s="44"/>
      <c r="AA328" s="44"/>
      <c r="AB328" s="44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/>
      <c r="AN328" s="44"/>
      <c r="AO328" s="44"/>
      <c r="AP328" s="44"/>
      <c r="AQ328" s="44"/>
      <c r="AR328" s="44"/>
      <c r="AS328" s="44"/>
      <c r="AT328" s="44"/>
      <c r="AU328" s="4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  <c r="CT328" s="44"/>
      <c r="CU328" s="44"/>
      <c r="CV328" s="44"/>
      <c r="CW328" s="44"/>
      <c r="CX328" s="44"/>
      <c r="CY328" s="44"/>
      <c r="CZ328" s="44"/>
      <c r="DA328" s="44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/>
      <c r="DL328" s="44"/>
      <c r="DM328" s="44"/>
      <c r="DN328" s="44"/>
      <c r="DO328" s="44"/>
      <c r="DP328" s="44"/>
      <c r="DQ328" s="44"/>
      <c r="DR328" s="44"/>
      <c r="DS328" s="44"/>
      <c r="DT328" s="44"/>
      <c r="DU328" s="44"/>
      <c r="DV328" s="44"/>
      <c r="DW328" s="44"/>
      <c r="DX328" s="44"/>
      <c r="DY328" s="44"/>
      <c r="DZ328" s="44"/>
      <c r="EA328" s="44"/>
      <c r="EB328" s="44"/>
      <c r="EC328" s="44"/>
      <c r="ED328" s="44"/>
      <c r="EE328" s="44"/>
      <c r="EF328" s="44"/>
      <c r="EG328" s="44"/>
      <c r="EH328" s="44"/>
      <c r="EI328" s="44"/>
      <c r="EJ328" s="44"/>
      <c r="EK328" s="44"/>
      <c r="EL328" s="44"/>
      <c r="EM328" s="44"/>
      <c r="EN328" s="44"/>
      <c r="EO328" s="44"/>
      <c r="EP328" s="44"/>
      <c r="EQ328" s="44"/>
      <c r="ER328" s="44"/>
      <c r="ES328" s="44"/>
      <c r="ET328" s="44"/>
      <c r="EU328" s="44"/>
      <c r="EV328" s="44"/>
      <c r="EW328" s="44"/>
      <c r="EX328" s="44"/>
      <c r="EY328" s="44"/>
      <c r="EZ328" s="44"/>
      <c r="FA328" s="44"/>
      <c r="FB328" s="44"/>
      <c r="FC328" s="44"/>
      <c r="FD328" s="44"/>
      <c r="FE328" s="44"/>
      <c r="FF328" s="44"/>
      <c r="FG328" s="44"/>
      <c r="FH328" s="44"/>
      <c r="FI328" s="44"/>
      <c r="FJ328" s="44"/>
      <c r="FK328" s="44"/>
      <c r="FL328" s="44"/>
      <c r="FM328" s="44"/>
      <c r="FN328" s="44"/>
    </row>
    <row r="329" spans="1:170" s="1241" customFormat="1" ht="38.1" customHeight="1" x14ac:dyDescent="0.25">
      <c r="A329" s="44">
        <v>1</v>
      </c>
      <c r="B329" s="44">
        <v>1</v>
      </c>
      <c r="C329" s="279" t="s">
        <v>308</v>
      </c>
      <c r="D329" s="68">
        <f>'2 уровень'!F1023</f>
        <v>6</v>
      </c>
      <c r="E329" s="68">
        <f>'2 уровень'!G1023</f>
        <v>2</v>
      </c>
      <c r="F329" s="68">
        <f>'2 уровень'!H1023</f>
        <v>0</v>
      </c>
      <c r="G329" s="1278">
        <f>'2 уровень'!I1023</f>
        <v>0</v>
      </c>
      <c r="H329" s="1281">
        <f>'2 уровень'!J1023</f>
        <v>0</v>
      </c>
      <c r="I329" s="1281">
        <f>'2 уровень'!K1023</f>
        <v>0</v>
      </c>
      <c r="J329" s="59">
        <f>'2 уровень'!L1023</f>
        <v>0</v>
      </c>
      <c r="K329" s="59">
        <f>'2 уровень'!M1023</f>
        <v>0</v>
      </c>
      <c r="L329" s="59">
        <f>'2 уровень'!N1023</f>
        <v>0</v>
      </c>
      <c r="M329" s="59">
        <f>'2 уровень'!O1023</f>
        <v>0</v>
      </c>
      <c r="N329" s="59">
        <f>'2 уровень'!P1023</f>
        <v>0</v>
      </c>
      <c r="O329" s="59">
        <f>'2 уровень'!Q1023</f>
        <v>0</v>
      </c>
      <c r="P329" s="59">
        <f>'2 уровень'!R1023</f>
        <v>0</v>
      </c>
      <c r="Q329" s="59">
        <f>'2 уровень'!S1023</f>
        <v>0</v>
      </c>
      <c r="R329" s="1787">
        <f>'2 уровень'!T1023</f>
        <v>0</v>
      </c>
      <c r="S329" s="1787">
        <f>'2 уровень'!U1023</f>
        <v>0</v>
      </c>
      <c r="T329" s="1787">
        <f>'2 уровень'!V1023</f>
        <v>0</v>
      </c>
      <c r="U329" s="1787">
        <f>'2 уровень'!W1023</f>
        <v>0</v>
      </c>
      <c r="V329" s="1788">
        <f>'2 уровень'!X1023</f>
        <v>0</v>
      </c>
      <c r="W329" s="1787"/>
      <c r="X329" s="1787"/>
      <c r="Y329" s="44"/>
      <c r="Z329" s="44"/>
      <c r="AA329" s="44"/>
      <c r="AB329" s="44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/>
      <c r="AN329" s="44"/>
      <c r="AO329" s="44"/>
      <c r="AP329" s="44"/>
      <c r="AQ329" s="44"/>
      <c r="AR329" s="44"/>
      <c r="AS329" s="44"/>
      <c r="AT329" s="44"/>
      <c r="AU329" s="4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/>
      <c r="BZ329" s="44"/>
      <c r="CA329" s="44"/>
      <c r="CB329" s="44"/>
      <c r="CC329" s="44"/>
      <c r="CD329" s="44"/>
      <c r="CE329" s="44"/>
      <c r="CF329" s="44"/>
      <c r="CG329" s="4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/>
      <c r="CS329" s="44"/>
      <c r="CT329" s="44"/>
      <c r="CU329" s="44"/>
      <c r="CV329" s="44"/>
      <c r="CW329" s="44"/>
      <c r="CX329" s="44"/>
      <c r="CY329" s="44"/>
      <c r="CZ329" s="44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/>
      <c r="DL329" s="44"/>
      <c r="DM329" s="44"/>
      <c r="DN329" s="44"/>
      <c r="DO329" s="44"/>
      <c r="DP329" s="44"/>
      <c r="DQ329" s="44"/>
      <c r="DR329" s="44"/>
      <c r="DS329" s="44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/>
      <c r="EE329" s="44"/>
      <c r="EF329" s="44"/>
      <c r="EG329" s="44"/>
      <c r="EH329" s="44"/>
      <c r="EI329" s="44"/>
      <c r="EJ329" s="44"/>
      <c r="EK329" s="44"/>
      <c r="EL329" s="44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/>
      <c r="EX329" s="44"/>
      <c r="EY329" s="44"/>
      <c r="EZ329" s="44"/>
      <c r="FA329" s="44"/>
      <c r="FB329" s="44"/>
      <c r="FC329" s="44"/>
      <c r="FD329" s="44"/>
      <c r="FE329" s="44"/>
      <c r="FF329" s="44"/>
      <c r="FG329" s="44"/>
      <c r="FH329" s="44"/>
      <c r="FI329" s="44"/>
      <c r="FJ329" s="44"/>
      <c r="FK329" s="44"/>
      <c r="FL329" s="44"/>
      <c r="FM329" s="44"/>
      <c r="FN329" s="44"/>
    </row>
    <row r="330" spans="1:170" s="1241" customFormat="1" ht="53.25" customHeight="1" x14ac:dyDescent="0.25">
      <c r="A330" s="44">
        <v>1</v>
      </c>
      <c r="B330" s="44">
        <v>1</v>
      </c>
      <c r="C330" s="279" t="s">
        <v>309</v>
      </c>
      <c r="D330" s="68">
        <f>'2 уровень'!F1024</f>
        <v>2</v>
      </c>
      <c r="E330" s="68">
        <f>'2 уровень'!G1024</f>
        <v>1</v>
      </c>
      <c r="F330" s="68">
        <f>'2 уровень'!H1024</f>
        <v>0</v>
      </c>
      <c r="G330" s="1278">
        <f>'2 уровень'!I1024</f>
        <v>0</v>
      </c>
      <c r="H330" s="1281">
        <f>'2 уровень'!J1024</f>
        <v>0</v>
      </c>
      <c r="I330" s="1281">
        <f>'2 уровень'!K1024</f>
        <v>0</v>
      </c>
      <c r="J330" s="59">
        <f>'2 уровень'!L1024</f>
        <v>0</v>
      </c>
      <c r="K330" s="59">
        <f>'2 уровень'!M1024</f>
        <v>0</v>
      </c>
      <c r="L330" s="59">
        <f>'2 уровень'!N1024</f>
        <v>0</v>
      </c>
      <c r="M330" s="59">
        <f>'2 уровень'!O1024</f>
        <v>0</v>
      </c>
      <c r="N330" s="59">
        <f>'2 уровень'!P1024</f>
        <v>0</v>
      </c>
      <c r="O330" s="59">
        <f>'2 уровень'!Q1024</f>
        <v>0</v>
      </c>
      <c r="P330" s="59">
        <f>'2 уровень'!R1024</f>
        <v>0</v>
      </c>
      <c r="Q330" s="59">
        <f>'2 уровень'!S1024</f>
        <v>0</v>
      </c>
      <c r="R330" s="1787">
        <f>'2 уровень'!T1024</f>
        <v>0</v>
      </c>
      <c r="S330" s="1787">
        <f>'2 уровень'!U1024</f>
        <v>0</v>
      </c>
      <c r="T330" s="1787">
        <f>'2 уровень'!V1024</f>
        <v>0</v>
      </c>
      <c r="U330" s="1787">
        <f>'2 уровень'!W1024</f>
        <v>0</v>
      </c>
      <c r="V330" s="1788">
        <f>'2 уровень'!X1024</f>
        <v>0</v>
      </c>
      <c r="W330" s="1787"/>
      <c r="X330" s="1787"/>
      <c r="Y330" s="44"/>
      <c r="Z330" s="44"/>
      <c r="AA330" s="44"/>
      <c r="AB330" s="44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/>
      <c r="AN330" s="44"/>
      <c r="AO330" s="44"/>
      <c r="AP330" s="44"/>
      <c r="AQ330" s="44"/>
      <c r="AR330" s="44"/>
      <c r="AS330" s="44"/>
      <c r="AT330" s="44"/>
      <c r="AU330" s="4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/>
      <c r="BZ330" s="44"/>
      <c r="CA330" s="44"/>
      <c r="CB330" s="44"/>
      <c r="CC330" s="44"/>
      <c r="CD330" s="44"/>
      <c r="CE330" s="44"/>
      <c r="CF330" s="44"/>
      <c r="CG330" s="4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/>
      <c r="CS330" s="44"/>
      <c r="CT330" s="44"/>
      <c r="CU330" s="44"/>
      <c r="CV330" s="44"/>
      <c r="CW330" s="44"/>
      <c r="CX330" s="44"/>
      <c r="CY330" s="44"/>
      <c r="CZ330" s="44"/>
      <c r="DA330" s="44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/>
      <c r="DL330" s="44"/>
      <c r="DM330" s="44"/>
      <c r="DN330" s="44"/>
      <c r="DO330" s="44"/>
      <c r="DP330" s="44"/>
      <c r="DQ330" s="44"/>
      <c r="DR330" s="44"/>
      <c r="DS330" s="44"/>
      <c r="DT330" s="44"/>
      <c r="DU330" s="44"/>
      <c r="DV330" s="44"/>
      <c r="DW330" s="44"/>
      <c r="DX330" s="44"/>
      <c r="DY330" s="44"/>
      <c r="DZ330" s="44"/>
      <c r="EA330" s="44"/>
      <c r="EB330" s="44"/>
      <c r="EC330" s="44"/>
      <c r="ED330" s="44"/>
      <c r="EE330" s="44"/>
      <c r="EF330" s="44"/>
      <c r="EG330" s="44"/>
      <c r="EH330" s="44"/>
      <c r="EI330" s="44"/>
      <c r="EJ330" s="44"/>
      <c r="EK330" s="44"/>
      <c r="EL330" s="44"/>
      <c r="EM330" s="44"/>
      <c r="EN330" s="44"/>
      <c r="EO330" s="44"/>
      <c r="EP330" s="44"/>
      <c r="EQ330" s="44"/>
      <c r="ER330" s="44"/>
      <c r="ES330" s="44"/>
      <c r="ET330" s="44"/>
      <c r="EU330" s="44"/>
      <c r="EV330" s="44"/>
      <c r="EW330" s="44"/>
      <c r="EX330" s="44"/>
      <c r="EY330" s="44"/>
      <c r="EZ330" s="44"/>
      <c r="FA330" s="44"/>
      <c r="FB330" s="44"/>
      <c r="FC330" s="44"/>
      <c r="FD330" s="44"/>
      <c r="FE330" s="44"/>
      <c r="FF330" s="44"/>
      <c r="FG330" s="44"/>
      <c r="FH330" s="44"/>
      <c r="FI330" s="44"/>
      <c r="FJ330" s="44"/>
      <c r="FK330" s="44"/>
      <c r="FL330" s="44"/>
      <c r="FM330" s="44"/>
      <c r="FN330" s="44"/>
    </row>
    <row r="331" spans="1:170" s="1241" customFormat="1" ht="38.1" customHeight="1" x14ac:dyDescent="0.25">
      <c r="A331" s="44">
        <v>1</v>
      </c>
      <c r="B331" s="44">
        <v>1</v>
      </c>
      <c r="C331" s="279" t="s">
        <v>354</v>
      </c>
      <c r="D331" s="68">
        <f>'2 уровень'!F1025</f>
        <v>0</v>
      </c>
      <c r="E331" s="68">
        <f>'2 уровень'!G1025</f>
        <v>0</v>
      </c>
      <c r="F331" s="68">
        <f>'2 уровень'!H1025</f>
        <v>0</v>
      </c>
      <c r="G331" s="1278" t="e">
        <f>'2 уровень'!I1025</f>
        <v>#DIV/0!</v>
      </c>
      <c r="H331" s="1281">
        <f>'2 уровень'!J1025</f>
        <v>0</v>
      </c>
      <c r="I331" s="1281">
        <f>'2 уровень'!K1025</f>
        <v>0</v>
      </c>
      <c r="J331" s="59">
        <f>'2 уровень'!L1025</f>
        <v>0</v>
      </c>
      <c r="K331" s="59">
        <f>'2 уровень'!M1025</f>
        <v>0</v>
      </c>
      <c r="L331" s="59">
        <f>'2 уровень'!N1025</f>
        <v>0</v>
      </c>
      <c r="M331" s="59">
        <f>'2 уровень'!O1025</f>
        <v>0</v>
      </c>
      <c r="N331" s="59">
        <f>'2 уровень'!P1025</f>
        <v>0</v>
      </c>
      <c r="O331" s="59">
        <f>'2 уровень'!Q1025</f>
        <v>0</v>
      </c>
      <c r="P331" s="59">
        <f>'2 уровень'!R1025</f>
        <v>0</v>
      </c>
      <c r="Q331" s="59">
        <f>'2 уровень'!S1025</f>
        <v>0</v>
      </c>
      <c r="R331" s="1787">
        <f>'2 уровень'!T1025</f>
        <v>0</v>
      </c>
      <c r="S331" s="1787">
        <f>'2 уровень'!U1025</f>
        <v>0</v>
      </c>
      <c r="T331" s="1787">
        <f>'2 уровень'!V1025</f>
        <v>0</v>
      </c>
      <c r="U331" s="1787">
        <f>'2 уровень'!W1025</f>
        <v>0</v>
      </c>
      <c r="V331" s="1788">
        <f>'2 уровень'!X1025</f>
        <v>0</v>
      </c>
      <c r="W331" s="1787"/>
      <c r="X331" s="1787"/>
      <c r="Y331" s="44"/>
      <c r="Z331" s="44"/>
      <c r="AA331" s="44"/>
      <c r="AB331" s="44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/>
      <c r="AN331" s="44"/>
      <c r="AO331" s="44"/>
      <c r="AP331" s="44"/>
      <c r="AQ331" s="44"/>
      <c r="AR331" s="44"/>
      <c r="AS331" s="44"/>
      <c r="AT331" s="44"/>
      <c r="AU331" s="4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  <c r="CF331" s="44"/>
      <c r="CG331" s="4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/>
      <c r="CS331" s="44"/>
      <c r="CT331" s="44"/>
      <c r="CU331" s="44"/>
      <c r="CV331" s="44"/>
      <c r="CW331" s="44"/>
      <c r="CX331" s="44"/>
      <c r="CY331" s="44"/>
      <c r="CZ331" s="44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/>
      <c r="DL331" s="44"/>
      <c r="DM331" s="44"/>
      <c r="DN331" s="44"/>
      <c r="DO331" s="44"/>
      <c r="DP331" s="44"/>
      <c r="DQ331" s="44"/>
      <c r="DR331" s="44"/>
      <c r="DS331" s="44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/>
      <c r="EE331" s="44"/>
      <c r="EF331" s="44"/>
      <c r="EG331" s="44"/>
      <c r="EH331" s="44"/>
      <c r="EI331" s="44"/>
      <c r="EJ331" s="44"/>
      <c r="EK331" s="44"/>
      <c r="EL331" s="44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/>
      <c r="EX331" s="44"/>
      <c r="EY331" s="44"/>
      <c r="EZ331" s="44"/>
      <c r="FA331" s="44"/>
      <c r="FB331" s="44"/>
      <c r="FC331" s="44"/>
      <c r="FD331" s="44"/>
      <c r="FE331" s="44"/>
      <c r="FF331" s="44"/>
      <c r="FG331" s="44"/>
      <c r="FH331" s="44"/>
      <c r="FI331" s="44"/>
      <c r="FJ331" s="44"/>
      <c r="FK331" s="44"/>
      <c r="FL331" s="44"/>
      <c r="FM331" s="44"/>
      <c r="FN331" s="44"/>
    </row>
    <row r="332" spans="1:170" s="1241" customFormat="1" ht="38.1" customHeight="1" x14ac:dyDescent="0.25">
      <c r="A332" s="44">
        <v>1</v>
      </c>
      <c r="B332" s="44">
        <v>1</v>
      </c>
      <c r="C332" s="279" t="s">
        <v>355</v>
      </c>
      <c r="D332" s="68">
        <f>'2 уровень'!F1026</f>
        <v>0</v>
      </c>
      <c r="E332" s="68">
        <f>'2 уровень'!G1026</f>
        <v>0</v>
      </c>
      <c r="F332" s="68">
        <f>'2 уровень'!H1026</f>
        <v>0</v>
      </c>
      <c r="G332" s="1278" t="e">
        <f>'2 уровень'!I1026</f>
        <v>#DIV/0!</v>
      </c>
      <c r="H332" s="1281">
        <f>'2 уровень'!J1026</f>
        <v>0</v>
      </c>
      <c r="I332" s="1281">
        <f>'2 уровень'!K1026</f>
        <v>0</v>
      </c>
      <c r="J332" s="59">
        <f>'2 уровень'!L1026</f>
        <v>0</v>
      </c>
      <c r="K332" s="59">
        <f>'2 уровень'!M1026</f>
        <v>0</v>
      </c>
      <c r="L332" s="59">
        <f>'2 уровень'!N1026</f>
        <v>0</v>
      </c>
      <c r="M332" s="59">
        <f>'2 уровень'!O1026</f>
        <v>0</v>
      </c>
      <c r="N332" s="59">
        <f>'2 уровень'!P1026</f>
        <v>0</v>
      </c>
      <c r="O332" s="59">
        <f>'2 уровень'!Q1026</f>
        <v>0</v>
      </c>
      <c r="P332" s="59">
        <f>'2 уровень'!R1026</f>
        <v>0</v>
      </c>
      <c r="Q332" s="59">
        <f>'2 уровень'!S1026</f>
        <v>0</v>
      </c>
      <c r="R332" s="1787">
        <f>'2 уровень'!T1026</f>
        <v>0</v>
      </c>
      <c r="S332" s="1787">
        <f>'2 уровень'!U1026</f>
        <v>0</v>
      </c>
      <c r="T332" s="1787">
        <f>'2 уровень'!V1026</f>
        <v>0</v>
      </c>
      <c r="U332" s="1787">
        <f>'2 уровень'!W1026</f>
        <v>0</v>
      </c>
      <c r="V332" s="1788">
        <f>'2 уровень'!X1026</f>
        <v>0</v>
      </c>
      <c r="W332" s="1787"/>
      <c r="X332" s="1787"/>
      <c r="Y332" s="44"/>
      <c r="Z332" s="44"/>
      <c r="AA332" s="44"/>
      <c r="AB332" s="44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/>
      <c r="AN332" s="44"/>
      <c r="AO332" s="44"/>
      <c r="AP332" s="44"/>
      <c r="AQ332" s="44"/>
      <c r="AR332" s="44"/>
      <c r="AS332" s="44"/>
      <c r="AT332" s="44"/>
      <c r="AU332" s="4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/>
      <c r="BZ332" s="44"/>
      <c r="CA332" s="44"/>
      <c r="CB332" s="44"/>
      <c r="CC332" s="44"/>
      <c r="CD332" s="44"/>
      <c r="CE332" s="44"/>
      <c r="CF332" s="44"/>
      <c r="CG332" s="4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/>
      <c r="CS332" s="44"/>
      <c r="CT332" s="44"/>
      <c r="CU332" s="44"/>
      <c r="CV332" s="44"/>
      <c r="CW332" s="44"/>
      <c r="CX332" s="44"/>
      <c r="CY332" s="44"/>
      <c r="CZ332" s="44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/>
      <c r="DL332" s="44"/>
      <c r="DM332" s="44"/>
      <c r="DN332" s="44"/>
      <c r="DO332" s="44"/>
      <c r="DP332" s="44"/>
      <c r="DQ332" s="44"/>
      <c r="DR332" s="44"/>
      <c r="DS332" s="44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/>
      <c r="EE332" s="44"/>
      <c r="EF332" s="44"/>
      <c r="EG332" s="44"/>
      <c r="EH332" s="44"/>
      <c r="EI332" s="44"/>
      <c r="EJ332" s="44"/>
      <c r="EK332" s="44"/>
      <c r="EL332" s="44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/>
      <c r="EX332" s="44"/>
      <c r="EY332" s="44"/>
      <c r="EZ332" s="44"/>
      <c r="FA332" s="44"/>
      <c r="FB332" s="44"/>
      <c r="FC332" s="44"/>
      <c r="FD332" s="44"/>
      <c r="FE332" s="44"/>
      <c r="FF332" s="44"/>
      <c r="FG332" s="44"/>
      <c r="FH332" s="44"/>
      <c r="FI332" s="44"/>
      <c r="FJ332" s="44"/>
      <c r="FK332" s="44"/>
      <c r="FL332" s="44"/>
      <c r="FM332" s="44"/>
      <c r="FN332" s="44"/>
    </row>
    <row r="333" spans="1:170" s="1241" customFormat="1" ht="49.5" customHeight="1" x14ac:dyDescent="0.25">
      <c r="A333" s="44">
        <v>1</v>
      </c>
      <c r="B333" s="44">
        <v>1</v>
      </c>
      <c r="C333" s="279" t="s">
        <v>310</v>
      </c>
      <c r="D333" s="68">
        <f>'2 уровень'!F1027</f>
        <v>0</v>
      </c>
      <c r="E333" s="68">
        <f>'2 уровень'!G1027</f>
        <v>0</v>
      </c>
      <c r="F333" s="68">
        <f>'2 уровень'!H1027</f>
        <v>0</v>
      </c>
      <c r="G333" s="1278" t="e">
        <f>'2 уровень'!I1027</f>
        <v>#DIV/0!</v>
      </c>
      <c r="H333" s="1281">
        <f>'2 уровень'!J1027</f>
        <v>0</v>
      </c>
      <c r="I333" s="1281">
        <f>'2 уровень'!K1027</f>
        <v>0</v>
      </c>
      <c r="J333" s="59">
        <f>'2 уровень'!L1027</f>
        <v>0</v>
      </c>
      <c r="K333" s="59">
        <f>'2 уровень'!M1027</f>
        <v>0</v>
      </c>
      <c r="L333" s="59">
        <f>'2 уровень'!N1027</f>
        <v>0</v>
      </c>
      <c r="M333" s="59">
        <f>'2 уровень'!O1027</f>
        <v>0</v>
      </c>
      <c r="N333" s="59">
        <f>'2 уровень'!P1027</f>
        <v>0</v>
      </c>
      <c r="O333" s="59">
        <f>'2 уровень'!Q1027</f>
        <v>0</v>
      </c>
      <c r="P333" s="59">
        <f>'2 уровень'!R1027</f>
        <v>0</v>
      </c>
      <c r="Q333" s="59">
        <f>'2 уровень'!S1027</f>
        <v>0</v>
      </c>
      <c r="R333" s="1787">
        <f>'2 уровень'!T1027</f>
        <v>0</v>
      </c>
      <c r="S333" s="1787">
        <f>'2 уровень'!U1027</f>
        <v>0</v>
      </c>
      <c r="T333" s="1787">
        <f>'2 уровень'!V1027</f>
        <v>0</v>
      </c>
      <c r="U333" s="1787">
        <f>'2 уровень'!W1027</f>
        <v>0</v>
      </c>
      <c r="V333" s="1788">
        <f>'2 уровень'!X1027</f>
        <v>0</v>
      </c>
      <c r="W333" s="1787"/>
      <c r="X333" s="1787"/>
      <c r="Y333" s="44"/>
      <c r="Z333" s="44"/>
      <c r="AA333" s="44"/>
      <c r="AB333" s="44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/>
      <c r="AN333" s="44"/>
      <c r="AO333" s="44"/>
      <c r="AP333" s="44"/>
      <c r="AQ333" s="44"/>
      <c r="AR333" s="44"/>
      <c r="AS333" s="44"/>
      <c r="AT333" s="44"/>
      <c r="AU333" s="4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/>
      <c r="BG333" s="44"/>
      <c r="BH333" s="44"/>
      <c r="BI333" s="44"/>
      <c r="BJ333" s="44"/>
      <c r="BK333" s="44"/>
      <c r="BL333" s="44"/>
      <c r="BM333" s="44"/>
      <c r="BN333" s="4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/>
      <c r="BZ333" s="44"/>
      <c r="CA333" s="44"/>
      <c r="CB333" s="44"/>
      <c r="CC333" s="44"/>
      <c r="CD333" s="44"/>
      <c r="CE333" s="44"/>
      <c r="CF333" s="44"/>
      <c r="CG333" s="4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/>
      <c r="CS333" s="44"/>
      <c r="CT333" s="44"/>
      <c r="CU333" s="44"/>
      <c r="CV333" s="44"/>
      <c r="CW333" s="44"/>
      <c r="CX333" s="44"/>
      <c r="CY333" s="44"/>
      <c r="CZ333" s="44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/>
      <c r="DL333" s="44"/>
      <c r="DM333" s="44"/>
      <c r="DN333" s="44"/>
      <c r="DO333" s="44"/>
      <c r="DP333" s="44"/>
      <c r="DQ333" s="44"/>
      <c r="DR333" s="44"/>
      <c r="DS333" s="44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/>
      <c r="EE333" s="44"/>
      <c r="EF333" s="44"/>
      <c r="EG333" s="44"/>
      <c r="EH333" s="44"/>
      <c r="EI333" s="44"/>
      <c r="EJ333" s="44"/>
      <c r="EK333" s="44"/>
      <c r="EL333" s="44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/>
      <c r="EX333" s="44"/>
      <c r="EY333" s="44"/>
      <c r="EZ333" s="44"/>
      <c r="FA333" s="44"/>
      <c r="FB333" s="44"/>
      <c r="FC333" s="44"/>
      <c r="FD333" s="44"/>
      <c r="FE333" s="44"/>
      <c r="FF333" s="44"/>
      <c r="FG333" s="44"/>
      <c r="FH333" s="44"/>
      <c r="FI333" s="44"/>
      <c r="FJ333" s="44"/>
      <c r="FK333" s="44"/>
      <c r="FL333" s="44"/>
      <c r="FM333" s="44"/>
      <c r="FN333" s="44"/>
    </row>
    <row r="334" spans="1:170" s="1241" customFormat="1" ht="38.1" customHeight="1" x14ac:dyDescent="0.25">
      <c r="A334" s="44">
        <v>1</v>
      </c>
      <c r="B334" s="44">
        <v>1</v>
      </c>
      <c r="C334" s="279" t="s">
        <v>311</v>
      </c>
      <c r="D334" s="68">
        <f>'2 уровень'!F1028</f>
        <v>0</v>
      </c>
      <c r="E334" s="68">
        <f>'2 уровень'!G1028</f>
        <v>0</v>
      </c>
      <c r="F334" s="68">
        <f>'2 уровень'!H1028</f>
        <v>0</v>
      </c>
      <c r="G334" s="1278" t="e">
        <f>'2 уровень'!I1028</f>
        <v>#DIV/0!</v>
      </c>
      <c r="H334" s="1260">
        <f>'2 уровень'!J1028</f>
        <v>0</v>
      </c>
      <c r="I334" s="1260">
        <f>'2 уровень'!K1028</f>
        <v>0</v>
      </c>
      <c r="J334" s="54">
        <f>'2 уровень'!L1028</f>
        <v>0</v>
      </c>
      <c r="K334" s="54">
        <f>'2 уровень'!M1028</f>
        <v>0</v>
      </c>
      <c r="L334" s="54">
        <f>'2 уровень'!N1028</f>
        <v>0</v>
      </c>
      <c r="M334" s="54">
        <f>'2 уровень'!O1028</f>
        <v>0</v>
      </c>
      <c r="N334" s="54">
        <f>'2 уровень'!P1028</f>
        <v>0</v>
      </c>
      <c r="O334" s="54">
        <f>'2 уровень'!Q1028</f>
        <v>0</v>
      </c>
      <c r="P334" s="54">
        <f>'2 уровень'!R1028</f>
        <v>0</v>
      </c>
      <c r="Q334" s="54">
        <f>'2 уровень'!S1028</f>
        <v>0</v>
      </c>
      <c r="R334" s="1776">
        <f>'2 уровень'!T1028</f>
        <v>0</v>
      </c>
      <c r="S334" s="1776">
        <f>'2 уровень'!U1028</f>
        <v>0</v>
      </c>
      <c r="T334" s="1776">
        <f>'2 уровень'!V1028</f>
        <v>0</v>
      </c>
      <c r="U334" s="1776">
        <f>'2 уровень'!W1028</f>
        <v>0</v>
      </c>
      <c r="V334" s="1779">
        <f>'2 уровень'!X1028</f>
        <v>0</v>
      </c>
      <c r="W334" s="1776"/>
      <c r="X334" s="1776"/>
      <c r="Y334" s="44"/>
      <c r="Z334" s="44"/>
      <c r="AA334" s="44"/>
      <c r="AB334" s="44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/>
      <c r="AN334" s="44"/>
      <c r="AO334" s="44"/>
      <c r="AP334" s="44"/>
      <c r="AQ334" s="44"/>
      <c r="AR334" s="44"/>
      <c r="AS334" s="44"/>
      <c r="AT334" s="44"/>
      <c r="AU334" s="4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  <c r="CF334" s="44"/>
      <c r="CG334" s="4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/>
      <c r="CS334" s="44"/>
      <c r="CT334" s="44"/>
      <c r="CU334" s="44"/>
      <c r="CV334" s="44"/>
      <c r="CW334" s="44"/>
      <c r="CX334" s="44"/>
      <c r="CY334" s="44"/>
      <c r="CZ334" s="44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/>
      <c r="DL334" s="44"/>
      <c r="DM334" s="44"/>
      <c r="DN334" s="44"/>
      <c r="DO334" s="44"/>
      <c r="DP334" s="44"/>
      <c r="DQ334" s="44"/>
      <c r="DR334" s="44"/>
      <c r="DS334" s="44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/>
      <c r="EE334" s="44"/>
      <c r="EF334" s="44"/>
      <c r="EG334" s="44"/>
      <c r="EH334" s="44"/>
      <c r="EI334" s="44"/>
      <c r="EJ334" s="44"/>
      <c r="EK334" s="44"/>
      <c r="EL334" s="44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/>
      <c r="EX334" s="44"/>
      <c r="EY334" s="44"/>
      <c r="EZ334" s="44"/>
      <c r="FA334" s="44"/>
      <c r="FB334" s="44"/>
      <c r="FC334" s="44"/>
      <c r="FD334" s="44"/>
      <c r="FE334" s="44"/>
      <c r="FF334" s="44"/>
      <c r="FG334" s="44"/>
      <c r="FH334" s="44"/>
      <c r="FI334" s="44"/>
      <c r="FJ334" s="44"/>
      <c r="FK334" s="44"/>
      <c r="FL334" s="44"/>
      <c r="FM334" s="44"/>
      <c r="FN334" s="44"/>
    </row>
    <row r="335" spans="1:170" s="1241" customFormat="1" ht="54" customHeight="1" x14ac:dyDescent="0.25">
      <c r="A335" s="44">
        <v>1</v>
      </c>
      <c r="B335" s="44">
        <v>1</v>
      </c>
      <c r="C335" s="279" t="s">
        <v>320</v>
      </c>
      <c r="D335" s="68">
        <f>'2 уровень'!F1029</f>
        <v>0</v>
      </c>
      <c r="E335" s="68">
        <f>'2 уровень'!G1029</f>
        <v>0</v>
      </c>
      <c r="F335" s="68">
        <f>'2 уровень'!H1029</f>
        <v>0</v>
      </c>
      <c r="G335" s="1278" t="e">
        <f>'2 уровень'!I1029</f>
        <v>#DIV/0!</v>
      </c>
      <c r="H335" s="1281">
        <f>'2 уровень'!J1029</f>
        <v>0</v>
      </c>
      <c r="I335" s="1281">
        <f>'2 уровень'!K1029</f>
        <v>0</v>
      </c>
      <c r="J335" s="59">
        <f>'2 уровень'!L1029</f>
        <v>0</v>
      </c>
      <c r="K335" s="59">
        <f>'2 уровень'!M1029</f>
        <v>0</v>
      </c>
      <c r="L335" s="59">
        <f>'2 уровень'!N1029</f>
        <v>0</v>
      </c>
      <c r="M335" s="59">
        <f>'2 уровень'!O1029</f>
        <v>0</v>
      </c>
      <c r="N335" s="59">
        <f>'2 уровень'!P1029</f>
        <v>0</v>
      </c>
      <c r="O335" s="59">
        <f>'2 уровень'!Q1029</f>
        <v>0</v>
      </c>
      <c r="P335" s="59">
        <f>'2 уровень'!R1029</f>
        <v>0</v>
      </c>
      <c r="Q335" s="59">
        <f>'2 уровень'!S1029</f>
        <v>0</v>
      </c>
      <c r="R335" s="1787">
        <f>'2 уровень'!T1029</f>
        <v>0</v>
      </c>
      <c r="S335" s="1787">
        <f>'2 уровень'!U1029</f>
        <v>0</v>
      </c>
      <c r="T335" s="1787">
        <f>'2 уровень'!V1029</f>
        <v>0</v>
      </c>
      <c r="U335" s="1787">
        <f>'2 уровень'!W1029</f>
        <v>0</v>
      </c>
      <c r="V335" s="1788">
        <f>'2 уровень'!X1029</f>
        <v>0</v>
      </c>
      <c r="W335" s="1787"/>
      <c r="X335" s="1787"/>
      <c r="Y335" s="44"/>
      <c r="Z335" s="44"/>
      <c r="AA335" s="44"/>
      <c r="AB335" s="44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/>
      <c r="AN335" s="44"/>
      <c r="AO335" s="44"/>
      <c r="AP335" s="44"/>
      <c r="AQ335" s="44"/>
      <c r="AR335" s="44"/>
      <c r="AS335" s="44"/>
      <c r="AT335" s="44"/>
      <c r="AU335" s="4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/>
      <c r="BZ335" s="44"/>
      <c r="CA335" s="44"/>
      <c r="CB335" s="44"/>
      <c r="CC335" s="44"/>
      <c r="CD335" s="44"/>
      <c r="CE335" s="44"/>
      <c r="CF335" s="44"/>
      <c r="CG335" s="4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/>
      <c r="CS335" s="44"/>
      <c r="CT335" s="44"/>
      <c r="CU335" s="44"/>
      <c r="CV335" s="44"/>
      <c r="CW335" s="44"/>
      <c r="CX335" s="44"/>
      <c r="CY335" s="44"/>
      <c r="CZ335" s="44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/>
      <c r="DL335" s="44"/>
      <c r="DM335" s="44"/>
      <c r="DN335" s="44"/>
      <c r="DO335" s="44"/>
      <c r="DP335" s="44"/>
      <c r="DQ335" s="44"/>
      <c r="DR335" s="44"/>
      <c r="DS335" s="44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/>
      <c r="EE335" s="44"/>
      <c r="EF335" s="44"/>
      <c r="EG335" s="44"/>
      <c r="EH335" s="44"/>
      <c r="EI335" s="44"/>
      <c r="EJ335" s="44"/>
      <c r="EK335" s="44"/>
      <c r="EL335" s="44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/>
      <c r="EX335" s="44"/>
      <c r="EY335" s="44"/>
      <c r="EZ335" s="44"/>
      <c r="FA335" s="44"/>
      <c r="FB335" s="44"/>
      <c r="FC335" s="44"/>
      <c r="FD335" s="44"/>
      <c r="FE335" s="44"/>
      <c r="FF335" s="44"/>
      <c r="FG335" s="44"/>
      <c r="FH335" s="44"/>
      <c r="FI335" s="44"/>
      <c r="FJ335" s="44"/>
      <c r="FK335" s="44"/>
      <c r="FL335" s="44"/>
      <c r="FM335" s="44"/>
      <c r="FN335" s="44"/>
    </row>
    <row r="336" spans="1:170" s="1241" customFormat="1" ht="38.1" customHeight="1" x14ac:dyDescent="0.25">
      <c r="A336" s="44">
        <v>1</v>
      </c>
      <c r="B336" s="44">
        <v>1</v>
      </c>
      <c r="C336" s="279" t="s">
        <v>321</v>
      </c>
      <c r="D336" s="68">
        <f>'2 уровень'!F1030</f>
        <v>0</v>
      </c>
      <c r="E336" s="68">
        <f>'2 уровень'!G1030</f>
        <v>0</v>
      </c>
      <c r="F336" s="68">
        <f>'2 уровень'!H1030</f>
        <v>0</v>
      </c>
      <c r="G336" s="1278" t="e">
        <f>'2 уровень'!I1030</f>
        <v>#DIV/0!</v>
      </c>
      <c r="H336" s="1281">
        <f>'2 уровень'!J1030</f>
        <v>0</v>
      </c>
      <c r="I336" s="1281">
        <f>'2 уровень'!K1030</f>
        <v>0</v>
      </c>
      <c r="J336" s="59">
        <f>'2 уровень'!L1030</f>
        <v>0</v>
      </c>
      <c r="K336" s="59">
        <f>'2 уровень'!M1030</f>
        <v>0</v>
      </c>
      <c r="L336" s="59">
        <f>'2 уровень'!N1030</f>
        <v>0</v>
      </c>
      <c r="M336" s="59">
        <f>'2 уровень'!O1030</f>
        <v>0</v>
      </c>
      <c r="N336" s="59">
        <f>'2 уровень'!P1030</f>
        <v>0</v>
      </c>
      <c r="O336" s="59">
        <f>'2 уровень'!Q1030</f>
        <v>0</v>
      </c>
      <c r="P336" s="59">
        <f>'2 уровень'!R1030</f>
        <v>0</v>
      </c>
      <c r="Q336" s="59">
        <f>'2 уровень'!S1030</f>
        <v>0</v>
      </c>
      <c r="R336" s="1787">
        <f>'2 уровень'!T1030</f>
        <v>0</v>
      </c>
      <c r="S336" s="1787">
        <f>'2 уровень'!U1030</f>
        <v>0</v>
      </c>
      <c r="T336" s="1787">
        <f>'2 уровень'!V1030</f>
        <v>0</v>
      </c>
      <c r="U336" s="1787">
        <f>'2 уровень'!W1030</f>
        <v>0</v>
      </c>
      <c r="V336" s="1788">
        <f>'2 уровень'!X1030</f>
        <v>0</v>
      </c>
      <c r="W336" s="1787"/>
      <c r="X336" s="1787"/>
      <c r="Y336" s="44"/>
      <c r="Z336" s="44"/>
      <c r="AA336" s="44"/>
      <c r="AB336" s="44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/>
      <c r="AN336" s="44"/>
      <c r="AO336" s="44"/>
      <c r="AP336" s="44"/>
      <c r="AQ336" s="44"/>
      <c r="AR336" s="44"/>
      <c r="AS336" s="44"/>
      <c r="AT336" s="44"/>
      <c r="AU336" s="4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/>
      <c r="BZ336" s="44"/>
      <c r="CA336" s="44"/>
      <c r="CB336" s="44"/>
      <c r="CC336" s="44"/>
      <c r="CD336" s="44"/>
      <c r="CE336" s="44"/>
      <c r="CF336" s="44"/>
      <c r="CG336" s="4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/>
      <c r="CS336" s="44"/>
      <c r="CT336" s="44"/>
      <c r="CU336" s="44"/>
      <c r="CV336" s="44"/>
      <c r="CW336" s="44"/>
      <c r="CX336" s="44"/>
      <c r="CY336" s="44"/>
      <c r="CZ336" s="44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/>
      <c r="DL336" s="44"/>
      <c r="DM336" s="44"/>
      <c r="DN336" s="44"/>
      <c r="DO336" s="44"/>
      <c r="DP336" s="44"/>
      <c r="DQ336" s="44"/>
      <c r="DR336" s="44"/>
      <c r="DS336" s="44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/>
      <c r="EE336" s="44"/>
      <c r="EF336" s="44"/>
      <c r="EG336" s="44"/>
      <c r="EH336" s="44"/>
      <c r="EI336" s="44"/>
      <c r="EJ336" s="44"/>
      <c r="EK336" s="44"/>
      <c r="EL336" s="44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/>
      <c r="EX336" s="44"/>
      <c r="EY336" s="44"/>
      <c r="EZ336" s="44"/>
      <c r="FA336" s="44"/>
      <c r="FB336" s="44"/>
      <c r="FC336" s="44"/>
      <c r="FD336" s="44"/>
      <c r="FE336" s="44"/>
      <c r="FF336" s="44"/>
      <c r="FG336" s="44"/>
      <c r="FH336" s="44"/>
      <c r="FI336" s="44"/>
      <c r="FJ336" s="44"/>
      <c r="FK336" s="44"/>
      <c r="FL336" s="44"/>
      <c r="FM336" s="44"/>
      <c r="FN336" s="44"/>
    </row>
    <row r="337" spans="1:170" s="1241" customFormat="1" ht="38.1" customHeight="1" x14ac:dyDescent="0.25">
      <c r="A337" s="44">
        <v>1</v>
      </c>
      <c r="B337" s="44">
        <v>1</v>
      </c>
      <c r="C337" s="279" t="s">
        <v>157</v>
      </c>
      <c r="D337" s="68">
        <f>'2 уровень'!F1031</f>
        <v>0</v>
      </c>
      <c r="E337" s="68">
        <f>'2 уровень'!G1031</f>
        <v>0</v>
      </c>
      <c r="F337" s="68">
        <f>'2 уровень'!H1031</f>
        <v>0</v>
      </c>
      <c r="G337" s="1278">
        <f>'2 уровень'!I1031</f>
        <v>0</v>
      </c>
      <c r="H337" s="1281">
        <f>'2 уровень'!J1031</f>
        <v>0</v>
      </c>
      <c r="I337" s="1281">
        <f>'2 уровень'!K1031</f>
        <v>0</v>
      </c>
      <c r="J337" s="59">
        <f>'2 уровень'!L1031</f>
        <v>0</v>
      </c>
      <c r="K337" s="59">
        <f>'2 уровень'!M1031</f>
        <v>0</v>
      </c>
      <c r="L337" s="59">
        <f>'2 уровень'!N1031</f>
        <v>0</v>
      </c>
      <c r="M337" s="59">
        <f>'2 уровень'!O1031</f>
        <v>0</v>
      </c>
      <c r="N337" s="59">
        <f>'2 уровень'!P1031</f>
        <v>0</v>
      </c>
      <c r="O337" s="59">
        <f>'2 уровень'!Q1031</f>
        <v>0</v>
      </c>
      <c r="P337" s="59">
        <f>'2 уровень'!R1031</f>
        <v>0</v>
      </c>
      <c r="Q337" s="59">
        <f>'2 уровень'!S1031</f>
        <v>0</v>
      </c>
      <c r="R337" s="1787">
        <f>'2 уровень'!T1031</f>
        <v>0</v>
      </c>
      <c r="S337" s="1787">
        <f>'2 уровень'!U1031</f>
        <v>0</v>
      </c>
      <c r="T337" s="1787">
        <f>'2 уровень'!V1031</f>
        <v>0</v>
      </c>
      <c r="U337" s="1787">
        <f>'2 уровень'!W1031</f>
        <v>0</v>
      </c>
      <c r="V337" s="1788">
        <f>'2 уровень'!X1031</f>
        <v>0</v>
      </c>
      <c r="W337" s="1787"/>
      <c r="X337" s="1787"/>
      <c r="Y337" s="44"/>
      <c r="Z337" s="44"/>
      <c r="AA337" s="44"/>
      <c r="AB337" s="44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/>
      <c r="AN337" s="44"/>
      <c r="AO337" s="44"/>
      <c r="AP337" s="44"/>
      <c r="AQ337" s="44"/>
      <c r="AR337" s="44"/>
      <c r="AS337" s="44"/>
      <c r="AT337" s="44"/>
      <c r="AU337" s="44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4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/>
      <c r="BZ337" s="44"/>
      <c r="CA337" s="44"/>
      <c r="CB337" s="44"/>
      <c r="CC337" s="44"/>
      <c r="CD337" s="44"/>
      <c r="CE337" s="44"/>
      <c r="CF337" s="44"/>
      <c r="CG337" s="44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/>
      <c r="CS337" s="44"/>
      <c r="CT337" s="44"/>
      <c r="CU337" s="44"/>
      <c r="CV337" s="44"/>
      <c r="CW337" s="44"/>
      <c r="CX337" s="44"/>
      <c r="CY337" s="44"/>
      <c r="CZ337" s="44"/>
      <c r="DA337" s="44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/>
      <c r="DL337" s="44"/>
      <c r="DM337" s="44"/>
      <c r="DN337" s="44"/>
      <c r="DO337" s="44"/>
      <c r="DP337" s="44"/>
      <c r="DQ337" s="44"/>
      <c r="DR337" s="44"/>
      <c r="DS337" s="44"/>
      <c r="DT337" s="44"/>
      <c r="DU337" s="44"/>
      <c r="DV337" s="44"/>
      <c r="DW337" s="44"/>
      <c r="DX337" s="44"/>
      <c r="DY337" s="44"/>
      <c r="DZ337" s="44"/>
      <c r="EA337" s="44"/>
      <c r="EB337" s="44"/>
      <c r="EC337" s="44"/>
      <c r="ED337" s="44"/>
      <c r="EE337" s="44"/>
      <c r="EF337" s="44"/>
      <c r="EG337" s="44"/>
      <c r="EH337" s="44"/>
      <c r="EI337" s="44"/>
      <c r="EJ337" s="44"/>
      <c r="EK337" s="44"/>
      <c r="EL337" s="44"/>
      <c r="EM337" s="44"/>
      <c r="EN337" s="44"/>
      <c r="EO337" s="44"/>
      <c r="EP337" s="44"/>
      <c r="EQ337" s="44"/>
      <c r="ER337" s="44"/>
      <c r="ES337" s="44"/>
      <c r="ET337" s="44"/>
      <c r="EU337" s="44"/>
      <c r="EV337" s="44"/>
      <c r="EW337" s="44"/>
      <c r="EX337" s="44"/>
      <c r="EY337" s="44"/>
      <c r="EZ337" s="44"/>
      <c r="FA337" s="44"/>
      <c r="FB337" s="44"/>
      <c r="FC337" s="44"/>
      <c r="FD337" s="44"/>
      <c r="FE337" s="44"/>
      <c r="FF337" s="44"/>
      <c r="FG337" s="44"/>
      <c r="FH337" s="44"/>
      <c r="FI337" s="44"/>
      <c r="FJ337" s="44"/>
      <c r="FK337" s="44"/>
      <c r="FL337" s="44"/>
      <c r="FM337" s="44"/>
      <c r="FN337" s="44"/>
    </row>
    <row r="338" spans="1:170" s="1241" customFormat="1" ht="48.75" customHeight="1" x14ac:dyDescent="0.25">
      <c r="A338" s="44">
        <v>1</v>
      </c>
      <c r="B338" s="44">
        <v>1</v>
      </c>
      <c r="C338" s="279" t="s">
        <v>158</v>
      </c>
      <c r="D338" s="68">
        <f>'2 уровень'!F1032</f>
        <v>46</v>
      </c>
      <c r="E338" s="68">
        <f>'2 уровень'!G1032</f>
        <v>15</v>
      </c>
      <c r="F338" s="68">
        <f>'2 уровень'!H1032</f>
        <v>21</v>
      </c>
      <c r="G338" s="1278">
        <f>'2 уровень'!I1032</f>
        <v>140</v>
      </c>
      <c r="H338" s="1281">
        <f>'2 уровень'!J1032</f>
        <v>0</v>
      </c>
      <c r="I338" s="1281">
        <f>'2 уровень'!K1032</f>
        <v>0</v>
      </c>
      <c r="J338" s="59">
        <f>'2 уровень'!L1032</f>
        <v>0</v>
      </c>
      <c r="K338" s="59">
        <f>'2 уровень'!M1032</f>
        <v>0</v>
      </c>
      <c r="L338" s="59">
        <f>'2 уровень'!N1032</f>
        <v>0</v>
      </c>
      <c r="M338" s="59">
        <f>'2 уровень'!O1032</f>
        <v>0</v>
      </c>
      <c r="N338" s="59">
        <f>'2 уровень'!P1032</f>
        <v>0</v>
      </c>
      <c r="O338" s="59">
        <f>'2 уровень'!Q1032</f>
        <v>0</v>
      </c>
      <c r="P338" s="59">
        <f>'2 уровень'!R1032</f>
        <v>0</v>
      </c>
      <c r="Q338" s="59">
        <f>'2 уровень'!S1032</f>
        <v>0</v>
      </c>
      <c r="R338" s="1787">
        <f>'2 уровень'!T1032</f>
        <v>0</v>
      </c>
      <c r="S338" s="1787">
        <f>'2 уровень'!U1032</f>
        <v>0</v>
      </c>
      <c r="T338" s="1787">
        <f>'2 уровень'!V1032</f>
        <v>0</v>
      </c>
      <c r="U338" s="1787">
        <f>'2 уровень'!W1032</f>
        <v>0</v>
      </c>
      <c r="V338" s="1788">
        <f>'2 уровень'!X1032</f>
        <v>0</v>
      </c>
      <c r="W338" s="1787"/>
      <c r="X338" s="1787"/>
      <c r="Y338" s="44"/>
      <c r="Z338" s="44"/>
      <c r="AA338" s="44"/>
      <c r="AB338" s="44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/>
      <c r="AN338" s="44"/>
      <c r="AO338" s="44"/>
      <c r="AP338" s="44"/>
      <c r="AQ338" s="44"/>
      <c r="AR338" s="44"/>
      <c r="AS338" s="44"/>
      <c r="AT338" s="44"/>
      <c r="AU338" s="4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/>
      <c r="BZ338" s="44"/>
      <c r="CA338" s="44"/>
      <c r="CB338" s="44"/>
      <c r="CC338" s="44"/>
      <c r="CD338" s="44"/>
      <c r="CE338" s="44"/>
      <c r="CF338" s="44"/>
      <c r="CG338" s="4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/>
      <c r="CS338" s="44"/>
      <c r="CT338" s="44"/>
      <c r="CU338" s="44"/>
      <c r="CV338" s="44"/>
      <c r="CW338" s="44"/>
      <c r="CX338" s="44"/>
      <c r="CY338" s="44"/>
      <c r="CZ338" s="44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/>
      <c r="DL338" s="44"/>
      <c r="DM338" s="44"/>
      <c r="DN338" s="44"/>
      <c r="DO338" s="44"/>
      <c r="DP338" s="44"/>
      <c r="DQ338" s="44"/>
      <c r="DR338" s="44"/>
      <c r="DS338" s="44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/>
      <c r="EE338" s="44"/>
      <c r="EF338" s="44"/>
      <c r="EG338" s="44"/>
      <c r="EH338" s="44"/>
      <c r="EI338" s="44"/>
      <c r="EJ338" s="44"/>
      <c r="EK338" s="44"/>
      <c r="EL338" s="44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/>
      <c r="EX338" s="44"/>
      <c r="EY338" s="44"/>
      <c r="EZ338" s="44"/>
      <c r="FA338" s="44"/>
      <c r="FB338" s="44"/>
      <c r="FC338" s="44"/>
      <c r="FD338" s="44"/>
      <c r="FE338" s="44"/>
      <c r="FF338" s="44"/>
      <c r="FG338" s="44"/>
      <c r="FH338" s="44"/>
      <c r="FI338" s="44"/>
      <c r="FJ338" s="44"/>
      <c r="FK338" s="44"/>
      <c r="FL338" s="44"/>
      <c r="FM338" s="44"/>
      <c r="FN338" s="44"/>
    </row>
    <row r="339" spans="1:170" s="1241" customFormat="1" ht="38.1" customHeight="1" x14ac:dyDescent="0.25">
      <c r="A339" s="44">
        <v>1</v>
      </c>
      <c r="B339" s="44">
        <v>1</v>
      </c>
      <c r="C339" s="279" t="s">
        <v>319</v>
      </c>
      <c r="D339" s="68">
        <f>'2 уровень'!F1033</f>
        <v>0</v>
      </c>
      <c r="E339" s="68">
        <f>'2 уровень'!G1033</f>
        <v>0</v>
      </c>
      <c r="F339" s="68">
        <f>'2 уровень'!H1033</f>
        <v>0</v>
      </c>
      <c r="G339" s="1278">
        <f>'2 уровень'!I1033</f>
        <v>0</v>
      </c>
      <c r="H339" s="1281">
        <f>'2 уровень'!J1033</f>
        <v>0</v>
      </c>
      <c r="I339" s="1281">
        <f>'2 уровень'!K1033</f>
        <v>0</v>
      </c>
      <c r="J339" s="59">
        <f>'2 уровень'!L1033</f>
        <v>0</v>
      </c>
      <c r="K339" s="59">
        <f>'2 уровень'!M1033</f>
        <v>0</v>
      </c>
      <c r="L339" s="59">
        <f>'2 уровень'!N1033</f>
        <v>0</v>
      </c>
      <c r="M339" s="59">
        <f>'2 уровень'!O1033</f>
        <v>0</v>
      </c>
      <c r="N339" s="59">
        <f>'2 уровень'!P1033</f>
        <v>0</v>
      </c>
      <c r="O339" s="59">
        <f>'2 уровень'!Q1033</f>
        <v>0</v>
      </c>
      <c r="P339" s="59">
        <f>'2 уровень'!R1033</f>
        <v>0</v>
      </c>
      <c r="Q339" s="59">
        <f>'2 уровень'!S1033</f>
        <v>0</v>
      </c>
      <c r="R339" s="1787">
        <f>'2 уровень'!T1033</f>
        <v>0</v>
      </c>
      <c r="S339" s="1787">
        <f>'2 уровень'!U1033</f>
        <v>0</v>
      </c>
      <c r="T339" s="1787">
        <f>'2 уровень'!V1033</f>
        <v>0</v>
      </c>
      <c r="U339" s="1787">
        <f>'2 уровень'!W1033</f>
        <v>0</v>
      </c>
      <c r="V339" s="1788">
        <f>'2 уровень'!X1033</f>
        <v>0</v>
      </c>
      <c r="W339" s="1787"/>
      <c r="X339" s="1787"/>
      <c r="Y339" s="44"/>
      <c r="Z339" s="44"/>
      <c r="AA339" s="44"/>
      <c r="AB339" s="44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/>
      <c r="AN339" s="44"/>
      <c r="AO339" s="44"/>
      <c r="AP339" s="44"/>
      <c r="AQ339" s="44"/>
      <c r="AR339" s="44"/>
      <c r="AS339" s="44"/>
      <c r="AT339" s="44"/>
      <c r="AU339" s="44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/>
      <c r="BG339" s="44"/>
      <c r="BH339" s="44"/>
      <c r="BI339" s="44"/>
      <c r="BJ339" s="44"/>
      <c r="BK339" s="44"/>
      <c r="BL339" s="44"/>
      <c r="BM339" s="44"/>
      <c r="BN339" s="44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/>
      <c r="BZ339" s="44"/>
      <c r="CA339" s="44"/>
      <c r="CB339" s="44"/>
      <c r="CC339" s="44"/>
      <c r="CD339" s="44"/>
      <c r="CE339" s="44"/>
      <c r="CF339" s="44"/>
      <c r="CG339" s="44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/>
      <c r="CS339" s="44"/>
      <c r="CT339" s="44"/>
      <c r="CU339" s="44"/>
      <c r="CV339" s="44"/>
      <c r="CW339" s="44"/>
      <c r="CX339" s="44"/>
      <c r="CY339" s="44"/>
      <c r="CZ339" s="44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/>
      <c r="DL339" s="44"/>
      <c r="DM339" s="44"/>
      <c r="DN339" s="44"/>
      <c r="DO339" s="44"/>
      <c r="DP339" s="44"/>
      <c r="DQ339" s="44"/>
      <c r="DR339" s="44"/>
      <c r="DS339" s="44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/>
      <c r="EE339" s="44"/>
      <c r="EF339" s="44"/>
      <c r="EG339" s="44"/>
      <c r="EH339" s="44"/>
      <c r="EI339" s="44"/>
      <c r="EJ339" s="44"/>
      <c r="EK339" s="44"/>
      <c r="EL339" s="44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/>
      <c r="EX339" s="44"/>
      <c r="EY339" s="44"/>
      <c r="EZ339" s="44"/>
      <c r="FA339" s="44"/>
      <c r="FB339" s="44"/>
      <c r="FC339" s="44"/>
      <c r="FD339" s="44"/>
      <c r="FE339" s="44"/>
      <c r="FF339" s="44"/>
      <c r="FG339" s="44"/>
      <c r="FH339" s="44"/>
      <c r="FI339" s="44"/>
      <c r="FJ339" s="44"/>
      <c r="FK339" s="44"/>
      <c r="FL339" s="44"/>
      <c r="FM339" s="44"/>
      <c r="FN339" s="44"/>
    </row>
    <row r="340" spans="1:170" s="1241" customFormat="1" ht="38.1" customHeight="1" x14ac:dyDescent="0.25">
      <c r="A340" s="44">
        <v>1</v>
      </c>
      <c r="B340" s="44">
        <v>1</v>
      </c>
      <c r="C340" s="279" t="s">
        <v>356</v>
      </c>
      <c r="D340" s="68">
        <f>'2 уровень'!F1034</f>
        <v>8</v>
      </c>
      <c r="E340" s="68">
        <f>'2 уровень'!G1034</f>
        <v>3</v>
      </c>
      <c r="F340" s="68">
        <f>'2 уровень'!H1034</f>
        <v>8</v>
      </c>
      <c r="G340" s="1278">
        <f>'2 уровень'!I1034</f>
        <v>266.66666666666663</v>
      </c>
      <c r="H340" s="1281">
        <f>'2 уровень'!J1034</f>
        <v>0</v>
      </c>
      <c r="I340" s="1281">
        <f>'2 уровень'!K1034</f>
        <v>0</v>
      </c>
      <c r="J340" s="59">
        <f>'2 уровень'!L1034</f>
        <v>0</v>
      </c>
      <c r="K340" s="59">
        <f>'2 уровень'!M1034</f>
        <v>0</v>
      </c>
      <c r="L340" s="59">
        <f>'2 уровень'!N1034</f>
        <v>0</v>
      </c>
      <c r="M340" s="59">
        <f>'2 уровень'!O1034</f>
        <v>0</v>
      </c>
      <c r="N340" s="59">
        <f>'2 уровень'!P1034</f>
        <v>0</v>
      </c>
      <c r="O340" s="59">
        <f>'2 уровень'!Q1034</f>
        <v>0</v>
      </c>
      <c r="P340" s="59">
        <f>'2 уровень'!R1034</f>
        <v>0</v>
      </c>
      <c r="Q340" s="59">
        <f>'2 уровень'!S1034</f>
        <v>0</v>
      </c>
      <c r="R340" s="1787">
        <f>'2 уровень'!T1034</f>
        <v>0</v>
      </c>
      <c r="S340" s="1787">
        <f>'2 уровень'!U1034</f>
        <v>0</v>
      </c>
      <c r="T340" s="1787">
        <f>'2 уровень'!V1034</f>
        <v>0</v>
      </c>
      <c r="U340" s="1787">
        <f>'2 уровень'!W1034</f>
        <v>0</v>
      </c>
      <c r="V340" s="1788">
        <f>'2 уровень'!X1034</f>
        <v>0</v>
      </c>
      <c r="W340" s="1787"/>
      <c r="X340" s="1787"/>
      <c r="Y340" s="44"/>
      <c r="Z340" s="44"/>
      <c r="AA340" s="44"/>
      <c r="AB340" s="44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/>
      <c r="AN340" s="44"/>
      <c r="AO340" s="44"/>
      <c r="AP340" s="44"/>
      <c r="AQ340" s="44"/>
      <c r="AR340" s="44"/>
      <c r="AS340" s="44"/>
      <c r="AT340" s="44"/>
      <c r="AU340" s="4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  <c r="CF340" s="44"/>
      <c r="CG340" s="4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/>
      <c r="CS340" s="44"/>
      <c r="CT340" s="44"/>
      <c r="CU340" s="44"/>
      <c r="CV340" s="44"/>
      <c r="CW340" s="44"/>
      <c r="CX340" s="44"/>
      <c r="CY340" s="44"/>
      <c r="CZ340" s="44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/>
      <c r="DL340" s="44"/>
      <c r="DM340" s="44"/>
      <c r="DN340" s="44"/>
      <c r="DO340" s="44"/>
      <c r="DP340" s="44"/>
      <c r="DQ340" s="44"/>
      <c r="DR340" s="44"/>
      <c r="DS340" s="44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/>
      <c r="EE340" s="44"/>
      <c r="EF340" s="44"/>
      <c r="EG340" s="44"/>
      <c r="EH340" s="44"/>
      <c r="EI340" s="44"/>
      <c r="EJ340" s="44"/>
      <c r="EK340" s="44"/>
      <c r="EL340" s="44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/>
      <c r="EX340" s="44"/>
      <c r="EY340" s="44"/>
      <c r="EZ340" s="44"/>
      <c r="FA340" s="44"/>
      <c r="FB340" s="44"/>
      <c r="FC340" s="44"/>
      <c r="FD340" s="44"/>
      <c r="FE340" s="44"/>
      <c r="FF340" s="44"/>
      <c r="FG340" s="44"/>
      <c r="FH340" s="44"/>
      <c r="FI340" s="44"/>
      <c r="FJ340" s="44"/>
      <c r="FK340" s="44"/>
      <c r="FL340" s="44"/>
      <c r="FM340" s="44"/>
      <c r="FN340" s="44"/>
    </row>
    <row r="341" spans="1:170" s="1241" customFormat="1" ht="38.1" customHeight="1" x14ac:dyDescent="0.25">
      <c r="A341" s="44">
        <v>1</v>
      </c>
      <c r="B341" s="44">
        <v>1</v>
      </c>
      <c r="C341" s="845" t="s">
        <v>165</v>
      </c>
      <c r="D341" s="68">
        <f>'2 уровень'!F1035</f>
        <v>54</v>
      </c>
      <c r="E341" s="68">
        <f>'2 уровень'!G1035</f>
        <v>18</v>
      </c>
      <c r="F341" s="68">
        <f>'2 уровень'!H1035</f>
        <v>21</v>
      </c>
      <c r="G341" s="1278">
        <f>'2 уровень'!I1035</f>
        <v>116.66666666666667</v>
      </c>
      <c r="H341" s="1281">
        <f>'2 уровень'!J1035</f>
        <v>0</v>
      </c>
      <c r="I341" s="1281">
        <f>'2 уровень'!K1035</f>
        <v>0</v>
      </c>
      <c r="J341" s="59">
        <f>'2 уровень'!L1035</f>
        <v>0</v>
      </c>
      <c r="K341" s="59">
        <f>'2 уровень'!M1035</f>
        <v>0</v>
      </c>
      <c r="L341" s="59">
        <f>'2 уровень'!N1035</f>
        <v>0</v>
      </c>
      <c r="M341" s="59">
        <f>'2 уровень'!O1035</f>
        <v>0</v>
      </c>
      <c r="N341" s="59">
        <f>'2 уровень'!P1035</f>
        <v>0</v>
      </c>
      <c r="O341" s="59">
        <f>'2 уровень'!Q1035</f>
        <v>0</v>
      </c>
      <c r="P341" s="59">
        <f>'2 уровень'!R1035</f>
        <v>280.65931</v>
      </c>
      <c r="Q341" s="59">
        <f>'2 уровень'!S1035</f>
        <v>93.55310333333334</v>
      </c>
      <c r="R341" s="1787">
        <f>'2 уровень'!T1035</f>
        <v>20.91845</v>
      </c>
      <c r="S341" s="1787">
        <f>'2 уровень'!U1035</f>
        <v>0</v>
      </c>
      <c r="T341" s="1787">
        <f>'2 уровень'!V1035</f>
        <v>-72.634653333333347</v>
      </c>
      <c r="U341" s="1787">
        <f>'2 уровень'!W1035</f>
        <v>-0.89</v>
      </c>
      <c r="V341" s="1788">
        <f>'2 уровень'!X1035</f>
        <v>20.028449999999999</v>
      </c>
      <c r="W341" s="1787">
        <f>R341/Q341*100</f>
        <v>22.359974447311224</v>
      </c>
      <c r="X341" s="1787">
        <f>V341/Q341*100</f>
        <v>21.408643098281683</v>
      </c>
      <c r="Y341" s="44"/>
      <c r="Z341" s="44"/>
      <c r="AA341" s="44"/>
      <c r="AB341" s="44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/>
      <c r="AN341" s="44"/>
      <c r="AO341" s="44"/>
      <c r="AP341" s="44"/>
      <c r="AQ341" s="44"/>
      <c r="AR341" s="44"/>
      <c r="AS341" s="44"/>
      <c r="AT341" s="44"/>
      <c r="AU341" s="4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/>
      <c r="BZ341" s="44"/>
      <c r="CA341" s="44"/>
      <c r="CB341" s="44"/>
      <c r="CC341" s="44"/>
      <c r="CD341" s="44"/>
      <c r="CE341" s="44"/>
      <c r="CF341" s="44"/>
      <c r="CG341" s="4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/>
      <c r="CS341" s="44"/>
      <c r="CT341" s="44"/>
      <c r="CU341" s="44"/>
      <c r="CV341" s="44"/>
      <c r="CW341" s="44"/>
      <c r="CX341" s="44"/>
      <c r="CY341" s="44"/>
      <c r="CZ341" s="44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/>
      <c r="DL341" s="44"/>
      <c r="DM341" s="44"/>
      <c r="DN341" s="44"/>
      <c r="DO341" s="44"/>
      <c r="DP341" s="44"/>
      <c r="DQ341" s="44"/>
      <c r="DR341" s="44"/>
      <c r="DS341" s="44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/>
      <c r="EE341" s="44"/>
      <c r="EF341" s="44"/>
      <c r="EG341" s="44"/>
      <c r="EH341" s="44"/>
      <c r="EI341" s="44"/>
      <c r="EJ341" s="44"/>
      <c r="EK341" s="44"/>
      <c r="EL341" s="44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/>
      <c r="EX341" s="44"/>
      <c r="EY341" s="44"/>
      <c r="EZ341" s="44"/>
      <c r="FA341" s="44"/>
      <c r="FB341" s="44"/>
      <c r="FC341" s="44"/>
      <c r="FD341" s="44"/>
      <c r="FE341" s="44"/>
      <c r="FF341" s="44"/>
      <c r="FG341" s="44"/>
      <c r="FH341" s="44"/>
      <c r="FI341" s="44"/>
      <c r="FJ341" s="44"/>
      <c r="FK341" s="44"/>
      <c r="FL341" s="44"/>
      <c r="FM341" s="44"/>
      <c r="FN341" s="44"/>
    </row>
    <row r="342" spans="1:170" s="1241" customFormat="1" ht="38.1" customHeight="1" x14ac:dyDescent="0.25">
      <c r="A342" s="44">
        <v>1</v>
      </c>
      <c r="B342" s="44">
        <v>1</v>
      </c>
      <c r="C342" s="1380" t="s">
        <v>14</v>
      </c>
      <c r="D342" s="68">
        <f>'2 уровень'!F1036</f>
        <v>0</v>
      </c>
      <c r="E342" s="68">
        <f>'2 уровень'!G1036</f>
        <v>0</v>
      </c>
      <c r="F342" s="68">
        <f>'2 уровень'!H1036</f>
        <v>0</v>
      </c>
      <c r="G342" s="1278">
        <f>'2 уровень'!I1036</f>
        <v>0</v>
      </c>
      <c r="H342" s="1281">
        <f>'2 уровень'!J1036</f>
        <v>0</v>
      </c>
      <c r="I342" s="1281">
        <f>'2 уровень'!K1036</f>
        <v>0</v>
      </c>
      <c r="J342" s="59">
        <f>'2 уровень'!L1036</f>
        <v>0</v>
      </c>
      <c r="K342" s="59">
        <f>'2 уровень'!M1036</f>
        <v>0</v>
      </c>
      <c r="L342" s="59">
        <f>'2 уровень'!N1036</f>
        <v>0</v>
      </c>
      <c r="M342" s="59">
        <f>'2 уровень'!O1036</f>
        <v>0</v>
      </c>
      <c r="N342" s="59">
        <f>'2 уровень'!P1036</f>
        <v>0</v>
      </c>
      <c r="O342" s="59">
        <f>'2 уровень'!Q1036</f>
        <v>0</v>
      </c>
      <c r="P342" s="59">
        <f>'2 уровень'!R1036</f>
        <v>0</v>
      </c>
      <c r="Q342" s="59">
        <f>'2 уровень'!S1036</f>
        <v>0</v>
      </c>
      <c r="R342" s="1787">
        <f>'2 уровень'!T1036</f>
        <v>0</v>
      </c>
      <c r="S342" s="1787">
        <f>'2 уровень'!U1036</f>
        <v>0</v>
      </c>
      <c r="T342" s="1787">
        <f>'2 уровень'!V1036</f>
        <v>0</v>
      </c>
      <c r="U342" s="1787">
        <f>'2 уровень'!W1036</f>
        <v>0</v>
      </c>
      <c r="V342" s="1788">
        <f>'2 уровень'!X1036</f>
        <v>0</v>
      </c>
      <c r="W342" s="1787"/>
      <c r="X342" s="1787"/>
      <c r="Y342" s="44"/>
      <c r="Z342" s="44"/>
      <c r="AA342" s="44"/>
      <c r="AB342" s="44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/>
      <c r="AN342" s="44"/>
      <c r="AO342" s="44"/>
      <c r="AP342" s="44"/>
      <c r="AQ342" s="44"/>
      <c r="AR342" s="44"/>
      <c r="AS342" s="44"/>
      <c r="AT342" s="44"/>
      <c r="AU342" s="4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/>
      <c r="BZ342" s="44"/>
      <c r="CA342" s="44"/>
      <c r="CB342" s="44"/>
      <c r="CC342" s="44"/>
      <c r="CD342" s="44"/>
      <c r="CE342" s="44"/>
      <c r="CF342" s="44"/>
      <c r="CG342" s="4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/>
      <c r="CS342" s="44"/>
      <c r="CT342" s="44"/>
      <c r="CU342" s="44"/>
      <c r="CV342" s="44"/>
      <c r="CW342" s="44"/>
      <c r="CX342" s="44"/>
      <c r="CY342" s="44"/>
      <c r="CZ342" s="44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/>
      <c r="DL342" s="44"/>
      <c r="DM342" s="44"/>
      <c r="DN342" s="44"/>
      <c r="DO342" s="44"/>
      <c r="DP342" s="44"/>
      <c r="DQ342" s="44"/>
      <c r="DR342" s="44"/>
      <c r="DS342" s="44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/>
      <c r="EE342" s="44"/>
      <c r="EF342" s="44"/>
      <c r="EG342" s="44"/>
      <c r="EH342" s="44"/>
      <c r="EI342" s="44"/>
      <c r="EJ342" s="44"/>
      <c r="EK342" s="44"/>
      <c r="EL342" s="44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/>
      <c r="EX342" s="44"/>
      <c r="EY342" s="44"/>
      <c r="EZ342" s="44"/>
      <c r="FA342" s="44"/>
      <c r="FB342" s="44"/>
      <c r="FC342" s="44"/>
      <c r="FD342" s="44"/>
      <c r="FE342" s="44"/>
      <c r="FF342" s="44"/>
      <c r="FG342" s="44"/>
      <c r="FH342" s="44"/>
      <c r="FI342" s="44"/>
      <c r="FJ342" s="44"/>
      <c r="FK342" s="44"/>
      <c r="FL342" s="44"/>
      <c r="FM342" s="44"/>
      <c r="FN342" s="44"/>
    </row>
    <row r="343" spans="1:170" s="1241" customFormat="1" ht="25.5" customHeight="1" x14ac:dyDescent="0.25">
      <c r="A343" s="44">
        <v>1</v>
      </c>
      <c r="B343" s="44">
        <v>1</v>
      </c>
      <c r="C343" s="326" t="s">
        <v>197</v>
      </c>
      <c r="D343" s="68">
        <f>'2 уровень'!F1037</f>
        <v>31</v>
      </c>
      <c r="E343" s="68">
        <f>'2 уровень'!G1037</f>
        <v>11</v>
      </c>
      <c r="F343" s="68">
        <f>'2 уровень'!H1037</f>
        <v>12</v>
      </c>
      <c r="G343" s="1278">
        <f>'2 уровень'!I1037</f>
        <v>109.09090909090908</v>
      </c>
      <c r="H343" s="1281">
        <f>'2 уровень'!J1037</f>
        <v>0</v>
      </c>
      <c r="I343" s="1281">
        <f>'2 уровень'!K1037</f>
        <v>0</v>
      </c>
      <c r="J343" s="59">
        <f>'2 уровень'!L1037</f>
        <v>0</v>
      </c>
      <c r="K343" s="59">
        <f>'2 уровень'!M1037</f>
        <v>0</v>
      </c>
      <c r="L343" s="59">
        <f>'2 уровень'!N1037</f>
        <v>0</v>
      </c>
      <c r="M343" s="59">
        <f>'2 уровень'!O1037</f>
        <v>0</v>
      </c>
      <c r="N343" s="59">
        <f>'2 уровень'!P1037</f>
        <v>0</v>
      </c>
      <c r="O343" s="59">
        <f>'2 уровень'!Q1037</f>
        <v>0</v>
      </c>
      <c r="P343" s="59">
        <f>'2 уровень'!R1037</f>
        <v>0</v>
      </c>
      <c r="Q343" s="59">
        <f>'2 уровень'!S1037</f>
        <v>0</v>
      </c>
      <c r="R343" s="1787">
        <f>'2 уровень'!T1037</f>
        <v>0</v>
      </c>
      <c r="S343" s="1787">
        <f>'2 уровень'!U1037</f>
        <v>0</v>
      </c>
      <c r="T343" s="1787">
        <f>'2 уровень'!V1037</f>
        <v>0</v>
      </c>
      <c r="U343" s="1787">
        <f>'2 уровень'!W1037</f>
        <v>0</v>
      </c>
      <c r="V343" s="1788">
        <f>'2 уровень'!X1037</f>
        <v>0</v>
      </c>
      <c r="W343" s="1787"/>
      <c r="X343" s="1787"/>
      <c r="Y343" s="44"/>
      <c r="Z343" s="44"/>
      <c r="AA343" s="44"/>
      <c r="AB343" s="44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/>
      <c r="AN343" s="44"/>
      <c r="AO343" s="44"/>
      <c r="AP343" s="44"/>
      <c r="AQ343" s="44"/>
      <c r="AR343" s="44"/>
      <c r="AS343" s="44"/>
      <c r="AT343" s="44"/>
      <c r="AU343" s="4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/>
      <c r="BZ343" s="44"/>
      <c r="CA343" s="44"/>
      <c r="CB343" s="44"/>
      <c r="CC343" s="44"/>
      <c r="CD343" s="44"/>
      <c r="CE343" s="44"/>
      <c r="CF343" s="44"/>
      <c r="CG343" s="4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/>
      <c r="CS343" s="44"/>
      <c r="CT343" s="44"/>
      <c r="CU343" s="44"/>
      <c r="CV343" s="44"/>
      <c r="CW343" s="44"/>
      <c r="CX343" s="44"/>
      <c r="CY343" s="44"/>
      <c r="CZ343" s="44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/>
      <c r="DL343" s="44"/>
      <c r="DM343" s="44"/>
      <c r="DN343" s="44"/>
      <c r="DO343" s="44"/>
      <c r="DP343" s="44"/>
      <c r="DQ343" s="44"/>
      <c r="DR343" s="44"/>
      <c r="DS343" s="44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/>
      <c r="EE343" s="44"/>
      <c r="EF343" s="44"/>
      <c r="EG343" s="44"/>
      <c r="EH343" s="44"/>
      <c r="EI343" s="44"/>
      <c r="EJ343" s="44"/>
      <c r="EK343" s="44"/>
      <c r="EL343" s="44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/>
      <c r="EX343" s="44"/>
      <c r="EY343" s="44"/>
      <c r="EZ343" s="44"/>
      <c r="FA343" s="44"/>
      <c r="FB343" s="44"/>
      <c r="FC343" s="44"/>
      <c r="FD343" s="44"/>
      <c r="FE343" s="44"/>
      <c r="FF343" s="44"/>
      <c r="FG343" s="44"/>
      <c r="FH343" s="44"/>
      <c r="FI343" s="44"/>
      <c r="FJ343" s="44"/>
      <c r="FK343" s="44"/>
      <c r="FL343" s="44"/>
      <c r="FM343" s="44"/>
      <c r="FN343" s="44"/>
    </row>
    <row r="344" spans="1:170" s="1241" customFormat="1" ht="21.75" customHeight="1" x14ac:dyDescent="0.25">
      <c r="A344" s="44">
        <v>1</v>
      </c>
      <c r="B344" s="44">
        <v>1</v>
      </c>
      <c r="C344" s="326" t="s">
        <v>157</v>
      </c>
      <c r="D344" s="68">
        <f>'2 уровень'!F1038</f>
        <v>100.76470588235294</v>
      </c>
      <c r="E344" s="68">
        <f>'2 уровень'!G1038</f>
        <v>33.882352941176471</v>
      </c>
      <c r="F344" s="68">
        <f>'2 уровень'!H1038</f>
        <v>30.834117647058825</v>
      </c>
      <c r="G344" s="1278">
        <f>'2 уровень'!I1038</f>
        <v>91.003472222222229</v>
      </c>
      <c r="H344" s="1281">
        <f>'2 уровень'!J1038</f>
        <v>0</v>
      </c>
      <c r="I344" s="1281">
        <f>'2 уровень'!K1038</f>
        <v>0</v>
      </c>
      <c r="J344" s="59">
        <f>'2 уровень'!L1038</f>
        <v>0</v>
      </c>
      <c r="K344" s="59">
        <f>'2 уровень'!M1038</f>
        <v>0</v>
      </c>
      <c r="L344" s="59">
        <f>'2 уровень'!N1038</f>
        <v>0</v>
      </c>
      <c r="M344" s="59">
        <f>'2 уровень'!O1038</f>
        <v>0</v>
      </c>
      <c r="N344" s="59">
        <f>'2 уровень'!P1038</f>
        <v>0</v>
      </c>
      <c r="O344" s="59">
        <f>'2 уровень'!Q1038</f>
        <v>0</v>
      </c>
      <c r="P344" s="59">
        <f>'2 уровень'!R1038</f>
        <v>0</v>
      </c>
      <c r="Q344" s="59">
        <f>'2 уровень'!S1038</f>
        <v>0</v>
      </c>
      <c r="R344" s="1787">
        <f>'2 уровень'!T1038</f>
        <v>0</v>
      </c>
      <c r="S344" s="1787">
        <f>'2 уровень'!U1038</f>
        <v>0</v>
      </c>
      <c r="T344" s="1787">
        <f>'2 уровень'!V1038</f>
        <v>0</v>
      </c>
      <c r="U344" s="1787">
        <f>'2 уровень'!W1038</f>
        <v>0</v>
      </c>
      <c r="V344" s="1788">
        <f>'2 уровень'!X1038</f>
        <v>0</v>
      </c>
      <c r="W344" s="1787"/>
      <c r="X344" s="1787"/>
      <c r="Y344" s="44"/>
      <c r="Z344" s="44"/>
      <c r="AA344" s="44"/>
      <c r="AB344" s="44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/>
      <c r="AN344" s="44"/>
      <c r="AO344" s="44"/>
      <c r="AP344" s="44"/>
      <c r="AQ344" s="44"/>
      <c r="AR344" s="44"/>
      <c r="AS344" s="44"/>
      <c r="AT344" s="44"/>
      <c r="AU344" s="4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/>
      <c r="BZ344" s="44"/>
      <c r="CA344" s="44"/>
      <c r="CB344" s="44"/>
      <c r="CC344" s="44"/>
      <c r="CD344" s="44"/>
      <c r="CE344" s="44"/>
      <c r="CF344" s="44"/>
      <c r="CG344" s="4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/>
      <c r="CS344" s="44"/>
      <c r="CT344" s="44"/>
      <c r="CU344" s="44"/>
      <c r="CV344" s="44"/>
      <c r="CW344" s="44"/>
      <c r="CX344" s="44"/>
      <c r="CY344" s="44"/>
      <c r="CZ344" s="44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/>
      <c r="DL344" s="44"/>
      <c r="DM344" s="44"/>
      <c r="DN344" s="44"/>
      <c r="DO344" s="44"/>
      <c r="DP344" s="44"/>
      <c r="DQ344" s="44"/>
      <c r="DR344" s="44"/>
      <c r="DS344" s="44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/>
      <c r="EE344" s="44"/>
      <c r="EF344" s="44"/>
      <c r="EG344" s="44"/>
      <c r="EH344" s="44"/>
      <c r="EI344" s="44"/>
      <c r="EJ344" s="44"/>
      <c r="EK344" s="44"/>
      <c r="EL344" s="44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/>
      <c r="EX344" s="44"/>
      <c r="EY344" s="44"/>
      <c r="EZ344" s="44"/>
      <c r="FA344" s="44"/>
      <c r="FB344" s="44"/>
      <c r="FC344" s="44"/>
      <c r="FD344" s="44"/>
      <c r="FE344" s="44"/>
      <c r="FF344" s="44"/>
      <c r="FG344" s="44"/>
      <c r="FH344" s="44"/>
      <c r="FI344" s="44"/>
      <c r="FJ344" s="44"/>
      <c r="FK344" s="44"/>
      <c r="FL344" s="44"/>
      <c r="FM344" s="44"/>
      <c r="FN344" s="44"/>
    </row>
    <row r="345" spans="1:170" s="1241" customFormat="1" ht="32.25" customHeight="1" x14ac:dyDescent="0.25">
      <c r="A345" s="44">
        <v>1</v>
      </c>
      <c r="B345" s="44">
        <v>1</v>
      </c>
      <c r="C345" s="1381" t="s">
        <v>158</v>
      </c>
      <c r="D345" s="68">
        <f>'2 уровень'!F1039</f>
        <v>46</v>
      </c>
      <c r="E345" s="68">
        <f>'2 уровень'!G1039</f>
        <v>15</v>
      </c>
      <c r="F345" s="68">
        <f>'2 уровень'!H1039</f>
        <v>21</v>
      </c>
      <c r="G345" s="1278">
        <f>'2 уровень'!I1039</f>
        <v>140</v>
      </c>
      <c r="H345" s="1281">
        <f>'2 уровень'!J1039</f>
        <v>0</v>
      </c>
      <c r="I345" s="1281">
        <f>'2 уровень'!K1039</f>
        <v>0</v>
      </c>
      <c r="J345" s="59">
        <f>'2 уровень'!L1039</f>
        <v>0</v>
      </c>
      <c r="K345" s="59">
        <f>'2 уровень'!M1039</f>
        <v>0</v>
      </c>
      <c r="L345" s="59">
        <f>'2 уровень'!N1039</f>
        <v>0</v>
      </c>
      <c r="M345" s="59">
        <f>'2 уровень'!O1039</f>
        <v>0</v>
      </c>
      <c r="N345" s="59">
        <f>'2 уровень'!P1039</f>
        <v>0</v>
      </c>
      <c r="O345" s="59">
        <f>'2 уровень'!Q1039</f>
        <v>0</v>
      </c>
      <c r="P345" s="59">
        <f>'2 уровень'!R1039</f>
        <v>0</v>
      </c>
      <c r="Q345" s="59">
        <f>'2 уровень'!S1039</f>
        <v>0</v>
      </c>
      <c r="R345" s="1787">
        <f>'2 уровень'!T1039</f>
        <v>0</v>
      </c>
      <c r="S345" s="1787">
        <f>'2 уровень'!U1039</f>
        <v>0</v>
      </c>
      <c r="T345" s="1787">
        <f>'2 уровень'!V1039</f>
        <v>0</v>
      </c>
      <c r="U345" s="1787">
        <f>'2 уровень'!W1039</f>
        <v>0</v>
      </c>
      <c r="V345" s="1788">
        <f>'2 уровень'!X1039</f>
        <v>0</v>
      </c>
      <c r="W345" s="1787"/>
      <c r="X345" s="1787"/>
      <c r="Y345" s="44"/>
      <c r="Z345" s="44"/>
      <c r="AA345" s="44"/>
      <c r="AB345" s="44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/>
      <c r="AN345" s="44"/>
      <c r="AO345" s="44"/>
      <c r="AP345" s="44"/>
      <c r="AQ345" s="44"/>
      <c r="AR345" s="44"/>
      <c r="AS345" s="44"/>
      <c r="AT345" s="44"/>
      <c r="AU345" s="4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/>
      <c r="BG345" s="44"/>
      <c r="BH345" s="44"/>
      <c r="BI345" s="44"/>
      <c r="BJ345" s="44"/>
      <c r="BK345" s="44"/>
      <c r="BL345" s="44"/>
      <c r="BM345" s="44"/>
      <c r="BN345" s="4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/>
      <c r="BZ345" s="44"/>
      <c r="CA345" s="44"/>
      <c r="CB345" s="44"/>
      <c r="CC345" s="44"/>
      <c r="CD345" s="44"/>
      <c r="CE345" s="44"/>
      <c r="CF345" s="44"/>
      <c r="CG345" s="4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/>
      <c r="CS345" s="44"/>
      <c r="CT345" s="44"/>
      <c r="CU345" s="44"/>
      <c r="CV345" s="44"/>
      <c r="CW345" s="44"/>
      <c r="CX345" s="44"/>
      <c r="CY345" s="44"/>
      <c r="CZ345" s="44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/>
      <c r="DL345" s="44"/>
      <c r="DM345" s="44"/>
      <c r="DN345" s="44"/>
      <c r="DO345" s="44"/>
      <c r="DP345" s="44"/>
      <c r="DQ345" s="44"/>
      <c r="DR345" s="44"/>
      <c r="DS345" s="44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/>
      <c r="EE345" s="44"/>
      <c r="EF345" s="44"/>
      <c r="EG345" s="44"/>
      <c r="EH345" s="44"/>
      <c r="EI345" s="44"/>
      <c r="EJ345" s="44"/>
      <c r="EK345" s="44"/>
      <c r="EL345" s="44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/>
      <c r="EX345" s="44"/>
      <c r="EY345" s="44"/>
      <c r="EZ345" s="44"/>
      <c r="FA345" s="44"/>
      <c r="FB345" s="44"/>
      <c r="FC345" s="44"/>
      <c r="FD345" s="44"/>
      <c r="FE345" s="44"/>
      <c r="FF345" s="44"/>
      <c r="FG345" s="44"/>
      <c r="FH345" s="44"/>
      <c r="FI345" s="44"/>
      <c r="FJ345" s="44"/>
      <c r="FK345" s="44"/>
      <c r="FL345" s="44"/>
      <c r="FM345" s="44"/>
      <c r="FN345" s="44"/>
    </row>
    <row r="346" spans="1:170" s="1241" customFormat="1" ht="15" customHeight="1" x14ac:dyDescent="0.25">
      <c r="A346" s="44">
        <v>1</v>
      </c>
      <c r="B346" s="44">
        <v>1</v>
      </c>
      <c r="C346" s="327" t="s">
        <v>88</v>
      </c>
      <c r="D346" s="69">
        <f>'2 уровень'!F1040</f>
        <v>387.44102564102565</v>
      </c>
      <c r="E346" s="69">
        <f>'2 уровень'!G1040</f>
        <v>130.46153846153845</v>
      </c>
      <c r="F346" s="69">
        <f>'2 уровень'!H1040</f>
        <v>125.71538461538462</v>
      </c>
      <c r="G346" s="1272">
        <f>'2 уровень'!I1040</f>
        <v>96.362028301886809</v>
      </c>
      <c r="H346" s="1282">
        <f>'2 уровень'!J1040</f>
        <v>0</v>
      </c>
      <c r="I346" s="1282">
        <f>'2 уровень'!K1040</f>
        <v>0</v>
      </c>
      <c r="J346" s="60">
        <f>'2 уровень'!L1040</f>
        <v>0</v>
      </c>
      <c r="K346" s="60">
        <f>'2 уровень'!M1040</f>
        <v>0</v>
      </c>
      <c r="L346" s="60">
        <f>'2 уровень'!N1040</f>
        <v>0</v>
      </c>
      <c r="M346" s="60">
        <f>'2 уровень'!O1040</f>
        <v>0</v>
      </c>
      <c r="N346" s="60">
        <f>'2 уровень'!P1040</f>
        <v>0</v>
      </c>
      <c r="O346" s="60">
        <f>'2 уровень'!Q1040</f>
        <v>0</v>
      </c>
      <c r="P346" s="60">
        <f>'2 уровень'!R1040</f>
        <v>280.65931</v>
      </c>
      <c r="Q346" s="60">
        <f>'2 уровень'!S1040</f>
        <v>93.55310333333334</v>
      </c>
      <c r="R346" s="1789">
        <f>'2 уровень'!T1040</f>
        <v>90.930509999999998</v>
      </c>
      <c r="S346" s="1789">
        <f>'2 уровень'!U1040</f>
        <v>0</v>
      </c>
      <c r="T346" s="1789">
        <f>'2 уровень'!V1040</f>
        <v>-2.6225933333333415</v>
      </c>
      <c r="U346" s="1789">
        <f>'2 уровень'!W1040</f>
        <v>-1.4796800000000001</v>
      </c>
      <c r="V346" s="1790">
        <f>'2 уровень'!X1040</f>
        <v>89.450829999999996</v>
      </c>
      <c r="W346" s="1789">
        <f>R346/Q346*100</f>
        <v>97.196679490161927</v>
      </c>
      <c r="X346" s="1789">
        <f>V346/Q346*100</f>
        <v>95.615032332260768</v>
      </c>
    </row>
    <row r="347" spans="1:170" s="1241" customFormat="1" ht="15" customHeight="1" x14ac:dyDescent="0.25">
      <c r="A347" s="44">
        <v>1</v>
      </c>
      <c r="B347" s="44">
        <v>1</v>
      </c>
      <c r="C347" s="664" t="s">
        <v>0</v>
      </c>
      <c r="D347" s="68">
        <f>'2 уровень'!F1041</f>
        <v>10</v>
      </c>
      <c r="E347" s="68">
        <f>'2 уровень'!G1041</f>
        <v>4</v>
      </c>
      <c r="F347" s="68">
        <f>'2 уровень'!H1041</f>
        <v>2</v>
      </c>
      <c r="G347" s="1278">
        <f>'2 уровень'!I1041</f>
        <v>50</v>
      </c>
      <c r="H347" s="1281">
        <f>'2 уровень'!J1041</f>
        <v>9.4</v>
      </c>
      <c r="I347" s="1281">
        <f>'2 уровень'!K1041</f>
        <v>10</v>
      </c>
      <c r="J347" s="59">
        <f>'2 уровень'!L1041</f>
        <v>94</v>
      </c>
      <c r="K347" s="59">
        <f>'2 уровень'!M1041</f>
        <v>31</v>
      </c>
      <c r="L347" s="59">
        <f>'2 уровень'!N1041</f>
        <v>20</v>
      </c>
      <c r="M347" s="59">
        <f>'2 уровень'!O1041</f>
        <v>64.516129032258064</v>
      </c>
      <c r="N347" s="59">
        <f>'2 уровень'!P1041</f>
        <v>0.31333333333333335</v>
      </c>
      <c r="O347" s="59">
        <f>'2 уровень'!Q1041</f>
        <v>191.48936170212764</v>
      </c>
      <c r="P347" s="59">
        <f>'2 уровень'!R1041</f>
        <v>0</v>
      </c>
      <c r="Q347" s="59">
        <f>'2 уровень'!S1041</f>
        <v>0</v>
      </c>
      <c r="R347" s="1787">
        <f>'2 уровень'!T1041</f>
        <v>0</v>
      </c>
      <c r="S347" s="1787">
        <f>'2 уровень'!U1041</f>
        <v>0</v>
      </c>
      <c r="T347" s="1787">
        <f>'2 уровень'!V1041</f>
        <v>0</v>
      </c>
      <c r="U347" s="1787">
        <f>'2 уровень'!W1041</f>
        <v>0</v>
      </c>
      <c r="V347" s="1788">
        <f>'2 уровень'!X1041</f>
        <v>0</v>
      </c>
      <c r="W347" s="1787"/>
      <c r="X347" s="1787"/>
      <c r="Y347" s="44"/>
      <c r="Z347" s="44"/>
      <c r="AA347" s="44"/>
      <c r="AB347" s="44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/>
      <c r="AN347" s="44"/>
      <c r="AO347" s="44"/>
      <c r="AP347" s="44"/>
      <c r="AQ347" s="44"/>
      <c r="AR347" s="44"/>
      <c r="AS347" s="44"/>
      <c r="AT347" s="44"/>
      <c r="AU347" s="4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/>
      <c r="BG347" s="44"/>
      <c r="BH347" s="44"/>
      <c r="BI347" s="44"/>
      <c r="BJ347" s="44"/>
      <c r="BK347" s="44"/>
      <c r="BL347" s="44"/>
      <c r="BM347" s="44"/>
      <c r="BN347" s="4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/>
      <c r="BZ347" s="44"/>
      <c r="CA347" s="44"/>
      <c r="CB347" s="44"/>
      <c r="CC347" s="44"/>
      <c r="CD347" s="44"/>
      <c r="CE347" s="44"/>
      <c r="CF347" s="44"/>
      <c r="CG347" s="4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/>
      <c r="CS347" s="44"/>
      <c r="CT347" s="44"/>
      <c r="CU347" s="44"/>
      <c r="CV347" s="44"/>
      <c r="CW347" s="44"/>
      <c r="CX347" s="44"/>
      <c r="CY347" s="44"/>
      <c r="CZ347" s="44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/>
      <c r="DL347" s="44"/>
      <c r="DM347" s="44"/>
      <c r="DN347" s="44"/>
      <c r="DO347" s="44"/>
      <c r="DP347" s="44"/>
      <c r="DQ347" s="44"/>
      <c r="DR347" s="44"/>
      <c r="DS347" s="44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/>
      <c r="EE347" s="44"/>
      <c r="EF347" s="44"/>
      <c r="EG347" s="44"/>
      <c r="EH347" s="44"/>
      <c r="EI347" s="44"/>
      <c r="EJ347" s="44"/>
      <c r="EK347" s="44"/>
      <c r="EL347" s="44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/>
      <c r="EX347" s="44"/>
      <c r="EY347" s="44"/>
      <c r="EZ347" s="44"/>
      <c r="FA347" s="44"/>
      <c r="FB347" s="44"/>
      <c r="FC347" s="44"/>
      <c r="FD347" s="44"/>
      <c r="FE347" s="44"/>
      <c r="FF347" s="44"/>
      <c r="FG347" s="44"/>
      <c r="FH347" s="44"/>
      <c r="FI347" s="44"/>
      <c r="FJ347" s="44"/>
      <c r="FK347" s="44"/>
      <c r="FL347" s="44"/>
      <c r="FM347" s="44"/>
      <c r="FN347" s="44"/>
    </row>
    <row r="348" spans="1:170" s="1241" customFormat="1" ht="15" customHeight="1" x14ac:dyDescent="0.25">
      <c r="A348" s="44">
        <v>1</v>
      </c>
      <c r="B348" s="44">
        <v>1</v>
      </c>
      <c r="C348" s="665" t="s">
        <v>16</v>
      </c>
      <c r="D348" s="68">
        <f>'2 уровень'!F1042</f>
        <v>0</v>
      </c>
      <c r="E348" s="68">
        <f>'2 уровень'!G1042</f>
        <v>0</v>
      </c>
      <c r="F348" s="68">
        <f>'2 уровень'!H1042</f>
        <v>1</v>
      </c>
      <c r="G348" s="1278" t="e">
        <f>'2 уровень'!I1042</f>
        <v>#DIV/0!</v>
      </c>
      <c r="H348" s="1281" t="e">
        <f>'2 уровень'!J1042</f>
        <v>#DIV/0!</v>
      </c>
      <c r="I348" s="1281">
        <f>'2 уровень'!K1042</f>
        <v>8</v>
      </c>
      <c r="J348" s="59">
        <f>'2 уровень'!L1042</f>
        <v>0</v>
      </c>
      <c r="K348" s="59">
        <f>'2 уровень'!M1042</f>
        <v>0</v>
      </c>
      <c r="L348" s="59">
        <f>'2 уровень'!N1042</f>
        <v>8</v>
      </c>
      <c r="M348" s="59" t="e">
        <f>'2 уровень'!O1042</f>
        <v>#DIV/0!</v>
      </c>
      <c r="N348" s="59">
        <f>'2 уровень'!P1042</f>
        <v>0</v>
      </c>
      <c r="O348" s="59" t="e">
        <f>'2 уровень'!Q1042</f>
        <v>#DIV/0!</v>
      </c>
      <c r="P348" s="59">
        <f>'2 уровень'!R1042</f>
        <v>0</v>
      </c>
      <c r="Q348" s="59">
        <f>'2 уровень'!S1042</f>
        <v>0</v>
      </c>
      <c r="R348" s="1787">
        <f>'2 уровень'!T1042</f>
        <v>0</v>
      </c>
      <c r="S348" s="1787">
        <f>'2 уровень'!U1042</f>
        <v>0</v>
      </c>
      <c r="T348" s="1787">
        <f>'2 уровень'!V1042</f>
        <v>0</v>
      </c>
      <c r="U348" s="1787">
        <f>'2 уровень'!W1042</f>
        <v>0</v>
      </c>
      <c r="V348" s="1788">
        <f>'2 уровень'!X1042</f>
        <v>0</v>
      </c>
      <c r="W348" s="1787"/>
      <c r="X348" s="1787"/>
      <c r="Y348" s="44"/>
      <c r="Z348" s="44"/>
      <c r="AA348" s="44"/>
      <c r="AB348" s="44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/>
      <c r="AN348" s="44"/>
      <c r="AO348" s="44"/>
      <c r="AP348" s="44"/>
      <c r="AQ348" s="44"/>
      <c r="AR348" s="44"/>
      <c r="AS348" s="44"/>
      <c r="AT348" s="44"/>
      <c r="AU348" s="4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/>
      <c r="BZ348" s="44"/>
      <c r="CA348" s="44"/>
      <c r="CB348" s="44"/>
      <c r="CC348" s="44"/>
      <c r="CD348" s="44"/>
      <c r="CE348" s="44"/>
      <c r="CF348" s="44"/>
      <c r="CG348" s="4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/>
      <c r="CS348" s="44"/>
      <c r="CT348" s="44"/>
      <c r="CU348" s="44"/>
      <c r="CV348" s="44"/>
      <c r="CW348" s="44"/>
      <c r="CX348" s="44"/>
      <c r="CY348" s="44"/>
      <c r="CZ348" s="44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/>
      <c r="DL348" s="44"/>
      <c r="DM348" s="44"/>
      <c r="DN348" s="44"/>
      <c r="DO348" s="44"/>
      <c r="DP348" s="44"/>
      <c r="DQ348" s="44"/>
      <c r="DR348" s="44"/>
      <c r="DS348" s="44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/>
      <c r="EE348" s="44"/>
      <c r="EF348" s="44"/>
      <c r="EG348" s="44"/>
      <c r="EH348" s="44"/>
      <c r="EI348" s="44"/>
      <c r="EJ348" s="44"/>
      <c r="EK348" s="44"/>
      <c r="EL348" s="44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/>
      <c r="EX348" s="44"/>
      <c r="EY348" s="44"/>
      <c r="EZ348" s="44"/>
      <c r="FA348" s="44"/>
      <c r="FB348" s="44"/>
      <c r="FC348" s="44"/>
      <c r="FD348" s="44"/>
      <c r="FE348" s="44"/>
      <c r="FF348" s="44"/>
      <c r="FG348" s="44"/>
      <c r="FH348" s="44"/>
      <c r="FI348" s="44"/>
      <c r="FJ348" s="44"/>
      <c r="FK348" s="44"/>
      <c r="FL348" s="44"/>
      <c r="FM348" s="44"/>
      <c r="FN348" s="44"/>
    </row>
    <row r="349" spans="1:170" s="1241" customFormat="1" ht="35.25" customHeight="1" x14ac:dyDescent="0.25">
      <c r="A349" s="44">
        <v>1</v>
      </c>
      <c r="B349" s="44">
        <v>1</v>
      </c>
      <c r="C349" s="264" t="s">
        <v>173</v>
      </c>
      <c r="D349" s="69">
        <f>'2 уровень'!F1043</f>
        <v>10</v>
      </c>
      <c r="E349" s="69">
        <f>'2 уровень'!G1043</f>
        <v>4</v>
      </c>
      <c r="F349" s="69">
        <f>'2 уровень'!H1043</f>
        <v>3</v>
      </c>
      <c r="G349" s="1272">
        <f>'2 уровень'!I1043</f>
        <v>75</v>
      </c>
      <c r="H349" s="1282">
        <f>'2 уровень'!J1043</f>
        <v>9.4</v>
      </c>
      <c r="I349" s="1282">
        <f>'2 уровень'!K1043</f>
        <v>9.3333333333333339</v>
      </c>
      <c r="J349" s="60">
        <f>'2 уровень'!L1043</f>
        <v>94</v>
      </c>
      <c r="K349" s="60">
        <f>'2 уровень'!M1043</f>
        <v>31</v>
      </c>
      <c r="L349" s="60">
        <f>'2 уровень'!N1043</f>
        <v>28</v>
      </c>
      <c r="M349" s="60">
        <f>'2 уровень'!O1043</f>
        <v>90.322580645161281</v>
      </c>
      <c r="N349" s="60">
        <f>'2 уровень'!P1043</f>
        <v>0.31333333333333335</v>
      </c>
      <c r="O349" s="60">
        <f>'2 уровень'!Q1043</f>
        <v>268.08510638297872</v>
      </c>
      <c r="P349" s="60">
        <f>'2 уровень'!R1043</f>
        <v>300</v>
      </c>
      <c r="Q349" s="60">
        <f>'2 уровень'!S1043</f>
        <v>100</v>
      </c>
      <c r="R349" s="1789">
        <f>'2 уровень'!T1043</f>
        <v>54.580520000000007</v>
      </c>
      <c r="S349" s="1789">
        <f>'2 уровень'!U1043</f>
        <v>0</v>
      </c>
      <c r="T349" s="1789">
        <f>'2 уровень'!V1043</f>
        <v>-45.419479999999993</v>
      </c>
      <c r="U349" s="1789">
        <f>'2 уровень'!W1043</f>
        <v>0</v>
      </c>
      <c r="V349" s="1790">
        <f>'2 уровень'!X1043</f>
        <v>54.580520000000007</v>
      </c>
      <c r="W349" s="1789">
        <f t="shared" ref="W349" si="12">R349/Q349*100</f>
        <v>54.580520000000007</v>
      </c>
      <c r="X349" s="1789">
        <f t="shared" ref="X349" si="13">V349/Q349*100</f>
        <v>54.580520000000007</v>
      </c>
    </row>
    <row r="350" spans="1:170" s="1241" customFormat="1" ht="15" customHeight="1" x14ac:dyDescent="0.25">
      <c r="A350" s="44">
        <v>1</v>
      </c>
      <c r="B350" s="44">
        <v>1</v>
      </c>
      <c r="C350" s="331" t="s">
        <v>325</v>
      </c>
      <c r="D350" s="69">
        <f>'2 уровень'!F1044</f>
        <v>35</v>
      </c>
      <c r="E350" s="69">
        <f>'2 уровень'!G1044</f>
        <v>12</v>
      </c>
      <c r="F350" s="69">
        <f>'2 уровень'!H1044</f>
        <v>0</v>
      </c>
      <c r="G350" s="1272">
        <f>'2 уровень'!I1044</f>
        <v>0</v>
      </c>
      <c r="H350" s="1282">
        <f>'2 уровень'!J1044</f>
        <v>0</v>
      </c>
      <c r="I350" s="1282">
        <f>'2 уровень'!K1044</f>
        <v>0</v>
      </c>
      <c r="J350" s="60">
        <f>'2 уровень'!L1044</f>
        <v>0</v>
      </c>
      <c r="K350" s="60">
        <f>'2 уровень'!M1044</f>
        <v>0</v>
      </c>
      <c r="L350" s="60">
        <f>'2 уровень'!N1044</f>
        <v>0</v>
      </c>
      <c r="M350" s="60">
        <f>'2 уровень'!O1044</f>
        <v>0</v>
      </c>
      <c r="N350" s="60">
        <f>'2 уровень'!P1044</f>
        <v>0</v>
      </c>
      <c r="O350" s="60">
        <f>'2 уровень'!Q1044</f>
        <v>0</v>
      </c>
      <c r="P350" s="60">
        <f>'2 уровень'!R1044</f>
        <v>0</v>
      </c>
      <c r="Q350" s="60">
        <f>'2 уровень'!S1044</f>
        <v>0</v>
      </c>
      <c r="R350" s="1789">
        <f>'2 уровень'!T1044</f>
        <v>0</v>
      </c>
      <c r="S350" s="1789">
        <f>'2 уровень'!U1044</f>
        <v>0</v>
      </c>
      <c r="T350" s="1789">
        <f>'2 уровень'!V1044</f>
        <v>0</v>
      </c>
      <c r="U350" s="1789">
        <f>'2 уровень'!W1044</f>
        <v>0</v>
      </c>
      <c r="V350" s="1790">
        <f>'2 уровень'!X1044</f>
        <v>0</v>
      </c>
      <c r="W350" s="1789"/>
      <c r="X350" s="1789"/>
    </row>
    <row r="351" spans="1:170" s="1241" customFormat="1" ht="15" customHeight="1" x14ac:dyDescent="0.25">
      <c r="A351" s="44">
        <v>1</v>
      </c>
      <c r="B351" s="44">
        <v>1</v>
      </c>
      <c r="C351" s="301" t="s">
        <v>326</v>
      </c>
      <c r="D351" s="68">
        <f>'2 уровень'!F1045</f>
        <v>35</v>
      </c>
      <c r="E351" s="68">
        <f>'2 уровень'!G1045</f>
        <v>12</v>
      </c>
      <c r="F351" s="68">
        <f>'2 уровень'!H1045</f>
        <v>0</v>
      </c>
      <c r="G351" s="1278">
        <f>'2 уровень'!I1045</f>
        <v>0</v>
      </c>
      <c r="H351" s="1281">
        <f>'2 уровень'!J1045</f>
        <v>0</v>
      </c>
      <c r="I351" s="1281">
        <f>'2 уровень'!K1045</f>
        <v>0</v>
      </c>
      <c r="J351" s="59">
        <f>'2 уровень'!L1045</f>
        <v>0</v>
      </c>
      <c r="K351" s="59">
        <f>'2 уровень'!M1045</f>
        <v>0</v>
      </c>
      <c r="L351" s="59">
        <f>'2 уровень'!N1045</f>
        <v>0</v>
      </c>
      <c r="M351" s="59">
        <f>'2 уровень'!O1045</f>
        <v>0</v>
      </c>
      <c r="N351" s="59">
        <f>'2 уровень'!P1045</f>
        <v>0</v>
      </c>
      <c r="O351" s="59">
        <f>'2 уровень'!Q1045</f>
        <v>0</v>
      </c>
      <c r="P351" s="59">
        <f>'2 уровень'!R1045</f>
        <v>0</v>
      </c>
      <c r="Q351" s="59">
        <f>'2 уровень'!S1045</f>
        <v>0</v>
      </c>
      <c r="R351" s="1787">
        <f>'2 уровень'!T1045</f>
        <v>0</v>
      </c>
      <c r="S351" s="1787">
        <f>'2 уровень'!U1045</f>
        <v>0</v>
      </c>
      <c r="T351" s="1787">
        <f>'2 уровень'!V1045</f>
        <v>0</v>
      </c>
      <c r="U351" s="1787">
        <f>'2 уровень'!W1045</f>
        <v>0</v>
      </c>
      <c r="V351" s="1788">
        <f>'2 уровень'!X1045</f>
        <v>0</v>
      </c>
      <c r="W351" s="1787"/>
      <c r="X351" s="1787"/>
      <c r="Y351" s="44"/>
      <c r="Z351" s="44"/>
      <c r="AA351" s="44"/>
      <c r="AB351" s="44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/>
      <c r="AN351" s="44"/>
      <c r="AO351" s="44"/>
      <c r="AP351" s="44"/>
      <c r="AQ351" s="44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/>
      <c r="BG351" s="44"/>
      <c r="BH351" s="44"/>
      <c r="BI351" s="44"/>
      <c r="BJ351" s="44"/>
      <c r="BK351" s="44"/>
      <c r="BL351" s="44"/>
      <c r="BM351" s="44"/>
      <c r="BN351" s="44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/>
      <c r="BZ351" s="44"/>
      <c r="CA351" s="44"/>
      <c r="CB351" s="44"/>
      <c r="CC351" s="44"/>
      <c r="CD351" s="44"/>
      <c r="CE351" s="44"/>
      <c r="CF351" s="44"/>
      <c r="CG351" s="44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/>
      <c r="CS351" s="44"/>
      <c r="CT351" s="44"/>
      <c r="CU351" s="44"/>
      <c r="CV351" s="44"/>
      <c r="CW351" s="44"/>
      <c r="CX351" s="44"/>
      <c r="CY351" s="44"/>
      <c r="CZ351" s="44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/>
      <c r="DL351" s="44"/>
      <c r="DM351" s="44"/>
      <c r="DN351" s="44"/>
      <c r="DO351" s="44"/>
      <c r="DP351" s="44"/>
      <c r="DQ351" s="44"/>
      <c r="DR351" s="44"/>
      <c r="DS351" s="44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/>
      <c r="EE351" s="44"/>
      <c r="EF351" s="44"/>
      <c r="EG351" s="44"/>
      <c r="EH351" s="44"/>
      <c r="EI351" s="44"/>
      <c r="EJ351" s="44"/>
      <c r="EK351" s="44"/>
      <c r="EL351" s="44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/>
      <c r="EX351" s="44"/>
      <c r="EY351" s="44"/>
      <c r="EZ351" s="44"/>
      <c r="FA351" s="44"/>
      <c r="FB351" s="44"/>
      <c r="FC351" s="44"/>
      <c r="FD351" s="44"/>
      <c r="FE351" s="44"/>
      <c r="FF351" s="44"/>
      <c r="FG351" s="44"/>
      <c r="FH351" s="44"/>
      <c r="FI351" s="44"/>
      <c r="FJ351" s="44"/>
      <c r="FK351" s="44"/>
      <c r="FL351" s="44"/>
      <c r="FM351" s="44"/>
      <c r="FN351" s="44"/>
    </row>
    <row r="352" spans="1:170" s="1241" customFormat="1" ht="15" customHeight="1" x14ac:dyDescent="0.25">
      <c r="A352" s="44"/>
      <c r="B352" s="44">
        <v>1</v>
      </c>
      <c r="C352" s="20" t="s">
        <v>327</v>
      </c>
      <c r="D352" s="68">
        <f>'2 уровень'!F1046</f>
        <v>0</v>
      </c>
      <c r="E352" s="68">
        <f>'2 уровень'!G1046</f>
        <v>0</v>
      </c>
      <c r="F352" s="68">
        <f>'2 уровень'!H1046</f>
        <v>0</v>
      </c>
      <c r="G352" s="1278" t="e">
        <f>'2 уровень'!I1046</f>
        <v>#DIV/0!</v>
      </c>
      <c r="H352" s="1281">
        <f>'2 уровень'!J1046</f>
        <v>0</v>
      </c>
      <c r="I352" s="1281">
        <f>'2 уровень'!K1046</f>
        <v>0</v>
      </c>
      <c r="J352" s="59">
        <f>'2 уровень'!L1046</f>
        <v>0</v>
      </c>
      <c r="K352" s="59">
        <f>'2 уровень'!M1046</f>
        <v>0</v>
      </c>
      <c r="L352" s="59">
        <f>'2 уровень'!N1046</f>
        <v>0</v>
      </c>
      <c r="M352" s="59">
        <f>'2 уровень'!O1046</f>
        <v>0</v>
      </c>
      <c r="N352" s="59">
        <f>'2 уровень'!P1046</f>
        <v>0</v>
      </c>
      <c r="O352" s="59">
        <f>'2 уровень'!Q1046</f>
        <v>0</v>
      </c>
      <c r="P352" s="59">
        <f>'2 уровень'!R1046</f>
        <v>0</v>
      </c>
      <c r="Q352" s="59">
        <f>'2 уровень'!S1046</f>
        <v>0</v>
      </c>
      <c r="R352" s="1787">
        <f>'2 уровень'!T1046</f>
        <v>0</v>
      </c>
      <c r="S352" s="1787">
        <f>'2 уровень'!U1046</f>
        <v>0</v>
      </c>
      <c r="T352" s="1787">
        <f>'2 уровень'!V1046</f>
        <v>0</v>
      </c>
      <c r="U352" s="1787">
        <f>'2 уровень'!W1046</f>
        <v>0</v>
      </c>
      <c r="V352" s="1788">
        <f>'2 уровень'!X1046</f>
        <v>0</v>
      </c>
      <c r="W352" s="1787"/>
      <c r="X352" s="1787"/>
      <c r="Y352" s="44"/>
      <c r="Z352" s="44"/>
      <c r="AA352" s="44"/>
      <c r="AB352" s="44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/>
      <c r="AN352" s="44"/>
      <c r="AO352" s="44"/>
      <c r="AP352" s="44"/>
      <c r="AQ352" s="44"/>
      <c r="AR352" s="44"/>
      <c r="AS352" s="44"/>
      <c r="AT352" s="44"/>
      <c r="AU352" s="4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/>
      <c r="BZ352" s="44"/>
      <c r="CA352" s="44"/>
      <c r="CB352" s="44"/>
      <c r="CC352" s="44"/>
      <c r="CD352" s="44"/>
      <c r="CE352" s="44"/>
      <c r="CF352" s="44"/>
      <c r="CG352" s="4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/>
      <c r="CS352" s="44"/>
      <c r="CT352" s="44"/>
      <c r="CU352" s="44"/>
      <c r="CV352" s="44"/>
      <c r="CW352" s="44"/>
      <c r="CX352" s="44"/>
      <c r="CY352" s="44"/>
      <c r="CZ352" s="44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/>
      <c r="DL352" s="44"/>
      <c r="DM352" s="44"/>
      <c r="DN352" s="44"/>
      <c r="DO352" s="44"/>
      <c r="DP352" s="44"/>
      <c r="DQ352" s="44"/>
      <c r="DR352" s="44"/>
      <c r="DS352" s="44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/>
      <c r="EE352" s="44"/>
      <c r="EF352" s="44"/>
      <c r="EG352" s="44"/>
      <c r="EH352" s="44"/>
      <c r="EI352" s="44"/>
      <c r="EJ352" s="44"/>
      <c r="EK352" s="44"/>
      <c r="EL352" s="44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/>
      <c r="EX352" s="44"/>
      <c r="EY352" s="44"/>
      <c r="EZ352" s="44"/>
      <c r="FA352" s="44"/>
      <c r="FB352" s="44"/>
      <c r="FC352" s="44"/>
      <c r="FD352" s="44"/>
      <c r="FE352" s="44"/>
      <c r="FF352" s="44"/>
      <c r="FG352" s="44"/>
      <c r="FH352" s="44"/>
      <c r="FI352" s="44"/>
      <c r="FJ352" s="44"/>
      <c r="FK352" s="44"/>
      <c r="FL352" s="44"/>
      <c r="FM352" s="44"/>
      <c r="FN352" s="44"/>
    </row>
    <row r="353" spans="1:170" s="1241" customFormat="1" ht="15" customHeight="1" x14ac:dyDescent="0.25">
      <c r="A353" s="44"/>
      <c r="B353" s="44">
        <v>1</v>
      </c>
      <c r="C353" s="658" t="s">
        <v>328</v>
      </c>
      <c r="D353" s="68">
        <f>'2 уровень'!F1047</f>
        <v>0</v>
      </c>
      <c r="E353" s="68">
        <f>'2 уровень'!G1047</f>
        <v>0</v>
      </c>
      <c r="F353" s="68">
        <f>'2 уровень'!H1047</f>
        <v>0</v>
      </c>
      <c r="G353" s="1278" t="e">
        <f>'2 уровень'!I1047</f>
        <v>#DIV/0!</v>
      </c>
      <c r="H353" s="1281">
        <f>'2 уровень'!J1047</f>
        <v>0</v>
      </c>
      <c r="I353" s="1281">
        <f>'2 уровень'!K1047</f>
        <v>0</v>
      </c>
      <c r="J353" s="59">
        <f>'2 уровень'!L1047</f>
        <v>0</v>
      </c>
      <c r="K353" s="59">
        <f>'2 уровень'!M1047</f>
        <v>0</v>
      </c>
      <c r="L353" s="59">
        <f>'2 уровень'!N1047</f>
        <v>0</v>
      </c>
      <c r="M353" s="59">
        <f>'2 уровень'!O1047</f>
        <v>0</v>
      </c>
      <c r="N353" s="59">
        <f>'2 уровень'!P1047</f>
        <v>0</v>
      </c>
      <c r="O353" s="59">
        <f>'2 уровень'!Q1047</f>
        <v>0</v>
      </c>
      <c r="P353" s="59">
        <f>'2 уровень'!R1047</f>
        <v>0</v>
      </c>
      <c r="Q353" s="59">
        <f>'2 уровень'!S1047</f>
        <v>0</v>
      </c>
      <c r="R353" s="1787">
        <f>'2 уровень'!T1047</f>
        <v>0</v>
      </c>
      <c r="S353" s="1787">
        <f>'2 уровень'!U1047</f>
        <v>0</v>
      </c>
      <c r="T353" s="1787">
        <f>'2 уровень'!V1047</f>
        <v>0</v>
      </c>
      <c r="U353" s="1787">
        <f>'2 уровень'!W1047</f>
        <v>0</v>
      </c>
      <c r="V353" s="1788">
        <f>'2 уровень'!X1047</f>
        <v>0</v>
      </c>
      <c r="W353" s="1787"/>
      <c r="X353" s="1787"/>
      <c r="Y353" s="44"/>
      <c r="Z353" s="44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/>
      <c r="AN353" s="44"/>
      <c r="AO353" s="44"/>
      <c r="AP353" s="44"/>
      <c r="AQ353" s="44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/>
      <c r="BG353" s="44"/>
      <c r="BH353" s="44"/>
      <c r="BI353" s="44"/>
      <c r="BJ353" s="44"/>
      <c r="BK353" s="44"/>
      <c r="BL353" s="44"/>
      <c r="BM353" s="44"/>
      <c r="BN353" s="4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/>
      <c r="BZ353" s="44"/>
      <c r="CA353" s="44"/>
      <c r="CB353" s="44"/>
      <c r="CC353" s="44"/>
      <c r="CD353" s="44"/>
      <c r="CE353" s="44"/>
      <c r="CF353" s="44"/>
      <c r="CG353" s="4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/>
      <c r="CS353" s="44"/>
      <c r="CT353" s="44"/>
      <c r="CU353" s="44"/>
      <c r="CV353" s="44"/>
      <c r="CW353" s="44"/>
      <c r="CX353" s="44"/>
      <c r="CY353" s="44"/>
      <c r="CZ353" s="44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/>
      <c r="DL353" s="44"/>
      <c r="DM353" s="44"/>
      <c r="DN353" s="44"/>
      <c r="DO353" s="44"/>
      <c r="DP353" s="44"/>
      <c r="DQ353" s="44"/>
      <c r="DR353" s="44"/>
      <c r="DS353" s="44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/>
      <c r="EE353" s="44"/>
      <c r="EF353" s="44"/>
      <c r="EG353" s="44"/>
      <c r="EH353" s="44"/>
      <c r="EI353" s="44"/>
      <c r="EJ353" s="44"/>
      <c r="EK353" s="44"/>
      <c r="EL353" s="44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/>
      <c r="EX353" s="44"/>
      <c r="EY353" s="44"/>
      <c r="EZ353" s="44"/>
      <c r="FA353" s="44"/>
      <c r="FB353" s="44"/>
      <c r="FC353" s="44"/>
      <c r="FD353" s="44"/>
      <c r="FE353" s="44"/>
      <c r="FF353" s="44"/>
      <c r="FG353" s="44"/>
      <c r="FH353" s="44"/>
      <c r="FI353" s="44"/>
      <c r="FJ353" s="44"/>
      <c r="FK353" s="44"/>
      <c r="FL353" s="44"/>
      <c r="FM353" s="44"/>
      <c r="FN353" s="44"/>
    </row>
    <row r="354" spans="1:170" s="1241" customFormat="1" ht="15" customHeight="1" thickBot="1" x14ac:dyDescent="0.3">
      <c r="A354" s="44">
        <v>1</v>
      </c>
      <c r="B354" s="44">
        <v>1</v>
      </c>
      <c r="C354" s="544" t="s">
        <v>343</v>
      </c>
      <c r="D354" s="68">
        <f>'2 уровень'!F1048</f>
        <v>35</v>
      </c>
      <c r="E354" s="68">
        <f>'2 уровень'!G1048</f>
        <v>12</v>
      </c>
      <c r="F354" s="68">
        <f>'2 уровень'!H1048</f>
        <v>0</v>
      </c>
      <c r="G354" s="1278">
        <f>'2 уровень'!I1048</f>
        <v>0</v>
      </c>
      <c r="H354" s="1281">
        <f>'2 уровень'!J1048</f>
        <v>0</v>
      </c>
      <c r="I354" s="1281">
        <f>'2 уровень'!K1048</f>
        <v>0</v>
      </c>
      <c r="J354" s="59">
        <f>'2 уровень'!L1048</f>
        <v>0</v>
      </c>
      <c r="K354" s="59">
        <f>'2 уровень'!M1048</f>
        <v>0</v>
      </c>
      <c r="L354" s="59">
        <f>'2 уровень'!N1048</f>
        <v>0</v>
      </c>
      <c r="M354" s="59">
        <f>'2 уровень'!O1048</f>
        <v>0</v>
      </c>
      <c r="N354" s="59">
        <f>'2 уровень'!P1048</f>
        <v>0</v>
      </c>
      <c r="O354" s="59">
        <f>'2 уровень'!Q1048</f>
        <v>0</v>
      </c>
      <c r="P354" s="59">
        <f>'2 уровень'!R1048</f>
        <v>84.6</v>
      </c>
      <c r="Q354" s="59">
        <f>'2 уровень'!S1048</f>
        <v>28.2</v>
      </c>
      <c r="R354" s="1787">
        <f>'2 уровень'!T1048</f>
        <v>0</v>
      </c>
      <c r="S354" s="1787">
        <f>'2 уровень'!U1048</f>
        <v>0</v>
      </c>
      <c r="T354" s="1787">
        <f>'2 уровень'!V1048</f>
        <v>-28.2</v>
      </c>
      <c r="U354" s="1787">
        <f>'2 уровень'!W1048</f>
        <v>0</v>
      </c>
      <c r="V354" s="1788">
        <f>'2 уровень'!X1048</f>
        <v>0</v>
      </c>
      <c r="W354" s="1787">
        <f t="shared" ref="W354" si="14">R354/Q354*100</f>
        <v>0</v>
      </c>
      <c r="X354" s="1787">
        <f t="shared" ref="X354" si="15">V354/Q354*100</f>
        <v>0</v>
      </c>
      <c r="Y354" s="44"/>
      <c r="Z354" s="44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/>
      <c r="DL354" s="44"/>
      <c r="DM354" s="44"/>
      <c r="DN354" s="44"/>
      <c r="DO354" s="44"/>
      <c r="DP354" s="44"/>
      <c r="DQ354" s="44"/>
      <c r="DR354" s="44"/>
      <c r="DS354" s="44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/>
      <c r="EE354" s="44"/>
      <c r="EF354" s="44"/>
      <c r="EG354" s="44"/>
      <c r="EH354" s="44"/>
      <c r="EI354" s="44"/>
      <c r="EJ354" s="44"/>
      <c r="EK354" s="44"/>
      <c r="EL354" s="44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/>
      <c r="EX354" s="44"/>
      <c r="EY354" s="44"/>
      <c r="EZ354" s="44"/>
      <c r="FA354" s="44"/>
      <c r="FB354" s="44"/>
      <c r="FC354" s="44"/>
      <c r="FD354" s="44"/>
      <c r="FE354" s="44"/>
      <c r="FF354" s="44"/>
      <c r="FG354" s="44"/>
      <c r="FH354" s="44"/>
      <c r="FI354" s="44"/>
      <c r="FJ354" s="44"/>
      <c r="FK354" s="44"/>
      <c r="FL354" s="44"/>
      <c r="FM354" s="44"/>
      <c r="FN354" s="44"/>
    </row>
    <row r="355" spans="1:170" ht="15" customHeight="1" x14ac:dyDescent="0.25">
      <c r="A355" s="44">
        <v>1</v>
      </c>
      <c r="B355" s="44">
        <v>1</v>
      </c>
      <c r="C355" s="949" t="s">
        <v>118</v>
      </c>
      <c r="D355" s="1273"/>
      <c r="E355" s="1273"/>
      <c r="F355" s="1273"/>
      <c r="G355" s="1274"/>
      <c r="H355" s="1266"/>
      <c r="I355" s="1266"/>
      <c r="J355" s="55"/>
      <c r="K355" s="55"/>
      <c r="L355" s="55"/>
      <c r="M355" s="55"/>
      <c r="N355" s="55"/>
      <c r="O355" s="55"/>
      <c r="P355" s="61">
        <f>P356-P357-P393-P397-P398-P403</f>
        <v>0</v>
      </c>
      <c r="Q355" s="61">
        <f t="shared" ref="Q355:U355" si="16">Q356-Q357-Q393-Q397-Q398-Q403</f>
        <v>0</v>
      </c>
      <c r="R355" s="1791">
        <f t="shared" si="16"/>
        <v>0</v>
      </c>
      <c r="S355" s="1791">
        <f t="shared" si="16"/>
        <v>0</v>
      </c>
      <c r="T355" s="1791">
        <f t="shared" si="16"/>
        <v>0</v>
      </c>
      <c r="U355" s="1791">
        <f t="shared" si="16"/>
        <v>0</v>
      </c>
      <c r="V355" s="1791"/>
      <c r="W355" s="1791"/>
      <c r="X355" s="1791"/>
      <c r="Y355" s="1241"/>
      <c r="Z355" s="1241"/>
      <c r="AA355" s="1241"/>
      <c r="AB355" s="1241"/>
      <c r="AC355" s="1241"/>
      <c r="AD355" s="1241"/>
      <c r="AE355" s="1241"/>
      <c r="AF355" s="1241"/>
      <c r="AG355" s="1241"/>
      <c r="AH355" s="1241"/>
      <c r="AI355" s="1241"/>
      <c r="AJ355" s="1241"/>
      <c r="AK355" s="1241"/>
      <c r="AL355" s="1241"/>
      <c r="AM355" s="1241"/>
      <c r="AN355" s="1241"/>
      <c r="AO355" s="1241"/>
      <c r="AP355" s="1241"/>
      <c r="AQ355" s="1241"/>
      <c r="AR355" s="1241"/>
      <c r="AS355" s="1241"/>
      <c r="AT355" s="1241"/>
      <c r="AU355" s="1241"/>
      <c r="AV355" s="1241"/>
      <c r="AW355" s="1241"/>
      <c r="AX355" s="1241"/>
      <c r="AY355" s="1241"/>
      <c r="AZ355" s="1241"/>
      <c r="BA355" s="1241"/>
      <c r="BB355" s="1241"/>
      <c r="BC355" s="1241"/>
      <c r="BD355" s="1241"/>
      <c r="BE355" s="1241"/>
      <c r="BF355" s="1241"/>
      <c r="BG355" s="1241"/>
      <c r="BH355" s="1241"/>
      <c r="BI355" s="1241"/>
      <c r="BJ355" s="1241"/>
      <c r="BK355" s="1241"/>
      <c r="BL355" s="1241"/>
      <c r="BM355" s="1241"/>
      <c r="BN355" s="1241"/>
      <c r="BO355" s="1241"/>
      <c r="BP355" s="1241"/>
      <c r="BQ355" s="1241"/>
      <c r="BR355" s="1241"/>
      <c r="BS355" s="1241"/>
      <c r="BT355" s="1241"/>
      <c r="BU355" s="1241"/>
      <c r="BV355" s="1241"/>
      <c r="BW355" s="1241"/>
      <c r="BX355" s="1241"/>
      <c r="BY355" s="1241"/>
      <c r="BZ355" s="1241"/>
      <c r="CA355" s="1241"/>
      <c r="CB355" s="1241"/>
      <c r="CC355" s="1241"/>
      <c r="CD355" s="1241"/>
      <c r="CE355" s="1241"/>
      <c r="CF355" s="1241"/>
      <c r="CG355" s="1241"/>
      <c r="CH355" s="1241"/>
      <c r="CI355" s="1241"/>
      <c r="CJ355" s="1241"/>
      <c r="CK355" s="1241"/>
      <c r="CL355" s="1241"/>
      <c r="CM355" s="1241"/>
      <c r="CN355" s="1241"/>
      <c r="CO355" s="1241"/>
      <c r="CP355" s="1241"/>
      <c r="CQ355" s="1241"/>
      <c r="CR355" s="1241"/>
      <c r="CS355" s="1241"/>
      <c r="CT355" s="1241"/>
      <c r="CU355" s="1241"/>
      <c r="CV355" s="1241"/>
      <c r="CW355" s="1241"/>
      <c r="CX355" s="1241"/>
      <c r="CY355" s="1241"/>
      <c r="CZ355" s="1241"/>
      <c r="DA355" s="1241"/>
      <c r="DB355" s="1241"/>
      <c r="DC355" s="1241"/>
      <c r="DD355" s="1241"/>
      <c r="DE355" s="1241"/>
      <c r="DF355" s="1241"/>
      <c r="DG355" s="1241"/>
      <c r="DH355" s="1241"/>
      <c r="DI355" s="1241"/>
      <c r="DJ355" s="1241"/>
      <c r="DK355" s="1241"/>
      <c r="DL355" s="1241"/>
      <c r="DM355" s="1241"/>
      <c r="DN355" s="1241"/>
      <c r="DO355" s="1241"/>
      <c r="DP355" s="1241"/>
      <c r="DQ355" s="1241"/>
      <c r="DR355" s="1241"/>
      <c r="DS355" s="1241"/>
      <c r="DT355" s="1241"/>
      <c r="DU355" s="1241"/>
      <c r="DV355" s="1241"/>
      <c r="DW355" s="1241"/>
      <c r="DX355" s="1241"/>
      <c r="DY355" s="1241"/>
      <c r="DZ355" s="1241"/>
      <c r="EA355" s="1241"/>
      <c r="EB355" s="1241"/>
      <c r="EC355" s="1241"/>
      <c r="ED355" s="1241"/>
      <c r="EE355" s="1241"/>
      <c r="EF355" s="1241"/>
      <c r="EG355" s="1241"/>
      <c r="EH355" s="1241"/>
      <c r="EI355" s="1241"/>
      <c r="EJ355" s="1241"/>
      <c r="EK355" s="1241"/>
      <c r="EL355" s="1241"/>
      <c r="EM355" s="1241"/>
      <c r="EN355" s="1241"/>
      <c r="EO355" s="1241"/>
      <c r="EP355" s="1241"/>
      <c r="EQ355" s="1241"/>
      <c r="ER355" s="1241"/>
      <c r="ES355" s="1241"/>
      <c r="ET355" s="1241"/>
      <c r="EU355" s="1241"/>
      <c r="EV355" s="1241"/>
      <c r="EW355" s="1241"/>
      <c r="EX355" s="1241"/>
      <c r="EY355" s="1241"/>
      <c r="EZ355" s="1241"/>
      <c r="FA355" s="1241"/>
      <c r="FB355" s="1241"/>
      <c r="FC355" s="1241"/>
      <c r="FD355" s="1241"/>
      <c r="FE355" s="1241"/>
      <c r="FF355" s="1241"/>
      <c r="FG355" s="1241"/>
      <c r="FH355" s="1241"/>
      <c r="FI355" s="1241"/>
      <c r="FJ355" s="1241"/>
      <c r="FK355" s="1241"/>
      <c r="FL355" s="1241"/>
      <c r="FM355" s="1241"/>
      <c r="FN355" s="1241"/>
    </row>
    <row r="356" spans="1:170" s="1241" customFormat="1" ht="15" customHeight="1" x14ac:dyDescent="0.25">
      <c r="A356" s="44">
        <v>1</v>
      </c>
      <c r="B356" s="44">
        <v>1</v>
      </c>
      <c r="C356" s="1641" t="s">
        <v>112</v>
      </c>
      <c r="D356" s="1258">
        <f>'1 уровень'!E2023</f>
        <v>0</v>
      </c>
      <c r="E356" s="1258">
        <f>'1 уровень'!F2023</f>
        <v>0</v>
      </c>
      <c r="F356" s="1258">
        <f>'1 уровень'!G2023</f>
        <v>0</v>
      </c>
      <c r="G356" s="1259">
        <f>'1 уровень'!H2023</f>
        <v>0</v>
      </c>
      <c r="H356" s="1260">
        <f>'1 уровень'!I2023</f>
        <v>0</v>
      </c>
      <c r="I356" s="1260">
        <f>'1 уровень'!J2023</f>
        <v>0</v>
      </c>
      <c r="J356" s="51">
        <f>'1 уровень'!K2023</f>
        <v>0</v>
      </c>
      <c r="K356" s="51">
        <f>'1 уровень'!L2023</f>
        <v>0</v>
      </c>
      <c r="L356" s="51">
        <f>'1 уровень'!M2023</f>
        <v>70</v>
      </c>
      <c r="M356" s="51">
        <f>'1 уровень'!N2023</f>
        <v>0</v>
      </c>
      <c r="N356" s="51">
        <f>'1 уровень'!O2023</f>
        <v>0</v>
      </c>
      <c r="O356" s="51">
        <f>'1 уровень'!P2023</f>
        <v>0</v>
      </c>
      <c r="P356" s="54">
        <f>'1 уровень'!Q2023</f>
        <v>2139.14347</v>
      </c>
      <c r="Q356" s="54">
        <f>'1 уровень'!R2023</f>
        <v>713.04782333333333</v>
      </c>
      <c r="R356" s="1776">
        <f>'1 уровень'!S2023</f>
        <v>700.16192999999998</v>
      </c>
      <c r="S356" s="1776">
        <f>'1 уровень'!T2023</f>
        <v>0</v>
      </c>
      <c r="T356" s="1776">
        <f>'1 уровень'!U2023</f>
        <v>-12.885893333333343</v>
      </c>
      <c r="U356" s="1776">
        <f>'1 уровень'!V2023</f>
        <v>0</v>
      </c>
      <c r="V356" s="1779">
        <f>'1 уровень'!W2023</f>
        <v>700.16192999999998</v>
      </c>
      <c r="W356" s="1776">
        <f t="shared" ref="W356:W357" si="17">R356/Q356*100</f>
        <v>98.192843044791189</v>
      </c>
      <c r="X356" s="1776">
        <f t="shared" ref="X356:X357" si="18">V356/Q356*100</f>
        <v>98.192843044791189</v>
      </c>
      <c r="Y356" s="44"/>
      <c r="Z356" s="44"/>
      <c r="AA356" s="44"/>
      <c r="AB356" s="44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/>
      <c r="AN356" s="44"/>
      <c r="AO356" s="44"/>
      <c r="AP356" s="44"/>
      <c r="AQ356" s="44"/>
      <c r="AR356" s="44"/>
      <c r="AS356" s="44"/>
      <c r="AT356" s="44"/>
      <c r="AU356" s="44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/>
      <c r="BZ356" s="44"/>
      <c r="CA356" s="44"/>
      <c r="CB356" s="44"/>
      <c r="CC356" s="44"/>
      <c r="CD356" s="44"/>
      <c r="CE356" s="44"/>
      <c r="CF356" s="44"/>
      <c r="CG356" s="44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/>
      <c r="CS356" s="44"/>
      <c r="CT356" s="44"/>
      <c r="CU356" s="44"/>
      <c r="CV356" s="44"/>
      <c r="CW356" s="44"/>
      <c r="CX356" s="44"/>
      <c r="CY356" s="44"/>
      <c r="CZ356" s="44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/>
      <c r="DL356" s="44"/>
      <c r="DM356" s="44"/>
      <c r="DN356" s="44"/>
      <c r="DO356" s="44"/>
      <c r="DP356" s="44"/>
      <c r="DQ356" s="44"/>
      <c r="DR356" s="44"/>
      <c r="DS356" s="44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/>
      <c r="EE356" s="44"/>
      <c r="EF356" s="44"/>
      <c r="EG356" s="44"/>
      <c r="EH356" s="44"/>
      <c r="EI356" s="44"/>
      <c r="EJ356" s="44"/>
      <c r="EK356" s="44"/>
      <c r="EL356" s="44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/>
      <c r="EX356" s="44"/>
      <c r="EY356" s="44"/>
      <c r="EZ356" s="44"/>
      <c r="FA356" s="44"/>
      <c r="FB356" s="44"/>
      <c r="FC356" s="44"/>
      <c r="FD356" s="44"/>
      <c r="FE356" s="44"/>
      <c r="FF356" s="44"/>
      <c r="FG356" s="44"/>
      <c r="FH356" s="44"/>
      <c r="FI356" s="44"/>
      <c r="FJ356" s="44"/>
      <c r="FK356" s="44"/>
      <c r="FL356" s="44"/>
      <c r="FM356" s="44"/>
      <c r="FN356" s="44"/>
    </row>
    <row r="357" spans="1:170" s="1241" customFormat="1" ht="15" customHeight="1" x14ac:dyDescent="0.25">
      <c r="A357" s="44">
        <v>1</v>
      </c>
      <c r="B357" s="44">
        <v>1</v>
      </c>
      <c r="C357" s="978" t="s">
        <v>7</v>
      </c>
      <c r="D357" s="47">
        <f>'1 уровень'!E2024</f>
        <v>21</v>
      </c>
      <c r="E357" s="47">
        <f>'1 уровень'!F2024</f>
        <v>7.0000000000000009</v>
      </c>
      <c r="F357" s="47">
        <f>'1 уровень'!G2024</f>
        <v>6</v>
      </c>
      <c r="G357" s="1243">
        <f>'1 уровень'!H2024</f>
        <v>85.714285714285694</v>
      </c>
      <c r="H357" s="1260">
        <f>'1 уровень'!I2024</f>
        <v>9.6666666666666661</v>
      </c>
      <c r="I357" s="1260">
        <f>'1 уровень'!J2024</f>
        <v>10</v>
      </c>
      <c r="J357" s="54">
        <f>'1 уровень'!K2024</f>
        <v>203</v>
      </c>
      <c r="K357" s="54">
        <f>'1 уровень'!L2024</f>
        <v>67</v>
      </c>
      <c r="L357" s="54">
        <f>'1 уровень'!M2024</f>
        <v>60</v>
      </c>
      <c r="M357" s="54">
        <f>'1 уровень'!N2024</f>
        <v>89.552238805970148</v>
      </c>
      <c r="N357" s="54">
        <f>'1 уровень'!O2024</f>
        <v>0</v>
      </c>
      <c r="O357" s="54" t="e">
        <f>'1 уровень'!P2024</f>
        <v>#DIV/0!</v>
      </c>
      <c r="P357" s="54">
        <f>'1 уровень'!Q2024</f>
        <v>525</v>
      </c>
      <c r="Q357" s="54">
        <f>'1 уровень'!R2024</f>
        <v>175</v>
      </c>
      <c r="R357" s="1776">
        <f>'1 уровень'!S2024</f>
        <v>301.52429999999998</v>
      </c>
      <c r="S357" s="1776">
        <f>'1 уровень'!T2024</f>
        <v>0</v>
      </c>
      <c r="T357" s="1776">
        <f>'1 уровень'!U2024</f>
        <v>126.52429999999998</v>
      </c>
      <c r="U357" s="1776">
        <f>'1 уровень'!V2024</f>
        <v>0</v>
      </c>
      <c r="V357" s="1779">
        <f>'1 уровень'!W2024</f>
        <v>301.52429999999998</v>
      </c>
      <c r="W357" s="1776">
        <f t="shared" si="17"/>
        <v>172.2996</v>
      </c>
      <c r="X357" s="1776">
        <f t="shared" si="18"/>
        <v>172.2996</v>
      </c>
    </row>
    <row r="358" spans="1:170" x14ac:dyDescent="0.25">
      <c r="A358" s="44">
        <v>1</v>
      </c>
      <c r="B358" s="44">
        <v>1</v>
      </c>
      <c r="C358" s="1401" t="s">
        <v>14</v>
      </c>
      <c r="D358" s="47">
        <f>'1 уровень'!E2025</f>
        <v>0</v>
      </c>
      <c r="E358" s="47">
        <f>'1 уровень'!F2025</f>
        <v>0</v>
      </c>
      <c r="F358" s="47">
        <f>'1 уровень'!G2025</f>
        <v>0</v>
      </c>
      <c r="G358" s="1243">
        <f>'1 уровень'!H2025</f>
        <v>0</v>
      </c>
      <c r="H358" s="95">
        <f>'1 уровень'!I2025</f>
        <v>0</v>
      </c>
      <c r="I358" s="95">
        <f>'1 уровень'!J2025</f>
        <v>0</v>
      </c>
      <c r="J358" s="95">
        <f>'1 уровень'!K2025</f>
        <v>0</v>
      </c>
      <c r="K358" s="95">
        <f>'1 уровень'!L2025</f>
        <v>0</v>
      </c>
      <c r="L358" s="95">
        <f>'1 уровень'!M2025</f>
        <v>0</v>
      </c>
      <c r="M358" s="95">
        <f>'1 уровень'!N2025</f>
        <v>0</v>
      </c>
      <c r="N358" s="95">
        <f>'1 уровень'!O2025</f>
        <v>0</v>
      </c>
      <c r="O358" s="95">
        <f>'1 уровень'!P2025</f>
        <v>0</v>
      </c>
      <c r="P358" s="54">
        <f>'1 уровень'!Q2025</f>
        <v>0</v>
      </c>
      <c r="Q358" s="54">
        <f>'1 уровень'!R2025</f>
        <v>0</v>
      </c>
      <c r="R358" s="1776">
        <f>'1 уровень'!S2025</f>
        <v>0</v>
      </c>
      <c r="S358" s="1776">
        <f>'1 уровень'!T2025</f>
        <v>0</v>
      </c>
      <c r="T358" s="1776">
        <f>'1 уровень'!U2025</f>
        <v>0</v>
      </c>
      <c r="U358" s="1776">
        <f>'1 уровень'!V2025</f>
        <v>0</v>
      </c>
      <c r="V358" s="1779">
        <f>'1 уровень'!W2025</f>
        <v>0</v>
      </c>
      <c r="W358" s="1776"/>
      <c r="X358" s="1776"/>
    </row>
    <row r="359" spans="1:170" x14ac:dyDescent="0.25">
      <c r="A359" s="44">
        <v>1</v>
      </c>
      <c r="B359" s="44">
        <v>1</v>
      </c>
      <c r="C359" s="392" t="s">
        <v>467</v>
      </c>
      <c r="D359" s="58">
        <f>'1 уровень'!E2026</f>
        <v>0</v>
      </c>
      <c r="E359" s="58">
        <f>'1 уровень'!F2026</f>
        <v>0</v>
      </c>
      <c r="F359" s="58">
        <f>'1 уровень'!G2026</f>
        <v>0</v>
      </c>
      <c r="G359" s="1246">
        <f>'1 уровень'!H2026</f>
        <v>0</v>
      </c>
      <c r="H359" s="1271">
        <f>'1 уровень'!I2026</f>
        <v>0</v>
      </c>
      <c r="I359" s="1271">
        <f>'1 уровень'!J2026</f>
        <v>0</v>
      </c>
      <c r="J359" s="91">
        <f>'1 уровень'!K2026</f>
        <v>0</v>
      </c>
      <c r="K359" s="91">
        <f>'1 уровень'!L2026</f>
        <v>0</v>
      </c>
      <c r="L359" s="91">
        <f>'1 уровень'!M2026</f>
        <v>0</v>
      </c>
      <c r="M359" s="91">
        <f>'1 уровень'!N2026</f>
        <v>0</v>
      </c>
      <c r="N359" s="91">
        <f>'1 уровень'!O2026</f>
        <v>0</v>
      </c>
      <c r="O359" s="91">
        <f>'1 уровень'!P2026</f>
        <v>0</v>
      </c>
      <c r="P359" s="54">
        <f>'1 уровень'!Q2026</f>
        <v>0</v>
      </c>
      <c r="Q359" s="54">
        <f>'1 уровень'!R2026</f>
        <v>0</v>
      </c>
      <c r="R359" s="1776">
        <f>'1 уровень'!S2026</f>
        <v>0</v>
      </c>
      <c r="S359" s="1776">
        <f>'1 уровень'!T2026</f>
        <v>0</v>
      </c>
      <c r="T359" s="1776">
        <f>'1 уровень'!U2026</f>
        <v>0</v>
      </c>
      <c r="U359" s="1776">
        <f>'1 уровень'!V2026</f>
        <v>0</v>
      </c>
      <c r="V359" s="1779">
        <f>'1 уровень'!W2026</f>
        <v>0</v>
      </c>
      <c r="W359" s="1776"/>
      <c r="X359" s="1776"/>
      <c r="Y359" s="1241"/>
      <c r="Z359" s="1241"/>
      <c r="AA359" s="1241"/>
      <c r="AB359" s="1241"/>
      <c r="AC359" s="1241"/>
      <c r="AD359" s="1241"/>
      <c r="AE359" s="1241"/>
      <c r="AF359" s="1241"/>
      <c r="AG359" s="1241"/>
      <c r="AH359" s="1241"/>
      <c r="AI359" s="1241"/>
      <c r="AJ359" s="1241"/>
      <c r="AK359" s="1241"/>
      <c r="AL359" s="1241"/>
      <c r="AM359" s="1241"/>
      <c r="AN359" s="1241"/>
      <c r="AO359" s="1241"/>
      <c r="AP359" s="1241"/>
      <c r="AQ359" s="1241"/>
      <c r="AR359" s="1241"/>
      <c r="AS359" s="1241"/>
      <c r="AT359" s="1241"/>
      <c r="AU359" s="1241"/>
      <c r="AV359" s="1241"/>
      <c r="AW359" s="1241"/>
      <c r="AX359" s="1241"/>
      <c r="AY359" s="1241"/>
      <c r="AZ359" s="1241"/>
      <c r="BA359" s="1241"/>
      <c r="BB359" s="1241"/>
      <c r="BC359" s="1241"/>
      <c r="BD359" s="1241"/>
      <c r="BE359" s="1241"/>
      <c r="BF359" s="1241"/>
      <c r="BG359" s="1241"/>
      <c r="BH359" s="1241"/>
      <c r="BI359" s="1241"/>
      <c r="BJ359" s="1241"/>
      <c r="BK359" s="1241"/>
      <c r="BL359" s="1241"/>
      <c r="BM359" s="1241"/>
      <c r="BN359" s="1241"/>
      <c r="BO359" s="1241"/>
      <c r="BP359" s="1241"/>
      <c r="BQ359" s="1241"/>
      <c r="BR359" s="1241"/>
      <c r="BS359" s="1241"/>
      <c r="BT359" s="1241"/>
      <c r="BU359" s="1241"/>
      <c r="BV359" s="1241"/>
      <c r="BW359" s="1241"/>
      <c r="BX359" s="1241"/>
      <c r="BY359" s="1241"/>
      <c r="BZ359" s="1241"/>
      <c r="CA359" s="1241"/>
      <c r="CB359" s="1241"/>
      <c r="CC359" s="1241"/>
      <c r="CD359" s="1241"/>
      <c r="CE359" s="1241"/>
      <c r="CF359" s="1241"/>
      <c r="CG359" s="1241"/>
      <c r="CH359" s="1241"/>
      <c r="CI359" s="1241"/>
      <c r="CJ359" s="1241"/>
      <c r="CK359" s="1241"/>
      <c r="CL359" s="1241"/>
      <c r="CM359" s="1241"/>
      <c r="CN359" s="1241"/>
      <c r="CO359" s="1241"/>
      <c r="CP359" s="1241"/>
      <c r="CQ359" s="1241"/>
      <c r="CR359" s="1241"/>
      <c r="CS359" s="1241"/>
      <c r="CT359" s="1241"/>
      <c r="CU359" s="1241"/>
      <c r="CV359" s="1241"/>
      <c r="CW359" s="1241"/>
      <c r="CX359" s="1241"/>
      <c r="CY359" s="1241"/>
      <c r="CZ359" s="1241"/>
      <c r="DA359" s="1241"/>
      <c r="DB359" s="1241"/>
      <c r="DC359" s="1241"/>
      <c r="DD359" s="1241"/>
      <c r="DE359" s="1241"/>
      <c r="DF359" s="1241"/>
      <c r="DG359" s="1241"/>
      <c r="DH359" s="1241"/>
      <c r="DI359" s="1241"/>
      <c r="DJ359" s="1241"/>
      <c r="DK359" s="1241"/>
      <c r="DL359" s="1241"/>
      <c r="DM359" s="1241"/>
      <c r="DN359" s="1241"/>
      <c r="DO359" s="1241"/>
      <c r="DP359" s="1241"/>
      <c r="DQ359" s="1241"/>
      <c r="DR359" s="1241"/>
      <c r="DS359" s="1241"/>
      <c r="DT359" s="1241"/>
      <c r="DU359" s="1241"/>
      <c r="DV359" s="1241"/>
      <c r="DW359" s="1241"/>
      <c r="DX359" s="1241"/>
      <c r="DY359" s="1241"/>
      <c r="DZ359" s="1241"/>
      <c r="EA359" s="1241"/>
      <c r="EB359" s="1241"/>
      <c r="EC359" s="1241"/>
      <c r="ED359" s="1241"/>
      <c r="EE359" s="1241"/>
      <c r="EF359" s="1241"/>
      <c r="EG359" s="1241"/>
      <c r="EH359" s="1241"/>
      <c r="EI359" s="1241"/>
      <c r="EJ359" s="1241"/>
      <c r="EK359" s="1241"/>
      <c r="EL359" s="1241"/>
      <c r="EM359" s="1241"/>
      <c r="EN359" s="1241"/>
      <c r="EO359" s="1241"/>
      <c r="EP359" s="1241"/>
      <c r="EQ359" s="1241"/>
      <c r="ER359" s="1241"/>
      <c r="ES359" s="1241"/>
      <c r="ET359" s="1241"/>
      <c r="EU359" s="1241"/>
      <c r="EV359" s="1241"/>
      <c r="EW359" s="1241"/>
      <c r="EX359" s="1241"/>
      <c r="EY359" s="1241"/>
      <c r="EZ359" s="1241"/>
      <c r="FA359" s="1241"/>
      <c r="FB359" s="1241"/>
      <c r="FC359" s="1241"/>
      <c r="FD359" s="1241"/>
      <c r="FE359" s="1241"/>
      <c r="FF359" s="1241"/>
      <c r="FG359" s="1241"/>
      <c r="FH359" s="1241"/>
      <c r="FI359" s="1241"/>
      <c r="FJ359" s="1241"/>
      <c r="FK359" s="1241"/>
      <c r="FL359" s="1241"/>
      <c r="FM359" s="1241"/>
      <c r="FN359" s="1241"/>
    </row>
    <row r="360" spans="1:170" ht="30" x14ac:dyDescent="0.25">
      <c r="A360" s="44">
        <v>1</v>
      </c>
      <c r="B360" s="44">
        <v>1</v>
      </c>
      <c r="C360" s="279" t="s">
        <v>197</v>
      </c>
      <c r="D360" s="58">
        <f>'1 уровень'!E2027</f>
        <v>20</v>
      </c>
      <c r="E360" s="58">
        <f>'1 уровень'!F2027</f>
        <v>7</v>
      </c>
      <c r="F360" s="58">
        <f>'1 уровень'!G2027</f>
        <v>6</v>
      </c>
      <c r="G360" s="1246">
        <f>'1 уровень'!H2027</f>
        <v>85.714285714285708</v>
      </c>
      <c r="H360" s="1271">
        <f>'1 уровень'!I2027</f>
        <v>0</v>
      </c>
      <c r="I360" s="1271">
        <f>'1 уровень'!J2027</f>
        <v>0</v>
      </c>
      <c r="J360" s="91">
        <f>'1 уровень'!K2027</f>
        <v>0</v>
      </c>
      <c r="K360" s="91">
        <f>'1 уровень'!L2027</f>
        <v>0</v>
      </c>
      <c r="L360" s="91">
        <f>'1 уровень'!M2027</f>
        <v>0</v>
      </c>
      <c r="M360" s="91">
        <f>'1 уровень'!N2027</f>
        <v>0</v>
      </c>
      <c r="N360" s="91">
        <f>'1 уровень'!O2027</f>
        <v>0</v>
      </c>
      <c r="O360" s="91">
        <f>'1 уровень'!P2027</f>
        <v>0</v>
      </c>
      <c r="P360" s="54">
        <f>'1 уровень'!Q2027</f>
        <v>0</v>
      </c>
      <c r="Q360" s="54">
        <f>'1 уровень'!R2027</f>
        <v>0</v>
      </c>
      <c r="R360" s="1776">
        <f>'1 уровень'!S2027</f>
        <v>0</v>
      </c>
      <c r="S360" s="1776">
        <f>'1 уровень'!T2027</f>
        <v>0</v>
      </c>
      <c r="T360" s="1776">
        <f>'1 уровень'!U2027</f>
        <v>0</v>
      </c>
      <c r="U360" s="1776">
        <f>'1 уровень'!V2027</f>
        <v>0</v>
      </c>
      <c r="V360" s="1779">
        <f>'1 уровень'!W2027</f>
        <v>0</v>
      </c>
      <c r="W360" s="1776"/>
      <c r="X360" s="1776"/>
    </row>
    <row r="361" spans="1:170" x14ac:dyDescent="0.25">
      <c r="C361" s="1161" t="s">
        <v>297</v>
      </c>
      <c r="D361" s="58">
        <f>'1 уровень'!E2028</f>
        <v>0</v>
      </c>
      <c r="E361" s="58">
        <f>'1 уровень'!F2028</f>
        <v>0</v>
      </c>
      <c r="F361" s="58">
        <f>'1 уровень'!G2028</f>
        <v>0</v>
      </c>
      <c r="G361" s="1246"/>
      <c r="H361" s="1271"/>
      <c r="I361" s="1271"/>
      <c r="J361" s="91"/>
      <c r="K361" s="91"/>
      <c r="L361" s="91"/>
      <c r="M361" s="91"/>
      <c r="N361" s="91"/>
      <c r="O361" s="91"/>
      <c r="P361" s="54"/>
      <c r="Q361" s="54"/>
      <c r="R361" s="1776"/>
      <c r="S361" s="1776"/>
      <c r="T361" s="1776"/>
      <c r="U361" s="1776"/>
      <c r="V361" s="1779"/>
      <c r="W361" s="1776"/>
      <c r="X361" s="1776"/>
    </row>
    <row r="362" spans="1:170" ht="30" x14ac:dyDescent="0.25">
      <c r="A362" s="44">
        <v>1</v>
      </c>
      <c r="B362" s="44">
        <v>1</v>
      </c>
      <c r="C362" s="279" t="s">
        <v>302</v>
      </c>
      <c r="D362" s="58">
        <f>'1 уровень'!E2029</f>
        <v>0</v>
      </c>
      <c r="E362" s="58">
        <f>'1 уровень'!F2029</f>
        <v>0</v>
      </c>
      <c r="F362" s="58">
        <f>'1 уровень'!G2029</f>
        <v>0</v>
      </c>
      <c r="G362" s="1246">
        <f>'1 уровень'!H2029</f>
        <v>0</v>
      </c>
      <c r="H362" s="1271">
        <f>'1 уровень'!I2029</f>
        <v>0</v>
      </c>
      <c r="I362" s="1271">
        <f>'1 уровень'!J2029</f>
        <v>0</v>
      </c>
      <c r="J362" s="91">
        <f>'1 уровень'!K2029</f>
        <v>0</v>
      </c>
      <c r="K362" s="91">
        <f>'1 уровень'!L2029</f>
        <v>0</v>
      </c>
      <c r="L362" s="91">
        <f>'1 уровень'!M2029</f>
        <v>0</v>
      </c>
      <c r="M362" s="91">
        <f>'1 уровень'!N2029</f>
        <v>0</v>
      </c>
      <c r="N362" s="91">
        <f>'1 уровень'!O2029</f>
        <v>0</v>
      </c>
      <c r="O362" s="91">
        <f>'1 уровень'!P2029</f>
        <v>0</v>
      </c>
      <c r="P362" s="54">
        <f>'1 уровень'!Q2029</f>
        <v>0</v>
      </c>
      <c r="Q362" s="54">
        <f>'1 уровень'!R2029</f>
        <v>0</v>
      </c>
      <c r="R362" s="1776">
        <f>'1 уровень'!S2029</f>
        <v>0</v>
      </c>
      <c r="S362" s="1776">
        <f>'1 уровень'!T2029</f>
        <v>0</v>
      </c>
      <c r="T362" s="1776">
        <f>'1 уровень'!U2029</f>
        <v>0</v>
      </c>
      <c r="U362" s="1776">
        <f>'1 уровень'!V2029</f>
        <v>0</v>
      </c>
      <c r="V362" s="1779">
        <f>'1 уровень'!W2029</f>
        <v>0</v>
      </c>
      <c r="W362" s="1776"/>
      <c r="X362" s="1776"/>
    </row>
    <row r="363" spans="1:170" ht="30" x14ac:dyDescent="0.25">
      <c r="A363" s="44">
        <v>1</v>
      </c>
      <c r="B363" s="44">
        <v>1</v>
      </c>
      <c r="C363" s="279" t="s">
        <v>303</v>
      </c>
      <c r="D363" s="58">
        <f>'1 уровень'!E2030</f>
        <v>0</v>
      </c>
      <c r="E363" s="58">
        <f>'1 уровень'!F2030</f>
        <v>0</v>
      </c>
      <c r="F363" s="58">
        <f>'1 уровень'!G2030</f>
        <v>0</v>
      </c>
      <c r="G363" s="1246" t="e">
        <f>'1 уровень'!H2030</f>
        <v>#DIV/0!</v>
      </c>
      <c r="H363" s="1271">
        <f>'1 уровень'!I2030</f>
        <v>0</v>
      </c>
      <c r="I363" s="1271">
        <f>'1 уровень'!J2030</f>
        <v>0</v>
      </c>
      <c r="J363" s="91">
        <f>'1 уровень'!K2030</f>
        <v>0</v>
      </c>
      <c r="K363" s="91">
        <f>'1 уровень'!L2030</f>
        <v>0</v>
      </c>
      <c r="L363" s="91">
        <f>'1 уровень'!M2030</f>
        <v>0</v>
      </c>
      <c r="M363" s="91">
        <f>'1 уровень'!N2030</f>
        <v>0</v>
      </c>
      <c r="N363" s="91">
        <f>'1 уровень'!O2030</f>
        <v>0</v>
      </c>
      <c r="O363" s="91">
        <f>'1 уровень'!P2030</f>
        <v>0</v>
      </c>
      <c r="P363" s="54">
        <f>'1 уровень'!Q2030</f>
        <v>0</v>
      </c>
      <c r="Q363" s="54">
        <f>'1 уровень'!R2030</f>
        <v>0</v>
      </c>
      <c r="R363" s="1776">
        <f>'1 уровень'!S2030</f>
        <v>0</v>
      </c>
      <c r="S363" s="1776">
        <f>'1 уровень'!T2030</f>
        <v>0</v>
      </c>
      <c r="T363" s="1776">
        <f>'1 уровень'!U2030</f>
        <v>0</v>
      </c>
      <c r="U363" s="1776">
        <f>'1 уровень'!V2030</f>
        <v>0</v>
      </c>
      <c r="V363" s="1779">
        <f>'1 уровень'!W2030</f>
        <v>0</v>
      </c>
      <c r="W363" s="1776"/>
      <c r="X363" s="1776"/>
    </row>
    <row r="364" spans="1:170" ht="30" x14ac:dyDescent="0.25">
      <c r="A364" s="44">
        <v>1</v>
      </c>
      <c r="B364" s="44">
        <v>1</v>
      </c>
      <c r="C364" s="279" t="s">
        <v>304</v>
      </c>
      <c r="D364" s="58">
        <f>'1 уровень'!E2031</f>
        <v>0</v>
      </c>
      <c r="E364" s="58">
        <f>'1 уровень'!F2031</f>
        <v>0</v>
      </c>
      <c r="F364" s="58">
        <f>'1 уровень'!G2031</f>
        <v>0</v>
      </c>
      <c r="G364" s="1246" t="e">
        <f>'1 уровень'!H2031</f>
        <v>#DIV/0!</v>
      </c>
      <c r="H364" s="1271">
        <f>'1 уровень'!I2031</f>
        <v>0</v>
      </c>
      <c r="I364" s="1271">
        <f>'1 уровень'!J2031</f>
        <v>0</v>
      </c>
      <c r="J364" s="91">
        <f>'1 уровень'!K2031</f>
        <v>0</v>
      </c>
      <c r="K364" s="91">
        <f>'1 уровень'!L2031</f>
        <v>0</v>
      </c>
      <c r="L364" s="91">
        <f>'1 уровень'!M2031</f>
        <v>0</v>
      </c>
      <c r="M364" s="91">
        <f>'1 уровень'!N2031</f>
        <v>0</v>
      </c>
      <c r="N364" s="91">
        <f>'1 уровень'!O2031</f>
        <v>0</v>
      </c>
      <c r="O364" s="91">
        <f>'1 уровень'!P2031</f>
        <v>0</v>
      </c>
      <c r="P364" s="54">
        <f>'1 уровень'!Q2031</f>
        <v>0</v>
      </c>
      <c r="Q364" s="54">
        <f>'1 уровень'!R2031</f>
        <v>0</v>
      </c>
      <c r="R364" s="1776">
        <f>'1 уровень'!S2031</f>
        <v>0</v>
      </c>
      <c r="S364" s="1776">
        <f>'1 уровень'!T2031</f>
        <v>0</v>
      </c>
      <c r="T364" s="1776">
        <f>'1 уровень'!U2031</f>
        <v>0</v>
      </c>
      <c r="U364" s="1776">
        <f>'1 уровень'!V2031</f>
        <v>0</v>
      </c>
      <c r="V364" s="1779">
        <f>'1 уровень'!W2031</f>
        <v>0</v>
      </c>
      <c r="W364" s="1776"/>
      <c r="X364" s="1776"/>
    </row>
    <row r="365" spans="1:170" x14ac:dyDescent="0.25">
      <c r="A365" s="44">
        <v>1</v>
      </c>
      <c r="B365" s="44">
        <v>1</v>
      </c>
      <c r="C365" s="279" t="s">
        <v>305</v>
      </c>
      <c r="D365" s="58">
        <f>'1 уровень'!E2032</f>
        <v>20</v>
      </c>
      <c r="E365" s="58">
        <f>'1 уровень'!F2032</f>
        <v>7</v>
      </c>
      <c r="F365" s="58">
        <f>'1 уровень'!G2032</f>
        <v>6</v>
      </c>
      <c r="G365" s="1246">
        <f>'1 уровень'!H2032</f>
        <v>85.714285714285708</v>
      </c>
      <c r="H365" s="1271">
        <f>'1 уровень'!I2032</f>
        <v>0</v>
      </c>
      <c r="I365" s="1271">
        <f>'1 уровень'!J2032</f>
        <v>0</v>
      </c>
      <c r="J365" s="91">
        <f>'1 уровень'!K2032</f>
        <v>0</v>
      </c>
      <c r="K365" s="91">
        <f>'1 уровень'!L2032</f>
        <v>0</v>
      </c>
      <c r="L365" s="91">
        <f>'1 уровень'!M2032</f>
        <v>0</v>
      </c>
      <c r="M365" s="91">
        <f>'1 уровень'!N2032</f>
        <v>0</v>
      </c>
      <c r="N365" s="91">
        <f>'1 уровень'!O2032</f>
        <v>0</v>
      </c>
      <c r="O365" s="91">
        <f>'1 уровень'!P2032</f>
        <v>0</v>
      </c>
      <c r="P365" s="54">
        <f>'1 уровень'!Q2032</f>
        <v>0</v>
      </c>
      <c r="Q365" s="54">
        <f>'1 уровень'!R2032</f>
        <v>0</v>
      </c>
      <c r="R365" s="1776">
        <f>'1 уровень'!S2032</f>
        <v>0</v>
      </c>
      <c r="S365" s="1776">
        <f>'1 уровень'!T2032</f>
        <v>0</v>
      </c>
      <c r="T365" s="1776">
        <f>'1 уровень'!U2032</f>
        <v>0</v>
      </c>
      <c r="U365" s="1776">
        <f>'1 уровень'!V2032</f>
        <v>0</v>
      </c>
      <c r="V365" s="1779">
        <f>'1 уровень'!W2032</f>
        <v>0</v>
      </c>
      <c r="W365" s="1776"/>
      <c r="X365" s="1776"/>
    </row>
    <row r="366" spans="1:170" x14ac:dyDescent="0.25">
      <c r="A366" s="44">
        <v>1</v>
      </c>
      <c r="B366" s="44">
        <v>1</v>
      </c>
      <c r="C366" s="4" t="s">
        <v>157</v>
      </c>
      <c r="D366" s="58">
        <f>'1 уровень'!E2033</f>
        <v>60.470588235294116</v>
      </c>
      <c r="E366" s="58">
        <f>'1 уровень'!F2033</f>
        <v>20.117647058823529</v>
      </c>
      <c r="F366" s="58">
        <f>'1 уровень'!G2033</f>
        <v>9</v>
      </c>
      <c r="G366" s="1246">
        <f>'1 уровень'!H2033</f>
        <v>44.736842105263158</v>
      </c>
      <c r="H366" s="1271">
        <f>'1 уровень'!I2033</f>
        <v>0</v>
      </c>
      <c r="I366" s="1271">
        <f>'1 уровень'!J2033</f>
        <v>0</v>
      </c>
      <c r="J366" s="91">
        <f>'1 уровень'!K2033</f>
        <v>0</v>
      </c>
      <c r="K366" s="91">
        <f>'1 уровень'!L2033</f>
        <v>0</v>
      </c>
      <c r="L366" s="91">
        <f>'1 уровень'!M2033</f>
        <v>0</v>
      </c>
      <c r="M366" s="91">
        <f>'1 уровень'!N2033</f>
        <v>0</v>
      </c>
      <c r="N366" s="91">
        <f>'1 уровень'!O2033</f>
        <v>0</v>
      </c>
      <c r="O366" s="91">
        <f>'1 уровень'!P2033</f>
        <v>0</v>
      </c>
      <c r="P366" s="54">
        <f>'1 уровень'!Q2033</f>
        <v>0</v>
      </c>
      <c r="Q366" s="54">
        <f>'1 уровень'!R2033</f>
        <v>0</v>
      </c>
      <c r="R366" s="1776">
        <f>'1 уровень'!S2033</f>
        <v>0</v>
      </c>
      <c r="S366" s="1776">
        <f>'1 уровень'!T2033</f>
        <v>0</v>
      </c>
      <c r="T366" s="1776">
        <f>'1 уровень'!U2033</f>
        <v>0</v>
      </c>
      <c r="U366" s="1776">
        <f>'1 уровень'!V2033</f>
        <v>0</v>
      </c>
      <c r="V366" s="1779">
        <f>'1 уровень'!W2033</f>
        <v>0</v>
      </c>
      <c r="W366" s="1776"/>
      <c r="X366" s="1776"/>
    </row>
    <row r="367" spans="1:170" x14ac:dyDescent="0.25">
      <c r="A367" s="44">
        <v>1</v>
      </c>
      <c r="B367" s="44">
        <v>1</v>
      </c>
      <c r="C367" s="4" t="s">
        <v>442</v>
      </c>
      <c r="D367" s="58">
        <f>'1 уровень'!E2034</f>
        <v>54</v>
      </c>
      <c r="E367" s="58">
        <f>'1 уровень'!F2034</f>
        <v>18</v>
      </c>
      <c r="F367" s="58">
        <f>'1 уровень'!G2034</f>
        <v>9</v>
      </c>
      <c r="G367" s="1246">
        <f>'1 уровень'!H2034</f>
        <v>50</v>
      </c>
      <c r="H367" s="1271">
        <f>'1 уровень'!I2034</f>
        <v>0</v>
      </c>
      <c r="I367" s="1271">
        <f>'1 уровень'!J2034</f>
        <v>0</v>
      </c>
      <c r="J367" s="91">
        <f>'1 уровень'!K2034</f>
        <v>0</v>
      </c>
      <c r="K367" s="91">
        <f>'1 уровень'!L2034</f>
        <v>0</v>
      </c>
      <c r="L367" s="91">
        <f>'1 уровень'!M2034</f>
        <v>0</v>
      </c>
      <c r="M367" s="91">
        <f>'1 уровень'!N2034</f>
        <v>0</v>
      </c>
      <c r="N367" s="91">
        <f>'1 уровень'!O2034</f>
        <v>0</v>
      </c>
      <c r="O367" s="91">
        <f>'1 уровень'!P2034</f>
        <v>0</v>
      </c>
      <c r="P367" s="54">
        <f>'1 уровень'!Q2034</f>
        <v>0</v>
      </c>
      <c r="Q367" s="54">
        <f>'1 уровень'!R2034</f>
        <v>0</v>
      </c>
      <c r="R367" s="1776">
        <f>'1 уровень'!S2034</f>
        <v>0</v>
      </c>
      <c r="S367" s="1776">
        <f>'1 уровень'!T2034</f>
        <v>0</v>
      </c>
      <c r="T367" s="1776">
        <f>'1 уровень'!U2034</f>
        <v>0</v>
      </c>
      <c r="U367" s="1776">
        <f>'1 уровень'!V2034</f>
        <v>0</v>
      </c>
      <c r="V367" s="1779">
        <f>'1 уровень'!W2034</f>
        <v>0</v>
      </c>
      <c r="W367" s="1776"/>
      <c r="X367" s="1776"/>
    </row>
    <row r="368" spans="1:170" s="1241" customFormat="1" x14ac:dyDescent="0.25">
      <c r="A368" s="44">
        <v>1</v>
      </c>
      <c r="B368" s="44">
        <v>1</v>
      </c>
      <c r="C368" s="1161" t="s">
        <v>446</v>
      </c>
      <c r="D368" s="68">
        <f>'1 уровень'!E2035</f>
        <v>55</v>
      </c>
      <c r="E368" s="68">
        <f>'1 уровень'!F2035</f>
        <v>18</v>
      </c>
      <c r="F368" s="68">
        <f>'1 уровень'!G2035</f>
        <v>0</v>
      </c>
      <c r="G368" s="1278">
        <f>'1 уровень'!H2035</f>
        <v>0</v>
      </c>
      <c r="H368" s="1260">
        <f>'1 уровень'!I2035</f>
        <v>0</v>
      </c>
      <c r="I368" s="1260">
        <f>'1 уровень'!J2035</f>
        <v>0</v>
      </c>
      <c r="J368" s="51">
        <f>'1 уровень'!K2035</f>
        <v>0</v>
      </c>
      <c r="K368" s="51">
        <f>'1 уровень'!L2035</f>
        <v>0</v>
      </c>
      <c r="L368" s="51">
        <f>'1 уровень'!M2035</f>
        <v>0</v>
      </c>
      <c r="M368" s="51">
        <f>'1 уровень'!N2035</f>
        <v>0</v>
      </c>
      <c r="N368" s="51">
        <f>'1 уровень'!O2035</f>
        <v>0</v>
      </c>
      <c r="O368" s="51">
        <f>'1 уровень'!P2035</f>
        <v>0</v>
      </c>
      <c r="P368" s="54">
        <f>'1 уровень'!Q2035</f>
        <v>0</v>
      </c>
      <c r="Q368" s="54">
        <f>'1 уровень'!R2035</f>
        <v>0</v>
      </c>
      <c r="R368" s="1776">
        <f>'1 уровень'!S2035</f>
        <v>0</v>
      </c>
      <c r="S368" s="1776">
        <f>'1 уровень'!T2035</f>
        <v>0</v>
      </c>
      <c r="T368" s="1776">
        <f>'1 уровень'!U2035</f>
        <v>0</v>
      </c>
      <c r="U368" s="1776">
        <f>'1 уровень'!V2035</f>
        <v>0</v>
      </c>
      <c r="V368" s="1779">
        <f>'1 уровень'!W2035</f>
        <v>0</v>
      </c>
      <c r="W368" s="1776"/>
      <c r="X368" s="1776"/>
    </row>
    <row r="369" spans="1:24" x14ac:dyDescent="0.25">
      <c r="A369" s="44">
        <v>1</v>
      </c>
      <c r="B369" s="44">
        <v>1</v>
      </c>
      <c r="C369" s="845" t="s">
        <v>468</v>
      </c>
      <c r="D369" s="58">
        <f>'1 уровень'!E2036</f>
        <v>206.9025641025641</v>
      </c>
      <c r="E369" s="58">
        <f>'1 уровень'!F2036</f>
        <v>69.215384615384608</v>
      </c>
      <c r="F369" s="58">
        <f>'1 уровень'!G2036</f>
        <v>34.799999999999997</v>
      </c>
      <c r="G369" s="1246">
        <f>'1 уровень'!H2036</f>
        <v>50.277839519893305</v>
      </c>
      <c r="H369" s="1271">
        <f>'1 уровень'!I2036</f>
        <v>0</v>
      </c>
      <c r="I369" s="1271">
        <f>'1 уровень'!J2036</f>
        <v>0</v>
      </c>
      <c r="J369" s="91">
        <f>'1 уровень'!K2036</f>
        <v>0</v>
      </c>
      <c r="K369" s="91">
        <f>'1 уровень'!L2036</f>
        <v>0</v>
      </c>
      <c r="L369" s="91">
        <f>'1 уровень'!M2036</f>
        <v>0</v>
      </c>
      <c r="M369" s="91">
        <f>'1 уровень'!N2036</f>
        <v>0</v>
      </c>
      <c r="N369" s="91">
        <f>'1 уровень'!O2036</f>
        <v>0</v>
      </c>
      <c r="O369" s="91">
        <f>'1 уровень'!P2036</f>
        <v>0</v>
      </c>
      <c r="P369" s="54">
        <f>'1 уровень'!Q2036</f>
        <v>0</v>
      </c>
      <c r="Q369" s="54">
        <f>'1 уровень'!R2036</f>
        <v>0</v>
      </c>
      <c r="R369" s="1776">
        <f>'1 уровень'!S2036</f>
        <v>18.4527</v>
      </c>
      <c r="S369" s="1776">
        <f>'1 уровень'!T2036</f>
        <v>0</v>
      </c>
      <c r="T369" s="1776">
        <f>'1 уровень'!U2036</f>
        <v>18.4527</v>
      </c>
      <c r="U369" s="1776">
        <f>'1 уровень'!V2036</f>
        <v>0</v>
      </c>
      <c r="V369" s="1779">
        <f>'1 уровень'!W2036</f>
        <v>18.4527</v>
      </c>
      <c r="W369" s="1776"/>
      <c r="X369" s="1776"/>
    </row>
    <row r="370" spans="1:24" x14ac:dyDescent="0.25">
      <c r="A370" s="44">
        <v>1</v>
      </c>
      <c r="B370" s="44">
        <v>1</v>
      </c>
      <c r="C370" s="392" t="s">
        <v>306</v>
      </c>
      <c r="D370" s="58">
        <f>'1 уровень'!E2037</f>
        <v>0</v>
      </c>
      <c r="E370" s="58">
        <f>'1 уровень'!F2037</f>
        <v>0</v>
      </c>
      <c r="F370" s="58">
        <f>'1 уровень'!G2037</f>
        <v>0</v>
      </c>
      <c r="G370" s="1246">
        <f>'1 уровень'!H2037</f>
        <v>0</v>
      </c>
      <c r="H370" s="1271">
        <f>'1 уровень'!I2037</f>
        <v>0</v>
      </c>
      <c r="I370" s="1271">
        <f>'1 уровень'!J2037</f>
        <v>0</v>
      </c>
      <c r="J370" s="91">
        <f>'1 уровень'!K2037</f>
        <v>0</v>
      </c>
      <c r="K370" s="91">
        <f>'1 уровень'!L2037</f>
        <v>0</v>
      </c>
      <c r="L370" s="91">
        <f>'1 уровень'!M2037</f>
        <v>0</v>
      </c>
      <c r="M370" s="91">
        <f>'1 уровень'!N2037</f>
        <v>0</v>
      </c>
      <c r="N370" s="91">
        <f>'1 уровень'!O2037</f>
        <v>0</v>
      </c>
      <c r="O370" s="91">
        <f>'1 уровень'!P2037</f>
        <v>0</v>
      </c>
      <c r="P370" s="54">
        <f>'1 уровень'!Q2037</f>
        <v>0</v>
      </c>
      <c r="Q370" s="54">
        <f>'1 уровень'!R2037</f>
        <v>0</v>
      </c>
      <c r="R370" s="1776">
        <f>'1 уровень'!S2037</f>
        <v>0</v>
      </c>
      <c r="S370" s="1776">
        <f>'1 уровень'!T2037</f>
        <v>0</v>
      </c>
      <c r="T370" s="1776">
        <f>'1 уровень'!U2037</f>
        <v>0</v>
      </c>
      <c r="U370" s="1776">
        <f>'1 уровень'!V2037</f>
        <v>0</v>
      </c>
      <c r="V370" s="1779">
        <f>'1 уровень'!W2037</f>
        <v>0</v>
      </c>
      <c r="W370" s="1776"/>
      <c r="X370" s="1776"/>
    </row>
    <row r="371" spans="1:24" ht="30" x14ac:dyDescent="0.25">
      <c r="B371" s="44">
        <v>1</v>
      </c>
      <c r="C371" s="279" t="s">
        <v>197</v>
      </c>
      <c r="D371" s="58">
        <f>'1 уровень'!E2038</f>
        <v>0</v>
      </c>
      <c r="E371" s="58">
        <f>'1 уровень'!F2038</f>
        <v>0</v>
      </c>
      <c r="F371" s="58">
        <f>'1 уровень'!G2038</f>
        <v>0</v>
      </c>
      <c r="G371" s="1246" t="e">
        <f>'1 уровень'!H2038</f>
        <v>#DIV/0!</v>
      </c>
      <c r="H371" s="1271">
        <f>'1 уровень'!I2038</f>
        <v>0</v>
      </c>
      <c r="I371" s="1271">
        <f>'1 уровень'!J2038</f>
        <v>0</v>
      </c>
      <c r="J371" s="91">
        <f>'1 уровень'!K2038</f>
        <v>0</v>
      </c>
      <c r="K371" s="91">
        <f>'1 уровень'!L2038</f>
        <v>0</v>
      </c>
      <c r="L371" s="91">
        <f>'1 уровень'!M2038</f>
        <v>0</v>
      </c>
      <c r="M371" s="91">
        <f>'1 уровень'!N2038</f>
        <v>0</v>
      </c>
      <c r="N371" s="91">
        <f>'1 уровень'!O2038</f>
        <v>0</v>
      </c>
      <c r="O371" s="91">
        <f>'1 уровень'!P2038</f>
        <v>0</v>
      </c>
      <c r="P371" s="54">
        <f>'1 уровень'!Q2038</f>
        <v>0</v>
      </c>
      <c r="Q371" s="54">
        <f>'1 уровень'!R2038</f>
        <v>0</v>
      </c>
      <c r="R371" s="1776">
        <f>'1 уровень'!S2038</f>
        <v>0</v>
      </c>
      <c r="S371" s="1776">
        <f>'1 уровень'!T2038</f>
        <v>0</v>
      </c>
      <c r="T371" s="1776">
        <f>'1 уровень'!U2038</f>
        <v>0</v>
      </c>
      <c r="U371" s="1776">
        <f>'1 уровень'!V2038</f>
        <v>0</v>
      </c>
      <c r="V371" s="1779">
        <f>'1 уровень'!W2038</f>
        <v>0</v>
      </c>
      <c r="W371" s="1776"/>
      <c r="X371" s="1776"/>
    </row>
    <row r="372" spans="1:24" x14ac:dyDescent="0.25">
      <c r="A372" s="44">
        <v>1</v>
      </c>
      <c r="B372" s="44">
        <v>1</v>
      </c>
      <c r="C372" s="279"/>
      <c r="D372" s="58">
        <f>'1 уровень'!E2039</f>
        <v>0</v>
      </c>
      <c r="E372" s="58">
        <f>'1 уровень'!F2039</f>
        <v>0</v>
      </c>
      <c r="F372" s="58">
        <f>'1 уровень'!G2039</f>
        <v>0</v>
      </c>
      <c r="G372" s="1246">
        <f>'1 уровень'!H2039</f>
        <v>0</v>
      </c>
      <c r="H372" s="1271">
        <f>'1 уровень'!I2039</f>
        <v>0</v>
      </c>
      <c r="I372" s="1271">
        <f>'1 уровень'!J2039</f>
        <v>0</v>
      </c>
      <c r="J372" s="91">
        <f>'1 уровень'!K2039</f>
        <v>0</v>
      </c>
      <c r="K372" s="91">
        <f>'1 уровень'!L2039</f>
        <v>0</v>
      </c>
      <c r="L372" s="91">
        <f>'1 уровень'!M2039</f>
        <v>0</v>
      </c>
      <c r="M372" s="91">
        <f>'1 уровень'!N2039</f>
        <v>0</v>
      </c>
      <c r="N372" s="91">
        <f>'1 уровень'!O2039</f>
        <v>0</v>
      </c>
      <c r="O372" s="91">
        <f>'1 уровень'!P2039</f>
        <v>0</v>
      </c>
      <c r="P372" s="54">
        <f>'1 уровень'!Q2039</f>
        <v>0</v>
      </c>
      <c r="Q372" s="54">
        <f>'1 уровень'!R2039</f>
        <v>0</v>
      </c>
      <c r="R372" s="1776">
        <f>'1 уровень'!S2039</f>
        <v>0</v>
      </c>
      <c r="S372" s="1776">
        <f>'1 уровень'!T2039</f>
        <v>0</v>
      </c>
      <c r="T372" s="1776">
        <f>'1 уровень'!U2039</f>
        <v>0</v>
      </c>
      <c r="U372" s="1776">
        <f>'1 уровень'!V2039</f>
        <v>0</v>
      </c>
      <c r="V372" s="1779">
        <f>'1 уровень'!W2039</f>
        <v>0</v>
      </c>
      <c r="W372" s="1776"/>
      <c r="X372" s="1776"/>
    </row>
    <row r="373" spans="1:24" ht="30" x14ac:dyDescent="0.25">
      <c r="B373" s="44">
        <v>1</v>
      </c>
      <c r="C373" s="279" t="s">
        <v>302</v>
      </c>
      <c r="D373" s="58">
        <f>'1 уровень'!E2040</f>
        <v>0</v>
      </c>
      <c r="E373" s="58">
        <f>'1 уровень'!F2040</f>
        <v>0</v>
      </c>
      <c r="F373" s="58">
        <f>'1 уровень'!G2040</f>
        <v>0</v>
      </c>
      <c r="G373" s="1246">
        <f>'1 уровень'!H2040</f>
        <v>0</v>
      </c>
      <c r="H373" s="1271">
        <f>'1 уровень'!I2040</f>
        <v>0</v>
      </c>
      <c r="I373" s="1271">
        <f>'1 уровень'!J2040</f>
        <v>0</v>
      </c>
      <c r="J373" s="91">
        <f>'1 уровень'!K2040</f>
        <v>0</v>
      </c>
      <c r="K373" s="91">
        <f>'1 уровень'!L2040</f>
        <v>0</v>
      </c>
      <c r="L373" s="91">
        <f>'1 уровень'!M2040</f>
        <v>0</v>
      </c>
      <c r="M373" s="91">
        <f>'1 уровень'!N2040</f>
        <v>0</v>
      </c>
      <c r="N373" s="91">
        <f>'1 уровень'!O2040</f>
        <v>0</v>
      </c>
      <c r="O373" s="91">
        <f>'1 уровень'!P2040</f>
        <v>0</v>
      </c>
      <c r="P373" s="54">
        <f>'1 уровень'!Q2040</f>
        <v>0</v>
      </c>
      <c r="Q373" s="54">
        <f>'1 уровень'!R2040</f>
        <v>0</v>
      </c>
      <c r="R373" s="1776">
        <f>'1 уровень'!S2040</f>
        <v>0</v>
      </c>
      <c r="S373" s="1776">
        <f>'1 уровень'!T2040</f>
        <v>0</v>
      </c>
      <c r="T373" s="1776">
        <f>'1 уровень'!U2040</f>
        <v>0</v>
      </c>
      <c r="U373" s="1776">
        <f>'1 уровень'!V2040</f>
        <v>0</v>
      </c>
      <c r="V373" s="1779">
        <f>'1 уровень'!W2040</f>
        <v>0</v>
      </c>
      <c r="W373" s="1776"/>
      <c r="X373" s="1776"/>
    </row>
    <row r="374" spans="1:24" ht="45" x14ac:dyDescent="0.25">
      <c r="B374" s="44">
        <v>1</v>
      </c>
      <c r="C374" s="279" t="s">
        <v>307</v>
      </c>
      <c r="D374" s="58">
        <f>'1 уровень'!E2041</f>
        <v>0</v>
      </c>
      <c r="E374" s="58">
        <f>'1 уровень'!F2041</f>
        <v>0</v>
      </c>
      <c r="F374" s="58">
        <f>'1 уровень'!G2041</f>
        <v>0</v>
      </c>
      <c r="G374" s="1246" t="e">
        <f>'1 уровень'!H2041</f>
        <v>#DIV/0!</v>
      </c>
      <c r="H374" s="1271">
        <f>'1 уровень'!I2041</f>
        <v>0</v>
      </c>
      <c r="I374" s="1271">
        <f>'1 уровень'!J2041</f>
        <v>0</v>
      </c>
      <c r="J374" s="91">
        <f>'1 уровень'!K2041</f>
        <v>0</v>
      </c>
      <c r="K374" s="91">
        <f>'1 уровень'!L2041</f>
        <v>0</v>
      </c>
      <c r="L374" s="91">
        <f>'1 уровень'!M2041</f>
        <v>0</v>
      </c>
      <c r="M374" s="91">
        <f>'1 уровень'!N2041</f>
        <v>0</v>
      </c>
      <c r="N374" s="91">
        <f>'1 уровень'!O2041</f>
        <v>0</v>
      </c>
      <c r="O374" s="91">
        <f>'1 уровень'!P2041</f>
        <v>0</v>
      </c>
      <c r="P374" s="54">
        <f>'1 уровень'!Q2041</f>
        <v>0</v>
      </c>
      <c r="Q374" s="54">
        <f>'1 уровень'!R2041</f>
        <v>0</v>
      </c>
      <c r="R374" s="1776">
        <f>'1 уровень'!S2041</f>
        <v>0</v>
      </c>
      <c r="S374" s="1776">
        <f>'1 уровень'!T2041</f>
        <v>0</v>
      </c>
      <c r="T374" s="1776">
        <f>'1 уровень'!U2041</f>
        <v>0</v>
      </c>
      <c r="U374" s="1776">
        <f>'1 уровень'!V2041</f>
        <v>0</v>
      </c>
      <c r="V374" s="1779">
        <f>'1 уровень'!W2041</f>
        <v>0</v>
      </c>
      <c r="W374" s="1776"/>
      <c r="X374" s="1776"/>
    </row>
    <row r="375" spans="1:24" ht="30" x14ac:dyDescent="0.25">
      <c r="B375" s="44">
        <v>1</v>
      </c>
      <c r="C375" s="279" t="s">
        <v>308</v>
      </c>
      <c r="D375" s="58">
        <f>'1 уровень'!E2042</f>
        <v>0</v>
      </c>
      <c r="E375" s="58">
        <f>'1 уровень'!F2042</f>
        <v>0</v>
      </c>
      <c r="F375" s="58">
        <f>'1 уровень'!G2042</f>
        <v>0</v>
      </c>
      <c r="G375" s="1246" t="e">
        <f>'1 уровень'!H2042</f>
        <v>#DIV/0!</v>
      </c>
      <c r="H375" s="1271">
        <f>'1 уровень'!I2042</f>
        <v>0</v>
      </c>
      <c r="I375" s="1271">
        <f>'1 уровень'!J2042</f>
        <v>0</v>
      </c>
      <c r="J375" s="91">
        <f>'1 уровень'!K2042</f>
        <v>0</v>
      </c>
      <c r="K375" s="91">
        <f>'1 уровень'!L2042</f>
        <v>0</v>
      </c>
      <c r="L375" s="91">
        <f>'1 уровень'!M2042</f>
        <v>0</v>
      </c>
      <c r="M375" s="91">
        <f>'1 уровень'!N2042</f>
        <v>0</v>
      </c>
      <c r="N375" s="91">
        <f>'1 уровень'!O2042</f>
        <v>0</v>
      </c>
      <c r="O375" s="91">
        <f>'1 уровень'!P2042</f>
        <v>0</v>
      </c>
      <c r="P375" s="54">
        <f>'1 уровень'!Q2042</f>
        <v>0</v>
      </c>
      <c r="Q375" s="54">
        <f>'1 уровень'!R2042</f>
        <v>0</v>
      </c>
      <c r="R375" s="1776">
        <f>'1 уровень'!S2042</f>
        <v>0</v>
      </c>
      <c r="S375" s="1776">
        <f>'1 уровень'!T2042</f>
        <v>0</v>
      </c>
      <c r="T375" s="1776">
        <f>'1 уровень'!U2042</f>
        <v>0</v>
      </c>
      <c r="U375" s="1776">
        <f>'1 уровень'!V2042</f>
        <v>0</v>
      </c>
      <c r="V375" s="1779">
        <f>'1 уровень'!W2042</f>
        <v>0</v>
      </c>
      <c r="W375" s="1776"/>
      <c r="X375" s="1776"/>
    </row>
    <row r="376" spans="1:24" ht="30" x14ac:dyDescent="0.25">
      <c r="B376" s="44">
        <v>1</v>
      </c>
      <c r="C376" s="279" t="s">
        <v>309</v>
      </c>
      <c r="D376" s="58">
        <f>'1 уровень'!E2043</f>
        <v>0</v>
      </c>
      <c r="E376" s="58">
        <f>'1 уровень'!F2043</f>
        <v>0</v>
      </c>
      <c r="F376" s="58">
        <f>'1 уровень'!G2043</f>
        <v>0</v>
      </c>
      <c r="G376" s="1246" t="e">
        <f>'1 уровень'!H2043</f>
        <v>#DIV/0!</v>
      </c>
      <c r="H376" s="1271">
        <f>'1 уровень'!I2043</f>
        <v>0</v>
      </c>
      <c r="I376" s="1271">
        <f>'1 уровень'!J2043</f>
        <v>0</v>
      </c>
      <c r="J376" s="91">
        <f>'1 уровень'!K2043</f>
        <v>0</v>
      </c>
      <c r="K376" s="91">
        <f>'1 уровень'!L2043</f>
        <v>0</v>
      </c>
      <c r="L376" s="91">
        <f>'1 уровень'!M2043</f>
        <v>0</v>
      </c>
      <c r="M376" s="91">
        <f>'1 уровень'!N2043</f>
        <v>0</v>
      </c>
      <c r="N376" s="91">
        <f>'1 уровень'!O2043</f>
        <v>0</v>
      </c>
      <c r="O376" s="91">
        <f>'1 уровень'!P2043</f>
        <v>0</v>
      </c>
      <c r="P376" s="54">
        <f>'1 уровень'!Q2043</f>
        <v>0</v>
      </c>
      <c r="Q376" s="54">
        <f>'1 уровень'!R2043</f>
        <v>0</v>
      </c>
      <c r="R376" s="1776">
        <f>'1 уровень'!S2043</f>
        <v>0</v>
      </c>
      <c r="S376" s="1776">
        <f>'1 уровень'!T2043</f>
        <v>0</v>
      </c>
      <c r="T376" s="1776">
        <f>'1 уровень'!U2043</f>
        <v>0</v>
      </c>
      <c r="U376" s="1776">
        <f>'1 уровень'!V2043</f>
        <v>0</v>
      </c>
      <c r="V376" s="1779">
        <f>'1 уровень'!W2043</f>
        <v>0</v>
      </c>
      <c r="W376" s="1776"/>
      <c r="X376" s="1776"/>
    </row>
    <row r="377" spans="1:24" ht="45" x14ac:dyDescent="0.25">
      <c r="B377" s="44">
        <v>1</v>
      </c>
      <c r="C377" s="279" t="s">
        <v>354</v>
      </c>
      <c r="D377" s="58">
        <f>'1 уровень'!E2044</f>
        <v>0</v>
      </c>
      <c r="E377" s="58">
        <f>'1 уровень'!F2044</f>
        <v>0</v>
      </c>
      <c r="F377" s="58">
        <f>'1 уровень'!G2044</f>
        <v>0</v>
      </c>
      <c r="G377" s="1246" t="e">
        <f>'1 уровень'!H2044</f>
        <v>#DIV/0!</v>
      </c>
      <c r="H377" s="1271">
        <f>'1 уровень'!I2044</f>
        <v>0</v>
      </c>
      <c r="I377" s="1271">
        <f>'1 уровень'!J2044</f>
        <v>0</v>
      </c>
      <c r="J377" s="91">
        <f>'1 уровень'!K2044</f>
        <v>0</v>
      </c>
      <c r="K377" s="91">
        <f>'1 уровень'!L2044</f>
        <v>0</v>
      </c>
      <c r="L377" s="91">
        <f>'1 уровень'!M2044</f>
        <v>0</v>
      </c>
      <c r="M377" s="91">
        <f>'1 уровень'!N2044</f>
        <v>0</v>
      </c>
      <c r="N377" s="91">
        <f>'1 уровень'!O2044</f>
        <v>0</v>
      </c>
      <c r="O377" s="91">
        <f>'1 уровень'!P2044</f>
        <v>0</v>
      </c>
      <c r="P377" s="54">
        <f>'1 уровень'!Q2044</f>
        <v>0</v>
      </c>
      <c r="Q377" s="54">
        <f>'1 уровень'!R2044</f>
        <v>0</v>
      </c>
      <c r="R377" s="1776">
        <f>'1 уровень'!S2044</f>
        <v>0</v>
      </c>
      <c r="S377" s="1776">
        <f>'1 уровень'!T2044</f>
        <v>0</v>
      </c>
      <c r="T377" s="1776">
        <f>'1 уровень'!U2044</f>
        <v>0</v>
      </c>
      <c r="U377" s="1776">
        <f>'1 уровень'!V2044</f>
        <v>0</v>
      </c>
      <c r="V377" s="1779">
        <f>'1 уровень'!W2044</f>
        <v>0</v>
      </c>
      <c r="W377" s="1776"/>
      <c r="X377" s="1776"/>
    </row>
    <row r="378" spans="1:24" ht="30" x14ac:dyDescent="0.25">
      <c r="B378" s="44">
        <v>1</v>
      </c>
      <c r="C378" s="279" t="s">
        <v>355</v>
      </c>
      <c r="D378" s="58">
        <f>'1 уровень'!E2045</f>
        <v>0</v>
      </c>
      <c r="E378" s="58">
        <f>'1 уровень'!F2045</f>
        <v>0</v>
      </c>
      <c r="F378" s="58">
        <f>'1 уровень'!G2045</f>
        <v>0</v>
      </c>
      <c r="G378" s="1246" t="e">
        <f>'1 уровень'!H2045</f>
        <v>#DIV/0!</v>
      </c>
      <c r="H378" s="1271">
        <f>'1 уровень'!I2045</f>
        <v>0</v>
      </c>
      <c r="I378" s="1271">
        <f>'1 уровень'!J2045</f>
        <v>0</v>
      </c>
      <c r="J378" s="91">
        <f>'1 уровень'!K2045</f>
        <v>0</v>
      </c>
      <c r="K378" s="91">
        <f>'1 уровень'!L2045</f>
        <v>0</v>
      </c>
      <c r="L378" s="91">
        <f>'1 уровень'!M2045</f>
        <v>0</v>
      </c>
      <c r="M378" s="91">
        <f>'1 уровень'!N2045</f>
        <v>0</v>
      </c>
      <c r="N378" s="91">
        <f>'1 уровень'!O2045</f>
        <v>0</v>
      </c>
      <c r="O378" s="91">
        <f>'1 уровень'!P2045</f>
        <v>0</v>
      </c>
      <c r="P378" s="54">
        <f>'1 уровень'!Q2045</f>
        <v>0</v>
      </c>
      <c r="Q378" s="54">
        <f>'1 уровень'!R2045</f>
        <v>0</v>
      </c>
      <c r="R378" s="1776">
        <f>'1 уровень'!S2045</f>
        <v>0</v>
      </c>
      <c r="S378" s="1776">
        <f>'1 уровень'!T2045</f>
        <v>0</v>
      </c>
      <c r="T378" s="1776">
        <f>'1 уровень'!U2045</f>
        <v>0</v>
      </c>
      <c r="U378" s="1776">
        <f>'1 уровень'!V2045</f>
        <v>0</v>
      </c>
      <c r="V378" s="1779">
        <f>'1 уровень'!W2045</f>
        <v>0</v>
      </c>
      <c r="W378" s="1776"/>
      <c r="X378" s="1776"/>
    </row>
    <row r="379" spans="1:24" ht="45" x14ac:dyDescent="0.25">
      <c r="B379" s="44">
        <v>1</v>
      </c>
      <c r="C379" s="279" t="s">
        <v>310</v>
      </c>
      <c r="D379" s="58">
        <f>'1 уровень'!E2046</f>
        <v>0</v>
      </c>
      <c r="E379" s="58">
        <f>'1 уровень'!F2046</f>
        <v>0</v>
      </c>
      <c r="F379" s="58">
        <f>'1 уровень'!G2046</f>
        <v>0</v>
      </c>
      <c r="G379" s="1246" t="e">
        <f>'1 уровень'!H2046</f>
        <v>#DIV/0!</v>
      </c>
      <c r="H379" s="1271">
        <f>'1 уровень'!I2046</f>
        <v>0</v>
      </c>
      <c r="I379" s="1271">
        <f>'1 уровень'!J2046</f>
        <v>0</v>
      </c>
      <c r="J379" s="91">
        <f>'1 уровень'!K2046</f>
        <v>0</v>
      </c>
      <c r="K379" s="91">
        <f>'1 уровень'!L2046</f>
        <v>0</v>
      </c>
      <c r="L379" s="91">
        <f>'1 уровень'!M2046</f>
        <v>0</v>
      </c>
      <c r="M379" s="91">
        <f>'1 уровень'!N2046</f>
        <v>0</v>
      </c>
      <c r="N379" s="91">
        <f>'1 уровень'!O2046</f>
        <v>0</v>
      </c>
      <c r="O379" s="91">
        <f>'1 уровень'!P2046</f>
        <v>0</v>
      </c>
      <c r="P379" s="54">
        <f>'1 уровень'!Q2046</f>
        <v>0</v>
      </c>
      <c r="Q379" s="54">
        <f>'1 уровень'!R2046</f>
        <v>0</v>
      </c>
      <c r="R379" s="1776">
        <f>'1 уровень'!S2046</f>
        <v>0</v>
      </c>
      <c r="S379" s="1776">
        <f>'1 уровень'!T2046</f>
        <v>0</v>
      </c>
      <c r="T379" s="1776">
        <f>'1 уровень'!U2046</f>
        <v>0</v>
      </c>
      <c r="U379" s="1776">
        <f>'1 уровень'!V2046</f>
        <v>0</v>
      </c>
      <c r="V379" s="1779">
        <f>'1 уровень'!W2046</f>
        <v>0</v>
      </c>
      <c r="W379" s="1776"/>
      <c r="X379" s="1776"/>
    </row>
    <row r="380" spans="1:24" ht="30" x14ac:dyDescent="0.25">
      <c r="B380" s="44">
        <v>1</v>
      </c>
      <c r="C380" s="279" t="s">
        <v>311</v>
      </c>
      <c r="D380" s="58">
        <f>'1 уровень'!E2047</f>
        <v>0</v>
      </c>
      <c r="E380" s="58">
        <f>'1 уровень'!F2047</f>
        <v>0</v>
      </c>
      <c r="F380" s="58">
        <f>'1 уровень'!G2047</f>
        <v>0</v>
      </c>
      <c r="G380" s="1246" t="e">
        <f>'1 уровень'!H2047</f>
        <v>#DIV/0!</v>
      </c>
      <c r="H380" s="1271">
        <f>'1 уровень'!I2047</f>
        <v>0</v>
      </c>
      <c r="I380" s="1271">
        <f>'1 уровень'!J2047</f>
        <v>0</v>
      </c>
      <c r="J380" s="91">
        <f>'1 уровень'!K2047</f>
        <v>0</v>
      </c>
      <c r="K380" s="91">
        <f>'1 уровень'!L2047</f>
        <v>0</v>
      </c>
      <c r="L380" s="91">
        <f>'1 уровень'!M2047</f>
        <v>0</v>
      </c>
      <c r="M380" s="91">
        <f>'1 уровень'!N2047</f>
        <v>0</v>
      </c>
      <c r="N380" s="91">
        <f>'1 уровень'!O2047</f>
        <v>0</v>
      </c>
      <c r="O380" s="91">
        <f>'1 уровень'!P2047</f>
        <v>0</v>
      </c>
      <c r="P380" s="54">
        <f>'1 уровень'!Q2047</f>
        <v>0</v>
      </c>
      <c r="Q380" s="54">
        <f>'1 уровень'!R2047</f>
        <v>0</v>
      </c>
      <c r="R380" s="1776">
        <f>'1 уровень'!S2047</f>
        <v>0</v>
      </c>
      <c r="S380" s="1776">
        <f>'1 уровень'!T2047</f>
        <v>0</v>
      </c>
      <c r="T380" s="1776">
        <f>'1 уровень'!U2047</f>
        <v>0</v>
      </c>
      <c r="U380" s="1776">
        <f>'1 уровень'!V2047</f>
        <v>0</v>
      </c>
      <c r="V380" s="1779">
        <f>'1 уровень'!W2047</f>
        <v>0</v>
      </c>
      <c r="W380" s="1776"/>
      <c r="X380" s="1776"/>
    </row>
    <row r="381" spans="1:24" ht="60" x14ac:dyDescent="0.25">
      <c r="A381" s="44">
        <v>1</v>
      </c>
      <c r="B381" s="44">
        <v>1</v>
      </c>
      <c r="C381" s="279" t="s">
        <v>320</v>
      </c>
      <c r="D381" s="58">
        <f>'1 уровень'!E2048</f>
        <v>0</v>
      </c>
      <c r="E381" s="58">
        <f>'1 уровень'!F2048</f>
        <v>0</v>
      </c>
      <c r="F381" s="58">
        <f>'1 уровень'!G2048</f>
        <v>0</v>
      </c>
      <c r="G381" s="1246" t="e">
        <f>'1 уровень'!H2048</f>
        <v>#DIV/0!</v>
      </c>
      <c r="H381" s="1271">
        <f>'1 уровень'!I2048</f>
        <v>0</v>
      </c>
      <c r="I381" s="1271">
        <f>'1 уровень'!J2048</f>
        <v>0</v>
      </c>
      <c r="J381" s="91">
        <f>'1 уровень'!K2048</f>
        <v>0</v>
      </c>
      <c r="K381" s="91">
        <f>'1 уровень'!L2048</f>
        <v>0</v>
      </c>
      <c r="L381" s="91">
        <f>'1 уровень'!M2048</f>
        <v>0</v>
      </c>
      <c r="M381" s="91">
        <f>'1 уровень'!N2048</f>
        <v>0</v>
      </c>
      <c r="N381" s="91">
        <f>'1 уровень'!O2048</f>
        <v>0</v>
      </c>
      <c r="O381" s="91">
        <f>'1 уровень'!P2048</f>
        <v>0</v>
      </c>
      <c r="P381" s="54">
        <f>'1 уровень'!Q2048</f>
        <v>0</v>
      </c>
      <c r="Q381" s="54">
        <f>'1 уровень'!R2048</f>
        <v>0</v>
      </c>
      <c r="R381" s="1776">
        <f>'1 уровень'!S2048</f>
        <v>0</v>
      </c>
      <c r="S381" s="1776">
        <f>'1 уровень'!T2048</f>
        <v>0</v>
      </c>
      <c r="T381" s="1776">
        <f>'1 уровень'!U2048</f>
        <v>0</v>
      </c>
      <c r="U381" s="1776">
        <f>'1 уровень'!V2048</f>
        <v>0</v>
      </c>
      <c r="V381" s="1779">
        <f>'1 уровень'!W2048</f>
        <v>0</v>
      </c>
      <c r="W381" s="1776"/>
      <c r="X381" s="1776"/>
    </row>
    <row r="382" spans="1:24" ht="45" x14ac:dyDescent="0.25">
      <c r="A382" s="44">
        <v>1</v>
      </c>
      <c r="B382" s="44">
        <v>1</v>
      </c>
      <c r="C382" s="279" t="s">
        <v>321</v>
      </c>
      <c r="D382" s="58">
        <f>'1 уровень'!E2049</f>
        <v>0</v>
      </c>
      <c r="E382" s="58">
        <f>'1 уровень'!F2049</f>
        <v>0</v>
      </c>
      <c r="F382" s="58">
        <f>'1 уровень'!G2049</f>
        <v>0</v>
      </c>
      <c r="G382" s="1246" t="e">
        <f>'1 уровень'!H2049</f>
        <v>#DIV/0!</v>
      </c>
      <c r="H382" s="1271">
        <f>'1 уровень'!I2049</f>
        <v>0</v>
      </c>
      <c r="I382" s="1271">
        <f>'1 уровень'!J2049</f>
        <v>0</v>
      </c>
      <c r="J382" s="91">
        <f>'1 уровень'!K2049</f>
        <v>0</v>
      </c>
      <c r="K382" s="91">
        <f>'1 уровень'!L2049</f>
        <v>0</v>
      </c>
      <c r="L382" s="91">
        <f>'1 уровень'!M2049</f>
        <v>0</v>
      </c>
      <c r="M382" s="91">
        <f>'1 уровень'!N2049</f>
        <v>0</v>
      </c>
      <c r="N382" s="91">
        <f>'1 уровень'!O2049</f>
        <v>0</v>
      </c>
      <c r="O382" s="91">
        <f>'1 уровень'!P2049</f>
        <v>0</v>
      </c>
      <c r="P382" s="54">
        <f>'1 уровень'!Q2049</f>
        <v>0</v>
      </c>
      <c r="Q382" s="54">
        <f>'1 уровень'!R2049</f>
        <v>0</v>
      </c>
      <c r="R382" s="1776">
        <f>'1 уровень'!S2049</f>
        <v>0</v>
      </c>
      <c r="S382" s="1776">
        <f>'1 уровень'!T2049</f>
        <v>0</v>
      </c>
      <c r="T382" s="1776">
        <f>'1 уровень'!U2049</f>
        <v>0</v>
      </c>
      <c r="U382" s="1776">
        <f>'1 уровень'!V2049</f>
        <v>0</v>
      </c>
      <c r="V382" s="1779">
        <f>'1 уровень'!W2049</f>
        <v>0</v>
      </c>
      <c r="W382" s="1776"/>
      <c r="X382" s="1776"/>
    </row>
    <row r="383" spans="1:24" x14ac:dyDescent="0.25">
      <c r="A383" s="44">
        <v>1</v>
      </c>
      <c r="B383" s="44">
        <v>1</v>
      </c>
      <c r="C383" s="4" t="s">
        <v>157</v>
      </c>
      <c r="D383" s="58">
        <f>'1 уровень'!E2050</f>
        <v>0</v>
      </c>
      <c r="E383" s="58">
        <f>'1 уровень'!F2050</f>
        <v>0</v>
      </c>
      <c r="F383" s="58">
        <f>'1 уровень'!G2050</f>
        <v>0</v>
      </c>
      <c r="G383" s="1246">
        <f>'1 уровень'!H2050</f>
        <v>0</v>
      </c>
      <c r="H383" s="1271">
        <f>'1 уровень'!I2050</f>
        <v>0</v>
      </c>
      <c r="I383" s="1271">
        <f>'1 уровень'!J2050</f>
        <v>0</v>
      </c>
      <c r="J383" s="91">
        <f>'1 уровень'!K2050</f>
        <v>0</v>
      </c>
      <c r="K383" s="91">
        <f>'1 уровень'!L2050</f>
        <v>0</v>
      </c>
      <c r="L383" s="91">
        <f>'1 уровень'!M2050</f>
        <v>0</v>
      </c>
      <c r="M383" s="91">
        <f>'1 уровень'!N2050</f>
        <v>0</v>
      </c>
      <c r="N383" s="91">
        <f>'1 уровень'!O2050</f>
        <v>0</v>
      </c>
      <c r="O383" s="91">
        <f>'1 уровень'!P2050</f>
        <v>0</v>
      </c>
      <c r="P383" s="54">
        <f>'1 уровень'!Q2050</f>
        <v>0</v>
      </c>
      <c r="Q383" s="54">
        <f>'1 уровень'!R2050</f>
        <v>0</v>
      </c>
      <c r="R383" s="1776">
        <f>'1 уровень'!S2050</f>
        <v>0</v>
      </c>
      <c r="S383" s="1776">
        <f>'1 уровень'!T2050</f>
        <v>0</v>
      </c>
      <c r="T383" s="1776">
        <f>'1 уровень'!U2050</f>
        <v>0</v>
      </c>
      <c r="U383" s="1776">
        <f>'1 уровень'!V2050</f>
        <v>0</v>
      </c>
      <c r="V383" s="1779">
        <f>'1 уровень'!W2050</f>
        <v>0</v>
      </c>
      <c r="W383" s="1776"/>
      <c r="X383" s="1776"/>
    </row>
    <row r="384" spans="1:24" x14ac:dyDescent="0.25">
      <c r="A384" s="44">
        <v>1</v>
      </c>
      <c r="B384" s="44">
        <v>1</v>
      </c>
      <c r="C384" s="1161" t="s">
        <v>297</v>
      </c>
      <c r="D384" s="58">
        <f>'1 уровень'!E2051</f>
        <v>0</v>
      </c>
      <c r="E384" s="58">
        <f>'1 уровень'!F2051</f>
        <v>0</v>
      </c>
      <c r="F384" s="58">
        <f>'1 уровень'!G2051</f>
        <v>0</v>
      </c>
      <c r="G384" s="1246">
        <f>'1 уровень'!H2051</f>
        <v>0</v>
      </c>
      <c r="H384" s="1271">
        <f>'1 уровень'!I2051</f>
        <v>0</v>
      </c>
      <c r="I384" s="1271">
        <f>'1 уровень'!J2051</f>
        <v>0</v>
      </c>
      <c r="J384" s="91">
        <f>'1 уровень'!K2051</f>
        <v>0</v>
      </c>
      <c r="K384" s="91">
        <f>'1 уровень'!L2051</f>
        <v>0</v>
      </c>
      <c r="L384" s="91">
        <f>'1 уровень'!M2051</f>
        <v>0</v>
      </c>
      <c r="M384" s="91">
        <f>'1 уровень'!N2051</f>
        <v>0</v>
      </c>
      <c r="N384" s="91">
        <f>'1 уровень'!O2051</f>
        <v>0</v>
      </c>
      <c r="O384" s="91">
        <f>'1 уровень'!P2051</f>
        <v>0</v>
      </c>
      <c r="P384" s="54">
        <f>'1 уровень'!Q2051</f>
        <v>0</v>
      </c>
      <c r="Q384" s="54">
        <f>'1 уровень'!R2051</f>
        <v>0</v>
      </c>
      <c r="R384" s="1776">
        <f>'1 уровень'!S2051</f>
        <v>0</v>
      </c>
      <c r="S384" s="1776">
        <f>'1 уровень'!T2051</f>
        <v>0</v>
      </c>
      <c r="T384" s="1776">
        <f>'1 уровень'!U2051</f>
        <v>0</v>
      </c>
      <c r="U384" s="1776">
        <f>'1 уровень'!V2051</f>
        <v>0</v>
      </c>
      <c r="V384" s="1779">
        <f>'1 уровень'!W2051</f>
        <v>0</v>
      </c>
      <c r="W384" s="1776"/>
      <c r="X384" s="1776"/>
    </row>
    <row r="385" spans="1:24" ht="30" x14ac:dyDescent="0.25">
      <c r="A385" s="44">
        <v>1</v>
      </c>
      <c r="B385" s="44">
        <v>1</v>
      </c>
      <c r="C385" s="4" t="s">
        <v>158</v>
      </c>
      <c r="D385" s="58">
        <f>'1 уровень'!E2052</f>
        <v>22</v>
      </c>
      <c r="E385" s="58">
        <f>'1 уровень'!F2052</f>
        <v>7</v>
      </c>
      <c r="F385" s="58">
        <f>'1 уровень'!G2052</f>
        <v>6</v>
      </c>
      <c r="G385" s="1246">
        <f>'1 уровень'!H2052</f>
        <v>85.714285714285708</v>
      </c>
      <c r="H385" s="1271">
        <f>'1 уровень'!I2052</f>
        <v>0</v>
      </c>
      <c r="I385" s="1271">
        <f>'1 уровень'!J2052</f>
        <v>0</v>
      </c>
      <c r="J385" s="91">
        <f>'1 уровень'!K2052</f>
        <v>0</v>
      </c>
      <c r="K385" s="91">
        <f>'1 уровень'!L2052</f>
        <v>0</v>
      </c>
      <c r="L385" s="91">
        <f>'1 уровень'!M2052</f>
        <v>0</v>
      </c>
      <c r="M385" s="91">
        <f>'1 уровень'!N2052</f>
        <v>0</v>
      </c>
      <c r="N385" s="91">
        <f>'1 уровень'!O2052</f>
        <v>0</v>
      </c>
      <c r="O385" s="91">
        <f>'1 уровень'!P2052</f>
        <v>0</v>
      </c>
      <c r="P385" s="54">
        <f>'1 уровень'!Q2052</f>
        <v>0</v>
      </c>
      <c r="Q385" s="54">
        <f>'1 уровень'!R2052</f>
        <v>0</v>
      </c>
      <c r="R385" s="1776">
        <f>'1 уровень'!S2052</f>
        <v>0</v>
      </c>
      <c r="S385" s="1776">
        <f>'1 уровень'!T2052</f>
        <v>0</v>
      </c>
      <c r="T385" s="1776">
        <f>'1 уровень'!U2052</f>
        <v>0</v>
      </c>
      <c r="U385" s="1776">
        <f>'1 уровень'!V2052</f>
        <v>0</v>
      </c>
      <c r="V385" s="1779">
        <f>'1 уровень'!W2052</f>
        <v>0</v>
      </c>
      <c r="W385" s="1776"/>
      <c r="X385" s="1776"/>
    </row>
    <row r="386" spans="1:24" ht="30" x14ac:dyDescent="0.25">
      <c r="A386" s="44">
        <v>1</v>
      </c>
      <c r="B386" s="44">
        <v>1</v>
      </c>
      <c r="C386" s="1360" t="s">
        <v>298</v>
      </c>
      <c r="D386" s="58">
        <f>'1 уровень'!E2053</f>
        <v>0</v>
      </c>
      <c r="E386" s="58">
        <f>'1 уровень'!F2053</f>
        <v>0</v>
      </c>
      <c r="F386" s="58">
        <f>'1 уровень'!G2053</f>
        <v>0</v>
      </c>
      <c r="G386" s="1246">
        <f>'1 уровень'!H2053</f>
        <v>0</v>
      </c>
      <c r="H386" s="1271">
        <f>'1 уровень'!I2053</f>
        <v>0</v>
      </c>
      <c r="I386" s="1271">
        <f>'1 уровень'!J2053</f>
        <v>0</v>
      </c>
      <c r="J386" s="91">
        <f>'1 уровень'!K2053</f>
        <v>0</v>
      </c>
      <c r="K386" s="91">
        <f>'1 уровень'!L2053</f>
        <v>0</v>
      </c>
      <c r="L386" s="91">
        <f>'1 уровень'!M2053</f>
        <v>0</v>
      </c>
      <c r="M386" s="91">
        <f>'1 уровень'!N2053</f>
        <v>0</v>
      </c>
      <c r="N386" s="91">
        <f>'1 уровень'!O2053</f>
        <v>0</v>
      </c>
      <c r="O386" s="91">
        <f>'1 уровень'!P2053</f>
        <v>0</v>
      </c>
      <c r="P386" s="54">
        <f>'1 уровень'!Q2053</f>
        <v>0</v>
      </c>
      <c r="Q386" s="54">
        <f>'1 уровень'!R2053</f>
        <v>0</v>
      </c>
      <c r="R386" s="1776">
        <f>'1 уровень'!S2053</f>
        <v>0</v>
      </c>
      <c r="S386" s="1776">
        <f>'1 уровень'!T2053</f>
        <v>0</v>
      </c>
      <c r="T386" s="1776">
        <f>'1 уровень'!U2053</f>
        <v>0</v>
      </c>
      <c r="U386" s="1776">
        <f>'1 уровень'!V2053</f>
        <v>0</v>
      </c>
      <c r="V386" s="1779">
        <f>'1 уровень'!W2053</f>
        <v>0</v>
      </c>
      <c r="W386" s="1776"/>
      <c r="X386" s="1776"/>
    </row>
    <row r="387" spans="1:24" ht="30" x14ac:dyDescent="0.25">
      <c r="A387" s="44">
        <v>1</v>
      </c>
      <c r="B387" s="44">
        <v>1</v>
      </c>
      <c r="C387" s="1360" t="s">
        <v>356</v>
      </c>
      <c r="D387" s="58">
        <f>'1 уровень'!E2054</f>
        <v>6</v>
      </c>
      <c r="E387" s="58">
        <f>'1 уровень'!F2054</f>
        <v>2</v>
      </c>
      <c r="F387" s="58">
        <f>'1 уровень'!G2054</f>
        <v>3</v>
      </c>
      <c r="G387" s="1246">
        <f>'1 уровень'!H2054</f>
        <v>150</v>
      </c>
      <c r="H387" s="1271">
        <f>'1 уровень'!I2054</f>
        <v>0</v>
      </c>
      <c r="I387" s="1271">
        <f>'1 уровень'!J2054</f>
        <v>0</v>
      </c>
      <c r="J387" s="91">
        <f>'1 уровень'!K2054</f>
        <v>0</v>
      </c>
      <c r="K387" s="91">
        <f>'1 уровень'!L2054</f>
        <v>0</v>
      </c>
      <c r="L387" s="91">
        <f>'1 уровень'!M2054</f>
        <v>0</v>
      </c>
      <c r="M387" s="91">
        <f>'1 уровень'!N2054</f>
        <v>0</v>
      </c>
      <c r="N387" s="91">
        <f>'1 уровень'!O2054</f>
        <v>0</v>
      </c>
      <c r="O387" s="91">
        <f>'1 уровень'!P2054</f>
        <v>0</v>
      </c>
      <c r="P387" s="54">
        <f>'1 уровень'!Q2054</f>
        <v>0</v>
      </c>
      <c r="Q387" s="54">
        <f>'1 уровень'!R2054</f>
        <v>0</v>
      </c>
      <c r="R387" s="1776">
        <f>'1 уровень'!S2054</f>
        <v>0</v>
      </c>
      <c r="S387" s="1776">
        <f>'1 уровень'!T2054</f>
        <v>0</v>
      </c>
      <c r="T387" s="1776">
        <f>'1 уровень'!U2054</f>
        <v>0</v>
      </c>
      <c r="U387" s="1776">
        <f>'1 уровень'!V2054</f>
        <v>0</v>
      </c>
      <c r="V387" s="1779">
        <f>'1 уровень'!W2054</f>
        <v>0</v>
      </c>
      <c r="W387" s="1776"/>
      <c r="X387" s="1776"/>
    </row>
    <row r="388" spans="1:24" ht="29.25" x14ac:dyDescent="0.25">
      <c r="B388" s="44">
        <v>1</v>
      </c>
      <c r="C388" s="1359" t="s">
        <v>165</v>
      </c>
      <c r="D388" s="58">
        <f>'1 уровень'!E2055</f>
        <v>22</v>
      </c>
      <c r="E388" s="58">
        <f>'1 уровень'!F2055</f>
        <v>7</v>
      </c>
      <c r="F388" s="58">
        <f>'1 уровень'!G2055</f>
        <v>6</v>
      </c>
      <c r="G388" s="1246">
        <f>'1 уровень'!H2055</f>
        <v>85.714285714285708</v>
      </c>
      <c r="H388" s="1271">
        <f>'1 уровень'!I2055</f>
        <v>0</v>
      </c>
      <c r="I388" s="1271">
        <f>'1 уровень'!J2055</f>
        <v>0</v>
      </c>
      <c r="J388" s="91">
        <f>'1 уровень'!K2055</f>
        <v>0</v>
      </c>
      <c r="K388" s="91">
        <f>'1 уровень'!L2055</f>
        <v>0</v>
      </c>
      <c r="L388" s="91">
        <f>'1 уровень'!M2055</f>
        <v>0</v>
      </c>
      <c r="M388" s="91">
        <f>'1 уровень'!N2055</f>
        <v>0</v>
      </c>
      <c r="N388" s="91">
        <f>'1 уровень'!O2055</f>
        <v>0</v>
      </c>
      <c r="O388" s="91">
        <f>'1 уровень'!P2055</f>
        <v>0</v>
      </c>
      <c r="P388" s="54">
        <f>'1 уровень'!Q2055</f>
        <v>123.3137</v>
      </c>
      <c r="Q388" s="54">
        <f>'1 уровень'!R2055</f>
        <v>41.104566666666663</v>
      </c>
      <c r="R388" s="1776">
        <f>'1 уровень'!S2055</f>
        <v>4.8661199999999996</v>
      </c>
      <c r="S388" s="1776">
        <f>'1 уровень'!T2055</f>
        <v>0</v>
      </c>
      <c r="T388" s="1776">
        <f>'1 уровень'!U2055</f>
        <v>-36.238446666666661</v>
      </c>
      <c r="U388" s="1776">
        <f>'1 уровень'!V2055</f>
        <v>0</v>
      </c>
      <c r="V388" s="1779">
        <f>'1 уровень'!W2055</f>
        <v>4.8661199999999996</v>
      </c>
      <c r="W388" s="1776">
        <f t="shared" ref="W388" si="19">R388/Q388*100</f>
        <v>11.83839265223572</v>
      </c>
      <c r="X388" s="1776">
        <f t="shared" ref="X388" si="20">V388/Q388*100</f>
        <v>11.83839265223572</v>
      </c>
    </row>
    <row r="389" spans="1:24" ht="15.75" x14ac:dyDescent="0.25">
      <c r="B389" s="44">
        <v>1</v>
      </c>
      <c r="C389" s="1380" t="s">
        <v>14</v>
      </c>
      <c r="D389" s="58">
        <f>'1 уровень'!E2056</f>
        <v>0</v>
      </c>
      <c r="E389" s="58">
        <f>'1 уровень'!F2056</f>
        <v>0</v>
      </c>
      <c r="F389" s="58">
        <f>'1 уровень'!G2056</f>
        <v>0</v>
      </c>
      <c r="G389" s="1246">
        <f>'1 уровень'!H2056</f>
        <v>0</v>
      </c>
      <c r="H389" s="1271">
        <f>'1 уровень'!I2056</f>
        <v>0</v>
      </c>
      <c r="I389" s="1271">
        <f>'1 уровень'!J2056</f>
        <v>0</v>
      </c>
      <c r="J389" s="91">
        <f>'1 уровень'!K2056</f>
        <v>0</v>
      </c>
      <c r="K389" s="91">
        <f>'1 уровень'!L2056</f>
        <v>0</v>
      </c>
      <c r="L389" s="91">
        <f>'1 уровень'!M2056</f>
        <v>0</v>
      </c>
      <c r="M389" s="91">
        <f>'1 уровень'!N2056</f>
        <v>0</v>
      </c>
      <c r="N389" s="91">
        <f>'1 уровень'!O2056</f>
        <v>0</v>
      </c>
      <c r="O389" s="91">
        <f>'1 уровень'!P2056</f>
        <v>0</v>
      </c>
      <c r="P389" s="54">
        <f>'1 уровень'!Q2056</f>
        <v>0</v>
      </c>
      <c r="Q389" s="54">
        <f>'1 уровень'!R2056</f>
        <v>0</v>
      </c>
      <c r="R389" s="1776">
        <f>'1 уровень'!S2056</f>
        <v>0</v>
      </c>
      <c r="S389" s="1776">
        <f>'1 уровень'!T2056</f>
        <v>0</v>
      </c>
      <c r="T389" s="1776">
        <f>'1 уровень'!U2056</f>
        <v>0</v>
      </c>
      <c r="U389" s="1776">
        <f>'1 уровень'!V2056</f>
        <v>0</v>
      </c>
      <c r="V389" s="1779">
        <f>'1 уровень'!W2056</f>
        <v>0</v>
      </c>
      <c r="W389" s="1776"/>
      <c r="X389" s="1776"/>
    </row>
    <row r="390" spans="1:24" x14ac:dyDescent="0.25">
      <c r="B390" s="44">
        <v>1</v>
      </c>
      <c r="C390" s="722" t="s">
        <v>197</v>
      </c>
      <c r="D390" s="58">
        <f>'1 уровень'!E2057</f>
        <v>20</v>
      </c>
      <c r="E390" s="58">
        <f>'1 уровень'!F2057</f>
        <v>7</v>
      </c>
      <c r="F390" s="58">
        <f>'1 уровень'!G2057</f>
        <v>6</v>
      </c>
      <c r="G390" s="1246">
        <f>'1 уровень'!H2057</f>
        <v>85.714285714285708</v>
      </c>
      <c r="H390" s="1271">
        <f>'1 уровень'!I2057</f>
        <v>0</v>
      </c>
      <c r="I390" s="1271">
        <f>'1 уровень'!J2057</f>
        <v>0</v>
      </c>
      <c r="J390" s="91">
        <f>'1 уровень'!K2057</f>
        <v>0</v>
      </c>
      <c r="K390" s="91">
        <f>'1 уровень'!L2057</f>
        <v>0</v>
      </c>
      <c r="L390" s="91">
        <f>'1 уровень'!M2057</f>
        <v>0</v>
      </c>
      <c r="M390" s="91">
        <f>'1 уровень'!N2057</f>
        <v>0</v>
      </c>
      <c r="N390" s="91">
        <f>'1 уровень'!O2057</f>
        <v>0</v>
      </c>
      <c r="O390" s="91">
        <f>'1 уровень'!P2057</f>
        <v>0</v>
      </c>
      <c r="P390" s="54">
        <f>'1 уровень'!Q2057</f>
        <v>0</v>
      </c>
      <c r="Q390" s="54">
        <f>'1 уровень'!R2057</f>
        <v>0</v>
      </c>
      <c r="R390" s="1776">
        <f>'1 уровень'!S2057</f>
        <v>0</v>
      </c>
      <c r="S390" s="1776">
        <f>'1 уровень'!T2057</f>
        <v>0</v>
      </c>
      <c r="T390" s="1776">
        <f>'1 уровень'!U2057</f>
        <v>0</v>
      </c>
      <c r="U390" s="1776">
        <f>'1 уровень'!V2057</f>
        <v>0</v>
      </c>
      <c r="V390" s="1779">
        <f>'1 уровень'!W2057</f>
        <v>0</v>
      </c>
      <c r="W390" s="1776"/>
      <c r="X390" s="1776"/>
    </row>
    <row r="391" spans="1:24" x14ac:dyDescent="0.25">
      <c r="B391" s="44">
        <v>1</v>
      </c>
      <c r="C391" s="722" t="s">
        <v>157</v>
      </c>
      <c r="D391" s="58">
        <f>'1 уровень'!E2058</f>
        <v>60.470588235294116</v>
      </c>
      <c r="E391" s="58">
        <f>'1 уровень'!F2058</f>
        <v>20.117647058823529</v>
      </c>
      <c r="F391" s="58">
        <f>'1 уровень'!G2058</f>
        <v>9</v>
      </c>
      <c r="G391" s="1246">
        <f>'1 уровень'!H2058</f>
        <v>44.736842105263158</v>
      </c>
      <c r="H391" s="1271">
        <f>'1 уровень'!I2058</f>
        <v>0</v>
      </c>
      <c r="I391" s="1271">
        <f>'1 уровень'!J2058</f>
        <v>0</v>
      </c>
      <c r="J391" s="91">
        <f>'1 уровень'!K2058</f>
        <v>0</v>
      </c>
      <c r="K391" s="91">
        <f>'1 уровень'!L2058</f>
        <v>0</v>
      </c>
      <c r="L391" s="91">
        <f>'1 уровень'!M2058</f>
        <v>0</v>
      </c>
      <c r="M391" s="91">
        <f>'1 уровень'!N2058</f>
        <v>0</v>
      </c>
      <c r="N391" s="91">
        <f>'1 уровень'!O2058</f>
        <v>0</v>
      </c>
      <c r="O391" s="91">
        <f>'1 уровень'!P2058</f>
        <v>0</v>
      </c>
      <c r="P391" s="54">
        <f>'1 уровень'!Q2058</f>
        <v>0</v>
      </c>
      <c r="Q391" s="54">
        <f>'1 уровень'!R2058</f>
        <v>0</v>
      </c>
      <c r="R391" s="1776">
        <f>'1 уровень'!S2058</f>
        <v>0</v>
      </c>
      <c r="S391" s="1776">
        <f>'1 уровень'!T2058</f>
        <v>0</v>
      </c>
      <c r="T391" s="1776">
        <f>'1 уровень'!U2058</f>
        <v>0</v>
      </c>
      <c r="U391" s="1776">
        <f>'1 уровень'!V2058</f>
        <v>0</v>
      </c>
      <c r="V391" s="1779">
        <f>'1 уровень'!W2058</f>
        <v>0</v>
      </c>
      <c r="W391" s="1776"/>
      <c r="X391" s="1776"/>
    </row>
    <row r="392" spans="1:24" ht="29.25" x14ac:dyDescent="0.25">
      <c r="A392" s="44">
        <v>1</v>
      </c>
      <c r="B392" s="44">
        <v>1</v>
      </c>
      <c r="C392" s="1642" t="s">
        <v>158</v>
      </c>
      <c r="D392" s="69">
        <f>'1 уровень'!E2059</f>
        <v>22</v>
      </c>
      <c r="E392" s="69">
        <f>'1 уровень'!F2059</f>
        <v>7</v>
      </c>
      <c r="F392" s="69">
        <f>'1 уровень'!G2059</f>
        <v>6</v>
      </c>
      <c r="G392" s="1272">
        <f>'1 уровень'!H2059</f>
        <v>85.714285714285708</v>
      </c>
      <c r="H392" s="1282">
        <f>'1 уровень'!I2059</f>
        <v>0</v>
      </c>
      <c r="I392" s="1282">
        <f>'1 уровень'!J2059</f>
        <v>0</v>
      </c>
      <c r="J392" s="96">
        <f>'1 уровень'!K2059</f>
        <v>0</v>
      </c>
      <c r="K392" s="96">
        <f>'1 уровень'!L2059</f>
        <v>0</v>
      </c>
      <c r="L392" s="96">
        <f>'1 уровень'!M2059</f>
        <v>0</v>
      </c>
      <c r="M392" s="96">
        <f>'1 уровень'!N2059</f>
        <v>0</v>
      </c>
      <c r="N392" s="96">
        <f>'1 уровень'!O2059</f>
        <v>0</v>
      </c>
      <c r="O392" s="96">
        <f>'1 уровень'!P2059</f>
        <v>0</v>
      </c>
      <c r="P392" s="60">
        <f>'1 уровень'!Q2059</f>
        <v>0</v>
      </c>
      <c r="Q392" s="60">
        <f>'1 уровень'!R2059</f>
        <v>0</v>
      </c>
      <c r="R392" s="1789">
        <f>'1 уровень'!S2059</f>
        <v>0</v>
      </c>
      <c r="S392" s="1789">
        <f>'1 уровень'!T2059</f>
        <v>0</v>
      </c>
      <c r="T392" s="1789">
        <f>'1 уровень'!U2059</f>
        <v>0</v>
      </c>
      <c r="U392" s="1789">
        <f>'1 уровень'!V2059</f>
        <v>0</v>
      </c>
      <c r="V392" s="1790">
        <f>'1 уровень'!W2059</f>
        <v>0</v>
      </c>
      <c r="W392" s="1789"/>
      <c r="X392" s="1789"/>
    </row>
    <row r="393" spans="1:24" ht="29.25" x14ac:dyDescent="0.25">
      <c r="B393" s="44">
        <v>1</v>
      </c>
      <c r="C393" s="1630" t="s">
        <v>342</v>
      </c>
      <c r="D393" s="58">
        <f>'1 уровень'!E2060</f>
        <v>228.9025641025641</v>
      </c>
      <c r="E393" s="58">
        <f>'1 уровень'!F2060</f>
        <v>76.215384615384608</v>
      </c>
      <c r="F393" s="58">
        <f>'1 уровень'!G2060</f>
        <v>40.799999999999997</v>
      </c>
      <c r="G393" s="1246">
        <f>'1 уровень'!H2060</f>
        <v>53.532498990714572</v>
      </c>
      <c r="H393" s="1271">
        <f>'1 уровень'!I2060</f>
        <v>0</v>
      </c>
      <c r="I393" s="1271">
        <f>'1 уровень'!J2060</f>
        <v>0</v>
      </c>
      <c r="J393" s="91">
        <f>'1 уровень'!K2060</f>
        <v>0</v>
      </c>
      <c r="K393" s="91">
        <f>'1 уровень'!L2060</f>
        <v>0</v>
      </c>
      <c r="L393" s="91">
        <f>'1 уровень'!M2060</f>
        <v>0</v>
      </c>
      <c r="M393" s="91">
        <f>'1 уровень'!N2060</f>
        <v>0</v>
      </c>
      <c r="N393" s="91">
        <f>'1 уровень'!O2060</f>
        <v>0</v>
      </c>
      <c r="O393" s="91">
        <f>'1 уровень'!P2060</f>
        <v>0</v>
      </c>
      <c r="P393" s="54">
        <f>'1 уровень'!Q2060</f>
        <v>123.3137</v>
      </c>
      <c r="Q393" s="54">
        <f>'1 уровень'!R2060</f>
        <v>41.104566666666663</v>
      </c>
      <c r="R393" s="1776">
        <f>'1 уровень'!S2060</f>
        <v>23.318819999999999</v>
      </c>
      <c r="S393" s="1776">
        <f>'1 уровень'!T2060</f>
        <v>0</v>
      </c>
      <c r="T393" s="1776">
        <f>'1 уровень'!U2060</f>
        <v>-17.785746666666661</v>
      </c>
      <c r="U393" s="1776">
        <f>'1 уровень'!V2060</f>
        <v>0</v>
      </c>
      <c r="V393" s="1779">
        <f>'1 уровень'!W2060</f>
        <v>23.318819999999999</v>
      </c>
      <c r="W393" s="1776">
        <f>R393/Q393*100</f>
        <v>56.730484933952994</v>
      </c>
      <c r="X393" s="1776">
        <f>V393/Q393*100</f>
        <v>56.730484933952994</v>
      </c>
    </row>
    <row r="394" spans="1:24" x14ac:dyDescent="0.25">
      <c r="B394" s="44">
        <v>1</v>
      </c>
      <c r="C394" s="10" t="s">
        <v>31</v>
      </c>
      <c r="D394" s="58">
        <f>'1 уровень'!E2061</f>
        <v>0</v>
      </c>
      <c r="E394" s="58">
        <f>'1 уровень'!F2061</f>
        <v>0</v>
      </c>
      <c r="F394" s="58">
        <f>'1 уровень'!G2061</f>
        <v>0</v>
      </c>
      <c r="G394" s="1246">
        <f>'1 уровень'!H2061</f>
        <v>0</v>
      </c>
      <c r="H394" s="1271">
        <f>'1 уровень'!I2061</f>
        <v>0</v>
      </c>
      <c r="I394" s="1271">
        <f>'1 уровень'!J2061</f>
        <v>0</v>
      </c>
      <c r="J394" s="91">
        <f>'1 уровень'!K2061</f>
        <v>0</v>
      </c>
      <c r="K394" s="91">
        <f>'1 уровень'!L2061</f>
        <v>0</v>
      </c>
      <c r="L394" s="91">
        <f>'1 уровень'!M2061</f>
        <v>0</v>
      </c>
      <c r="M394" s="91">
        <f>'1 уровень'!N2061</f>
        <v>0</v>
      </c>
      <c r="N394" s="91">
        <f>'1 уровень'!O2061</f>
        <v>0</v>
      </c>
      <c r="O394" s="91">
        <f>'1 уровень'!P2061</f>
        <v>0</v>
      </c>
      <c r="P394" s="54">
        <f>'1 уровень'!Q2061</f>
        <v>0</v>
      </c>
      <c r="Q394" s="54">
        <f>'1 уровень'!R2061</f>
        <v>0</v>
      </c>
      <c r="R394" s="1776">
        <f>'1 уровень'!S2061</f>
        <v>0</v>
      </c>
      <c r="S394" s="1776">
        <f>'1 уровень'!T2061</f>
        <v>0</v>
      </c>
      <c r="T394" s="1776">
        <f>'1 уровень'!U2061</f>
        <v>0</v>
      </c>
      <c r="U394" s="1776">
        <f>'1 уровень'!V2061</f>
        <v>0</v>
      </c>
      <c r="V394" s="1779">
        <f>'1 уровень'!W2061</f>
        <v>0</v>
      </c>
      <c r="W394" s="1776"/>
      <c r="X394" s="1776"/>
    </row>
    <row r="395" spans="1:24" ht="24" customHeight="1" x14ac:dyDescent="0.25">
      <c r="A395" s="44">
        <v>1</v>
      </c>
      <c r="B395" s="44">
        <v>1</v>
      </c>
      <c r="C395" s="1721" t="s">
        <v>79</v>
      </c>
      <c r="D395" s="58">
        <f>'1 уровень'!E2062</f>
        <v>4</v>
      </c>
      <c r="E395" s="58">
        <f>'1 уровень'!F2062</f>
        <v>1</v>
      </c>
      <c r="F395" s="58">
        <f>'1 уровень'!G2062</f>
        <v>1</v>
      </c>
      <c r="G395" s="1246">
        <f>'1 уровень'!H2062</f>
        <v>100</v>
      </c>
      <c r="H395" s="1271">
        <f>'1 уровень'!I2062</f>
        <v>9.25</v>
      </c>
      <c r="I395" s="1271">
        <f>'1 уровень'!J2062</f>
        <v>10</v>
      </c>
      <c r="J395" s="91">
        <f>'1 уровень'!K2062</f>
        <v>37</v>
      </c>
      <c r="K395" s="91">
        <f>'1 уровень'!L2062</f>
        <v>12</v>
      </c>
      <c r="L395" s="91">
        <f>'1 уровень'!M2062</f>
        <v>10</v>
      </c>
      <c r="M395" s="91">
        <f>'1 уровень'!N2062</f>
        <v>83.333333333333343</v>
      </c>
      <c r="N395" s="91">
        <f>'1 уровень'!O2062</f>
        <v>0</v>
      </c>
      <c r="O395" s="91" t="e">
        <f>'1 уровень'!P2062</f>
        <v>#DIV/0!</v>
      </c>
      <c r="P395" s="54">
        <f>'1 уровень'!Q2062</f>
        <v>0</v>
      </c>
      <c r="Q395" s="54">
        <f>'1 уровень'!R2062</f>
        <v>0</v>
      </c>
      <c r="R395" s="1776">
        <f>'1 уровень'!S2062</f>
        <v>0</v>
      </c>
      <c r="S395" s="1776">
        <f>'1 уровень'!T2062</f>
        <v>0</v>
      </c>
      <c r="T395" s="1776">
        <f>'1 уровень'!U2062</f>
        <v>0</v>
      </c>
      <c r="U395" s="1776">
        <f>'1 уровень'!V2062</f>
        <v>0</v>
      </c>
      <c r="V395" s="1779">
        <f>'1 уровень'!W2062</f>
        <v>0</v>
      </c>
      <c r="W395" s="1776"/>
      <c r="X395" s="1776"/>
    </row>
    <row r="396" spans="1:24" x14ac:dyDescent="0.25">
      <c r="A396" s="44">
        <v>1</v>
      </c>
      <c r="B396" s="44">
        <v>1</v>
      </c>
      <c r="C396" s="1722" t="s">
        <v>16</v>
      </c>
      <c r="D396" s="58">
        <f>'1 уровень'!E2063</f>
        <v>1</v>
      </c>
      <c r="E396" s="58">
        <f>'1 уровень'!F2063</f>
        <v>0</v>
      </c>
      <c r="F396" s="58">
        <f>'1 уровень'!G2063</f>
        <v>0</v>
      </c>
      <c r="G396" s="1246" t="e">
        <f>'1 уровень'!H2063</f>
        <v>#DIV/0!</v>
      </c>
      <c r="H396" s="1271">
        <f>'1 уровень'!I2063</f>
        <v>8</v>
      </c>
      <c r="I396" s="1271" t="e">
        <f>'1 уровень'!J2063</f>
        <v>#DIV/0!</v>
      </c>
      <c r="J396" s="91">
        <f>'1 уровень'!K2063</f>
        <v>8</v>
      </c>
      <c r="K396" s="91">
        <f>'1 уровень'!L2063</f>
        <v>3</v>
      </c>
      <c r="L396" s="91">
        <f>'1 уровень'!M2063</f>
        <v>0</v>
      </c>
      <c r="M396" s="91">
        <f>'1 уровень'!N2063</f>
        <v>0</v>
      </c>
      <c r="N396" s="91">
        <f>'1 уровень'!O2063</f>
        <v>3.3333333333333333E-2</v>
      </c>
      <c r="O396" s="91">
        <f>'1 уровень'!P2063</f>
        <v>0</v>
      </c>
      <c r="P396" s="54">
        <f>'1 уровень'!Q2063</f>
        <v>0</v>
      </c>
      <c r="Q396" s="54">
        <f>'1 уровень'!R2063</f>
        <v>0</v>
      </c>
      <c r="R396" s="1776">
        <f>'1 уровень'!S2063</f>
        <v>0</v>
      </c>
      <c r="S396" s="1776">
        <f>'1 уровень'!T2063</f>
        <v>0</v>
      </c>
      <c r="T396" s="1776">
        <f>'1 уровень'!U2063</f>
        <v>0</v>
      </c>
      <c r="U396" s="1776">
        <f>'1 уровень'!V2063</f>
        <v>0</v>
      </c>
      <c r="V396" s="1779">
        <f>'1 уровень'!W2063</f>
        <v>0</v>
      </c>
      <c r="W396" s="1776"/>
      <c r="X396" s="1776"/>
    </row>
    <row r="397" spans="1:24" ht="29.25" x14ac:dyDescent="0.25">
      <c r="A397" s="44">
        <v>1</v>
      </c>
      <c r="B397" s="44">
        <v>1</v>
      </c>
      <c r="C397" s="575" t="s">
        <v>173</v>
      </c>
      <c r="D397" s="58">
        <f>'1 уровень'!E2064</f>
        <v>5</v>
      </c>
      <c r="E397" s="58">
        <f>'1 уровень'!F2064</f>
        <v>1</v>
      </c>
      <c r="F397" s="58">
        <f>'1 уровень'!G2064</f>
        <v>1</v>
      </c>
      <c r="G397" s="1246">
        <f>'1 уровень'!H2064</f>
        <v>100</v>
      </c>
      <c r="H397" s="1271">
        <f>'1 уровень'!I2064</f>
        <v>0</v>
      </c>
      <c r="I397" s="1271">
        <f>'1 уровень'!J2064</f>
        <v>10</v>
      </c>
      <c r="J397" s="91">
        <f>'1 уровень'!K2064</f>
        <v>45</v>
      </c>
      <c r="K397" s="91">
        <f>'1 уровень'!L2064</f>
        <v>15</v>
      </c>
      <c r="L397" s="91">
        <f>'1 уровень'!M2064</f>
        <v>10</v>
      </c>
      <c r="M397" s="91">
        <f>'1 уровень'!N2064</f>
        <v>66.666666666666657</v>
      </c>
      <c r="N397" s="91">
        <f>'1 уровень'!O2064</f>
        <v>3.3333333333333333E-2</v>
      </c>
      <c r="O397" s="91">
        <f>'1 уровень'!P2064</f>
        <v>900</v>
      </c>
      <c r="P397" s="54">
        <f>'1 уровень'!Q2064</f>
        <v>93.326899999999995</v>
      </c>
      <c r="Q397" s="54">
        <f>'1 уровень'!R2064</f>
        <v>31.108966666666664</v>
      </c>
      <c r="R397" s="1776">
        <f>'1 уровень'!S2064</f>
        <v>13.24333</v>
      </c>
      <c r="S397" s="1776">
        <f>'1 уровень'!T2064</f>
        <v>0</v>
      </c>
      <c r="T397" s="1776">
        <f>'1 уровень'!U2064</f>
        <v>-17.865636666666664</v>
      </c>
      <c r="U397" s="1776">
        <f>'1 уровень'!V2064</f>
        <v>0</v>
      </c>
      <c r="V397" s="1779">
        <f>'1 уровень'!W2064</f>
        <v>13.24333</v>
      </c>
      <c r="W397" s="1776">
        <f>R397/Q397*100</f>
        <v>42.57078077167462</v>
      </c>
      <c r="X397" s="1776">
        <f>V397/Q397*100</f>
        <v>42.57078077167462</v>
      </c>
    </row>
    <row r="398" spans="1:24" ht="31.5" x14ac:dyDescent="0.25">
      <c r="A398" s="44">
        <v>1</v>
      </c>
      <c r="B398" s="44">
        <v>1</v>
      </c>
      <c r="C398" s="1644" t="s">
        <v>295</v>
      </c>
      <c r="D398" s="58">
        <f>'1 уровень'!E2065</f>
        <v>156</v>
      </c>
      <c r="E398" s="58">
        <f>'1 уровень'!F2065</f>
        <v>52</v>
      </c>
      <c r="F398" s="58">
        <f>'1 уровень'!G2065</f>
        <v>51</v>
      </c>
      <c r="G398" s="1246">
        <f>'1 уровень'!H2065</f>
        <v>98.076923076923066</v>
      </c>
      <c r="H398" s="1271">
        <f>'1 уровень'!I2065</f>
        <v>0</v>
      </c>
      <c r="I398" s="1271">
        <f>'1 уровень'!J2065</f>
        <v>0</v>
      </c>
      <c r="J398" s="91">
        <f>'1 уровень'!K2065</f>
        <v>0</v>
      </c>
      <c r="K398" s="91">
        <f>'1 уровень'!L2065</f>
        <v>0</v>
      </c>
      <c r="L398" s="91">
        <f>'1 уровень'!M2065</f>
        <v>0</v>
      </c>
      <c r="M398" s="91">
        <f>'1 уровень'!N2065</f>
        <v>0</v>
      </c>
      <c r="N398" s="91">
        <f>'1 уровень'!O2065</f>
        <v>0</v>
      </c>
      <c r="O398" s="91">
        <f>'1 уровень'!P2065</f>
        <v>0</v>
      </c>
      <c r="P398" s="54">
        <f>'1 уровень'!Q2065</f>
        <v>1328.3887999999999</v>
      </c>
      <c r="Q398" s="54">
        <f>'1 уровень'!R2065</f>
        <v>442.79626666666667</v>
      </c>
      <c r="R398" s="1776">
        <f>'1 уровень'!S2065</f>
        <v>344.04599999999999</v>
      </c>
      <c r="S398" s="1776">
        <f>'1 уровень'!T2065</f>
        <v>0</v>
      </c>
      <c r="T398" s="1776">
        <f>'1 уровень'!U2065</f>
        <v>-98.750266666666676</v>
      </c>
      <c r="U398" s="1776">
        <f>'1 уровень'!V2065</f>
        <v>0</v>
      </c>
      <c r="V398" s="1779">
        <f>'1 уровень'!W2065</f>
        <v>344.04599999999999</v>
      </c>
      <c r="W398" s="1776">
        <f>R398/Q398*100</f>
        <v>77.698487069448348</v>
      </c>
      <c r="X398" s="1776">
        <f>V398/Q398*100</f>
        <v>77.698487069448348</v>
      </c>
    </row>
    <row r="399" spans="1:24" x14ac:dyDescent="0.25">
      <c r="A399" s="44">
        <v>1</v>
      </c>
      <c r="B399" s="44">
        <v>1</v>
      </c>
      <c r="C399" s="1129" t="s">
        <v>325</v>
      </c>
      <c r="D399" s="58">
        <f>'1 уровень'!E2066</f>
        <v>25</v>
      </c>
      <c r="E399" s="58">
        <f>'1 уровень'!F2066</f>
        <v>8</v>
      </c>
      <c r="F399" s="58">
        <f>'1 уровень'!G2066</f>
        <v>7</v>
      </c>
      <c r="G399" s="1246">
        <f>'1 уровень'!H2066</f>
        <v>87.5</v>
      </c>
      <c r="H399" s="1271">
        <f>'1 уровень'!I2066</f>
        <v>0</v>
      </c>
      <c r="I399" s="1271">
        <f>'1 уровень'!J2066</f>
        <v>0</v>
      </c>
      <c r="J399" s="91">
        <f>'1 уровень'!K2066</f>
        <v>0</v>
      </c>
      <c r="K399" s="91">
        <f>'1 уровень'!L2066</f>
        <v>0</v>
      </c>
      <c r="L399" s="91">
        <f>'1 уровень'!M2066</f>
        <v>0</v>
      </c>
      <c r="M399" s="91">
        <f>'1 уровень'!N2066</f>
        <v>0</v>
      </c>
      <c r="N399" s="91">
        <f>'1 уровень'!O2066</f>
        <v>0</v>
      </c>
      <c r="O399" s="91">
        <f>'1 уровень'!P2066</f>
        <v>0</v>
      </c>
      <c r="P399" s="54">
        <f>'1 уровень'!Q2066</f>
        <v>0</v>
      </c>
      <c r="Q399" s="54">
        <f>'1 уровень'!R2066</f>
        <v>0</v>
      </c>
      <c r="R399" s="1776">
        <f>'1 уровень'!S2066</f>
        <v>0</v>
      </c>
      <c r="S399" s="1776">
        <f>'1 уровень'!T2066</f>
        <v>0</v>
      </c>
      <c r="T399" s="1776">
        <f>'1 уровень'!U2066</f>
        <v>0</v>
      </c>
      <c r="U399" s="1776">
        <f>'1 уровень'!V2066</f>
        <v>0</v>
      </c>
      <c r="V399" s="1779">
        <f>'1 уровень'!W2066</f>
        <v>0</v>
      </c>
      <c r="W399" s="1776"/>
      <c r="X399" s="1776"/>
    </row>
    <row r="400" spans="1:24" x14ac:dyDescent="0.25">
      <c r="A400" s="44">
        <v>1</v>
      </c>
      <c r="B400" s="44">
        <v>1</v>
      </c>
      <c r="C400" s="1397" t="s">
        <v>326</v>
      </c>
      <c r="D400" s="58">
        <f>'1 уровень'!E2067</f>
        <v>25</v>
      </c>
      <c r="E400" s="58">
        <f>'1 уровень'!F2067</f>
        <v>8</v>
      </c>
      <c r="F400" s="58">
        <f>'1 уровень'!G2067</f>
        <v>7</v>
      </c>
      <c r="G400" s="1246">
        <f>'1 уровень'!H2067</f>
        <v>87.5</v>
      </c>
      <c r="H400" s="1271">
        <f>'1 уровень'!I2067</f>
        <v>0</v>
      </c>
      <c r="I400" s="1271">
        <f>'1 уровень'!J2067</f>
        <v>0</v>
      </c>
      <c r="J400" s="91">
        <f>'1 уровень'!K2067</f>
        <v>0</v>
      </c>
      <c r="K400" s="91">
        <f>'1 уровень'!L2067</f>
        <v>0</v>
      </c>
      <c r="L400" s="91">
        <f>'1 уровень'!M2067</f>
        <v>0</v>
      </c>
      <c r="M400" s="91">
        <f>'1 уровень'!N2067</f>
        <v>0</v>
      </c>
      <c r="N400" s="91">
        <f>'1 уровень'!O2067</f>
        <v>0</v>
      </c>
      <c r="O400" s="91">
        <f>'1 уровень'!P2067</f>
        <v>0</v>
      </c>
      <c r="P400" s="54">
        <f>'1 уровень'!Q2067</f>
        <v>0</v>
      </c>
      <c r="Q400" s="54">
        <f>'1 уровень'!R2067</f>
        <v>0</v>
      </c>
      <c r="R400" s="1776">
        <f>'1 уровень'!S2067</f>
        <v>0</v>
      </c>
      <c r="S400" s="1776">
        <f>'1 уровень'!T2067</f>
        <v>0</v>
      </c>
      <c r="T400" s="1776">
        <f>'1 уровень'!U2067</f>
        <v>0</v>
      </c>
      <c r="U400" s="1776">
        <f>'1 уровень'!V2067</f>
        <v>0</v>
      </c>
      <c r="V400" s="1779">
        <f>'1 уровень'!W2067</f>
        <v>0</v>
      </c>
      <c r="W400" s="1776"/>
      <c r="X400" s="1776"/>
    </row>
    <row r="401" spans="1:170" x14ac:dyDescent="0.25">
      <c r="B401" s="44">
        <v>1</v>
      </c>
      <c r="C401" s="1384" t="s">
        <v>327</v>
      </c>
      <c r="D401" s="58">
        <f>'1 уровень'!E2068</f>
        <v>0</v>
      </c>
      <c r="E401" s="58">
        <f>'1 уровень'!F2068</f>
        <v>0</v>
      </c>
      <c r="F401" s="58">
        <f>'1 уровень'!G2068</f>
        <v>0</v>
      </c>
      <c r="G401" s="1246" t="e">
        <f>'1 уровень'!H2068</f>
        <v>#DIV/0!</v>
      </c>
      <c r="H401" s="1271">
        <f>'1 уровень'!I2068</f>
        <v>0</v>
      </c>
      <c r="I401" s="1271">
        <f>'1 уровень'!J2068</f>
        <v>0</v>
      </c>
      <c r="J401" s="91">
        <f>'1 уровень'!K2068</f>
        <v>0</v>
      </c>
      <c r="K401" s="91">
        <f>'1 уровень'!L2068</f>
        <v>0</v>
      </c>
      <c r="L401" s="91">
        <f>'1 уровень'!M2068</f>
        <v>0</v>
      </c>
      <c r="M401" s="91">
        <f>'1 уровень'!N2068</f>
        <v>0</v>
      </c>
      <c r="N401" s="91">
        <f>'1 уровень'!O2068</f>
        <v>0</v>
      </c>
      <c r="O401" s="91">
        <f>'1 уровень'!P2068</f>
        <v>0</v>
      </c>
      <c r="P401" s="54">
        <f>'1 уровень'!Q2068</f>
        <v>0</v>
      </c>
      <c r="Q401" s="54">
        <f>'1 уровень'!R2068</f>
        <v>0</v>
      </c>
      <c r="R401" s="1776">
        <f>'1 уровень'!S2068</f>
        <v>0</v>
      </c>
      <c r="S401" s="1776">
        <f>'1 уровень'!T2068</f>
        <v>0</v>
      </c>
      <c r="T401" s="1776">
        <f>'1 уровень'!U2068</f>
        <v>0</v>
      </c>
      <c r="U401" s="1776">
        <f>'1 уровень'!V2068</f>
        <v>0</v>
      </c>
      <c r="V401" s="1779">
        <f>'1 уровень'!W2068</f>
        <v>0</v>
      </c>
      <c r="W401" s="1776"/>
      <c r="X401" s="1776"/>
    </row>
    <row r="402" spans="1:170" ht="30" x14ac:dyDescent="0.25">
      <c r="B402" s="44">
        <v>1</v>
      </c>
      <c r="C402" s="1387" t="s">
        <v>328</v>
      </c>
      <c r="D402" s="58">
        <f>'1 уровень'!E2069</f>
        <v>0</v>
      </c>
      <c r="E402" s="58">
        <f>'1 уровень'!F2069</f>
        <v>0</v>
      </c>
      <c r="F402" s="58">
        <f>'1 уровень'!G2069</f>
        <v>0</v>
      </c>
      <c r="G402" s="1246" t="e">
        <f>'1 уровень'!H2069</f>
        <v>#DIV/0!</v>
      </c>
      <c r="H402" s="1271">
        <f>'1 уровень'!I2069</f>
        <v>0</v>
      </c>
      <c r="I402" s="1271">
        <f>'1 уровень'!J2069</f>
        <v>0</v>
      </c>
      <c r="J402" s="91">
        <f>'1 уровень'!K2069</f>
        <v>0</v>
      </c>
      <c r="K402" s="91">
        <f>'1 уровень'!L2069</f>
        <v>0</v>
      </c>
      <c r="L402" s="91">
        <f>'1 уровень'!M2069</f>
        <v>0</v>
      </c>
      <c r="M402" s="91">
        <f>'1 уровень'!N2069</f>
        <v>0</v>
      </c>
      <c r="N402" s="91">
        <f>'1 уровень'!O2069</f>
        <v>0</v>
      </c>
      <c r="O402" s="91">
        <f>'1 уровень'!P2069</f>
        <v>0</v>
      </c>
      <c r="P402" s="54">
        <f>'1 уровень'!Q2069</f>
        <v>0</v>
      </c>
      <c r="Q402" s="54">
        <f>'1 уровень'!R2069</f>
        <v>0</v>
      </c>
      <c r="R402" s="1776">
        <f>'1 уровень'!S2069</f>
        <v>0</v>
      </c>
      <c r="S402" s="1776">
        <f>'1 уровень'!T2069</f>
        <v>0</v>
      </c>
      <c r="T402" s="1776">
        <f>'1 уровень'!U2069</f>
        <v>0</v>
      </c>
      <c r="U402" s="1776">
        <f>'1 уровень'!V2069</f>
        <v>0</v>
      </c>
      <c r="V402" s="1779">
        <f>'1 уровень'!W2069</f>
        <v>0</v>
      </c>
      <c r="W402" s="1776"/>
      <c r="X402" s="1776"/>
    </row>
    <row r="403" spans="1:170" s="1241" customFormat="1" ht="15.75" thickBot="1" x14ac:dyDescent="0.3">
      <c r="A403" s="44">
        <v>1</v>
      </c>
      <c r="B403" s="44">
        <v>1</v>
      </c>
      <c r="C403" s="1723" t="s">
        <v>343</v>
      </c>
      <c r="D403" s="47">
        <f>'1 уровень'!E2070</f>
        <v>25</v>
      </c>
      <c r="E403" s="47">
        <f>'1 уровень'!F2070</f>
        <v>8</v>
      </c>
      <c r="F403" s="47">
        <f>'1 уровень'!G2070</f>
        <v>7</v>
      </c>
      <c r="G403" s="1243">
        <f>'1 уровень'!H2070</f>
        <v>87.5</v>
      </c>
      <c r="H403" s="1260">
        <f>'1 уровень'!I2070</f>
        <v>0</v>
      </c>
      <c r="I403" s="1260">
        <f>'1 уровень'!J2070</f>
        <v>0</v>
      </c>
      <c r="J403" s="51">
        <f>'1 уровень'!K2070</f>
        <v>0</v>
      </c>
      <c r="K403" s="51">
        <f>'1 уровень'!L2070</f>
        <v>0</v>
      </c>
      <c r="L403" s="51">
        <f>'1 уровень'!M2070</f>
        <v>0</v>
      </c>
      <c r="M403" s="51">
        <f>'1 уровень'!N2070</f>
        <v>0</v>
      </c>
      <c r="N403" s="51">
        <f>'1 уровень'!O2070</f>
        <v>0</v>
      </c>
      <c r="O403" s="51">
        <f>'1 уровень'!P2070</f>
        <v>0</v>
      </c>
      <c r="P403" s="54">
        <f>'1 уровень'!Q2070</f>
        <v>69.114070000000012</v>
      </c>
      <c r="Q403" s="54">
        <f>'1 уровень'!R2070</f>
        <v>23.038023333333339</v>
      </c>
      <c r="R403" s="1776">
        <f>'1 уровень'!S2070</f>
        <v>18.02948</v>
      </c>
      <c r="S403" s="1776">
        <f>'1 уровень'!T2070</f>
        <v>0</v>
      </c>
      <c r="T403" s="1776">
        <f>'1 уровень'!U2070</f>
        <v>-5.0085433333333391</v>
      </c>
      <c r="U403" s="1776">
        <f>'1 уровень'!V2070</f>
        <v>0</v>
      </c>
      <c r="V403" s="1779">
        <f>'1 уровень'!W2070</f>
        <v>18.02948</v>
      </c>
      <c r="W403" s="1776">
        <f t="shared" ref="W403" si="21">R403/Q403*100</f>
        <v>78.259665506603767</v>
      </c>
      <c r="X403" s="1776">
        <f t="shared" ref="X403" si="22">V403/Q403*100</f>
        <v>78.259665506603767</v>
      </c>
    </row>
    <row r="404" spans="1:170" ht="15" customHeight="1" x14ac:dyDescent="0.25">
      <c r="A404" s="44">
        <v>1</v>
      </c>
      <c r="B404" s="44">
        <v>1</v>
      </c>
      <c r="C404" s="949" t="s">
        <v>119</v>
      </c>
      <c r="D404" s="1273"/>
      <c r="E404" s="1273"/>
      <c r="F404" s="1273"/>
      <c r="G404" s="1274"/>
      <c r="H404" s="1266"/>
      <c r="I404" s="1266"/>
      <c r="J404" s="55"/>
      <c r="K404" s="55"/>
      <c r="L404" s="55"/>
      <c r="M404" s="55"/>
      <c r="N404" s="55"/>
      <c r="O404" s="55"/>
      <c r="P404" s="56">
        <f>P405-P406-P439-P443-P448</f>
        <v>0</v>
      </c>
      <c r="Q404" s="56">
        <f t="shared" ref="Q404:V404" si="23">Q405-Q406-Q439-Q443-Q448</f>
        <v>0</v>
      </c>
      <c r="R404" s="1782">
        <f t="shared" si="23"/>
        <v>0</v>
      </c>
      <c r="S404" s="1782">
        <f t="shared" si="23"/>
        <v>0</v>
      </c>
      <c r="T404" s="1782">
        <f t="shared" si="23"/>
        <v>0</v>
      </c>
      <c r="U404" s="1782">
        <f t="shared" si="23"/>
        <v>0</v>
      </c>
      <c r="V404" s="1783">
        <f t="shared" si="23"/>
        <v>0</v>
      </c>
      <c r="W404" s="1782"/>
      <c r="X404" s="1782"/>
    </row>
    <row r="405" spans="1:170" s="1241" customFormat="1" ht="15" customHeight="1" x14ac:dyDescent="0.25">
      <c r="A405" s="44">
        <v>1</v>
      </c>
      <c r="B405" s="44">
        <v>1</v>
      </c>
      <c r="C405" s="492" t="s">
        <v>112</v>
      </c>
      <c r="D405" s="1258">
        <f>'2 уровень'!F1102</f>
        <v>0</v>
      </c>
      <c r="E405" s="1258">
        <f>'2 уровень'!G1102</f>
        <v>0</v>
      </c>
      <c r="F405" s="1258">
        <f>'2 уровень'!H1102</f>
        <v>0</v>
      </c>
      <c r="G405" s="1259">
        <f>'2 уровень'!I1102</f>
        <v>0</v>
      </c>
      <c r="H405" s="1260">
        <f>'2 уровень'!J1102</f>
        <v>0</v>
      </c>
      <c r="I405" s="1260">
        <f>'2 уровень'!K1102</f>
        <v>0</v>
      </c>
      <c r="J405" s="51">
        <f>'2 уровень'!L1102</f>
        <v>0</v>
      </c>
      <c r="K405" s="51">
        <f>'2 уровень'!M1102</f>
        <v>0</v>
      </c>
      <c r="L405" s="51">
        <f>'2 уровень'!N1102</f>
        <v>0</v>
      </c>
      <c r="M405" s="51">
        <f>'2 уровень'!O1102</f>
        <v>0</v>
      </c>
      <c r="N405" s="51">
        <f>'2 уровень'!P1102</f>
        <v>0</v>
      </c>
      <c r="O405" s="51">
        <f>'2 уровень'!Q1102</f>
        <v>0</v>
      </c>
      <c r="P405" s="47">
        <f>'2 уровень'!R1102</f>
        <v>0</v>
      </c>
      <c r="Q405" s="47">
        <f>'2 уровень'!S1102</f>
        <v>0</v>
      </c>
      <c r="R405" s="1763">
        <f>'2 уровень'!T1102</f>
        <v>56.977029999999999</v>
      </c>
      <c r="S405" s="1763">
        <f>'2 уровень'!U1102</f>
        <v>0</v>
      </c>
      <c r="T405" s="1763">
        <f>'2 уровень'!V1102</f>
        <v>56.977029999999999</v>
      </c>
      <c r="U405" s="1763">
        <f>'2 уровень'!W1102</f>
        <v>0</v>
      </c>
      <c r="V405" s="1764">
        <f>'2 уровень'!X1102</f>
        <v>56.977029999999999</v>
      </c>
      <c r="W405" s="1763"/>
      <c r="X405" s="1763"/>
    </row>
    <row r="406" spans="1:170" s="1241" customFormat="1" ht="15" customHeight="1" x14ac:dyDescent="0.25">
      <c r="A406" s="44">
        <v>1</v>
      </c>
      <c r="B406" s="44">
        <v>1</v>
      </c>
      <c r="C406" s="271" t="s">
        <v>93</v>
      </c>
      <c r="D406" s="47">
        <f>'2 уровень'!F1103</f>
        <v>0</v>
      </c>
      <c r="E406" s="47">
        <f>'2 уровень'!G1103</f>
        <v>0</v>
      </c>
      <c r="F406" s="47">
        <f>'2 уровень'!H1103</f>
        <v>2</v>
      </c>
      <c r="G406" s="1243" t="e">
        <f>'2 уровень'!I1103</f>
        <v>#DIV/0!</v>
      </c>
      <c r="H406" s="47" t="e">
        <f>'2 уровень'!J1103</f>
        <v>#DIV/0!</v>
      </c>
      <c r="I406" s="47">
        <f>'2 уровень'!K1103</f>
        <v>7.5</v>
      </c>
      <c r="J406" s="47">
        <f>'2 уровень'!L1103</f>
        <v>0</v>
      </c>
      <c r="K406" s="47">
        <f>'2 уровень'!M1103</f>
        <v>0</v>
      </c>
      <c r="L406" s="47">
        <f>'2 уровень'!N1103</f>
        <v>15</v>
      </c>
      <c r="M406" s="47" t="e">
        <f>'2 уровень'!O1103</f>
        <v>#DIV/0!</v>
      </c>
      <c r="N406" s="47">
        <f>'2 уровень'!P1103</f>
        <v>0</v>
      </c>
      <c r="O406" s="47" t="e">
        <f>'2 уровень'!Q1103</f>
        <v>#DIV/0!</v>
      </c>
      <c r="P406" s="47">
        <f>'2 уровень'!R1103</f>
        <v>0</v>
      </c>
      <c r="Q406" s="47">
        <f>'2 уровень'!S1103</f>
        <v>0</v>
      </c>
      <c r="R406" s="1763">
        <f>'2 уровень'!T1103</f>
        <v>56.977029999999999</v>
      </c>
      <c r="S406" s="1763">
        <f>'2 уровень'!U1103</f>
        <v>0</v>
      </c>
      <c r="T406" s="1763">
        <f>'2 уровень'!V1103</f>
        <v>56.977029999999999</v>
      </c>
      <c r="U406" s="1763">
        <f>'2 уровень'!W1103</f>
        <v>0</v>
      </c>
      <c r="V406" s="1764">
        <f>'2 уровень'!X1103</f>
        <v>56.977029999999999</v>
      </c>
      <c r="W406" s="1763"/>
      <c r="X406" s="1763"/>
      <c r="Y406" s="44"/>
      <c r="Z406" s="44"/>
      <c r="AA406" s="44"/>
      <c r="AB406" s="44"/>
      <c r="AC406" s="44"/>
      <c r="AD406" s="44"/>
      <c r="AE406" s="44"/>
      <c r="AF406" s="44"/>
      <c r="AG406" s="44"/>
      <c r="AH406" s="44"/>
      <c r="AI406" s="44"/>
      <c r="AJ406" s="44"/>
      <c r="AK406" s="44"/>
      <c r="AL406" s="44"/>
      <c r="AM406" s="44"/>
      <c r="AN406" s="44"/>
      <c r="AO406" s="44"/>
      <c r="AP406" s="44"/>
      <c r="AQ406" s="44"/>
      <c r="AR406" s="44"/>
      <c r="AS406" s="44"/>
      <c r="AT406" s="44"/>
      <c r="AU406" s="44"/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/>
      <c r="BG406" s="44"/>
      <c r="BH406" s="44"/>
      <c r="BI406" s="44"/>
      <c r="BJ406" s="44"/>
      <c r="BK406" s="44"/>
      <c r="BL406" s="44"/>
      <c r="BM406" s="44"/>
      <c r="BN406" s="44"/>
      <c r="BO406" s="44"/>
      <c r="BP406" s="44"/>
      <c r="BQ406" s="44"/>
      <c r="BR406" s="44"/>
      <c r="BS406" s="44"/>
      <c r="BT406" s="44"/>
      <c r="BU406" s="44"/>
      <c r="BV406" s="44"/>
      <c r="BW406" s="44"/>
      <c r="BX406" s="44"/>
      <c r="BY406" s="44"/>
      <c r="BZ406" s="44"/>
      <c r="CA406" s="44"/>
      <c r="CB406" s="44"/>
      <c r="CC406" s="44"/>
      <c r="CD406" s="44"/>
      <c r="CE406" s="44"/>
      <c r="CF406" s="44"/>
      <c r="CG406" s="44"/>
      <c r="CH406" s="44"/>
      <c r="CI406" s="44"/>
      <c r="CJ406" s="44"/>
      <c r="CK406" s="44"/>
      <c r="CL406" s="44"/>
      <c r="CM406" s="44"/>
      <c r="CN406" s="44"/>
      <c r="CO406" s="44"/>
      <c r="CP406" s="44"/>
      <c r="CQ406" s="44"/>
      <c r="CR406" s="44"/>
      <c r="CS406" s="44"/>
      <c r="CT406" s="44"/>
      <c r="CU406" s="44"/>
      <c r="CV406" s="44"/>
      <c r="CW406" s="44"/>
      <c r="CX406" s="44"/>
      <c r="CY406" s="44"/>
      <c r="CZ406" s="44"/>
      <c r="DA406" s="44"/>
      <c r="DB406" s="44"/>
      <c r="DC406" s="44"/>
      <c r="DD406" s="44"/>
      <c r="DE406" s="44"/>
      <c r="DF406" s="44"/>
      <c r="DG406" s="44"/>
      <c r="DH406" s="44"/>
      <c r="DI406" s="44"/>
      <c r="DJ406" s="44"/>
      <c r="DK406" s="44"/>
      <c r="DL406" s="44"/>
      <c r="DM406" s="44"/>
      <c r="DN406" s="44"/>
      <c r="DO406" s="44"/>
      <c r="DP406" s="44"/>
      <c r="DQ406" s="44"/>
      <c r="DR406" s="44"/>
      <c r="DS406" s="44"/>
      <c r="DT406" s="44"/>
      <c r="DU406" s="44"/>
      <c r="DV406" s="44"/>
      <c r="DW406" s="44"/>
      <c r="DX406" s="44"/>
      <c r="DY406" s="44"/>
      <c r="DZ406" s="44"/>
      <c r="EA406" s="44"/>
      <c r="EB406" s="44"/>
      <c r="EC406" s="44"/>
      <c r="ED406" s="44"/>
      <c r="EE406" s="44"/>
      <c r="EF406" s="44"/>
      <c r="EG406" s="44"/>
      <c r="EH406" s="44"/>
      <c r="EI406" s="44"/>
      <c r="EJ406" s="44"/>
      <c r="EK406" s="44"/>
      <c r="EL406" s="44"/>
      <c r="EM406" s="44"/>
      <c r="EN406" s="44"/>
      <c r="EO406" s="44"/>
      <c r="EP406" s="44"/>
      <c r="EQ406" s="44"/>
      <c r="ER406" s="44"/>
      <c r="ES406" s="44"/>
      <c r="ET406" s="44"/>
      <c r="EU406" s="44"/>
      <c r="EV406" s="44"/>
      <c r="EW406" s="44"/>
      <c r="EX406" s="44"/>
      <c r="EY406" s="44"/>
      <c r="EZ406" s="44"/>
      <c r="FA406" s="44"/>
      <c r="FB406" s="44"/>
      <c r="FC406" s="44"/>
      <c r="FD406" s="44"/>
      <c r="FE406" s="44"/>
      <c r="FF406" s="44"/>
      <c r="FG406" s="44"/>
      <c r="FH406" s="44"/>
      <c r="FI406" s="44"/>
      <c r="FJ406" s="44"/>
      <c r="FK406" s="44"/>
      <c r="FL406" s="44"/>
      <c r="FM406" s="44"/>
      <c r="FN406" s="44"/>
    </row>
    <row r="407" spans="1:170" x14ac:dyDescent="0.25">
      <c r="A407" s="44">
        <v>1</v>
      </c>
      <c r="B407" s="44">
        <v>1</v>
      </c>
      <c r="C407" s="1124" t="s">
        <v>312</v>
      </c>
      <c r="D407" s="58">
        <f>'2 уровень'!F1104</f>
        <v>0</v>
      </c>
      <c r="E407" s="58">
        <f>'2 уровень'!G1104</f>
        <v>0</v>
      </c>
      <c r="F407" s="58">
        <f>'2 уровень'!H1104</f>
        <v>0</v>
      </c>
      <c r="G407" s="1246">
        <f>'2 уровень'!I1104</f>
        <v>0</v>
      </c>
      <c r="H407" s="1271">
        <f>'2 уровень'!J1104</f>
        <v>0</v>
      </c>
      <c r="I407" s="1271">
        <f>'2 уровень'!K1104</f>
        <v>0</v>
      </c>
      <c r="J407" s="91">
        <f>'2 уровень'!L1104</f>
        <v>0</v>
      </c>
      <c r="K407" s="91">
        <f>'2 уровень'!M1104</f>
        <v>0</v>
      </c>
      <c r="L407" s="91">
        <f>'2 уровень'!N1104</f>
        <v>0</v>
      </c>
      <c r="M407" s="91">
        <f>'2 уровень'!O1104</f>
        <v>0</v>
      </c>
      <c r="N407" s="91">
        <f>'2 уровень'!P1104</f>
        <v>0</v>
      </c>
      <c r="O407" s="91">
        <f>'2 уровень'!Q1104</f>
        <v>0</v>
      </c>
      <c r="P407" s="58">
        <f>'2 уровень'!R1104</f>
        <v>0</v>
      </c>
      <c r="Q407" s="58">
        <f>'2 уровень'!S1104</f>
        <v>0</v>
      </c>
      <c r="R407" s="1792">
        <f>'2 уровень'!T1104</f>
        <v>0</v>
      </c>
      <c r="S407" s="1792">
        <f>'2 уровень'!U1104</f>
        <v>0</v>
      </c>
      <c r="T407" s="1792">
        <f>'2 уровень'!V1104</f>
        <v>0</v>
      </c>
      <c r="U407" s="1792">
        <f>'2 уровень'!W1104</f>
        <v>0</v>
      </c>
      <c r="V407" s="1793">
        <f>'2 уровень'!X1104</f>
        <v>0</v>
      </c>
      <c r="W407" s="1792"/>
      <c r="X407" s="1792"/>
    </row>
    <row r="408" spans="1:170" x14ac:dyDescent="0.25">
      <c r="A408" s="44">
        <v>1</v>
      </c>
      <c r="B408" s="44">
        <v>1</v>
      </c>
      <c r="C408" s="392" t="s">
        <v>467</v>
      </c>
      <c r="D408" s="58">
        <f>'2 уровень'!F1105</f>
        <v>0</v>
      </c>
      <c r="E408" s="58">
        <f>'2 уровень'!G1105</f>
        <v>0</v>
      </c>
      <c r="F408" s="58">
        <f>'2 уровень'!H1105</f>
        <v>0</v>
      </c>
      <c r="G408" s="1246">
        <f>'2 уровень'!I1105</f>
        <v>0</v>
      </c>
      <c r="H408" s="1271">
        <f>'2 уровень'!J1105</f>
        <v>0</v>
      </c>
      <c r="I408" s="1271">
        <f>'2 уровень'!K1105</f>
        <v>0</v>
      </c>
      <c r="J408" s="91">
        <f>'2 уровень'!L1105</f>
        <v>0</v>
      </c>
      <c r="K408" s="91">
        <f>'2 уровень'!M1105</f>
        <v>0</v>
      </c>
      <c r="L408" s="91">
        <f>'2 уровень'!N1105</f>
        <v>0</v>
      </c>
      <c r="M408" s="91">
        <f>'2 уровень'!O1105</f>
        <v>0</v>
      </c>
      <c r="N408" s="91">
        <f>'2 уровень'!P1105</f>
        <v>0</v>
      </c>
      <c r="O408" s="91">
        <f>'2 уровень'!Q1105</f>
        <v>0</v>
      </c>
      <c r="P408" s="58">
        <f>'2 уровень'!R1105</f>
        <v>0</v>
      </c>
      <c r="Q408" s="58">
        <f>'2 уровень'!S1105</f>
        <v>0</v>
      </c>
      <c r="R408" s="1792">
        <f>'2 уровень'!T1105</f>
        <v>0</v>
      </c>
      <c r="S408" s="1792">
        <f>'2 уровень'!U1105</f>
        <v>0</v>
      </c>
      <c r="T408" s="1792">
        <f>'2 уровень'!V1105</f>
        <v>0</v>
      </c>
      <c r="U408" s="1792">
        <f>'2 уровень'!W1105</f>
        <v>0</v>
      </c>
      <c r="V408" s="1793">
        <f>'2 уровень'!X1105</f>
        <v>0</v>
      </c>
      <c r="W408" s="1792"/>
      <c r="X408" s="1792"/>
    </row>
    <row r="409" spans="1:170" ht="30" x14ac:dyDescent="0.25">
      <c r="B409" s="44">
        <v>1</v>
      </c>
      <c r="C409" s="279" t="s">
        <v>197</v>
      </c>
      <c r="D409" s="58">
        <f>'2 уровень'!F1106</f>
        <v>0</v>
      </c>
      <c r="E409" s="58">
        <f>'2 уровень'!G1106</f>
        <v>0</v>
      </c>
      <c r="F409" s="58">
        <f>'2 уровень'!H1106</f>
        <v>0</v>
      </c>
      <c r="G409" s="1246" t="e">
        <f>'2 уровень'!I1106</f>
        <v>#DIV/0!</v>
      </c>
      <c r="H409" s="1271">
        <f>'2 уровень'!J1106</f>
        <v>0</v>
      </c>
      <c r="I409" s="1271">
        <f>'2 уровень'!K1106</f>
        <v>0</v>
      </c>
      <c r="J409" s="91">
        <f>'2 уровень'!L1106</f>
        <v>0</v>
      </c>
      <c r="K409" s="91">
        <f>'2 уровень'!M1106</f>
        <v>0</v>
      </c>
      <c r="L409" s="91">
        <f>'2 уровень'!N1106</f>
        <v>0</v>
      </c>
      <c r="M409" s="91">
        <f>'2 уровень'!O1106</f>
        <v>0</v>
      </c>
      <c r="N409" s="91">
        <f>'2 уровень'!P1106</f>
        <v>0</v>
      </c>
      <c r="O409" s="91">
        <f>'2 уровень'!Q1106</f>
        <v>0</v>
      </c>
      <c r="P409" s="58">
        <f>'2 уровень'!R1106</f>
        <v>0</v>
      </c>
      <c r="Q409" s="58">
        <f>'2 уровень'!S1106</f>
        <v>0</v>
      </c>
      <c r="R409" s="1792">
        <f>'2 уровень'!T1106</f>
        <v>0</v>
      </c>
      <c r="S409" s="1792">
        <f>'2 уровень'!U1106</f>
        <v>0</v>
      </c>
      <c r="T409" s="1792">
        <f>'2 уровень'!V1106</f>
        <v>0</v>
      </c>
      <c r="U409" s="1792">
        <f>'2 уровень'!W1106</f>
        <v>0</v>
      </c>
      <c r="V409" s="1793">
        <f>'2 уровень'!X1106</f>
        <v>0</v>
      </c>
      <c r="W409" s="1792"/>
      <c r="X409" s="1792"/>
    </row>
    <row r="410" spans="1:170" x14ac:dyDescent="0.25">
      <c r="C410" s="279" t="s">
        <v>297</v>
      </c>
      <c r="D410" s="58">
        <f>'2 уровень'!E1107</f>
        <v>0</v>
      </c>
      <c r="E410" s="58">
        <f>'2 уровень'!F1107</f>
        <v>0</v>
      </c>
      <c r="F410" s="58">
        <f>'2 уровень'!H1107</f>
        <v>0</v>
      </c>
      <c r="G410" s="1246"/>
      <c r="H410" s="1271"/>
      <c r="I410" s="1271"/>
      <c r="J410" s="91"/>
      <c r="K410" s="91"/>
      <c r="L410" s="91"/>
      <c r="M410" s="91"/>
      <c r="N410" s="91"/>
      <c r="O410" s="91"/>
      <c r="P410" s="58"/>
      <c r="Q410" s="58"/>
      <c r="R410" s="1792"/>
      <c r="S410" s="1792"/>
      <c r="T410" s="1792"/>
      <c r="U410" s="1792"/>
      <c r="V410" s="1793"/>
      <c r="W410" s="1792"/>
      <c r="X410" s="1792"/>
    </row>
    <row r="411" spans="1:170" ht="30" x14ac:dyDescent="0.25">
      <c r="B411" s="44">
        <v>1</v>
      </c>
      <c r="C411" s="279" t="s">
        <v>302</v>
      </c>
      <c r="D411" s="58">
        <f>'2 уровень'!F1108</f>
        <v>0</v>
      </c>
      <c r="E411" s="58">
        <f>'2 уровень'!G1108</f>
        <v>0</v>
      </c>
      <c r="F411" s="58">
        <f>'2 уровень'!H1108</f>
        <v>0</v>
      </c>
      <c r="G411" s="1246">
        <f>'2 уровень'!I1108</f>
        <v>0</v>
      </c>
      <c r="H411" s="1271">
        <f>'2 уровень'!J1108</f>
        <v>0</v>
      </c>
      <c r="I411" s="1271">
        <f>'2 уровень'!K1108</f>
        <v>0</v>
      </c>
      <c r="J411" s="91">
        <f>'2 уровень'!L1108</f>
        <v>0</v>
      </c>
      <c r="K411" s="91">
        <f>'2 уровень'!M1108</f>
        <v>0</v>
      </c>
      <c r="L411" s="91">
        <f>'2 уровень'!N1108</f>
        <v>0</v>
      </c>
      <c r="M411" s="91">
        <f>'2 уровень'!O1108</f>
        <v>0</v>
      </c>
      <c r="N411" s="91">
        <f>'2 уровень'!P1108</f>
        <v>0</v>
      </c>
      <c r="O411" s="91">
        <f>'2 уровень'!Q1108</f>
        <v>0</v>
      </c>
      <c r="P411" s="58">
        <f>'2 уровень'!R1108</f>
        <v>0</v>
      </c>
      <c r="Q411" s="58">
        <f>'2 уровень'!S1108</f>
        <v>0</v>
      </c>
      <c r="R411" s="1792">
        <f>'2 уровень'!T1108</f>
        <v>0</v>
      </c>
      <c r="S411" s="1792">
        <f>'2 уровень'!U1108</f>
        <v>0</v>
      </c>
      <c r="T411" s="1792">
        <f>'2 уровень'!V1108</f>
        <v>0</v>
      </c>
      <c r="U411" s="1792">
        <f>'2 уровень'!W1108</f>
        <v>0</v>
      </c>
      <c r="V411" s="1793">
        <f>'2 уровень'!X1108</f>
        <v>0</v>
      </c>
      <c r="W411" s="1792"/>
      <c r="X411" s="1792"/>
    </row>
    <row r="412" spans="1:170" ht="30" x14ac:dyDescent="0.25">
      <c r="B412" s="44">
        <v>1</v>
      </c>
      <c r="C412" s="279" t="s">
        <v>303</v>
      </c>
      <c r="D412" s="58">
        <f>'2 уровень'!F1109</f>
        <v>0</v>
      </c>
      <c r="E412" s="58">
        <f>'2 уровень'!G1109</f>
        <v>0</v>
      </c>
      <c r="F412" s="58">
        <f>'2 уровень'!H1109</f>
        <v>0</v>
      </c>
      <c r="G412" s="1246" t="e">
        <f>'2 уровень'!I1109</f>
        <v>#DIV/0!</v>
      </c>
      <c r="H412" s="1271">
        <f>'2 уровень'!J1109</f>
        <v>0</v>
      </c>
      <c r="I412" s="1271">
        <f>'2 уровень'!K1109</f>
        <v>0</v>
      </c>
      <c r="J412" s="91">
        <f>'2 уровень'!L1109</f>
        <v>0</v>
      </c>
      <c r="K412" s="91">
        <f>'2 уровень'!M1109</f>
        <v>0</v>
      </c>
      <c r="L412" s="91">
        <f>'2 уровень'!N1109</f>
        <v>0</v>
      </c>
      <c r="M412" s="91">
        <f>'2 уровень'!O1109</f>
        <v>0</v>
      </c>
      <c r="N412" s="91">
        <f>'2 уровень'!P1109</f>
        <v>0</v>
      </c>
      <c r="O412" s="91">
        <f>'2 уровень'!Q1109</f>
        <v>0</v>
      </c>
      <c r="P412" s="58">
        <f>'2 уровень'!R1109</f>
        <v>0</v>
      </c>
      <c r="Q412" s="58">
        <f>'2 уровень'!S1109</f>
        <v>0</v>
      </c>
      <c r="R412" s="1792">
        <f>'2 уровень'!T1109</f>
        <v>0</v>
      </c>
      <c r="S412" s="1792">
        <f>'2 уровень'!U1109</f>
        <v>0</v>
      </c>
      <c r="T412" s="1792">
        <f>'2 уровень'!V1109</f>
        <v>0</v>
      </c>
      <c r="U412" s="1792">
        <f>'2 уровень'!W1109</f>
        <v>0</v>
      </c>
      <c r="V412" s="1793">
        <f>'2 уровень'!X1109</f>
        <v>0</v>
      </c>
      <c r="W412" s="1792"/>
      <c r="X412" s="1792"/>
    </row>
    <row r="413" spans="1:170" ht="30" x14ac:dyDescent="0.25">
      <c r="B413" s="44">
        <v>1</v>
      </c>
      <c r="C413" s="279" t="s">
        <v>304</v>
      </c>
      <c r="D413" s="58">
        <f>'2 уровень'!F1110</f>
        <v>0</v>
      </c>
      <c r="E413" s="58">
        <f>'2 уровень'!G1110</f>
        <v>0</v>
      </c>
      <c r="F413" s="58">
        <f>'2 уровень'!H1110</f>
        <v>0</v>
      </c>
      <c r="G413" s="1246" t="e">
        <f>'2 уровень'!I1110</f>
        <v>#DIV/0!</v>
      </c>
      <c r="H413" s="1271">
        <f>'2 уровень'!J1110</f>
        <v>0</v>
      </c>
      <c r="I413" s="1271">
        <f>'2 уровень'!K1110</f>
        <v>0</v>
      </c>
      <c r="J413" s="91">
        <f>'2 уровень'!L1110</f>
        <v>0</v>
      </c>
      <c r="K413" s="91">
        <f>'2 уровень'!M1110</f>
        <v>0</v>
      </c>
      <c r="L413" s="91">
        <f>'2 уровень'!N1110</f>
        <v>0</v>
      </c>
      <c r="M413" s="91">
        <f>'2 уровень'!O1110</f>
        <v>0</v>
      </c>
      <c r="N413" s="91">
        <f>'2 уровень'!P1110</f>
        <v>0</v>
      </c>
      <c r="O413" s="91">
        <f>'2 уровень'!Q1110</f>
        <v>0</v>
      </c>
      <c r="P413" s="58">
        <f>'2 уровень'!R1110</f>
        <v>0</v>
      </c>
      <c r="Q413" s="58">
        <f>'2 уровень'!S1110</f>
        <v>0</v>
      </c>
      <c r="R413" s="1792">
        <f>'2 уровень'!T1110</f>
        <v>0</v>
      </c>
      <c r="S413" s="1792">
        <f>'2 уровень'!U1110</f>
        <v>0</v>
      </c>
      <c r="T413" s="1792">
        <f>'2 уровень'!V1110</f>
        <v>0</v>
      </c>
      <c r="U413" s="1792">
        <f>'2 уровень'!W1110</f>
        <v>0</v>
      </c>
      <c r="V413" s="1793">
        <f>'2 уровень'!X1110</f>
        <v>0</v>
      </c>
      <c r="W413" s="1792"/>
      <c r="X413" s="1792"/>
    </row>
    <row r="414" spans="1:170" x14ac:dyDescent="0.25">
      <c r="B414" s="44">
        <v>1</v>
      </c>
      <c r="C414" s="279" t="s">
        <v>305</v>
      </c>
      <c r="D414" s="58">
        <f>'2 уровень'!F1111</f>
        <v>0</v>
      </c>
      <c r="E414" s="58">
        <f>'2 уровень'!G1111</f>
        <v>0</v>
      </c>
      <c r="F414" s="58">
        <f>'2 уровень'!H1111</f>
        <v>0</v>
      </c>
      <c r="G414" s="1246" t="e">
        <f>'2 уровень'!I1111</f>
        <v>#DIV/0!</v>
      </c>
      <c r="H414" s="1271">
        <f>'2 уровень'!J1111</f>
        <v>0</v>
      </c>
      <c r="I414" s="1271">
        <f>'2 уровень'!K1111</f>
        <v>0</v>
      </c>
      <c r="J414" s="91">
        <f>'2 уровень'!L1111</f>
        <v>0</v>
      </c>
      <c r="K414" s="91">
        <f>'2 уровень'!M1111</f>
        <v>0</v>
      </c>
      <c r="L414" s="91">
        <f>'2 уровень'!N1111</f>
        <v>0</v>
      </c>
      <c r="M414" s="91">
        <f>'2 уровень'!O1111</f>
        <v>0</v>
      </c>
      <c r="N414" s="91">
        <f>'2 уровень'!P1111</f>
        <v>0</v>
      </c>
      <c r="O414" s="91">
        <f>'2 уровень'!Q1111</f>
        <v>0</v>
      </c>
      <c r="P414" s="58">
        <f>'2 уровень'!R1111</f>
        <v>0</v>
      </c>
      <c r="Q414" s="58">
        <f>'2 уровень'!S1111</f>
        <v>0</v>
      </c>
      <c r="R414" s="1792">
        <f>'2 уровень'!T1111</f>
        <v>0</v>
      </c>
      <c r="S414" s="1792">
        <f>'2 уровень'!U1111</f>
        <v>0</v>
      </c>
      <c r="T414" s="1792">
        <f>'2 уровень'!V1111</f>
        <v>0</v>
      </c>
      <c r="U414" s="1792">
        <f>'2 уровень'!W1111</f>
        <v>0</v>
      </c>
      <c r="V414" s="1793">
        <f>'2 уровень'!X1111</f>
        <v>0</v>
      </c>
      <c r="W414" s="1792"/>
      <c r="X414" s="1792"/>
    </row>
    <row r="415" spans="1:170" x14ac:dyDescent="0.25">
      <c r="B415" s="44">
        <v>1</v>
      </c>
      <c r="C415" s="279" t="s">
        <v>157</v>
      </c>
      <c r="D415" s="58">
        <f>'2 уровень'!F1112</f>
        <v>0</v>
      </c>
      <c r="E415" s="58">
        <f>'2 уровень'!G1112</f>
        <v>0</v>
      </c>
      <c r="F415" s="58">
        <f>'2 уровень'!H1112</f>
        <v>0</v>
      </c>
      <c r="G415" s="1246" t="e">
        <f>'2 уровень'!I1112</f>
        <v>#DIV/0!</v>
      </c>
      <c r="H415" s="1271">
        <f>'2 уровень'!J1112</f>
        <v>0</v>
      </c>
      <c r="I415" s="1271">
        <f>'2 уровень'!K1112</f>
        <v>0</v>
      </c>
      <c r="J415" s="91">
        <f>'2 уровень'!L1112</f>
        <v>0</v>
      </c>
      <c r="K415" s="91">
        <f>'2 уровень'!M1112</f>
        <v>0</v>
      </c>
      <c r="L415" s="91">
        <f>'2 уровень'!N1112</f>
        <v>0</v>
      </c>
      <c r="M415" s="91">
        <f>'2 уровень'!O1112</f>
        <v>0</v>
      </c>
      <c r="N415" s="91">
        <f>'2 уровень'!P1112</f>
        <v>0</v>
      </c>
      <c r="O415" s="91">
        <f>'2 уровень'!Q1112</f>
        <v>0</v>
      </c>
      <c r="P415" s="58">
        <f>'2 уровень'!R1112</f>
        <v>0</v>
      </c>
      <c r="Q415" s="58">
        <f>'2 уровень'!S1112</f>
        <v>0</v>
      </c>
      <c r="R415" s="1792">
        <f>'2 уровень'!T1112</f>
        <v>0</v>
      </c>
      <c r="S415" s="1792">
        <f>'2 уровень'!U1112</f>
        <v>0</v>
      </c>
      <c r="T415" s="1792">
        <f>'2 уровень'!V1112</f>
        <v>0</v>
      </c>
      <c r="U415" s="1792">
        <f>'2 уровень'!W1112</f>
        <v>0</v>
      </c>
      <c r="V415" s="1793">
        <f>'2 уровень'!X1112</f>
        <v>0</v>
      </c>
      <c r="W415" s="1792"/>
      <c r="X415" s="1792"/>
    </row>
    <row r="416" spans="1:170" x14ac:dyDescent="0.25">
      <c r="B416" s="44">
        <v>1</v>
      </c>
      <c r="C416" s="279" t="s">
        <v>442</v>
      </c>
      <c r="D416" s="58">
        <f>'2 уровень'!F1113</f>
        <v>0</v>
      </c>
      <c r="E416" s="58">
        <f>'2 уровень'!G1113</f>
        <v>0</v>
      </c>
      <c r="F416" s="58">
        <f>'2 уровень'!H1113</f>
        <v>0</v>
      </c>
      <c r="G416" s="1246" t="e">
        <f>'2 уровень'!I1113</f>
        <v>#DIV/0!</v>
      </c>
      <c r="H416" s="1271">
        <f>'2 уровень'!J1113</f>
        <v>0</v>
      </c>
      <c r="I416" s="1271">
        <f>'2 уровень'!K1113</f>
        <v>0</v>
      </c>
      <c r="J416" s="91">
        <f>'2 уровень'!L1113</f>
        <v>0</v>
      </c>
      <c r="K416" s="91">
        <f>'2 уровень'!M1113</f>
        <v>0</v>
      </c>
      <c r="L416" s="91">
        <f>'2 уровень'!N1113</f>
        <v>0</v>
      </c>
      <c r="M416" s="91">
        <f>'2 уровень'!O1113</f>
        <v>0</v>
      </c>
      <c r="N416" s="91">
        <f>'2 уровень'!P1113</f>
        <v>0</v>
      </c>
      <c r="O416" s="91">
        <f>'2 уровень'!Q1113</f>
        <v>0</v>
      </c>
      <c r="P416" s="58">
        <f>'2 уровень'!R1113</f>
        <v>0</v>
      </c>
      <c r="Q416" s="58">
        <f>'2 уровень'!S1113</f>
        <v>0</v>
      </c>
      <c r="R416" s="1792">
        <f>'2 уровень'!T1113</f>
        <v>0</v>
      </c>
      <c r="S416" s="1792">
        <f>'2 уровень'!U1113</f>
        <v>0</v>
      </c>
      <c r="T416" s="1792">
        <f>'2 уровень'!V1113</f>
        <v>0</v>
      </c>
      <c r="U416" s="1792">
        <f>'2 уровень'!W1113</f>
        <v>0</v>
      </c>
      <c r="V416" s="1793">
        <f>'2 уровень'!X1113</f>
        <v>0</v>
      </c>
      <c r="W416" s="1792"/>
      <c r="X416" s="1792"/>
    </row>
    <row r="417" spans="1:24" x14ac:dyDescent="0.25">
      <c r="B417" s="44">
        <v>1</v>
      </c>
      <c r="C417" s="279" t="s">
        <v>446</v>
      </c>
      <c r="D417" s="58">
        <f>'2 уровень'!F1114</f>
        <v>0</v>
      </c>
      <c r="E417" s="58">
        <f>'2 уровень'!G1114</f>
        <v>0</v>
      </c>
      <c r="F417" s="58">
        <f>'2 уровень'!H1114</f>
        <v>0</v>
      </c>
      <c r="G417" s="1246" t="e">
        <f>'2 уровень'!I1114</f>
        <v>#DIV/0!</v>
      </c>
      <c r="H417" s="1271">
        <f>'2 уровень'!J1114</f>
        <v>0</v>
      </c>
      <c r="I417" s="1271">
        <f>'2 уровень'!K1114</f>
        <v>0</v>
      </c>
      <c r="J417" s="91">
        <f>'2 уровень'!L1114</f>
        <v>0</v>
      </c>
      <c r="K417" s="91">
        <f>'2 уровень'!M1114</f>
        <v>0</v>
      </c>
      <c r="L417" s="91">
        <f>'2 уровень'!N1114</f>
        <v>0</v>
      </c>
      <c r="M417" s="91">
        <f>'2 уровень'!O1114</f>
        <v>0</v>
      </c>
      <c r="N417" s="91">
        <f>'2 уровень'!P1114</f>
        <v>0</v>
      </c>
      <c r="O417" s="91">
        <f>'2 уровень'!Q1114</f>
        <v>0</v>
      </c>
      <c r="P417" s="58">
        <f>'2 уровень'!R1114</f>
        <v>0</v>
      </c>
      <c r="Q417" s="58">
        <f>'2 уровень'!S1114</f>
        <v>0</v>
      </c>
      <c r="R417" s="1792">
        <f>'2 уровень'!T1114</f>
        <v>0</v>
      </c>
      <c r="S417" s="1792">
        <f>'2 уровень'!U1114</f>
        <v>0</v>
      </c>
      <c r="T417" s="1792">
        <f>'2 уровень'!V1114</f>
        <v>0</v>
      </c>
      <c r="U417" s="1792">
        <f>'2 уровень'!W1114</f>
        <v>0</v>
      </c>
      <c r="V417" s="1793">
        <f>'2 уровень'!X1114</f>
        <v>0</v>
      </c>
      <c r="W417" s="1792"/>
      <c r="X417" s="1792"/>
    </row>
    <row r="418" spans="1:24" x14ac:dyDescent="0.25">
      <c r="B418" s="44">
        <v>1</v>
      </c>
      <c r="C418" s="845" t="s">
        <v>468</v>
      </c>
      <c r="D418" s="58">
        <f>'2 уровень'!F1115</f>
        <v>0</v>
      </c>
      <c r="E418" s="58">
        <f>'2 уровень'!G1115</f>
        <v>0</v>
      </c>
      <c r="F418" s="58">
        <f>'2 уровень'!H1115</f>
        <v>0</v>
      </c>
      <c r="G418" s="1246" t="e">
        <f>'2 уровень'!I1115</f>
        <v>#DIV/0!</v>
      </c>
      <c r="H418" s="1271">
        <f>'2 уровень'!J1115</f>
        <v>0</v>
      </c>
      <c r="I418" s="1271">
        <f>'2 уровень'!K1115</f>
        <v>0</v>
      </c>
      <c r="J418" s="91">
        <f>'2 уровень'!L1115</f>
        <v>0</v>
      </c>
      <c r="K418" s="91">
        <f>'2 уровень'!M1115</f>
        <v>0</v>
      </c>
      <c r="L418" s="91">
        <f>'2 уровень'!N1115</f>
        <v>0</v>
      </c>
      <c r="M418" s="91">
        <f>'2 уровень'!O1115</f>
        <v>0</v>
      </c>
      <c r="N418" s="91">
        <f>'2 уровень'!P1115</f>
        <v>0</v>
      </c>
      <c r="O418" s="91">
        <f>'2 уровень'!Q1115</f>
        <v>0</v>
      </c>
      <c r="P418" s="58">
        <f>'2 уровень'!R1115</f>
        <v>0</v>
      </c>
      <c r="Q418" s="58">
        <f>'2 уровень'!S1115</f>
        <v>0</v>
      </c>
      <c r="R418" s="1792">
        <f>'2 уровень'!T1115</f>
        <v>0</v>
      </c>
      <c r="S418" s="1792">
        <f>'2 уровень'!U1115</f>
        <v>0</v>
      </c>
      <c r="T418" s="1792">
        <f>'2 уровень'!V1115</f>
        <v>0</v>
      </c>
      <c r="U418" s="1792">
        <f>'2 уровень'!W1115</f>
        <v>0</v>
      </c>
      <c r="V418" s="1793"/>
      <c r="W418" s="1792"/>
      <c r="X418" s="1792"/>
    </row>
    <row r="419" spans="1:24" x14ac:dyDescent="0.25">
      <c r="B419" s="44">
        <v>1</v>
      </c>
      <c r="C419" s="392" t="s">
        <v>306</v>
      </c>
      <c r="D419" s="58">
        <f>'2 уровень'!F1116</f>
        <v>0</v>
      </c>
      <c r="E419" s="58">
        <f>'2 уровень'!G1116</f>
        <v>0</v>
      </c>
      <c r="F419" s="58">
        <f>'2 уровень'!H1116</f>
        <v>0</v>
      </c>
      <c r="G419" s="1246">
        <f>'2 уровень'!I1116</f>
        <v>0</v>
      </c>
      <c r="H419" s="1271">
        <f>'2 уровень'!J1116</f>
        <v>0</v>
      </c>
      <c r="I419" s="1271">
        <f>'2 уровень'!K1116</f>
        <v>0</v>
      </c>
      <c r="J419" s="91">
        <f>'2 уровень'!L1116</f>
        <v>0</v>
      </c>
      <c r="K419" s="91">
        <f>'2 уровень'!M1116</f>
        <v>0</v>
      </c>
      <c r="L419" s="91">
        <f>'2 уровень'!N1116</f>
        <v>0</v>
      </c>
      <c r="M419" s="91">
        <f>'2 уровень'!O1116</f>
        <v>0</v>
      </c>
      <c r="N419" s="91">
        <f>'2 уровень'!P1116</f>
        <v>0</v>
      </c>
      <c r="O419" s="91">
        <f>'2 уровень'!Q1116</f>
        <v>0</v>
      </c>
      <c r="P419" s="58">
        <f>'2 уровень'!R1116</f>
        <v>0</v>
      </c>
      <c r="Q419" s="58">
        <f>'2 уровень'!S1116</f>
        <v>0</v>
      </c>
      <c r="R419" s="1792">
        <f>'2 уровень'!T1116</f>
        <v>0</v>
      </c>
      <c r="S419" s="1792">
        <f>'2 уровень'!U1116</f>
        <v>0</v>
      </c>
      <c r="T419" s="1792">
        <f>'2 уровень'!V1116</f>
        <v>0</v>
      </c>
      <c r="U419" s="1792">
        <f>'2 уровень'!W1116</f>
        <v>0</v>
      </c>
      <c r="V419" s="1793">
        <f>'2 уровень'!X1116</f>
        <v>0</v>
      </c>
      <c r="W419" s="1792"/>
      <c r="X419" s="1792"/>
    </row>
    <row r="420" spans="1:24" ht="30" x14ac:dyDescent="0.25">
      <c r="B420" s="44">
        <v>1</v>
      </c>
      <c r="C420" s="279" t="s">
        <v>197</v>
      </c>
      <c r="D420" s="58">
        <f>'2 уровень'!F1117</f>
        <v>0</v>
      </c>
      <c r="E420" s="58">
        <f>'2 уровень'!G1117</f>
        <v>0</v>
      </c>
      <c r="F420" s="58">
        <f>'2 уровень'!H1117</f>
        <v>0</v>
      </c>
      <c r="G420" s="1246" t="e">
        <f>'2 уровень'!I1117</f>
        <v>#DIV/0!</v>
      </c>
      <c r="H420" s="1271">
        <f>'2 уровень'!J1117</f>
        <v>0</v>
      </c>
      <c r="I420" s="1271">
        <f>'2 уровень'!K1117</f>
        <v>0</v>
      </c>
      <c r="J420" s="91">
        <f>'2 уровень'!L1117</f>
        <v>0</v>
      </c>
      <c r="K420" s="91">
        <f>'2 уровень'!M1117</f>
        <v>0</v>
      </c>
      <c r="L420" s="91">
        <f>'2 уровень'!N1117</f>
        <v>0</v>
      </c>
      <c r="M420" s="91">
        <f>'2 уровень'!O1117</f>
        <v>0</v>
      </c>
      <c r="N420" s="91">
        <f>'2 уровень'!P1117</f>
        <v>0</v>
      </c>
      <c r="O420" s="91">
        <f>'2 уровень'!Q1117</f>
        <v>0</v>
      </c>
      <c r="P420" s="58">
        <f>'2 уровень'!R1117</f>
        <v>0</v>
      </c>
      <c r="Q420" s="58">
        <f>'2 уровень'!S1117</f>
        <v>0</v>
      </c>
      <c r="R420" s="1792">
        <f>'2 уровень'!T1117</f>
        <v>0</v>
      </c>
      <c r="S420" s="1792">
        <f>'2 уровень'!U1117</f>
        <v>0</v>
      </c>
      <c r="T420" s="1792">
        <f>'2 уровень'!V1117</f>
        <v>0</v>
      </c>
      <c r="U420" s="1792">
        <f>'2 уровень'!W1117</f>
        <v>0</v>
      </c>
      <c r="V420" s="1793">
        <f>'2 уровень'!X1117</f>
        <v>0</v>
      </c>
      <c r="W420" s="1792"/>
      <c r="X420" s="1792"/>
    </row>
    <row r="421" spans="1:24" ht="30" x14ac:dyDescent="0.25">
      <c r="B421" s="44">
        <v>1</v>
      </c>
      <c r="C421" s="279" t="s">
        <v>302</v>
      </c>
      <c r="D421" s="58">
        <f>'2 уровень'!F1118</f>
        <v>0</v>
      </c>
      <c r="E421" s="58">
        <f>'2 уровень'!G1118</f>
        <v>0</v>
      </c>
      <c r="F421" s="58">
        <f>'2 уровень'!H1118</f>
        <v>0</v>
      </c>
      <c r="G421" s="1246">
        <f>'2 уровень'!I1118</f>
        <v>0</v>
      </c>
      <c r="H421" s="1271">
        <f>'2 уровень'!J1118</f>
        <v>0</v>
      </c>
      <c r="I421" s="1271">
        <f>'2 уровень'!K1118</f>
        <v>0</v>
      </c>
      <c r="J421" s="91">
        <f>'2 уровень'!L1118</f>
        <v>0</v>
      </c>
      <c r="K421" s="91">
        <f>'2 уровень'!M1118</f>
        <v>0</v>
      </c>
      <c r="L421" s="91">
        <f>'2 уровень'!N1118</f>
        <v>0</v>
      </c>
      <c r="M421" s="91">
        <f>'2 уровень'!O1118</f>
        <v>0</v>
      </c>
      <c r="N421" s="91">
        <f>'2 уровень'!P1118</f>
        <v>0</v>
      </c>
      <c r="O421" s="91">
        <f>'2 уровень'!Q1118</f>
        <v>0</v>
      </c>
      <c r="P421" s="58">
        <f>'2 уровень'!R1118</f>
        <v>0</v>
      </c>
      <c r="Q421" s="58">
        <f>'2 уровень'!S1118</f>
        <v>0</v>
      </c>
      <c r="R421" s="1792">
        <f>'2 уровень'!T1118</f>
        <v>0</v>
      </c>
      <c r="S421" s="1792">
        <f>'2 уровень'!U1118</f>
        <v>0</v>
      </c>
      <c r="T421" s="1792">
        <f>'2 уровень'!V1118</f>
        <v>0</v>
      </c>
      <c r="U421" s="1792">
        <f>'2 уровень'!W1118</f>
        <v>0</v>
      </c>
      <c r="V421" s="1793">
        <f>'2 уровень'!X1118</f>
        <v>0</v>
      </c>
      <c r="W421" s="1792"/>
      <c r="X421" s="1792"/>
    </row>
    <row r="422" spans="1:24" ht="45" x14ac:dyDescent="0.25">
      <c r="B422" s="44">
        <v>1</v>
      </c>
      <c r="C422" s="279" t="s">
        <v>307</v>
      </c>
      <c r="D422" s="58">
        <f>'2 уровень'!F1119</f>
        <v>0</v>
      </c>
      <c r="E422" s="58">
        <f>'2 уровень'!G1119</f>
        <v>0</v>
      </c>
      <c r="F422" s="58">
        <f>'2 уровень'!H1119</f>
        <v>0</v>
      </c>
      <c r="G422" s="1246" t="e">
        <f>'2 уровень'!I1119</f>
        <v>#DIV/0!</v>
      </c>
      <c r="H422" s="1271">
        <f>'2 уровень'!J1119</f>
        <v>0</v>
      </c>
      <c r="I422" s="1271">
        <f>'2 уровень'!K1119</f>
        <v>0</v>
      </c>
      <c r="J422" s="91">
        <f>'2 уровень'!L1119</f>
        <v>0</v>
      </c>
      <c r="K422" s="91">
        <f>'2 уровень'!M1119</f>
        <v>0</v>
      </c>
      <c r="L422" s="91">
        <f>'2 уровень'!N1119</f>
        <v>0</v>
      </c>
      <c r="M422" s="91">
        <f>'2 уровень'!O1119</f>
        <v>0</v>
      </c>
      <c r="N422" s="91">
        <f>'2 уровень'!P1119</f>
        <v>0</v>
      </c>
      <c r="O422" s="91">
        <f>'2 уровень'!Q1119</f>
        <v>0</v>
      </c>
      <c r="P422" s="58">
        <f>'2 уровень'!R1119</f>
        <v>0</v>
      </c>
      <c r="Q422" s="58">
        <f>'2 уровень'!S1119</f>
        <v>0</v>
      </c>
      <c r="R422" s="1792">
        <f>'2 уровень'!T1119</f>
        <v>0</v>
      </c>
      <c r="S422" s="1792">
        <f>'2 уровень'!U1119</f>
        <v>0</v>
      </c>
      <c r="T422" s="1792">
        <f>'2 уровень'!V1119</f>
        <v>0</v>
      </c>
      <c r="U422" s="1792">
        <f>'2 уровень'!W1119</f>
        <v>0</v>
      </c>
      <c r="V422" s="1793">
        <f>'2 уровень'!X1119</f>
        <v>0</v>
      </c>
      <c r="W422" s="1792"/>
      <c r="X422" s="1792"/>
    </row>
    <row r="423" spans="1:24" ht="30" x14ac:dyDescent="0.25">
      <c r="B423" s="44">
        <v>1</v>
      </c>
      <c r="C423" s="279" t="s">
        <v>308</v>
      </c>
      <c r="D423" s="58">
        <f>'2 уровень'!F1120</f>
        <v>0</v>
      </c>
      <c r="E423" s="58">
        <f>'2 уровень'!G1120</f>
        <v>0</v>
      </c>
      <c r="F423" s="58">
        <f>'2 уровень'!H1120</f>
        <v>0</v>
      </c>
      <c r="G423" s="1246" t="e">
        <f>'2 уровень'!I1120</f>
        <v>#DIV/0!</v>
      </c>
      <c r="H423" s="1271">
        <f>'2 уровень'!J1120</f>
        <v>0</v>
      </c>
      <c r="I423" s="1271">
        <f>'2 уровень'!K1120</f>
        <v>0</v>
      </c>
      <c r="J423" s="91">
        <f>'2 уровень'!L1120</f>
        <v>0</v>
      </c>
      <c r="K423" s="91">
        <f>'2 уровень'!M1120</f>
        <v>0</v>
      </c>
      <c r="L423" s="91">
        <f>'2 уровень'!N1120</f>
        <v>0</v>
      </c>
      <c r="M423" s="91">
        <f>'2 уровень'!O1120</f>
        <v>0</v>
      </c>
      <c r="N423" s="91">
        <f>'2 уровень'!P1120</f>
        <v>0</v>
      </c>
      <c r="O423" s="91">
        <f>'2 уровень'!Q1120</f>
        <v>0</v>
      </c>
      <c r="P423" s="58">
        <f>'2 уровень'!R1120</f>
        <v>0</v>
      </c>
      <c r="Q423" s="58">
        <f>'2 уровень'!S1120</f>
        <v>0</v>
      </c>
      <c r="R423" s="1792">
        <f>'2 уровень'!T1120</f>
        <v>0</v>
      </c>
      <c r="S423" s="1792">
        <f>'2 уровень'!U1120</f>
        <v>0</v>
      </c>
      <c r="T423" s="1792">
        <f>'2 уровень'!V1120</f>
        <v>0</v>
      </c>
      <c r="U423" s="1792">
        <f>'2 уровень'!W1120</f>
        <v>0</v>
      </c>
      <c r="V423" s="1793">
        <f>'2 уровень'!X1120</f>
        <v>0</v>
      </c>
      <c r="W423" s="1792"/>
      <c r="X423" s="1792"/>
    </row>
    <row r="424" spans="1:24" ht="30" x14ac:dyDescent="0.25">
      <c r="B424" s="44">
        <v>1</v>
      </c>
      <c r="C424" s="279" t="s">
        <v>309</v>
      </c>
      <c r="D424" s="58">
        <f>'2 уровень'!F1121</f>
        <v>0</v>
      </c>
      <c r="E424" s="58">
        <f>'2 уровень'!G1121</f>
        <v>0</v>
      </c>
      <c r="F424" s="58">
        <f>'2 уровень'!H1121</f>
        <v>0</v>
      </c>
      <c r="G424" s="1246" t="e">
        <f>'2 уровень'!I1121</f>
        <v>#DIV/0!</v>
      </c>
      <c r="H424" s="1271">
        <f>'2 уровень'!J1121</f>
        <v>0</v>
      </c>
      <c r="I424" s="1271">
        <f>'2 уровень'!K1121</f>
        <v>0</v>
      </c>
      <c r="J424" s="91">
        <f>'2 уровень'!L1121</f>
        <v>0</v>
      </c>
      <c r="K424" s="91">
        <f>'2 уровень'!M1121</f>
        <v>0</v>
      </c>
      <c r="L424" s="91">
        <f>'2 уровень'!N1121</f>
        <v>0</v>
      </c>
      <c r="M424" s="91">
        <f>'2 уровень'!O1121</f>
        <v>0</v>
      </c>
      <c r="N424" s="91">
        <f>'2 уровень'!P1121</f>
        <v>0</v>
      </c>
      <c r="O424" s="91">
        <f>'2 уровень'!Q1121</f>
        <v>0</v>
      </c>
      <c r="P424" s="58">
        <f>'2 уровень'!R1121</f>
        <v>0</v>
      </c>
      <c r="Q424" s="58">
        <f>'2 уровень'!S1121</f>
        <v>0</v>
      </c>
      <c r="R424" s="1792">
        <f>'2 уровень'!T1121</f>
        <v>0</v>
      </c>
      <c r="S424" s="1792">
        <f>'2 уровень'!U1121</f>
        <v>0</v>
      </c>
      <c r="T424" s="1792">
        <f>'2 уровень'!V1121</f>
        <v>0</v>
      </c>
      <c r="U424" s="1792">
        <f>'2 уровень'!W1121</f>
        <v>0</v>
      </c>
      <c r="V424" s="1793">
        <f>'2 уровень'!X1121</f>
        <v>0</v>
      </c>
      <c r="W424" s="1792"/>
      <c r="X424" s="1792"/>
    </row>
    <row r="425" spans="1:24" ht="45" x14ac:dyDescent="0.25">
      <c r="B425" s="44">
        <v>1</v>
      </c>
      <c r="C425" s="279" t="s">
        <v>354</v>
      </c>
      <c r="D425" s="58">
        <f>'2 уровень'!F1122</f>
        <v>0</v>
      </c>
      <c r="E425" s="58">
        <f>'2 уровень'!G1122</f>
        <v>0</v>
      </c>
      <c r="F425" s="58">
        <f>'2 уровень'!H1122</f>
        <v>0</v>
      </c>
      <c r="G425" s="1246" t="e">
        <f>'2 уровень'!I1122</f>
        <v>#DIV/0!</v>
      </c>
      <c r="H425" s="1271">
        <f>'2 уровень'!J1122</f>
        <v>0</v>
      </c>
      <c r="I425" s="1271">
        <f>'2 уровень'!K1122</f>
        <v>0</v>
      </c>
      <c r="J425" s="91">
        <f>'2 уровень'!L1122</f>
        <v>0</v>
      </c>
      <c r="K425" s="91">
        <f>'2 уровень'!M1122</f>
        <v>0</v>
      </c>
      <c r="L425" s="91">
        <f>'2 уровень'!N1122</f>
        <v>0</v>
      </c>
      <c r="M425" s="91">
        <f>'2 уровень'!O1122</f>
        <v>0</v>
      </c>
      <c r="N425" s="91">
        <f>'2 уровень'!P1122</f>
        <v>0</v>
      </c>
      <c r="O425" s="91">
        <f>'2 уровень'!Q1122</f>
        <v>0</v>
      </c>
      <c r="P425" s="58">
        <f>'2 уровень'!R1122</f>
        <v>0</v>
      </c>
      <c r="Q425" s="58">
        <f>'2 уровень'!S1122</f>
        <v>0</v>
      </c>
      <c r="R425" s="1792">
        <f>'2 уровень'!T1122</f>
        <v>0</v>
      </c>
      <c r="S425" s="1792">
        <f>'2 уровень'!U1122</f>
        <v>0</v>
      </c>
      <c r="T425" s="1792">
        <f>'2 уровень'!V1122</f>
        <v>0</v>
      </c>
      <c r="U425" s="1792">
        <f>'2 уровень'!W1122</f>
        <v>0</v>
      </c>
      <c r="V425" s="1793">
        <f>'2 уровень'!X1122</f>
        <v>0</v>
      </c>
      <c r="W425" s="1792"/>
      <c r="X425" s="1792"/>
    </row>
    <row r="426" spans="1:24" ht="30" x14ac:dyDescent="0.25">
      <c r="A426" s="44">
        <v>1</v>
      </c>
      <c r="B426" s="44">
        <v>1</v>
      </c>
      <c r="C426" s="279" t="s">
        <v>355</v>
      </c>
      <c r="D426" s="58">
        <f>'2 уровень'!F1123</f>
        <v>0</v>
      </c>
      <c r="E426" s="58">
        <f>'2 уровень'!G1123</f>
        <v>0</v>
      </c>
      <c r="F426" s="58">
        <f>'2 уровень'!H1123</f>
        <v>0</v>
      </c>
      <c r="G426" s="1246" t="e">
        <f>'2 уровень'!I1123</f>
        <v>#DIV/0!</v>
      </c>
      <c r="H426" s="1271">
        <f>'2 уровень'!J1123</f>
        <v>0</v>
      </c>
      <c r="I426" s="1271">
        <f>'2 уровень'!K1123</f>
        <v>0</v>
      </c>
      <c r="J426" s="91">
        <f>'2 уровень'!L1123</f>
        <v>0</v>
      </c>
      <c r="K426" s="91">
        <f>'2 уровень'!M1123</f>
        <v>0</v>
      </c>
      <c r="L426" s="91">
        <f>'2 уровень'!N1123</f>
        <v>0</v>
      </c>
      <c r="M426" s="91">
        <f>'2 уровень'!O1123</f>
        <v>0</v>
      </c>
      <c r="N426" s="91">
        <f>'2 уровень'!P1123</f>
        <v>0</v>
      </c>
      <c r="O426" s="91">
        <f>'2 уровень'!Q1123</f>
        <v>0</v>
      </c>
      <c r="P426" s="58">
        <f>'2 уровень'!R1123</f>
        <v>0</v>
      </c>
      <c r="Q426" s="58">
        <f>'2 уровень'!S1123</f>
        <v>0</v>
      </c>
      <c r="R426" s="1792">
        <f>'2 уровень'!T1123</f>
        <v>0</v>
      </c>
      <c r="S426" s="1792">
        <f>'2 уровень'!U1123</f>
        <v>0</v>
      </c>
      <c r="T426" s="1792">
        <f>'2 уровень'!V1123</f>
        <v>0</v>
      </c>
      <c r="U426" s="1792">
        <f>'2 уровень'!W1123</f>
        <v>0</v>
      </c>
      <c r="V426" s="1793">
        <f>'2 уровень'!X1123</f>
        <v>0</v>
      </c>
      <c r="W426" s="1792"/>
      <c r="X426" s="1792"/>
    </row>
    <row r="427" spans="1:24" ht="45" x14ac:dyDescent="0.25">
      <c r="A427" s="44">
        <v>1</v>
      </c>
      <c r="B427" s="44">
        <v>1</v>
      </c>
      <c r="C427" s="279" t="s">
        <v>310</v>
      </c>
      <c r="D427" s="58">
        <f>'2 уровень'!F1124</f>
        <v>0</v>
      </c>
      <c r="E427" s="58">
        <f>'2 уровень'!G1124</f>
        <v>0</v>
      </c>
      <c r="F427" s="58">
        <f>'2 уровень'!H1124</f>
        <v>0</v>
      </c>
      <c r="G427" s="1246" t="e">
        <f>'2 уровень'!I1124</f>
        <v>#DIV/0!</v>
      </c>
      <c r="H427" s="1271">
        <f>'2 уровень'!J1124</f>
        <v>0</v>
      </c>
      <c r="I427" s="1271">
        <f>'2 уровень'!K1124</f>
        <v>0</v>
      </c>
      <c r="J427" s="91">
        <f>'2 уровень'!L1124</f>
        <v>0</v>
      </c>
      <c r="K427" s="91">
        <f>'2 уровень'!M1124</f>
        <v>0</v>
      </c>
      <c r="L427" s="91">
        <f>'2 уровень'!N1124</f>
        <v>0</v>
      </c>
      <c r="M427" s="91">
        <f>'2 уровень'!O1124</f>
        <v>0</v>
      </c>
      <c r="N427" s="91">
        <f>'2 уровень'!P1124</f>
        <v>0</v>
      </c>
      <c r="O427" s="91">
        <f>'2 уровень'!Q1124</f>
        <v>0</v>
      </c>
      <c r="P427" s="58">
        <f>'2 уровень'!R1124</f>
        <v>0</v>
      </c>
      <c r="Q427" s="58">
        <f>'2 уровень'!S1124</f>
        <v>0</v>
      </c>
      <c r="R427" s="1792">
        <f>'2 уровень'!T1124</f>
        <v>0</v>
      </c>
      <c r="S427" s="1792">
        <f>'2 уровень'!U1124</f>
        <v>0</v>
      </c>
      <c r="T427" s="1792">
        <f>'2 уровень'!V1124</f>
        <v>0</v>
      </c>
      <c r="U427" s="1792">
        <f>'2 уровень'!W1124</f>
        <v>0</v>
      </c>
      <c r="V427" s="1793">
        <f>'2 уровень'!X1124</f>
        <v>0</v>
      </c>
      <c r="W427" s="1792"/>
      <c r="X427" s="1792"/>
    </row>
    <row r="428" spans="1:24" ht="30" x14ac:dyDescent="0.25">
      <c r="A428" s="44">
        <v>1</v>
      </c>
      <c r="B428" s="44">
        <v>1</v>
      </c>
      <c r="C428" s="279" t="s">
        <v>311</v>
      </c>
      <c r="D428" s="58">
        <f>'2 уровень'!F1125</f>
        <v>0</v>
      </c>
      <c r="E428" s="58">
        <f>'2 уровень'!G1125</f>
        <v>0</v>
      </c>
      <c r="F428" s="58">
        <f>'2 уровень'!H1125</f>
        <v>0</v>
      </c>
      <c r="G428" s="1246" t="e">
        <f>'2 уровень'!I1125</f>
        <v>#DIV/0!</v>
      </c>
      <c r="H428" s="1271">
        <f>'2 уровень'!J1125</f>
        <v>0</v>
      </c>
      <c r="I428" s="1271">
        <f>'2 уровень'!K1125</f>
        <v>0</v>
      </c>
      <c r="J428" s="91">
        <f>'2 уровень'!L1125</f>
        <v>0</v>
      </c>
      <c r="K428" s="91">
        <f>'2 уровень'!M1125</f>
        <v>0</v>
      </c>
      <c r="L428" s="91">
        <f>'2 уровень'!N1125</f>
        <v>0</v>
      </c>
      <c r="M428" s="91">
        <f>'2 уровень'!O1125</f>
        <v>0</v>
      </c>
      <c r="N428" s="91">
        <f>'2 уровень'!P1125</f>
        <v>0</v>
      </c>
      <c r="O428" s="91">
        <f>'2 уровень'!Q1125</f>
        <v>0</v>
      </c>
      <c r="P428" s="58">
        <f>'2 уровень'!R1125</f>
        <v>0</v>
      </c>
      <c r="Q428" s="58">
        <f>'2 уровень'!S1125</f>
        <v>0</v>
      </c>
      <c r="R428" s="1792">
        <f>'2 уровень'!T1125</f>
        <v>0</v>
      </c>
      <c r="S428" s="1792">
        <f>'2 уровень'!U1125</f>
        <v>0</v>
      </c>
      <c r="T428" s="1792">
        <f>'2 уровень'!V1125</f>
        <v>0</v>
      </c>
      <c r="U428" s="1792">
        <f>'2 уровень'!W1125</f>
        <v>0</v>
      </c>
      <c r="V428" s="1793">
        <f>'2 уровень'!X1125</f>
        <v>0</v>
      </c>
      <c r="W428" s="1792"/>
      <c r="X428" s="1792"/>
    </row>
    <row r="429" spans="1:24" ht="60" x14ac:dyDescent="0.25">
      <c r="A429" s="44">
        <v>1</v>
      </c>
      <c r="B429" s="44">
        <v>1</v>
      </c>
      <c r="C429" s="279" t="s">
        <v>320</v>
      </c>
      <c r="D429" s="58">
        <f>'2 уровень'!F1126</f>
        <v>0</v>
      </c>
      <c r="E429" s="58">
        <f>'2 уровень'!G1126</f>
        <v>0</v>
      </c>
      <c r="F429" s="58">
        <f>'2 уровень'!H1126</f>
        <v>0</v>
      </c>
      <c r="G429" s="1246" t="e">
        <f>'2 уровень'!I1126</f>
        <v>#DIV/0!</v>
      </c>
      <c r="H429" s="1271">
        <f>'2 уровень'!J1126</f>
        <v>0</v>
      </c>
      <c r="I429" s="1271">
        <f>'2 уровень'!K1126</f>
        <v>0</v>
      </c>
      <c r="J429" s="91">
        <f>'2 уровень'!L1126</f>
        <v>0</v>
      </c>
      <c r="K429" s="91">
        <f>'2 уровень'!M1126</f>
        <v>0</v>
      </c>
      <c r="L429" s="91">
        <f>'2 уровень'!N1126</f>
        <v>0</v>
      </c>
      <c r="M429" s="91">
        <f>'2 уровень'!O1126</f>
        <v>0</v>
      </c>
      <c r="N429" s="91">
        <f>'2 уровень'!P1126</f>
        <v>0</v>
      </c>
      <c r="O429" s="91">
        <f>'2 уровень'!Q1126</f>
        <v>0</v>
      </c>
      <c r="P429" s="58">
        <f>'2 уровень'!R1126</f>
        <v>0</v>
      </c>
      <c r="Q429" s="58">
        <f>'2 уровень'!S1126</f>
        <v>0</v>
      </c>
      <c r="R429" s="1792">
        <f>'2 уровень'!T1126</f>
        <v>0</v>
      </c>
      <c r="S429" s="1792">
        <f>'2 уровень'!U1126</f>
        <v>0</v>
      </c>
      <c r="T429" s="1792">
        <f>'2 уровень'!V1126</f>
        <v>0</v>
      </c>
      <c r="U429" s="1792">
        <f>'2 уровень'!W1126</f>
        <v>0</v>
      </c>
      <c r="V429" s="1793">
        <f>'2 уровень'!X1126</f>
        <v>0</v>
      </c>
      <c r="W429" s="1792"/>
      <c r="X429" s="1792"/>
    </row>
    <row r="430" spans="1:24" ht="45" x14ac:dyDescent="0.25">
      <c r="A430" s="44">
        <v>1</v>
      </c>
      <c r="B430" s="44">
        <v>1</v>
      </c>
      <c r="C430" s="279" t="s">
        <v>321</v>
      </c>
      <c r="D430" s="58">
        <f>'2 уровень'!F1127</f>
        <v>0</v>
      </c>
      <c r="E430" s="58">
        <f>'2 уровень'!G1127</f>
        <v>0</v>
      </c>
      <c r="F430" s="58">
        <f>'2 уровень'!H1127</f>
        <v>0</v>
      </c>
      <c r="G430" s="1246" t="e">
        <f>'2 уровень'!I1127</f>
        <v>#DIV/0!</v>
      </c>
      <c r="H430" s="1271">
        <f>'2 уровень'!J1127</f>
        <v>0</v>
      </c>
      <c r="I430" s="1271">
        <f>'2 уровень'!K1127</f>
        <v>0</v>
      </c>
      <c r="J430" s="91">
        <f>'2 уровень'!L1127</f>
        <v>0</v>
      </c>
      <c r="K430" s="91">
        <f>'2 уровень'!M1127</f>
        <v>0</v>
      </c>
      <c r="L430" s="91">
        <f>'2 уровень'!N1127</f>
        <v>0</v>
      </c>
      <c r="M430" s="91">
        <f>'2 уровень'!O1127</f>
        <v>0</v>
      </c>
      <c r="N430" s="91">
        <f>'2 уровень'!P1127</f>
        <v>0</v>
      </c>
      <c r="O430" s="91">
        <f>'2 уровень'!Q1127</f>
        <v>0</v>
      </c>
      <c r="P430" s="58">
        <f>'2 уровень'!R1127</f>
        <v>0</v>
      </c>
      <c r="Q430" s="58">
        <f>'2 уровень'!S1127</f>
        <v>0</v>
      </c>
      <c r="R430" s="1792">
        <f>'2 уровень'!T1127</f>
        <v>0</v>
      </c>
      <c r="S430" s="1792">
        <f>'2 уровень'!U1127</f>
        <v>0</v>
      </c>
      <c r="T430" s="1792">
        <f>'2 уровень'!V1127</f>
        <v>0</v>
      </c>
      <c r="U430" s="1792">
        <f>'2 уровень'!W1127</f>
        <v>0</v>
      </c>
      <c r="V430" s="1793">
        <f>'2 уровень'!X1127</f>
        <v>0</v>
      </c>
      <c r="W430" s="1792"/>
      <c r="X430" s="1792"/>
    </row>
    <row r="431" spans="1:24" x14ac:dyDescent="0.25">
      <c r="A431" s="44">
        <v>1</v>
      </c>
      <c r="B431" s="44">
        <v>1</v>
      </c>
      <c r="C431" s="279" t="s">
        <v>157</v>
      </c>
      <c r="D431" s="58">
        <f>'2 уровень'!F1128</f>
        <v>0</v>
      </c>
      <c r="E431" s="58">
        <f>'2 уровень'!G1128</f>
        <v>0</v>
      </c>
      <c r="F431" s="58">
        <f>'2 уровень'!H1128</f>
        <v>0</v>
      </c>
      <c r="G431" s="1246">
        <f>'2 уровень'!I1128</f>
        <v>0</v>
      </c>
      <c r="H431" s="1271">
        <f>'2 уровень'!J1128</f>
        <v>0</v>
      </c>
      <c r="I431" s="1271">
        <f>'2 уровень'!K1128</f>
        <v>0</v>
      </c>
      <c r="J431" s="91">
        <f>'2 уровень'!L1128</f>
        <v>0</v>
      </c>
      <c r="K431" s="91">
        <f>'2 уровень'!M1128</f>
        <v>0</v>
      </c>
      <c r="L431" s="91">
        <f>'2 уровень'!N1128</f>
        <v>0</v>
      </c>
      <c r="M431" s="91">
        <f>'2 уровень'!O1128</f>
        <v>0</v>
      </c>
      <c r="N431" s="91">
        <f>'2 уровень'!P1128</f>
        <v>0</v>
      </c>
      <c r="O431" s="91">
        <f>'2 уровень'!Q1128</f>
        <v>0</v>
      </c>
      <c r="P431" s="58">
        <f>'2 уровень'!R1128</f>
        <v>0</v>
      </c>
      <c r="Q431" s="58">
        <f>'2 уровень'!S1128</f>
        <v>0</v>
      </c>
      <c r="R431" s="1792">
        <f>'2 уровень'!T1128</f>
        <v>0</v>
      </c>
      <c r="S431" s="1792">
        <f>'2 уровень'!U1128</f>
        <v>0</v>
      </c>
      <c r="T431" s="1792">
        <f>'2 уровень'!V1128</f>
        <v>0</v>
      </c>
      <c r="U431" s="1792">
        <f>'2 уровень'!W1128</f>
        <v>0</v>
      </c>
      <c r="V431" s="1793">
        <f>'2 уровень'!X1128</f>
        <v>0</v>
      </c>
      <c r="W431" s="1792"/>
      <c r="X431" s="1792"/>
    </row>
    <row r="432" spans="1:24" ht="30" x14ac:dyDescent="0.25">
      <c r="A432" s="44">
        <v>1</v>
      </c>
      <c r="B432" s="44">
        <v>1</v>
      </c>
      <c r="C432" s="279" t="s">
        <v>158</v>
      </c>
      <c r="D432" s="58">
        <f>'2 уровень'!F1129</f>
        <v>0</v>
      </c>
      <c r="E432" s="58">
        <f>'2 уровень'!G1129</f>
        <v>0</v>
      </c>
      <c r="F432" s="58">
        <f>'2 уровень'!H1129</f>
        <v>0</v>
      </c>
      <c r="G432" s="1246" t="e">
        <f>'2 уровень'!I1129</f>
        <v>#DIV/0!</v>
      </c>
      <c r="H432" s="1271">
        <f>'2 уровень'!J1129</f>
        <v>0</v>
      </c>
      <c r="I432" s="1271">
        <f>'2 уровень'!K1129</f>
        <v>0</v>
      </c>
      <c r="J432" s="91">
        <f>'2 уровень'!L1129</f>
        <v>0</v>
      </c>
      <c r="K432" s="91">
        <f>'2 уровень'!M1129</f>
        <v>0</v>
      </c>
      <c r="L432" s="91">
        <f>'2 уровень'!N1129</f>
        <v>0</v>
      </c>
      <c r="M432" s="91">
        <f>'2 уровень'!O1129</f>
        <v>0</v>
      </c>
      <c r="N432" s="91">
        <f>'2 уровень'!P1129</f>
        <v>0</v>
      </c>
      <c r="O432" s="91">
        <f>'2 уровень'!Q1129</f>
        <v>0</v>
      </c>
      <c r="P432" s="58">
        <f>'2 уровень'!R1129</f>
        <v>0</v>
      </c>
      <c r="Q432" s="58">
        <f>'2 уровень'!S1129</f>
        <v>0</v>
      </c>
      <c r="R432" s="1792">
        <f>'2 уровень'!T1129</f>
        <v>0</v>
      </c>
      <c r="S432" s="1792">
        <f>'2 уровень'!U1129</f>
        <v>0</v>
      </c>
      <c r="T432" s="1792">
        <f>'2 уровень'!V1129</f>
        <v>0</v>
      </c>
      <c r="U432" s="1792">
        <f>'2 уровень'!W1129</f>
        <v>0</v>
      </c>
      <c r="V432" s="1793">
        <f>'2 уровень'!X1129</f>
        <v>0</v>
      </c>
      <c r="W432" s="1792"/>
      <c r="X432" s="1792"/>
    </row>
    <row r="433" spans="1:24" ht="30" x14ac:dyDescent="0.25">
      <c r="A433" s="44">
        <v>1</v>
      </c>
      <c r="B433" s="44">
        <v>1</v>
      </c>
      <c r="C433" s="279" t="s">
        <v>319</v>
      </c>
      <c r="D433" s="58">
        <f>'2 уровень'!F1130</f>
        <v>0</v>
      </c>
      <c r="E433" s="58">
        <f>'2 уровень'!G1130</f>
        <v>0</v>
      </c>
      <c r="F433" s="58">
        <f>'2 уровень'!H1130</f>
        <v>0</v>
      </c>
      <c r="G433" s="1246">
        <f>'2 уровень'!I1130</f>
        <v>0</v>
      </c>
      <c r="H433" s="1271">
        <f>'2 уровень'!J1130</f>
        <v>0</v>
      </c>
      <c r="I433" s="1271">
        <f>'2 уровень'!K1130</f>
        <v>0</v>
      </c>
      <c r="J433" s="91">
        <f>'2 уровень'!L1130</f>
        <v>0</v>
      </c>
      <c r="K433" s="91">
        <f>'2 уровень'!M1130</f>
        <v>0</v>
      </c>
      <c r="L433" s="91">
        <f>'2 уровень'!N1130</f>
        <v>0</v>
      </c>
      <c r="M433" s="91">
        <f>'2 уровень'!O1130</f>
        <v>0</v>
      </c>
      <c r="N433" s="91">
        <f>'2 уровень'!P1130</f>
        <v>0</v>
      </c>
      <c r="O433" s="91">
        <f>'2 уровень'!Q1130</f>
        <v>0</v>
      </c>
      <c r="P433" s="58">
        <f>'2 уровень'!R1130</f>
        <v>0</v>
      </c>
      <c r="Q433" s="58">
        <f>'2 уровень'!S1130</f>
        <v>0</v>
      </c>
      <c r="R433" s="1792">
        <f>'2 уровень'!T1130</f>
        <v>0</v>
      </c>
      <c r="S433" s="1792">
        <f>'2 уровень'!U1130</f>
        <v>0</v>
      </c>
      <c r="T433" s="1792">
        <f>'2 уровень'!V1130</f>
        <v>0</v>
      </c>
      <c r="U433" s="1792">
        <f>'2 уровень'!W1130</f>
        <v>0</v>
      </c>
      <c r="V433" s="1793">
        <f>'2 уровень'!X1130</f>
        <v>0</v>
      </c>
      <c r="W433" s="1792"/>
      <c r="X433" s="1792"/>
    </row>
    <row r="434" spans="1:24" x14ac:dyDescent="0.25">
      <c r="A434" s="44">
        <v>1</v>
      </c>
      <c r="B434" s="44">
        <v>1</v>
      </c>
      <c r="C434" s="845" t="s">
        <v>165</v>
      </c>
      <c r="D434" s="58">
        <f>'2 уровень'!F1131</f>
        <v>0</v>
      </c>
      <c r="E434" s="58">
        <f>'2 уровень'!G1131</f>
        <v>0</v>
      </c>
      <c r="F434" s="58">
        <f>'2 уровень'!H1131</f>
        <v>0</v>
      </c>
      <c r="G434" s="1246" t="e">
        <f>'2 уровень'!I1131</f>
        <v>#DIV/0!</v>
      </c>
      <c r="H434" s="1271">
        <f>'2 уровень'!J1131</f>
        <v>0</v>
      </c>
      <c r="I434" s="1271">
        <f>'2 уровень'!K1131</f>
        <v>0</v>
      </c>
      <c r="J434" s="91">
        <f>'2 уровень'!L1131</f>
        <v>0</v>
      </c>
      <c r="K434" s="91">
        <f>'2 уровень'!M1131</f>
        <v>0</v>
      </c>
      <c r="L434" s="91">
        <f>'2 уровень'!N1131</f>
        <v>0</v>
      </c>
      <c r="M434" s="91">
        <f>'2 уровень'!O1131</f>
        <v>0</v>
      </c>
      <c r="N434" s="91">
        <f>'2 уровень'!P1131</f>
        <v>0</v>
      </c>
      <c r="O434" s="91">
        <f>'2 уровень'!Q1131</f>
        <v>0</v>
      </c>
      <c r="P434" s="58">
        <f>'2 уровень'!R1131</f>
        <v>0</v>
      </c>
      <c r="Q434" s="58">
        <f>'2 уровень'!S1131</f>
        <v>0</v>
      </c>
      <c r="R434" s="1792">
        <f>'2 уровень'!T1131</f>
        <v>0</v>
      </c>
      <c r="S434" s="1792">
        <f>'2 уровень'!U1131</f>
        <v>0</v>
      </c>
      <c r="T434" s="1792">
        <f>'2 уровень'!V1131</f>
        <v>0</v>
      </c>
      <c r="U434" s="1792">
        <f>'2 уровень'!W1131</f>
        <v>0</v>
      </c>
      <c r="V434" s="1793">
        <f>'2 уровень'!X1131</f>
        <v>0</v>
      </c>
      <c r="W434" s="1792"/>
      <c r="X434" s="1792"/>
    </row>
    <row r="435" spans="1:24" ht="15.75" x14ac:dyDescent="0.25">
      <c r="A435" s="44">
        <v>1</v>
      </c>
      <c r="B435" s="44">
        <v>1</v>
      </c>
      <c r="C435" s="1380" t="s">
        <v>14</v>
      </c>
      <c r="D435" s="58">
        <f>'2 уровень'!F1132</f>
        <v>0</v>
      </c>
      <c r="E435" s="58">
        <f>'2 уровень'!G1132</f>
        <v>0</v>
      </c>
      <c r="F435" s="58">
        <f>'2 уровень'!H1132</f>
        <v>0</v>
      </c>
      <c r="G435" s="1246">
        <f>'2 уровень'!I1132</f>
        <v>0</v>
      </c>
      <c r="H435" s="1271">
        <f>'2 уровень'!J1132</f>
        <v>0</v>
      </c>
      <c r="I435" s="1271">
        <f>'2 уровень'!K1132</f>
        <v>0</v>
      </c>
      <c r="J435" s="91">
        <f>'2 уровень'!L1132</f>
        <v>0</v>
      </c>
      <c r="K435" s="91">
        <f>'2 уровень'!M1132</f>
        <v>0</v>
      </c>
      <c r="L435" s="91">
        <f>'2 уровень'!N1132</f>
        <v>0</v>
      </c>
      <c r="M435" s="91">
        <f>'2 уровень'!O1132</f>
        <v>0</v>
      </c>
      <c r="N435" s="91">
        <f>'2 уровень'!P1132</f>
        <v>0</v>
      </c>
      <c r="O435" s="91">
        <f>'2 уровень'!Q1132</f>
        <v>0</v>
      </c>
      <c r="P435" s="58">
        <f>'2 уровень'!R1132</f>
        <v>0</v>
      </c>
      <c r="Q435" s="58">
        <f>'2 уровень'!S1132</f>
        <v>0</v>
      </c>
      <c r="R435" s="1792">
        <f>'2 уровень'!T1132</f>
        <v>0</v>
      </c>
      <c r="S435" s="1792">
        <f>'2 уровень'!U1132</f>
        <v>0</v>
      </c>
      <c r="T435" s="1792">
        <f>'2 уровень'!V1132</f>
        <v>0</v>
      </c>
      <c r="U435" s="1792">
        <f>'2 уровень'!W1132</f>
        <v>0</v>
      </c>
      <c r="V435" s="1793">
        <f>'2 уровень'!X1132</f>
        <v>0</v>
      </c>
      <c r="W435" s="1792"/>
      <c r="X435" s="1792"/>
    </row>
    <row r="436" spans="1:24" ht="29.25" x14ac:dyDescent="0.25">
      <c r="A436" s="44">
        <v>1</v>
      </c>
      <c r="B436" s="44">
        <v>1</v>
      </c>
      <c r="C436" s="271" t="s">
        <v>197</v>
      </c>
      <c r="D436" s="58">
        <f>'2 уровень'!F1133</f>
        <v>0</v>
      </c>
      <c r="E436" s="58">
        <f>'2 уровень'!G1133</f>
        <v>0</v>
      </c>
      <c r="F436" s="58">
        <f>'2 уровень'!H1133</f>
        <v>0</v>
      </c>
      <c r="G436" s="1246" t="e">
        <f>'2 уровень'!I1133</f>
        <v>#DIV/0!</v>
      </c>
      <c r="H436" s="1271">
        <f>'2 уровень'!J1133</f>
        <v>0</v>
      </c>
      <c r="I436" s="1271">
        <f>'2 уровень'!K1133</f>
        <v>0</v>
      </c>
      <c r="J436" s="91">
        <f>'2 уровень'!L1133</f>
        <v>0</v>
      </c>
      <c r="K436" s="91">
        <f>'2 уровень'!M1133</f>
        <v>0</v>
      </c>
      <c r="L436" s="91">
        <f>'2 уровень'!N1133</f>
        <v>0</v>
      </c>
      <c r="M436" s="91">
        <f>'2 уровень'!O1133</f>
        <v>0</v>
      </c>
      <c r="N436" s="91">
        <f>'2 уровень'!P1133</f>
        <v>0</v>
      </c>
      <c r="O436" s="91">
        <f>'2 уровень'!Q1133</f>
        <v>0</v>
      </c>
      <c r="P436" s="58">
        <f>'2 уровень'!R1133</f>
        <v>0</v>
      </c>
      <c r="Q436" s="58">
        <f>'2 уровень'!S1133</f>
        <v>0</v>
      </c>
      <c r="R436" s="1792">
        <f>'2 уровень'!T1133</f>
        <v>0</v>
      </c>
      <c r="S436" s="1792">
        <f>'2 уровень'!U1133</f>
        <v>0</v>
      </c>
      <c r="T436" s="1792">
        <f>'2 уровень'!V1133</f>
        <v>0</v>
      </c>
      <c r="U436" s="1792">
        <f>'2 уровень'!W1133</f>
        <v>0</v>
      </c>
      <c r="V436" s="1793">
        <f>'2 уровень'!X1133</f>
        <v>0</v>
      </c>
      <c r="W436" s="1792"/>
      <c r="X436" s="1792"/>
    </row>
    <row r="437" spans="1:24" x14ac:dyDescent="0.25">
      <c r="A437" s="44">
        <v>1</v>
      </c>
      <c r="B437" s="44">
        <v>1</v>
      </c>
      <c r="C437" s="271" t="s">
        <v>157</v>
      </c>
      <c r="D437" s="58">
        <f>'2 уровень'!F1134</f>
        <v>0</v>
      </c>
      <c r="E437" s="58">
        <f>'2 уровень'!G1134</f>
        <v>0</v>
      </c>
      <c r="F437" s="58">
        <f>'2 уровень'!H1134</f>
        <v>0</v>
      </c>
      <c r="G437" s="1246" t="e">
        <f>'2 уровень'!I1134</f>
        <v>#DIV/0!</v>
      </c>
      <c r="H437" s="1271">
        <f>'2 уровень'!J1134</f>
        <v>0</v>
      </c>
      <c r="I437" s="1271">
        <f>'2 уровень'!K1134</f>
        <v>0</v>
      </c>
      <c r="J437" s="91">
        <f>'2 уровень'!L1134</f>
        <v>0</v>
      </c>
      <c r="K437" s="91">
        <f>'2 уровень'!M1134</f>
        <v>0</v>
      </c>
      <c r="L437" s="91">
        <f>'2 уровень'!N1134</f>
        <v>0</v>
      </c>
      <c r="M437" s="91">
        <f>'2 уровень'!O1134</f>
        <v>0</v>
      </c>
      <c r="N437" s="91">
        <f>'2 уровень'!P1134</f>
        <v>0</v>
      </c>
      <c r="O437" s="91">
        <f>'2 уровень'!Q1134</f>
        <v>0</v>
      </c>
      <c r="P437" s="58">
        <f>'2 уровень'!R1134</f>
        <v>0</v>
      </c>
      <c r="Q437" s="58">
        <f>'2 уровень'!S1134</f>
        <v>0</v>
      </c>
      <c r="R437" s="1792">
        <f>'2 уровень'!T1134</f>
        <v>0</v>
      </c>
      <c r="S437" s="1792">
        <f>'2 уровень'!U1134</f>
        <v>0</v>
      </c>
      <c r="T437" s="1792">
        <f>'2 уровень'!V1134</f>
        <v>0</v>
      </c>
      <c r="U437" s="1792">
        <f>'2 уровень'!W1134</f>
        <v>0</v>
      </c>
      <c r="V437" s="1793">
        <f>'2 уровень'!X1134</f>
        <v>0</v>
      </c>
      <c r="W437" s="1792"/>
      <c r="X437" s="1792"/>
    </row>
    <row r="438" spans="1:24" ht="29.25" x14ac:dyDescent="0.25">
      <c r="A438" s="44">
        <v>1</v>
      </c>
      <c r="B438" s="44">
        <v>1</v>
      </c>
      <c r="C438" s="271" t="s">
        <v>158</v>
      </c>
      <c r="D438" s="58">
        <f>'2 уровень'!F1135</f>
        <v>0</v>
      </c>
      <c r="E438" s="58">
        <f>'2 уровень'!G1135</f>
        <v>0</v>
      </c>
      <c r="F438" s="58">
        <f>'2 уровень'!H1135</f>
        <v>0</v>
      </c>
      <c r="G438" s="1246" t="e">
        <f>'2 уровень'!I1135</f>
        <v>#DIV/0!</v>
      </c>
      <c r="H438" s="1271">
        <f>'2 уровень'!J1135</f>
        <v>0</v>
      </c>
      <c r="I438" s="1271">
        <f>'2 уровень'!K1135</f>
        <v>0</v>
      </c>
      <c r="J438" s="91">
        <f>'2 уровень'!L1135</f>
        <v>0</v>
      </c>
      <c r="K438" s="91">
        <f>'2 уровень'!M1135</f>
        <v>0</v>
      </c>
      <c r="L438" s="91">
        <f>'2 уровень'!N1135</f>
        <v>0</v>
      </c>
      <c r="M438" s="91">
        <f>'2 уровень'!O1135</f>
        <v>0</v>
      </c>
      <c r="N438" s="91">
        <f>'2 уровень'!P1135</f>
        <v>0</v>
      </c>
      <c r="O438" s="91">
        <f>'2 уровень'!Q1135</f>
        <v>0</v>
      </c>
      <c r="P438" s="58">
        <f>'2 уровень'!R1135</f>
        <v>0</v>
      </c>
      <c r="Q438" s="58">
        <f>'2 уровень'!S1135</f>
        <v>0</v>
      </c>
      <c r="R438" s="1792">
        <f>'2 уровень'!T1135</f>
        <v>0</v>
      </c>
      <c r="S438" s="1792">
        <f>'2 уровень'!U1135</f>
        <v>0</v>
      </c>
      <c r="T438" s="1792">
        <f>'2 уровень'!V1135</f>
        <v>0</v>
      </c>
      <c r="U438" s="1792">
        <f>'2 уровень'!W1135</f>
        <v>0</v>
      </c>
      <c r="V438" s="1793">
        <f>'2 уровень'!X1135</f>
        <v>0</v>
      </c>
      <c r="W438" s="1792"/>
      <c r="X438" s="1792"/>
    </row>
    <row r="439" spans="1:24" x14ac:dyDescent="0.25">
      <c r="A439" s="44">
        <v>1</v>
      </c>
      <c r="B439" s="44">
        <v>1</v>
      </c>
      <c r="C439" s="327" t="s">
        <v>88</v>
      </c>
      <c r="D439" s="58">
        <f>'2 уровень'!F1136</f>
        <v>0</v>
      </c>
      <c r="E439" s="58">
        <f>'2 уровень'!G1136</f>
        <v>0</v>
      </c>
      <c r="F439" s="58">
        <f>'2 уровень'!H1136</f>
        <v>0</v>
      </c>
      <c r="G439" s="1246" t="e">
        <f>'2 уровень'!I1136</f>
        <v>#DIV/0!</v>
      </c>
      <c r="H439" s="1271">
        <f>'2 уровень'!J1136</f>
        <v>0</v>
      </c>
      <c r="I439" s="1271">
        <f>'2 уровень'!K1136</f>
        <v>0</v>
      </c>
      <c r="J439" s="91">
        <f>'2 уровень'!L1136</f>
        <v>0</v>
      </c>
      <c r="K439" s="91">
        <f>'2 уровень'!M1136</f>
        <v>0</v>
      </c>
      <c r="L439" s="91">
        <f>'2 уровень'!N1136</f>
        <v>0</v>
      </c>
      <c r="M439" s="91">
        <f>'2 уровень'!O1136</f>
        <v>0</v>
      </c>
      <c r="N439" s="91">
        <f>'2 уровень'!P1136</f>
        <v>0</v>
      </c>
      <c r="O439" s="91">
        <f>'2 уровень'!Q1136</f>
        <v>0</v>
      </c>
      <c r="P439" s="58">
        <f>'2 уровень'!R1136</f>
        <v>0</v>
      </c>
      <c r="Q439" s="58">
        <f>'2 уровень'!S1136</f>
        <v>0</v>
      </c>
      <c r="R439" s="1792">
        <f>'2 уровень'!T1136</f>
        <v>0</v>
      </c>
      <c r="S439" s="1792">
        <f>'2 уровень'!U1136</f>
        <v>0</v>
      </c>
      <c r="T439" s="1792">
        <f>'2 уровень'!V1136</f>
        <v>0</v>
      </c>
      <c r="U439" s="1792">
        <f>'2 уровень'!W1136</f>
        <v>0</v>
      </c>
      <c r="V439" s="1793">
        <f>'2 уровень'!X1136</f>
        <v>0</v>
      </c>
      <c r="W439" s="1792"/>
      <c r="X439" s="1792"/>
    </row>
    <row r="440" spans="1:24" x14ac:dyDescent="0.25">
      <c r="A440" s="44">
        <v>1</v>
      </c>
      <c r="B440" s="44">
        <v>1</v>
      </c>
      <c r="C440" s="14" t="s">
        <v>31</v>
      </c>
      <c r="D440" s="58">
        <f>'2 уровень'!F1137</f>
        <v>0</v>
      </c>
      <c r="E440" s="58">
        <f>'2 уровень'!G1137</f>
        <v>0</v>
      </c>
      <c r="F440" s="58">
        <f>'2 уровень'!H1137</f>
        <v>0</v>
      </c>
      <c r="G440" s="1246">
        <f>'2 уровень'!I1137</f>
        <v>0</v>
      </c>
      <c r="H440" s="1271">
        <f>'2 уровень'!J1137</f>
        <v>0</v>
      </c>
      <c r="I440" s="1271">
        <f>'2 уровень'!K1137</f>
        <v>0</v>
      </c>
      <c r="J440" s="91">
        <f>'2 уровень'!L1137</f>
        <v>0</v>
      </c>
      <c r="K440" s="91">
        <f>'2 уровень'!M1137</f>
        <v>0</v>
      </c>
      <c r="L440" s="91">
        <f>'2 уровень'!N1137</f>
        <v>0</v>
      </c>
      <c r="M440" s="91">
        <f>'2 уровень'!O1137</f>
        <v>0</v>
      </c>
      <c r="N440" s="91">
        <f>'2 уровень'!P1137</f>
        <v>0</v>
      </c>
      <c r="O440" s="91">
        <f>'2 уровень'!Q1137</f>
        <v>0</v>
      </c>
      <c r="P440" s="58">
        <f>'2 уровень'!R1137</f>
        <v>0</v>
      </c>
      <c r="Q440" s="58">
        <f>'2 уровень'!S1137</f>
        <v>0</v>
      </c>
      <c r="R440" s="1792">
        <f>'2 уровень'!T1137</f>
        <v>0</v>
      </c>
      <c r="S440" s="1792">
        <f>'2 уровень'!U1137</f>
        <v>0</v>
      </c>
      <c r="T440" s="1792">
        <f>'2 уровень'!V1137</f>
        <v>0</v>
      </c>
      <c r="U440" s="1792">
        <f>'2 уровень'!W1137</f>
        <v>0</v>
      </c>
      <c r="V440" s="1793">
        <f>'2 уровень'!X1137</f>
        <v>0</v>
      </c>
      <c r="W440" s="1792"/>
      <c r="X440" s="1792"/>
    </row>
    <row r="441" spans="1:24" x14ac:dyDescent="0.25">
      <c r="A441" s="44">
        <v>1</v>
      </c>
      <c r="B441" s="44">
        <v>1</v>
      </c>
      <c r="C441" s="12" t="s">
        <v>79</v>
      </c>
      <c r="D441" s="58">
        <f>'2 уровень'!F1138</f>
        <v>0</v>
      </c>
      <c r="E441" s="58">
        <f>'2 уровень'!G1138</f>
        <v>0</v>
      </c>
      <c r="F441" s="58">
        <f>'2 уровень'!H1138</f>
        <v>0</v>
      </c>
      <c r="G441" s="1246" t="e">
        <f>'2 уровень'!I1138</f>
        <v>#DIV/0!</v>
      </c>
      <c r="H441" s="1271" t="e">
        <f>'2 уровень'!J1138</f>
        <v>#DIV/0!</v>
      </c>
      <c r="I441" s="1271" t="e">
        <f>'2 уровень'!K1138</f>
        <v>#DIV/0!</v>
      </c>
      <c r="J441" s="91">
        <f>'2 уровень'!L1138</f>
        <v>0</v>
      </c>
      <c r="K441" s="91">
        <f>'2 уровень'!M1138</f>
        <v>0</v>
      </c>
      <c r="L441" s="91">
        <f>'2 уровень'!N1138</f>
        <v>0</v>
      </c>
      <c r="M441" s="91" t="e">
        <f>'2 уровень'!O1138</f>
        <v>#DIV/0!</v>
      </c>
      <c r="N441" s="91">
        <f>'2 уровень'!P1138</f>
        <v>0</v>
      </c>
      <c r="O441" s="91" t="e">
        <f>'2 уровень'!Q1138</f>
        <v>#DIV/0!</v>
      </c>
      <c r="P441" s="58">
        <f>'2 уровень'!R1138</f>
        <v>0</v>
      </c>
      <c r="Q441" s="58">
        <f>'2 уровень'!S1138</f>
        <v>0</v>
      </c>
      <c r="R441" s="1792">
        <f>'2 уровень'!T1138</f>
        <v>0</v>
      </c>
      <c r="S441" s="1792">
        <f>'2 уровень'!U1138</f>
        <v>0</v>
      </c>
      <c r="T441" s="1792">
        <f>'2 уровень'!V1138</f>
        <v>0</v>
      </c>
      <c r="U441" s="1792">
        <f>'2 уровень'!W1138</f>
        <v>0</v>
      </c>
      <c r="V441" s="1793">
        <f>'2 уровень'!X1138</f>
        <v>0</v>
      </c>
      <c r="W441" s="1792"/>
      <c r="X441" s="1792"/>
    </row>
    <row r="442" spans="1:24" x14ac:dyDescent="0.25">
      <c r="A442" s="44">
        <v>1</v>
      </c>
      <c r="B442" s="44">
        <v>1</v>
      </c>
      <c r="C442" s="398" t="s">
        <v>16</v>
      </c>
      <c r="D442" s="58">
        <f>'2 уровень'!F1139</f>
        <v>0</v>
      </c>
      <c r="E442" s="58">
        <f>'2 уровень'!G1139</f>
        <v>0</v>
      </c>
      <c r="F442" s="58">
        <f>'2 уровень'!H1139</f>
        <v>0</v>
      </c>
      <c r="G442" s="1246" t="e">
        <f>'2 уровень'!I1139</f>
        <v>#DIV/0!</v>
      </c>
      <c r="H442" s="1271">
        <f>'2 уровень'!J1139</f>
        <v>8</v>
      </c>
      <c r="I442" s="1271" t="e">
        <f>'2 уровень'!K1139</f>
        <v>#DIV/0!</v>
      </c>
      <c r="J442" s="91">
        <f>'2 уровень'!L1139</f>
        <v>0</v>
      </c>
      <c r="K442" s="91">
        <f>'2 уровень'!M1139</f>
        <v>0</v>
      </c>
      <c r="L442" s="91">
        <f>'2 уровень'!N1139</f>
        <v>0</v>
      </c>
      <c r="M442" s="91" t="e">
        <f>'2 уровень'!O1139</f>
        <v>#DIV/0!</v>
      </c>
      <c r="N442" s="91">
        <f>'2 уровень'!P1139</f>
        <v>0</v>
      </c>
      <c r="O442" s="91" t="e">
        <f>'2 уровень'!Q1139</f>
        <v>#DIV/0!</v>
      </c>
      <c r="P442" s="58">
        <f>'2 уровень'!R1139</f>
        <v>0</v>
      </c>
      <c r="Q442" s="58">
        <f>'2 уровень'!S1139</f>
        <v>0</v>
      </c>
      <c r="R442" s="1792">
        <f>'2 уровень'!T1139</f>
        <v>0</v>
      </c>
      <c r="S442" s="1792">
        <f>'2 уровень'!U1139</f>
        <v>0</v>
      </c>
      <c r="T442" s="1792">
        <f>'2 уровень'!V1139</f>
        <v>0</v>
      </c>
      <c r="U442" s="1792">
        <f>'2 уровень'!W1139</f>
        <v>0</v>
      </c>
      <c r="V442" s="1793">
        <f>'2 уровень'!X1139</f>
        <v>0</v>
      </c>
      <c r="W442" s="1792"/>
      <c r="X442" s="1792"/>
    </row>
    <row r="443" spans="1:24" ht="29.25" x14ac:dyDescent="0.25">
      <c r="A443" s="44">
        <v>1</v>
      </c>
      <c r="B443" s="44">
        <v>1</v>
      </c>
      <c r="C443" s="264" t="s">
        <v>173</v>
      </c>
      <c r="D443" s="58">
        <f>'2 уровень'!F1140</f>
        <v>0</v>
      </c>
      <c r="E443" s="58">
        <f>'2 уровень'!G1140</f>
        <v>0</v>
      </c>
      <c r="F443" s="58">
        <f>'2 уровень'!H1140</f>
        <v>0</v>
      </c>
      <c r="G443" s="1246" t="e">
        <f>'2 уровень'!I1140</f>
        <v>#DIV/0!</v>
      </c>
      <c r="H443" s="1271" t="e">
        <f>'2 уровень'!J1140</f>
        <v>#DIV/0!</v>
      </c>
      <c r="I443" s="1271" t="e">
        <f>'2 уровень'!K1140</f>
        <v>#DIV/0!</v>
      </c>
      <c r="J443" s="91">
        <f>'2 уровень'!L1140</f>
        <v>0</v>
      </c>
      <c r="K443" s="91">
        <f>'2 уровень'!M1140</f>
        <v>0</v>
      </c>
      <c r="L443" s="91">
        <f>'2 уровень'!N1140</f>
        <v>0</v>
      </c>
      <c r="M443" s="91" t="e">
        <f>'2 уровень'!O1140</f>
        <v>#DIV/0!</v>
      </c>
      <c r="N443" s="91">
        <f>'2 уровень'!P1140</f>
        <v>0</v>
      </c>
      <c r="O443" s="91" t="e">
        <f>'2 уровень'!Q1140</f>
        <v>#DIV/0!</v>
      </c>
      <c r="P443" s="58">
        <f>'2 уровень'!R1140</f>
        <v>0</v>
      </c>
      <c r="Q443" s="58">
        <f>'2 уровень'!S1140</f>
        <v>0</v>
      </c>
      <c r="R443" s="1792">
        <f>'2 уровень'!T1140</f>
        <v>0</v>
      </c>
      <c r="S443" s="1792">
        <f>'2 уровень'!U1140</f>
        <v>0</v>
      </c>
      <c r="T443" s="1792">
        <f>'2 уровень'!V1140</f>
        <v>0</v>
      </c>
      <c r="U443" s="1792">
        <f>'2 уровень'!W1140</f>
        <v>0</v>
      </c>
      <c r="V443" s="1793">
        <f>'2 уровень'!X1140</f>
        <v>0</v>
      </c>
      <c r="W443" s="1792"/>
      <c r="X443" s="1792"/>
    </row>
    <row r="444" spans="1:24" x14ac:dyDescent="0.25">
      <c r="A444" s="44">
        <v>1</v>
      </c>
      <c r="B444" s="44">
        <v>1</v>
      </c>
      <c r="C444" s="331" t="s">
        <v>325</v>
      </c>
      <c r="D444" s="58">
        <f>'2 уровень'!F1141</f>
        <v>0</v>
      </c>
      <c r="E444" s="58">
        <f>'2 уровень'!G1141</f>
        <v>0</v>
      </c>
      <c r="F444" s="58">
        <f>'2 уровень'!H1141</f>
        <v>0</v>
      </c>
      <c r="G444" s="1246" t="e">
        <f>'2 уровень'!I1141</f>
        <v>#DIV/0!</v>
      </c>
      <c r="H444" s="1271">
        <f>'2 уровень'!J1141</f>
        <v>0</v>
      </c>
      <c r="I444" s="1271">
        <f>'2 уровень'!K1141</f>
        <v>0</v>
      </c>
      <c r="J444" s="91">
        <f>'2 уровень'!L1141</f>
        <v>0</v>
      </c>
      <c r="K444" s="91">
        <f>'2 уровень'!M1141</f>
        <v>0</v>
      </c>
      <c r="L444" s="91">
        <f>'2 уровень'!N1141</f>
        <v>0</v>
      </c>
      <c r="M444" s="91">
        <f>'2 уровень'!O1141</f>
        <v>0</v>
      </c>
      <c r="N444" s="91">
        <f>'2 уровень'!P1141</f>
        <v>0</v>
      </c>
      <c r="O444" s="91">
        <f>'2 уровень'!Q1141</f>
        <v>0</v>
      </c>
      <c r="P444" s="58">
        <f>'2 уровень'!R1141</f>
        <v>0</v>
      </c>
      <c r="Q444" s="58">
        <f>'2 уровень'!S1141</f>
        <v>0</v>
      </c>
      <c r="R444" s="1792">
        <f>'2 уровень'!T1141</f>
        <v>0</v>
      </c>
      <c r="S444" s="1792">
        <f>'2 уровень'!U1141</f>
        <v>0</v>
      </c>
      <c r="T444" s="1792">
        <f>'2 уровень'!V1141</f>
        <v>0</v>
      </c>
      <c r="U444" s="1792">
        <f>'2 уровень'!W1141</f>
        <v>0</v>
      </c>
      <c r="V444" s="1793">
        <f>'2 уровень'!X1141</f>
        <v>0</v>
      </c>
      <c r="W444" s="1792"/>
      <c r="X444" s="1792"/>
    </row>
    <row r="445" spans="1:24" x14ac:dyDescent="0.25">
      <c r="A445" s="44">
        <v>1</v>
      </c>
      <c r="B445" s="44">
        <v>1</v>
      </c>
      <c r="C445" s="301" t="s">
        <v>326</v>
      </c>
      <c r="D445" s="58">
        <f>'2 уровень'!F1142</f>
        <v>0</v>
      </c>
      <c r="E445" s="58">
        <f>'2 уровень'!G1142</f>
        <v>0</v>
      </c>
      <c r="F445" s="58">
        <f>'2 уровень'!H1142</f>
        <v>0</v>
      </c>
      <c r="G445" s="1246" t="e">
        <f>'2 уровень'!I1142</f>
        <v>#DIV/0!</v>
      </c>
      <c r="H445" s="1271">
        <f>'2 уровень'!J1142</f>
        <v>0</v>
      </c>
      <c r="I445" s="1271">
        <f>'2 уровень'!K1142</f>
        <v>0</v>
      </c>
      <c r="J445" s="91">
        <f>'2 уровень'!L1142</f>
        <v>0</v>
      </c>
      <c r="K445" s="91">
        <f>'2 уровень'!M1142</f>
        <v>0</v>
      </c>
      <c r="L445" s="91">
        <f>'2 уровень'!N1142</f>
        <v>0</v>
      </c>
      <c r="M445" s="91">
        <f>'2 уровень'!O1142</f>
        <v>0</v>
      </c>
      <c r="N445" s="91">
        <f>'2 уровень'!P1142</f>
        <v>0</v>
      </c>
      <c r="O445" s="91">
        <f>'2 уровень'!Q1142</f>
        <v>0</v>
      </c>
      <c r="P445" s="58">
        <f>'2 уровень'!R1142</f>
        <v>0</v>
      </c>
      <c r="Q445" s="58">
        <f>'2 уровень'!S1142</f>
        <v>0</v>
      </c>
      <c r="R445" s="1792">
        <f>'2 уровень'!T1142</f>
        <v>0</v>
      </c>
      <c r="S445" s="1792">
        <f>'2 уровень'!U1142</f>
        <v>0</v>
      </c>
      <c r="T445" s="1792">
        <f>'2 уровень'!V1142</f>
        <v>0</v>
      </c>
      <c r="U445" s="1792">
        <f>'2 уровень'!W1142</f>
        <v>0</v>
      </c>
      <c r="V445" s="1793">
        <f>'2 уровень'!X1142</f>
        <v>0</v>
      </c>
      <c r="W445" s="1792"/>
      <c r="X445" s="1792"/>
    </row>
    <row r="446" spans="1:24" x14ac:dyDescent="0.25">
      <c r="A446" s="44">
        <v>1</v>
      </c>
      <c r="B446" s="44">
        <v>1</v>
      </c>
      <c r="C446" s="20" t="s">
        <v>327</v>
      </c>
      <c r="D446" s="58">
        <f>'2 уровень'!F1143</f>
        <v>0</v>
      </c>
      <c r="E446" s="58">
        <f>'2 уровень'!G1143</f>
        <v>0</v>
      </c>
      <c r="F446" s="58">
        <f>'2 уровень'!H1143</f>
        <v>0</v>
      </c>
      <c r="G446" s="1246" t="e">
        <f>'2 уровень'!I1143</f>
        <v>#DIV/0!</v>
      </c>
      <c r="H446" s="1271">
        <f>'2 уровень'!J1143</f>
        <v>0</v>
      </c>
      <c r="I446" s="1271">
        <f>'2 уровень'!K1143</f>
        <v>0</v>
      </c>
      <c r="J446" s="91">
        <f>'2 уровень'!L1143</f>
        <v>0</v>
      </c>
      <c r="K446" s="91">
        <f>'2 уровень'!M1143</f>
        <v>0</v>
      </c>
      <c r="L446" s="91">
        <f>'2 уровень'!N1143</f>
        <v>0</v>
      </c>
      <c r="M446" s="91">
        <f>'2 уровень'!O1143</f>
        <v>0</v>
      </c>
      <c r="N446" s="91">
        <f>'2 уровень'!P1143</f>
        <v>0</v>
      </c>
      <c r="O446" s="91">
        <f>'2 уровень'!Q1143</f>
        <v>0</v>
      </c>
      <c r="P446" s="58">
        <f>'2 уровень'!R1143</f>
        <v>0</v>
      </c>
      <c r="Q446" s="58">
        <f>'2 уровень'!S1143</f>
        <v>0</v>
      </c>
      <c r="R446" s="1792">
        <f>'2 уровень'!T1143</f>
        <v>0</v>
      </c>
      <c r="S446" s="1792">
        <f>'2 уровень'!U1143</f>
        <v>0</v>
      </c>
      <c r="T446" s="1792">
        <f>'2 уровень'!V1143</f>
        <v>0</v>
      </c>
      <c r="U446" s="1792">
        <f>'2 уровень'!W1143</f>
        <v>0</v>
      </c>
      <c r="V446" s="1793">
        <f>'2 уровень'!X1143</f>
        <v>0</v>
      </c>
      <c r="W446" s="1792"/>
      <c r="X446" s="1792"/>
    </row>
    <row r="447" spans="1:24" ht="30" x14ac:dyDescent="0.25">
      <c r="B447" s="44">
        <v>1</v>
      </c>
      <c r="C447" s="658" t="s">
        <v>328</v>
      </c>
      <c r="D447" s="58">
        <f>'2 уровень'!F1144</f>
        <v>0</v>
      </c>
      <c r="E447" s="58">
        <f>'2 уровень'!G1144</f>
        <v>0</v>
      </c>
      <c r="F447" s="58">
        <f>'2 уровень'!H1144</f>
        <v>0</v>
      </c>
      <c r="G447" s="1246" t="e">
        <f>'2 уровень'!I1144</f>
        <v>#DIV/0!</v>
      </c>
      <c r="H447" s="1271">
        <f>'2 уровень'!J1144</f>
        <v>0</v>
      </c>
      <c r="I447" s="1271">
        <f>'2 уровень'!K1144</f>
        <v>0</v>
      </c>
      <c r="J447" s="91">
        <f>'2 уровень'!L1144</f>
        <v>0</v>
      </c>
      <c r="K447" s="91">
        <f>'2 уровень'!M1144</f>
        <v>0</v>
      </c>
      <c r="L447" s="91">
        <f>'2 уровень'!N1144</f>
        <v>0</v>
      </c>
      <c r="M447" s="91">
        <f>'2 уровень'!O1144</f>
        <v>0</v>
      </c>
      <c r="N447" s="91">
        <f>'2 уровень'!P1144</f>
        <v>0</v>
      </c>
      <c r="O447" s="91">
        <f>'2 уровень'!Q1144</f>
        <v>0</v>
      </c>
      <c r="P447" s="58">
        <f>'2 уровень'!R1144</f>
        <v>0</v>
      </c>
      <c r="Q447" s="58">
        <f>'2 уровень'!S1144</f>
        <v>0</v>
      </c>
      <c r="R447" s="1792">
        <f>'2 уровень'!T1144</f>
        <v>0</v>
      </c>
      <c r="S447" s="1792">
        <f>'2 уровень'!U1144</f>
        <v>0</v>
      </c>
      <c r="T447" s="1792">
        <f>'2 уровень'!V1144</f>
        <v>0</v>
      </c>
      <c r="U447" s="1792">
        <f>'2 уровень'!W1144</f>
        <v>0</v>
      </c>
      <c r="V447" s="1793">
        <f>'2 уровень'!X1144</f>
        <v>0</v>
      </c>
      <c r="W447" s="1792"/>
      <c r="X447" s="1792"/>
    </row>
    <row r="448" spans="1:24" ht="15.75" thickBot="1" x14ac:dyDescent="0.3">
      <c r="A448" s="44">
        <v>1</v>
      </c>
      <c r="B448" s="44">
        <v>1</v>
      </c>
      <c r="C448" s="331" t="s">
        <v>343</v>
      </c>
      <c r="D448" s="58">
        <f>'2 уровень'!F1145</f>
        <v>0</v>
      </c>
      <c r="E448" s="58">
        <f>'2 уровень'!G1145</f>
        <v>0</v>
      </c>
      <c r="F448" s="58">
        <f>'2 уровень'!H1145</f>
        <v>0</v>
      </c>
      <c r="G448" s="1246" t="e">
        <f>'2 уровень'!I1145</f>
        <v>#DIV/0!</v>
      </c>
      <c r="H448" s="1271">
        <f>'2 уровень'!J1145</f>
        <v>0</v>
      </c>
      <c r="I448" s="1271">
        <f>'2 уровень'!K1145</f>
        <v>0</v>
      </c>
      <c r="J448" s="91">
        <f>'2 уровень'!L1145</f>
        <v>0</v>
      </c>
      <c r="K448" s="91">
        <f>'2 уровень'!M1145</f>
        <v>0</v>
      </c>
      <c r="L448" s="91">
        <f>'2 уровень'!N1145</f>
        <v>0</v>
      </c>
      <c r="M448" s="91">
        <f>'2 уровень'!O1145</f>
        <v>0</v>
      </c>
      <c r="N448" s="91">
        <f>'2 уровень'!P1145</f>
        <v>0</v>
      </c>
      <c r="O448" s="91">
        <f>'2 уровень'!Q1145</f>
        <v>0</v>
      </c>
      <c r="P448" s="58">
        <f>'2 уровень'!R1145</f>
        <v>0</v>
      </c>
      <c r="Q448" s="58">
        <f>'2 уровень'!S1145</f>
        <v>0</v>
      </c>
      <c r="R448" s="1792">
        <f>'2 уровень'!T1145</f>
        <v>0</v>
      </c>
      <c r="S448" s="1792">
        <f>'2 уровень'!U1145</f>
        <v>0</v>
      </c>
      <c r="T448" s="1792">
        <f>'2 уровень'!V1145</f>
        <v>0</v>
      </c>
      <c r="U448" s="1792">
        <f>'2 уровень'!W1145</f>
        <v>0</v>
      </c>
      <c r="V448" s="1793">
        <f>'2 уровень'!X1145</f>
        <v>0</v>
      </c>
      <c r="W448" s="1792"/>
      <c r="X448" s="1792"/>
    </row>
    <row r="449" spans="1:170" ht="15" customHeight="1" x14ac:dyDescent="0.25">
      <c r="A449" s="44">
        <v>1</v>
      </c>
      <c r="B449" s="44">
        <v>1</v>
      </c>
      <c r="C449" s="949" t="s">
        <v>120</v>
      </c>
      <c r="D449" s="1273"/>
      <c r="E449" s="1273"/>
      <c r="F449" s="1273"/>
      <c r="G449" s="1274"/>
      <c r="H449" s="1266"/>
      <c r="I449" s="1266"/>
      <c r="J449" s="55"/>
      <c r="K449" s="55"/>
      <c r="L449" s="55"/>
      <c r="M449" s="55"/>
      <c r="N449" s="55"/>
      <c r="O449" s="55"/>
      <c r="P449" s="62">
        <f>P450-P451-P484-P487-P492</f>
        <v>0</v>
      </c>
      <c r="Q449" s="62">
        <f t="shared" ref="Q449:V449" si="24">Q450-Q451-Q484-Q487-Q492</f>
        <v>4.2632564145606011E-14</v>
      </c>
      <c r="R449" s="1794">
        <f t="shared" si="24"/>
        <v>0</v>
      </c>
      <c r="S449" s="1794">
        <f t="shared" si="24"/>
        <v>0</v>
      </c>
      <c r="T449" s="1794">
        <f t="shared" si="24"/>
        <v>0</v>
      </c>
      <c r="U449" s="1794">
        <f t="shared" si="24"/>
        <v>0</v>
      </c>
      <c r="V449" s="1794">
        <f t="shared" si="24"/>
        <v>0</v>
      </c>
      <c r="W449" s="1794"/>
      <c r="X449" s="1794"/>
      <c r="Y449" s="1241"/>
      <c r="Z449" s="1241"/>
      <c r="AA449" s="1241"/>
      <c r="AB449" s="1241"/>
      <c r="AC449" s="1241"/>
      <c r="AD449" s="1241"/>
      <c r="AE449" s="1241"/>
      <c r="AF449" s="1241"/>
      <c r="AG449" s="1241"/>
      <c r="AH449" s="1241"/>
      <c r="AI449" s="1241"/>
      <c r="AJ449" s="1241"/>
      <c r="AK449" s="1241"/>
      <c r="AL449" s="1241"/>
      <c r="AM449" s="1241"/>
      <c r="AN449" s="1241"/>
      <c r="AO449" s="1241"/>
      <c r="AP449" s="1241"/>
      <c r="AQ449" s="1241"/>
      <c r="AR449" s="1241"/>
      <c r="AS449" s="1241"/>
      <c r="AT449" s="1241"/>
      <c r="AU449" s="1241"/>
      <c r="AV449" s="1241"/>
      <c r="AW449" s="1241"/>
      <c r="AX449" s="1241"/>
      <c r="AY449" s="1241"/>
      <c r="AZ449" s="1241"/>
      <c r="BA449" s="1241"/>
      <c r="BB449" s="1241"/>
      <c r="BC449" s="1241"/>
      <c r="BD449" s="1241"/>
      <c r="BE449" s="1241"/>
      <c r="BF449" s="1241"/>
      <c r="BG449" s="1241"/>
      <c r="BH449" s="1241"/>
      <c r="BI449" s="1241"/>
      <c r="BJ449" s="1241"/>
      <c r="BK449" s="1241"/>
      <c r="BL449" s="1241"/>
      <c r="BM449" s="1241"/>
      <c r="BN449" s="1241"/>
      <c r="BO449" s="1241"/>
      <c r="BP449" s="1241"/>
      <c r="BQ449" s="1241"/>
      <c r="BR449" s="1241"/>
      <c r="BS449" s="1241"/>
      <c r="BT449" s="1241"/>
      <c r="BU449" s="1241"/>
      <c r="BV449" s="1241"/>
      <c r="BW449" s="1241"/>
      <c r="BX449" s="1241"/>
      <c r="BY449" s="1241"/>
      <c r="BZ449" s="1241"/>
      <c r="CA449" s="1241"/>
      <c r="CB449" s="1241"/>
      <c r="CC449" s="1241"/>
      <c r="CD449" s="1241"/>
      <c r="CE449" s="1241"/>
      <c r="CF449" s="1241"/>
      <c r="CG449" s="1241"/>
      <c r="CH449" s="1241"/>
      <c r="CI449" s="1241"/>
      <c r="CJ449" s="1241"/>
      <c r="CK449" s="1241"/>
      <c r="CL449" s="1241"/>
      <c r="CM449" s="1241"/>
      <c r="CN449" s="1241"/>
      <c r="CO449" s="1241"/>
      <c r="CP449" s="1241"/>
      <c r="CQ449" s="1241"/>
      <c r="CR449" s="1241"/>
      <c r="CS449" s="1241"/>
      <c r="CT449" s="1241"/>
      <c r="CU449" s="1241"/>
      <c r="CV449" s="1241"/>
      <c r="CW449" s="1241"/>
      <c r="CX449" s="1241"/>
      <c r="CY449" s="1241"/>
      <c r="CZ449" s="1241"/>
      <c r="DA449" s="1241"/>
      <c r="DB449" s="1241"/>
      <c r="DC449" s="1241"/>
      <c r="DD449" s="1241"/>
      <c r="DE449" s="1241"/>
      <c r="DF449" s="1241"/>
      <c r="DG449" s="1241"/>
      <c r="DH449" s="1241"/>
      <c r="DI449" s="1241"/>
      <c r="DJ449" s="1241"/>
      <c r="DK449" s="1241"/>
      <c r="DL449" s="1241"/>
      <c r="DM449" s="1241"/>
      <c r="DN449" s="1241"/>
      <c r="DO449" s="1241"/>
      <c r="DP449" s="1241"/>
      <c r="DQ449" s="1241"/>
      <c r="DR449" s="1241"/>
      <c r="DS449" s="1241"/>
      <c r="DT449" s="1241"/>
      <c r="DU449" s="1241"/>
      <c r="DV449" s="1241"/>
      <c r="DW449" s="1241"/>
      <c r="DX449" s="1241"/>
      <c r="DY449" s="1241"/>
      <c r="DZ449" s="1241"/>
      <c r="EA449" s="1241"/>
      <c r="EB449" s="1241"/>
      <c r="EC449" s="1241"/>
      <c r="ED449" s="1241"/>
      <c r="EE449" s="1241"/>
      <c r="EF449" s="1241"/>
      <c r="EG449" s="1241"/>
      <c r="EH449" s="1241"/>
      <c r="EI449" s="1241"/>
      <c r="EJ449" s="1241"/>
      <c r="EK449" s="1241"/>
      <c r="EL449" s="1241"/>
      <c r="EM449" s="1241"/>
      <c r="EN449" s="1241"/>
      <c r="EO449" s="1241"/>
      <c r="EP449" s="1241"/>
      <c r="EQ449" s="1241"/>
      <c r="ER449" s="1241"/>
      <c r="ES449" s="1241"/>
      <c r="ET449" s="1241"/>
      <c r="EU449" s="1241"/>
      <c r="EV449" s="1241"/>
      <c r="EW449" s="1241"/>
      <c r="EX449" s="1241"/>
      <c r="EY449" s="1241"/>
      <c r="EZ449" s="1241"/>
      <c r="FA449" s="1241"/>
      <c r="FB449" s="1241"/>
      <c r="FC449" s="1241"/>
      <c r="FD449" s="1241"/>
      <c r="FE449" s="1241"/>
      <c r="FF449" s="1241"/>
      <c r="FG449" s="1241"/>
      <c r="FH449" s="1241"/>
      <c r="FI449" s="1241"/>
      <c r="FJ449" s="1241"/>
      <c r="FK449" s="1241"/>
      <c r="FL449" s="1241"/>
      <c r="FM449" s="1241"/>
      <c r="FN449" s="1241"/>
    </row>
    <row r="450" spans="1:170" s="1241" customFormat="1" ht="15" customHeight="1" x14ac:dyDescent="0.25">
      <c r="A450" s="44">
        <v>1</v>
      </c>
      <c r="B450" s="44">
        <v>1</v>
      </c>
      <c r="C450" s="492" t="s">
        <v>112</v>
      </c>
      <c r="D450" s="1258">
        <f>'1 уровень'!E2135</f>
        <v>0</v>
      </c>
      <c r="E450" s="1258">
        <f>'1 уровень'!F2135</f>
        <v>0</v>
      </c>
      <c r="F450" s="1258">
        <f>'1 уровень'!G2135</f>
        <v>0</v>
      </c>
      <c r="G450" s="1259">
        <f>'1 уровень'!H2135</f>
        <v>0</v>
      </c>
      <c r="H450" s="1260">
        <f>'1 уровень'!I2135</f>
        <v>0</v>
      </c>
      <c r="I450" s="1260">
        <f>'1 уровень'!J2135</f>
        <v>0</v>
      </c>
      <c r="J450" s="51">
        <f>'1 уровень'!K2135</f>
        <v>0</v>
      </c>
      <c r="K450" s="51">
        <f>'1 уровень'!L2135</f>
        <v>0</v>
      </c>
      <c r="L450" s="51">
        <f>'1 уровень'!M2135</f>
        <v>0</v>
      </c>
      <c r="M450" s="51">
        <f>'1 уровень'!N2135</f>
        <v>0</v>
      </c>
      <c r="N450" s="51">
        <f>'1 уровень'!O2135</f>
        <v>0</v>
      </c>
      <c r="O450" s="51">
        <f>'1 уровень'!P2135</f>
        <v>0</v>
      </c>
      <c r="P450" s="54">
        <f>'1 уровень'!Q2135</f>
        <v>953.64616999999998</v>
      </c>
      <c r="Q450" s="54">
        <f>'1 уровень'!R2135</f>
        <v>317.8820566666667</v>
      </c>
      <c r="R450" s="1776">
        <f>'1 уровень'!S2135</f>
        <v>434.32547000000005</v>
      </c>
      <c r="S450" s="1776">
        <f>'1 уровень'!T2135</f>
        <v>0</v>
      </c>
      <c r="T450" s="1776">
        <f>'1 уровень'!U2135</f>
        <v>116.4434133333334</v>
      </c>
      <c r="U450" s="1776">
        <f>'1 уровень'!V2135</f>
        <v>0</v>
      </c>
      <c r="V450" s="1779">
        <f>'1 уровень'!W2135</f>
        <v>434.32547000000005</v>
      </c>
      <c r="W450" s="1776">
        <f t="shared" ref="W450:W451" si="25">R450/Q450*100</f>
        <v>136.63101168853854</v>
      </c>
      <c r="X450" s="1776">
        <f t="shared" ref="X450:X451" si="26">V450/Q450*100</f>
        <v>136.63101168853854</v>
      </c>
      <c r="Y450" s="44"/>
      <c r="Z450" s="44"/>
      <c r="AA450" s="44"/>
      <c r="AB450" s="44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/>
      <c r="AN450" s="44"/>
      <c r="AO450" s="44"/>
      <c r="AP450" s="44"/>
      <c r="AQ450" s="44"/>
      <c r="AR450" s="44"/>
      <c r="AS450" s="44"/>
      <c r="AT450" s="44"/>
      <c r="AU450" s="44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/>
      <c r="BZ450" s="44"/>
      <c r="CA450" s="44"/>
      <c r="CB450" s="44"/>
      <c r="CC450" s="44"/>
      <c r="CD450" s="44"/>
      <c r="CE450" s="44"/>
      <c r="CF450" s="44"/>
      <c r="CG450" s="44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/>
      <c r="CS450" s="44"/>
      <c r="CT450" s="44"/>
      <c r="CU450" s="44"/>
      <c r="CV450" s="44"/>
      <c r="CW450" s="44"/>
      <c r="CX450" s="44"/>
      <c r="CY450" s="44"/>
      <c r="CZ450" s="44"/>
      <c r="DA450" s="44"/>
      <c r="DB450" s="44"/>
      <c r="DC450" s="44"/>
      <c r="DD450" s="44"/>
      <c r="DE450" s="44"/>
      <c r="DF450" s="44"/>
      <c r="DG450" s="44"/>
      <c r="DH450" s="44"/>
      <c r="DI450" s="44"/>
      <c r="DJ450" s="44"/>
      <c r="DK450" s="44"/>
      <c r="DL450" s="44"/>
      <c r="DM450" s="44"/>
      <c r="DN450" s="44"/>
      <c r="DO450" s="44"/>
      <c r="DP450" s="44"/>
      <c r="DQ450" s="44"/>
      <c r="DR450" s="44"/>
      <c r="DS450" s="44"/>
      <c r="DT450" s="44"/>
      <c r="DU450" s="44"/>
      <c r="DV450" s="44"/>
      <c r="DW450" s="44"/>
      <c r="DX450" s="44"/>
      <c r="DY450" s="44"/>
      <c r="DZ450" s="44"/>
      <c r="EA450" s="44"/>
      <c r="EB450" s="44"/>
      <c r="EC450" s="44"/>
      <c r="ED450" s="44"/>
      <c r="EE450" s="44"/>
      <c r="EF450" s="44"/>
      <c r="EG450" s="44"/>
      <c r="EH450" s="44"/>
      <c r="EI450" s="44"/>
      <c r="EJ450" s="44"/>
      <c r="EK450" s="44"/>
      <c r="EL450" s="44"/>
      <c r="EM450" s="44"/>
      <c r="EN450" s="44"/>
      <c r="EO450" s="44"/>
      <c r="EP450" s="44"/>
      <c r="EQ450" s="44"/>
      <c r="ER450" s="44"/>
      <c r="ES450" s="44"/>
      <c r="ET450" s="44"/>
      <c r="EU450" s="44"/>
      <c r="EV450" s="44"/>
      <c r="EW450" s="44"/>
      <c r="EX450" s="44"/>
      <c r="EY450" s="44"/>
      <c r="EZ450" s="44"/>
      <c r="FA450" s="44"/>
      <c r="FB450" s="44"/>
      <c r="FC450" s="44"/>
      <c r="FD450" s="44"/>
      <c r="FE450" s="44"/>
      <c r="FF450" s="44"/>
      <c r="FG450" s="44"/>
      <c r="FH450" s="44"/>
      <c r="FI450" s="44"/>
      <c r="FJ450" s="44"/>
      <c r="FK450" s="44"/>
      <c r="FL450" s="44"/>
      <c r="FM450" s="44"/>
      <c r="FN450" s="44"/>
    </row>
    <row r="451" spans="1:170" s="1241" customFormat="1" ht="15" customHeight="1" x14ac:dyDescent="0.25">
      <c r="A451" s="44">
        <v>1</v>
      </c>
      <c r="B451" s="44">
        <v>1</v>
      </c>
      <c r="C451" s="1199" t="s">
        <v>7</v>
      </c>
      <c r="D451" s="47">
        <f>'1 уровень'!E2136</f>
        <v>17</v>
      </c>
      <c r="E451" s="47">
        <f>'1 уровень'!F2136</f>
        <v>6</v>
      </c>
      <c r="F451" s="47">
        <f>'1 уровень'!G2136</f>
        <v>7</v>
      </c>
      <c r="G451" s="1243">
        <f>'1 уровень'!H2136</f>
        <v>116.66666666666667</v>
      </c>
      <c r="H451" s="1260">
        <f>'1 уровень'!I2136</f>
        <v>8.5</v>
      </c>
      <c r="I451" s="1260">
        <f>'1 уровень'!J2136</f>
        <v>11</v>
      </c>
      <c r="J451" s="54">
        <f>'1 уровень'!K2136</f>
        <v>155</v>
      </c>
      <c r="K451" s="54">
        <f>'1 уровень'!L2136</f>
        <v>51</v>
      </c>
      <c r="L451" s="54">
        <f>'1 уровень'!M2136</f>
        <v>77</v>
      </c>
      <c r="M451" s="54">
        <f>'1 уровень'!N2136</f>
        <v>150.98039215686273</v>
      </c>
      <c r="N451" s="54">
        <f>'1 уровень'!O2136</f>
        <v>0</v>
      </c>
      <c r="O451" s="54" t="e">
        <f>'1 уровень'!P2136</f>
        <v>#DIV/0!</v>
      </c>
      <c r="P451" s="54">
        <f>'1 уровень'!Q2136</f>
        <v>500</v>
      </c>
      <c r="Q451" s="54">
        <f>'1 уровень'!R2136</f>
        <v>166.66666666666666</v>
      </c>
      <c r="R451" s="1776">
        <f>'1 уровень'!S2136</f>
        <v>237.94532000000004</v>
      </c>
      <c r="S451" s="1776">
        <f>'1 уровень'!T2136</f>
        <v>0</v>
      </c>
      <c r="T451" s="1776">
        <f>'1 уровень'!U2136</f>
        <v>71.278653333333381</v>
      </c>
      <c r="U451" s="1776">
        <f>'1 уровень'!V2136</f>
        <v>0</v>
      </c>
      <c r="V451" s="1779">
        <f>'1 уровень'!W2136</f>
        <v>237.94532000000004</v>
      </c>
      <c r="W451" s="1776">
        <f t="shared" si="25"/>
        <v>142.76719200000002</v>
      </c>
      <c r="X451" s="1776">
        <f t="shared" si="26"/>
        <v>142.76719200000002</v>
      </c>
    </row>
    <row r="452" spans="1:170" x14ac:dyDescent="0.25">
      <c r="A452" s="44">
        <v>1</v>
      </c>
      <c r="B452" s="44">
        <v>1</v>
      </c>
      <c r="C452" s="392" t="s">
        <v>467</v>
      </c>
      <c r="D452" s="58">
        <f>'1 уровень'!E2137</f>
        <v>0</v>
      </c>
      <c r="E452" s="58">
        <f>'1 уровень'!F2137</f>
        <v>0</v>
      </c>
      <c r="F452" s="58">
        <f>'1 уровень'!G2137</f>
        <v>0</v>
      </c>
      <c r="G452" s="1246">
        <f>'1 уровень'!H2137</f>
        <v>0</v>
      </c>
      <c r="H452" s="1271">
        <f>'1 уровень'!I2137</f>
        <v>0</v>
      </c>
      <c r="I452" s="1271">
        <f>'1 уровень'!J2137</f>
        <v>0</v>
      </c>
      <c r="J452" s="91">
        <f>'1 уровень'!K2137</f>
        <v>0</v>
      </c>
      <c r="K452" s="91">
        <f>'1 уровень'!L2137</f>
        <v>0</v>
      </c>
      <c r="L452" s="91">
        <f>'1 уровень'!M2137</f>
        <v>0</v>
      </c>
      <c r="M452" s="91">
        <f>'1 уровень'!N2137</f>
        <v>0</v>
      </c>
      <c r="N452" s="91">
        <f>'1 уровень'!O2137</f>
        <v>0</v>
      </c>
      <c r="O452" s="91">
        <f>'1 уровень'!P2137</f>
        <v>0</v>
      </c>
      <c r="P452" s="54">
        <f>'1 уровень'!Q2137</f>
        <v>0</v>
      </c>
      <c r="Q452" s="54">
        <f>'1 уровень'!R2137</f>
        <v>0</v>
      </c>
      <c r="R452" s="1776">
        <f>'1 уровень'!S2137</f>
        <v>0</v>
      </c>
      <c r="S452" s="1776">
        <f>'1 уровень'!T2137</f>
        <v>0</v>
      </c>
      <c r="T452" s="1776">
        <f>'1 уровень'!U2137</f>
        <v>0</v>
      </c>
      <c r="U452" s="1776">
        <f>'1 уровень'!V2137</f>
        <v>0</v>
      </c>
      <c r="V452" s="1779">
        <f>'1 уровень'!W2137</f>
        <v>0</v>
      </c>
      <c r="W452" s="1776"/>
      <c r="X452" s="1776"/>
      <c r="Y452" s="1241"/>
      <c r="Z452" s="1241"/>
      <c r="AA452" s="1241"/>
      <c r="AB452" s="1241"/>
      <c r="AC452" s="1241"/>
      <c r="AD452" s="1241"/>
      <c r="AE452" s="1241"/>
      <c r="AF452" s="1241"/>
      <c r="AG452" s="1241"/>
      <c r="AH452" s="1241"/>
      <c r="AI452" s="1241"/>
      <c r="AJ452" s="1241"/>
      <c r="AK452" s="1241"/>
      <c r="AL452" s="1241"/>
      <c r="AM452" s="1241"/>
      <c r="AN452" s="1241"/>
      <c r="AO452" s="1241"/>
      <c r="AP452" s="1241"/>
      <c r="AQ452" s="1241"/>
      <c r="AR452" s="1241"/>
      <c r="AS452" s="1241"/>
      <c r="AT452" s="1241"/>
      <c r="AU452" s="1241"/>
      <c r="AV452" s="1241"/>
      <c r="AW452" s="1241"/>
      <c r="AX452" s="1241"/>
      <c r="AY452" s="1241"/>
      <c r="AZ452" s="1241"/>
      <c r="BA452" s="1241"/>
      <c r="BB452" s="1241"/>
      <c r="BC452" s="1241"/>
      <c r="BD452" s="1241"/>
      <c r="BE452" s="1241"/>
      <c r="BF452" s="1241"/>
      <c r="BG452" s="1241"/>
      <c r="BH452" s="1241"/>
      <c r="BI452" s="1241"/>
      <c r="BJ452" s="1241"/>
      <c r="BK452" s="1241"/>
      <c r="BL452" s="1241"/>
      <c r="BM452" s="1241"/>
      <c r="BN452" s="1241"/>
      <c r="BO452" s="1241"/>
      <c r="BP452" s="1241"/>
      <c r="BQ452" s="1241"/>
      <c r="BR452" s="1241"/>
      <c r="BS452" s="1241"/>
      <c r="BT452" s="1241"/>
      <c r="BU452" s="1241"/>
      <c r="BV452" s="1241"/>
      <c r="BW452" s="1241"/>
      <c r="BX452" s="1241"/>
      <c r="BY452" s="1241"/>
      <c r="BZ452" s="1241"/>
      <c r="CA452" s="1241"/>
      <c r="CB452" s="1241"/>
      <c r="CC452" s="1241"/>
      <c r="CD452" s="1241"/>
      <c r="CE452" s="1241"/>
      <c r="CF452" s="1241"/>
      <c r="CG452" s="1241"/>
      <c r="CH452" s="1241"/>
      <c r="CI452" s="1241"/>
      <c r="CJ452" s="1241"/>
      <c r="CK452" s="1241"/>
      <c r="CL452" s="1241"/>
      <c r="CM452" s="1241"/>
      <c r="CN452" s="1241"/>
      <c r="CO452" s="1241"/>
      <c r="CP452" s="1241"/>
      <c r="CQ452" s="1241"/>
      <c r="CR452" s="1241"/>
      <c r="CS452" s="1241"/>
      <c r="CT452" s="1241"/>
      <c r="CU452" s="1241"/>
      <c r="CV452" s="1241"/>
      <c r="CW452" s="1241"/>
      <c r="CX452" s="1241"/>
      <c r="CY452" s="1241"/>
      <c r="CZ452" s="1241"/>
      <c r="DA452" s="1241"/>
      <c r="DB452" s="1241"/>
      <c r="DC452" s="1241"/>
      <c r="DD452" s="1241"/>
      <c r="DE452" s="1241"/>
      <c r="DF452" s="1241"/>
      <c r="DG452" s="1241"/>
      <c r="DH452" s="1241"/>
      <c r="DI452" s="1241"/>
      <c r="DJ452" s="1241"/>
      <c r="DK452" s="1241"/>
      <c r="DL452" s="1241"/>
      <c r="DM452" s="1241"/>
      <c r="DN452" s="1241"/>
      <c r="DO452" s="1241"/>
      <c r="DP452" s="1241"/>
      <c r="DQ452" s="1241"/>
      <c r="DR452" s="1241"/>
      <c r="DS452" s="1241"/>
      <c r="DT452" s="1241"/>
      <c r="DU452" s="1241"/>
      <c r="DV452" s="1241"/>
      <c r="DW452" s="1241"/>
      <c r="DX452" s="1241"/>
      <c r="DY452" s="1241"/>
      <c r="DZ452" s="1241"/>
      <c r="EA452" s="1241"/>
      <c r="EB452" s="1241"/>
      <c r="EC452" s="1241"/>
      <c r="ED452" s="1241"/>
      <c r="EE452" s="1241"/>
      <c r="EF452" s="1241"/>
      <c r="EG452" s="1241"/>
      <c r="EH452" s="1241"/>
      <c r="EI452" s="1241"/>
      <c r="EJ452" s="1241"/>
      <c r="EK452" s="1241"/>
      <c r="EL452" s="1241"/>
      <c r="EM452" s="1241"/>
      <c r="EN452" s="1241"/>
      <c r="EO452" s="1241"/>
      <c r="EP452" s="1241"/>
      <c r="EQ452" s="1241"/>
      <c r="ER452" s="1241"/>
      <c r="ES452" s="1241"/>
      <c r="ET452" s="1241"/>
      <c r="EU452" s="1241"/>
      <c r="EV452" s="1241"/>
      <c r="EW452" s="1241"/>
      <c r="EX452" s="1241"/>
      <c r="EY452" s="1241"/>
      <c r="EZ452" s="1241"/>
      <c r="FA452" s="1241"/>
      <c r="FB452" s="1241"/>
      <c r="FC452" s="1241"/>
      <c r="FD452" s="1241"/>
      <c r="FE452" s="1241"/>
      <c r="FF452" s="1241"/>
      <c r="FG452" s="1241"/>
      <c r="FH452" s="1241"/>
      <c r="FI452" s="1241"/>
      <c r="FJ452" s="1241"/>
      <c r="FK452" s="1241"/>
      <c r="FL452" s="1241"/>
      <c r="FM452" s="1241"/>
      <c r="FN452" s="1241"/>
    </row>
    <row r="453" spans="1:170" ht="30" x14ac:dyDescent="0.25">
      <c r="A453" s="44">
        <v>1</v>
      </c>
      <c r="B453" s="44">
        <v>1</v>
      </c>
      <c r="C453" s="279" t="s">
        <v>344</v>
      </c>
      <c r="D453" s="58">
        <f>'1 уровень'!E2138</f>
        <v>90</v>
      </c>
      <c r="E453" s="58">
        <f>'1 уровень'!F2138</f>
        <v>30</v>
      </c>
      <c r="F453" s="58">
        <f>'1 уровень'!G2138</f>
        <v>68</v>
      </c>
      <c r="G453" s="1246">
        <f>'1 уровень'!H2138</f>
        <v>226.66666666666666</v>
      </c>
      <c r="H453" s="1271">
        <f>'1 уровень'!I2138</f>
        <v>0</v>
      </c>
      <c r="I453" s="1271">
        <f>'1 уровень'!J2138</f>
        <v>0</v>
      </c>
      <c r="J453" s="91">
        <f>'1 уровень'!K2138</f>
        <v>0</v>
      </c>
      <c r="K453" s="91">
        <f>'1 уровень'!L2138</f>
        <v>0</v>
      </c>
      <c r="L453" s="91">
        <f>'1 уровень'!M2138</f>
        <v>0</v>
      </c>
      <c r="M453" s="91">
        <f>'1 уровень'!N2138</f>
        <v>0</v>
      </c>
      <c r="N453" s="91">
        <f>'1 уровень'!O2138</f>
        <v>0</v>
      </c>
      <c r="O453" s="91">
        <f>'1 уровень'!P2138</f>
        <v>0</v>
      </c>
      <c r="P453" s="54">
        <f>'1 уровень'!Q2138</f>
        <v>0</v>
      </c>
      <c r="Q453" s="54">
        <f>'1 уровень'!R2138</f>
        <v>0</v>
      </c>
      <c r="R453" s="1776">
        <f>'1 уровень'!S2138</f>
        <v>0</v>
      </c>
      <c r="S453" s="1776">
        <f>'1 уровень'!T2138</f>
        <v>0</v>
      </c>
      <c r="T453" s="1776">
        <f>'1 уровень'!U2138</f>
        <v>0</v>
      </c>
      <c r="U453" s="1776">
        <f>'1 уровень'!V2138</f>
        <v>0</v>
      </c>
      <c r="V453" s="1779">
        <f>'1 уровень'!W2138</f>
        <v>0</v>
      </c>
      <c r="W453" s="1776"/>
      <c r="X453" s="1776"/>
    </row>
    <row r="454" spans="1:170" x14ac:dyDescent="0.25">
      <c r="C454" s="4" t="s">
        <v>297</v>
      </c>
      <c r="D454" s="58">
        <f>'1 уровень'!E2139</f>
        <v>0</v>
      </c>
      <c r="E454" s="58">
        <f>'1 уровень'!F2139</f>
        <v>0</v>
      </c>
      <c r="F454" s="58">
        <f>'1 уровень'!G2139</f>
        <v>0</v>
      </c>
      <c r="G454" s="1246"/>
      <c r="H454" s="1271"/>
      <c r="I454" s="1271"/>
      <c r="J454" s="91"/>
      <c r="K454" s="91"/>
      <c r="L454" s="91"/>
      <c r="M454" s="91"/>
      <c r="N454" s="91"/>
      <c r="O454" s="91"/>
      <c r="P454" s="54"/>
      <c r="Q454" s="54"/>
      <c r="R454" s="1776"/>
      <c r="S454" s="1776"/>
      <c r="T454" s="1776"/>
      <c r="U454" s="1776"/>
      <c r="V454" s="1779"/>
      <c r="W454" s="1776"/>
      <c r="X454" s="1776"/>
    </row>
    <row r="455" spans="1:170" ht="30" x14ac:dyDescent="0.25">
      <c r="A455" s="44">
        <v>1</v>
      </c>
      <c r="B455" s="44">
        <v>1</v>
      </c>
      <c r="C455" s="279" t="s">
        <v>302</v>
      </c>
      <c r="D455" s="58">
        <f>'1 уровень'!E2140</f>
        <v>0</v>
      </c>
      <c r="E455" s="58">
        <f>'1 уровень'!F2140</f>
        <v>0</v>
      </c>
      <c r="F455" s="58">
        <f>'1 уровень'!G2140</f>
        <v>0</v>
      </c>
      <c r="G455" s="1246">
        <f>'1 уровень'!H2140</f>
        <v>0</v>
      </c>
      <c r="H455" s="1271">
        <f>'1 уровень'!I2140</f>
        <v>0</v>
      </c>
      <c r="I455" s="1271">
        <f>'1 уровень'!J2140</f>
        <v>0</v>
      </c>
      <c r="J455" s="91">
        <f>'1 уровень'!K2140</f>
        <v>0</v>
      </c>
      <c r="K455" s="91">
        <f>'1 уровень'!L2140</f>
        <v>0</v>
      </c>
      <c r="L455" s="91">
        <f>'1 уровень'!M2140</f>
        <v>0</v>
      </c>
      <c r="M455" s="91">
        <f>'1 уровень'!N2140</f>
        <v>0</v>
      </c>
      <c r="N455" s="91">
        <f>'1 уровень'!O2140</f>
        <v>0</v>
      </c>
      <c r="O455" s="91">
        <f>'1 уровень'!P2140</f>
        <v>0</v>
      </c>
      <c r="P455" s="54">
        <f>'1 уровень'!Q2140</f>
        <v>0</v>
      </c>
      <c r="Q455" s="54">
        <f>'1 уровень'!R2140</f>
        <v>0</v>
      </c>
      <c r="R455" s="1776">
        <f>'1 уровень'!S2140</f>
        <v>0</v>
      </c>
      <c r="S455" s="1776">
        <f>'1 уровень'!T2140</f>
        <v>0</v>
      </c>
      <c r="T455" s="1776">
        <f>'1 уровень'!U2140</f>
        <v>0</v>
      </c>
      <c r="U455" s="1776">
        <f>'1 уровень'!V2140</f>
        <v>0</v>
      </c>
      <c r="V455" s="1779">
        <f>'1 уровень'!W2140</f>
        <v>0</v>
      </c>
      <c r="W455" s="1776"/>
      <c r="X455" s="1776"/>
    </row>
    <row r="456" spans="1:170" ht="30" x14ac:dyDescent="0.25">
      <c r="A456" s="44">
        <v>1</v>
      </c>
      <c r="B456" s="44">
        <v>1</v>
      </c>
      <c r="C456" s="279" t="s">
        <v>303</v>
      </c>
      <c r="D456" s="58">
        <f>'1 уровень'!E2141</f>
        <v>0</v>
      </c>
      <c r="E456" s="58">
        <f>'1 уровень'!F2141</f>
        <v>0</v>
      </c>
      <c r="F456" s="58">
        <f>'1 уровень'!G2141</f>
        <v>0</v>
      </c>
      <c r="G456" s="1246" t="e">
        <f>'1 уровень'!H2141</f>
        <v>#DIV/0!</v>
      </c>
      <c r="H456" s="1271">
        <f>'1 уровень'!I2141</f>
        <v>0</v>
      </c>
      <c r="I456" s="1271">
        <f>'1 уровень'!J2141</f>
        <v>0</v>
      </c>
      <c r="J456" s="91">
        <f>'1 уровень'!K2141</f>
        <v>0</v>
      </c>
      <c r="K456" s="91">
        <f>'1 уровень'!L2141</f>
        <v>0</v>
      </c>
      <c r="L456" s="91">
        <f>'1 уровень'!M2141</f>
        <v>0</v>
      </c>
      <c r="M456" s="91">
        <f>'1 уровень'!N2141</f>
        <v>0</v>
      </c>
      <c r="N456" s="91">
        <f>'1 уровень'!O2141</f>
        <v>0</v>
      </c>
      <c r="O456" s="91">
        <f>'1 уровень'!P2141</f>
        <v>0</v>
      </c>
      <c r="P456" s="54">
        <f>'1 уровень'!Q2141</f>
        <v>0</v>
      </c>
      <c r="Q456" s="54">
        <f>'1 уровень'!R2141</f>
        <v>0</v>
      </c>
      <c r="R456" s="1776">
        <f>'1 уровень'!S2141</f>
        <v>0</v>
      </c>
      <c r="S456" s="1776">
        <f>'1 уровень'!T2141</f>
        <v>0</v>
      </c>
      <c r="T456" s="1776">
        <f>'1 уровень'!U2141</f>
        <v>0</v>
      </c>
      <c r="U456" s="1776">
        <f>'1 уровень'!V2141</f>
        <v>0</v>
      </c>
      <c r="V456" s="1779">
        <f>'1 уровень'!W2141</f>
        <v>0</v>
      </c>
      <c r="W456" s="1776"/>
      <c r="X456" s="1776"/>
    </row>
    <row r="457" spans="1:170" ht="30" x14ac:dyDescent="0.25">
      <c r="A457" s="44">
        <v>1</v>
      </c>
      <c r="B457" s="44">
        <v>1</v>
      </c>
      <c r="C457" s="279" t="s">
        <v>304</v>
      </c>
      <c r="D457" s="58">
        <f>'1 уровень'!E2142</f>
        <v>0</v>
      </c>
      <c r="E457" s="58">
        <f>'1 уровень'!F2142</f>
        <v>0</v>
      </c>
      <c r="F457" s="58">
        <f>'1 уровень'!G2142</f>
        <v>0</v>
      </c>
      <c r="G457" s="1246" t="e">
        <f>'1 уровень'!H2142</f>
        <v>#DIV/0!</v>
      </c>
      <c r="H457" s="1271">
        <f>'1 уровень'!I2142</f>
        <v>0</v>
      </c>
      <c r="I457" s="1271">
        <f>'1 уровень'!J2142</f>
        <v>0</v>
      </c>
      <c r="J457" s="91">
        <f>'1 уровень'!K2142</f>
        <v>0</v>
      </c>
      <c r="K457" s="91">
        <f>'1 уровень'!L2142</f>
        <v>0</v>
      </c>
      <c r="L457" s="91">
        <f>'1 уровень'!M2142</f>
        <v>0</v>
      </c>
      <c r="M457" s="91">
        <f>'1 уровень'!N2142</f>
        <v>0</v>
      </c>
      <c r="N457" s="91">
        <f>'1 уровень'!O2142</f>
        <v>0</v>
      </c>
      <c r="O457" s="91">
        <f>'1 уровень'!P2142</f>
        <v>0</v>
      </c>
      <c r="P457" s="54">
        <f>'1 уровень'!Q2142</f>
        <v>0</v>
      </c>
      <c r="Q457" s="54">
        <f>'1 уровень'!R2142</f>
        <v>0</v>
      </c>
      <c r="R457" s="1776">
        <f>'1 уровень'!S2142</f>
        <v>0</v>
      </c>
      <c r="S457" s="1776">
        <f>'1 уровень'!T2142</f>
        <v>0</v>
      </c>
      <c r="T457" s="1776">
        <f>'1 уровень'!U2142</f>
        <v>0</v>
      </c>
      <c r="U457" s="1776">
        <f>'1 уровень'!V2142</f>
        <v>0</v>
      </c>
      <c r="V457" s="1779">
        <f>'1 уровень'!W2142</f>
        <v>0</v>
      </c>
      <c r="W457" s="1776"/>
      <c r="X457" s="1776"/>
    </row>
    <row r="458" spans="1:170" x14ac:dyDescent="0.25">
      <c r="A458" s="44">
        <v>1</v>
      </c>
      <c r="B458" s="44">
        <v>1</v>
      </c>
      <c r="C458" s="279" t="s">
        <v>305</v>
      </c>
      <c r="D458" s="58">
        <f>'1 уровень'!E2143</f>
        <v>90</v>
      </c>
      <c r="E458" s="58">
        <f>'1 уровень'!F2143</f>
        <v>30</v>
      </c>
      <c r="F458" s="58">
        <f>'1 уровень'!G2143</f>
        <v>68</v>
      </c>
      <c r="G458" s="1246">
        <f>'1 уровень'!H2143</f>
        <v>226.66666666666666</v>
      </c>
      <c r="H458" s="1271">
        <f>'1 уровень'!I2143</f>
        <v>0</v>
      </c>
      <c r="I458" s="1271">
        <f>'1 уровень'!J2143</f>
        <v>0</v>
      </c>
      <c r="J458" s="91">
        <f>'1 уровень'!K2143</f>
        <v>0</v>
      </c>
      <c r="K458" s="91">
        <f>'1 уровень'!L2143</f>
        <v>0</v>
      </c>
      <c r="L458" s="91">
        <f>'1 уровень'!M2143</f>
        <v>0</v>
      </c>
      <c r="M458" s="91">
        <f>'1 уровень'!N2143</f>
        <v>0</v>
      </c>
      <c r="N458" s="91">
        <f>'1 уровень'!O2143</f>
        <v>0</v>
      </c>
      <c r="O458" s="91">
        <f>'1 уровень'!P2143</f>
        <v>0</v>
      </c>
      <c r="P458" s="54">
        <f>'1 уровень'!Q2143</f>
        <v>0</v>
      </c>
      <c r="Q458" s="54">
        <f>'1 уровень'!R2143</f>
        <v>0</v>
      </c>
      <c r="R458" s="1776">
        <f>'1 уровень'!S2143</f>
        <v>0</v>
      </c>
      <c r="S458" s="1776">
        <f>'1 уровень'!T2143</f>
        <v>0</v>
      </c>
      <c r="T458" s="1776">
        <f>'1 уровень'!U2143</f>
        <v>0</v>
      </c>
      <c r="U458" s="1776">
        <f>'1 уровень'!V2143</f>
        <v>0</v>
      </c>
      <c r="V458" s="1779">
        <f>'1 уровень'!W2143</f>
        <v>0</v>
      </c>
      <c r="W458" s="1776"/>
      <c r="X458" s="1776"/>
    </row>
    <row r="459" spans="1:170" x14ac:dyDescent="0.25">
      <c r="A459" s="44">
        <v>1</v>
      </c>
      <c r="B459" s="44">
        <v>1</v>
      </c>
      <c r="C459" s="4" t="s">
        <v>157</v>
      </c>
      <c r="D459" s="58">
        <f>'1 уровень'!E2144</f>
        <v>109</v>
      </c>
      <c r="E459" s="58">
        <f>'1 уровень'!F2144</f>
        <v>36</v>
      </c>
      <c r="F459" s="58">
        <f>'1 уровень'!G2144</f>
        <v>68.343529411764706</v>
      </c>
      <c r="G459" s="1246">
        <f>'1 уровень'!H2144</f>
        <v>189.84313725490196</v>
      </c>
      <c r="H459" s="1271">
        <f>'1 уровень'!I2144</f>
        <v>0</v>
      </c>
      <c r="I459" s="1271">
        <f>'1 уровень'!J2144</f>
        <v>0</v>
      </c>
      <c r="J459" s="91">
        <f>'1 уровень'!K2144</f>
        <v>0</v>
      </c>
      <c r="K459" s="91">
        <f>'1 уровень'!L2144</f>
        <v>0</v>
      </c>
      <c r="L459" s="91">
        <f>'1 уровень'!M2144</f>
        <v>0</v>
      </c>
      <c r="M459" s="91">
        <f>'1 уровень'!N2144</f>
        <v>0</v>
      </c>
      <c r="N459" s="91">
        <f>'1 уровень'!O2144</f>
        <v>0</v>
      </c>
      <c r="O459" s="91">
        <f>'1 уровень'!P2144</f>
        <v>0</v>
      </c>
      <c r="P459" s="54">
        <f>'1 уровень'!Q2144</f>
        <v>0</v>
      </c>
      <c r="Q459" s="54">
        <f>'1 уровень'!R2144</f>
        <v>0</v>
      </c>
      <c r="R459" s="1776">
        <f>'1 уровень'!S2144</f>
        <v>0</v>
      </c>
      <c r="S459" s="1776">
        <f>'1 уровень'!T2144</f>
        <v>0</v>
      </c>
      <c r="T459" s="1776">
        <f>'1 уровень'!U2144</f>
        <v>0</v>
      </c>
      <c r="U459" s="1776">
        <f>'1 уровень'!V2144</f>
        <v>0</v>
      </c>
      <c r="V459" s="1779">
        <f>'1 уровень'!W2144</f>
        <v>0</v>
      </c>
      <c r="W459" s="1776"/>
      <c r="X459" s="1776"/>
    </row>
    <row r="460" spans="1:170" x14ac:dyDescent="0.25">
      <c r="A460" s="44">
        <v>1</v>
      </c>
      <c r="B460" s="44">
        <v>1</v>
      </c>
      <c r="C460" s="4" t="s">
        <v>442</v>
      </c>
      <c r="D460" s="58">
        <f>'1 уровень'!E2145</f>
        <v>85</v>
      </c>
      <c r="E460" s="58">
        <f>'1 уровень'!F2145</f>
        <v>28</v>
      </c>
      <c r="F460" s="58">
        <f>'1 уровень'!G2145</f>
        <v>67</v>
      </c>
      <c r="G460" s="1246">
        <f>'1 уровень'!H2145</f>
        <v>239.28571428571428</v>
      </c>
      <c r="H460" s="1271">
        <f>'1 уровень'!I2145</f>
        <v>0</v>
      </c>
      <c r="I460" s="1271">
        <f>'1 уровень'!J2145</f>
        <v>0</v>
      </c>
      <c r="J460" s="91">
        <f>'1 уровень'!K2145</f>
        <v>0</v>
      </c>
      <c r="K460" s="91">
        <f>'1 уровень'!L2145</f>
        <v>0</v>
      </c>
      <c r="L460" s="91">
        <f>'1 уровень'!M2145</f>
        <v>0</v>
      </c>
      <c r="M460" s="91">
        <f>'1 уровень'!N2145</f>
        <v>0</v>
      </c>
      <c r="N460" s="91">
        <f>'1 уровень'!O2145</f>
        <v>0</v>
      </c>
      <c r="O460" s="91">
        <f>'1 уровень'!P2145</f>
        <v>0</v>
      </c>
      <c r="P460" s="54">
        <f>'1 уровень'!Q2145</f>
        <v>0</v>
      </c>
      <c r="Q460" s="54">
        <f>'1 уровень'!R2145</f>
        <v>0</v>
      </c>
      <c r="R460" s="1776">
        <f>'1 уровень'!S2145</f>
        <v>0</v>
      </c>
      <c r="S460" s="1776">
        <f>'1 уровень'!T2145</f>
        <v>0</v>
      </c>
      <c r="T460" s="1776">
        <f>'1 уровень'!U2145</f>
        <v>0</v>
      </c>
      <c r="U460" s="1776">
        <f>'1 уровень'!V2145</f>
        <v>0</v>
      </c>
      <c r="V460" s="1779">
        <f>'1 уровень'!W2145</f>
        <v>0</v>
      </c>
      <c r="W460" s="1776"/>
      <c r="X460" s="1776"/>
    </row>
    <row r="461" spans="1:170" x14ac:dyDescent="0.25">
      <c r="A461" s="44">
        <v>1</v>
      </c>
      <c r="B461" s="44">
        <v>1</v>
      </c>
      <c r="C461" s="4" t="s">
        <v>446</v>
      </c>
      <c r="D461" s="58">
        <f>'1 уровень'!E2146</f>
        <v>204</v>
      </c>
      <c r="E461" s="58">
        <f>'1 уровень'!F2146</f>
        <v>68</v>
      </c>
      <c r="F461" s="58">
        <f>'1 уровень'!G2146</f>
        <v>11.42</v>
      </c>
      <c r="G461" s="1246">
        <f>'1 уровень'!H2146</f>
        <v>16.794117647058822</v>
      </c>
      <c r="H461" s="1271">
        <f>'1 уровень'!I2146</f>
        <v>0</v>
      </c>
      <c r="I461" s="1271">
        <f>'1 уровень'!J2146</f>
        <v>0</v>
      </c>
      <c r="J461" s="91">
        <f>'1 уровень'!K2146</f>
        <v>0</v>
      </c>
      <c r="K461" s="91">
        <f>'1 уровень'!L2146</f>
        <v>0</v>
      </c>
      <c r="L461" s="91">
        <f>'1 уровень'!M2146</f>
        <v>0</v>
      </c>
      <c r="M461" s="91">
        <f>'1 уровень'!N2146</f>
        <v>0</v>
      </c>
      <c r="N461" s="91">
        <f>'1 уровень'!O2146</f>
        <v>0</v>
      </c>
      <c r="O461" s="91">
        <f>'1 уровень'!P2146</f>
        <v>0</v>
      </c>
      <c r="P461" s="54">
        <f>'1 уровень'!Q2146</f>
        <v>0</v>
      </c>
      <c r="Q461" s="54">
        <f>'1 уровень'!R2146</f>
        <v>0</v>
      </c>
      <c r="R461" s="1776">
        <f>'1 уровень'!S2146</f>
        <v>0</v>
      </c>
      <c r="S461" s="1776">
        <f>'1 уровень'!T2146</f>
        <v>0</v>
      </c>
      <c r="T461" s="1776">
        <f>'1 уровень'!U2146</f>
        <v>0</v>
      </c>
      <c r="U461" s="1776">
        <f>'1 уровень'!V2146</f>
        <v>0</v>
      </c>
      <c r="V461" s="1779">
        <f>'1 уровень'!W2146</f>
        <v>0</v>
      </c>
      <c r="W461" s="1776"/>
      <c r="X461" s="1776"/>
    </row>
    <row r="462" spans="1:170" x14ac:dyDescent="0.25">
      <c r="A462" s="44">
        <v>1</v>
      </c>
      <c r="B462" s="44">
        <v>1</v>
      </c>
      <c r="C462" s="845" t="s">
        <v>468</v>
      </c>
      <c r="D462" s="69">
        <f>'1 уровень'!E2147</f>
        <v>414.30769230769232</v>
      </c>
      <c r="E462" s="69">
        <f>'1 уровень'!F2147</f>
        <v>137.03589743589745</v>
      </c>
      <c r="F462" s="58">
        <f>'1 уровень'!G2147</f>
        <v>285.32820512820513</v>
      </c>
      <c r="G462" s="1246">
        <f>'1 уровень'!H2147</f>
        <v>208.21420552353862</v>
      </c>
      <c r="H462" s="1271">
        <f>'1 уровень'!I2147</f>
        <v>0</v>
      </c>
      <c r="I462" s="1271">
        <f>'1 уровень'!J2147</f>
        <v>0</v>
      </c>
      <c r="J462" s="91">
        <f>'1 уровень'!K2147</f>
        <v>0</v>
      </c>
      <c r="K462" s="91">
        <f>'1 уровень'!L2147</f>
        <v>0</v>
      </c>
      <c r="L462" s="91">
        <f>'1 уровень'!M2147</f>
        <v>0</v>
      </c>
      <c r="M462" s="91">
        <f>'1 уровень'!N2147</f>
        <v>0</v>
      </c>
      <c r="N462" s="91">
        <f>'1 уровень'!O2147</f>
        <v>0</v>
      </c>
      <c r="O462" s="91">
        <f>'1 уровень'!P2147</f>
        <v>0</v>
      </c>
      <c r="P462" s="54">
        <f>'1 уровень'!Q2147</f>
        <v>0</v>
      </c>
      <c r="Q462" s="54">
        <f>'1 уровень'!R2147</f>
        <v>0</v>
      </c>
      <c r="R462" s="1776">
        <f>'1 уровень'!S2147</f>
        <v>153.14839000000001</v>
      </c>
      <c r="S462" s="1776">
        <f>'1 уровень'!T2147</f>
        <v>0</v>
      </c>
      <c r="T462" s="1776">
        <f>'1 уровень'!U2147</f>
        <v>153.14839000000001</v>
      </c>
      <c r="U462" s="1776">
        <f>'1 уровень'!V2147</f>
        <v>0</v>
      </c>
      <c r="V462" s="1779">
        <f>'1 уровень'!W2147</f>
        <v>153.14839000000001</v>
      </c>
      <c r="W462" s="1776"/>
      <c r="X462" s="1776"/>
    </row>
    <row r="463" spans="1:170" x14ac:dyDescent="0.25">
      <c r="A463" s="44">
        <v>1</v>
      </c>
      <c r="B463" s="44">
        <v>1</v>
      </c>
      <c r="C463" s="392" t="s">
        <v>306</v>
      </c>
      <c r="D463" s="58">
        <f>'1 уровень'!E2148</f>
        <v>0</v>
      </c>
      <c r="E463" s="58">
        <f>'1 уровень'!F2148</f>
        <v>0</v>
      </c>
      <c r="F463" s="58">
        <f>'1 уровень'!G2148</f>
        <v>0</v>
      </c>
      <c r="G463" s="1246">
        <f>'1 уровень'!H2148</f>
        <v>0</v>
      </c>
      <c r="H463" s="1271">
        <f>'1 уровень'!I2148</f>
        <v>0</v>
      </c>
      <c r="I463" s="1271">
        <f>'1 уровень'!J2148</f>
        <v>0</v>
      </c>
      <c r="J463" s="91">
        <f>'1 уровень'!K2148</f>
        <v>0</v>
      </c>
      <c r="K463" s="91">
        <f>'1 уровень'!L2148</f>
        <v>0</v>
      </c>
      <c r="L463" s="91">
        <f>'1 уровень'!M2148</f>
        <v>0</v>
      </c>
      <c r="M463" s="91">
        <f>'1 уровень'!N2148</f>
        <v>0</v>
      </c>
      <c r="N463" s="91">
        <f>'1 уровень'!O2148</f>
        <v>0</v>
      </c>
      <c r="O463" s="91">
        <f>'1 уровень'!P2148</f>
        <v>0</v>
      </c>
      <c r="P463" s="54">
        <f>'1 уровень'!Q2148</f>
        <v>0</v>
      </c>
      <c r="Q463" s="54">
        <f>'1 уровень'!R2148</f>
        <v>0</v>
      </c>
      <c r="R463" s="1776">
        <f>'1 уровень'!S2148</f>
        <v>0</v>
      </c>
      <c r="S463" s="1776">
        <f>'1 уровень'!T2148</f>
        <v>0</v>
      </c>
      <c r="T463" s="1776">
        <f>'1 уровень'!U2148</f>
        <v>0</v>
      </c>
      <c r="U463" s="1776">
        <f>'1 уровень'!V2148</f>
        <v>0</v>
      </c>
      <c r="V463" s="1779">
        <f>'1 уровень'!W2148</f>
        <v>0</v>
      </c>
      <c r="W463" s="1776"/>
      <c r="X463" s="1776"/>
    </row>
    <row r="464" spans="1:170" ht="30" x14ac:dyDescent="0.25">
      <c r="B464" s="44">
        <v>1</v>
      </c>
      <c r="C464" s="279" t="s">
        <v>197</v>
      </c>
      <c r="D464" s="58">
        <f>'1 уровень'!E2149</f>
        <v>97</v>
      </c>
      <c r="E464" s="58">
        <f>'1 уровень'!F2149</f>
        <v>32</v>
      </c>
      <c r="F464" s="58">
        <f>'1 уровень'!G2149</f>
        <v>2</v>
      </c>
      <c r="G464" s="1246">
        <f>'1 уровень'!H2149</f>
        <v>6.25</v>
      </c>
      <c r="H464" s="1271">
        <f>'1 уровень'!I2149</f>
        <v>0</v>
      </c>
      <c r="I464" s="1271">
        <f>'1 уровень'!J2149</f>
        <v>0</v>
      </c>
      <c r="J464" s="91">
        <f>'1 уровень'!K2149</f>
        <v>0</v>
      </c>
      <c r="K464" s="91">
        <f>'1 уровень'!L2149</f>
        <v>0</v>
      </c>
      <c r="L464" s="91">
        <f>'1 уровень'!M2149</f>
        <v>0</v>
      </c>
      <c r="M464" s="91">
        <f>'1 уровень'!N2149</f>
        <v>0</v>
      </c>
      <c r="N464" s="91">
        <f>'1 уровень'!O2149</f>
        <v>0</v>
      </c>
      <c r="O464" s="91">
        <f>'1 уровень'!P2149</f>
        <v>0</v>
      </c>
      <c r="P464" s="54">
        <f>'1 уровень'!Q2149</f>
        <v>0</v>
      </c>
      <c r="Q464" s="54">
        <f>'1 уровень'!R2149</f>
        <v>0</v>
      </c>
      <c r="R464" s="1776">
        <f>'1 уровень'!S2149</f>
        <v>0</v>
      </c>
      <c r="S464" s="1776">
        <f>'1 уровень'!T2149</f>
        <v>0</v>
      </c>
      <c r="T464" s="1776">
        <f>'1 уровень'!U2149</f>
        <v>0</v>
      </c>
      <c r="U464" s="1776">
        <f>'1 уровень'!V2149</f>
        <v>0</v>
      </c>
      <c r="V464" s="1779">
        <f>'1 уровень'!W2149</f>
        <v>0</v>
      </c>
      <c r="W464" s="1776"/>
      <c r="X464" s="1776"/>
    </row>
    <row r="465" spans="1:24" ht="30" x14ac:dyDescent="0.25">
      <c r="A465" s="44">
        <v>1</v>
      </c>
      <c r="B465" s="44">
        <v>1</v>
      </c>
      <c r="C465" s="279" t="s">
        <v>302</v>
      </c>
      <c r="D465" s="58">
        <f>'1 уровень'!E2150</f>
        <v>0</v>
      </c>
      <c r="E465" s="58">
        <f>'1 уровень'!F2150</f>
        <v>0</v>
      </c>
      <c r="F465" s="58">
        <f>'1 уровень'!G2150</f>
        <v>0</v>
      </c>
      <c r="G465" s="1246">
        <f>'1 уровень'!H2150</f>
        <v>0</v>
      </c>
      <c r="H465" s="1271">
        <f>'1 уровень'!I2150</f>
        <v>0</v>
      </c>
      <c r="I465" s="1271">
        <f>'1 уровень'!J2150</f>
        <v>0</v>
      </c>
      <c r="J465" s="91">
        <f>'1 уровень'!K2150</f>
        <v>0</v>
      </c>
      <c r="K465" s="91">
        <f>'1 уровень'!L2150</f>
        <v>0</v>
      </c>
      <c r="L465" s="91">
        <f>'1 уровень'!M2150</f>
        <v>0</v>
      </c>
      <c r="M465" s="91">
        <f>'1 уровень'!N2150</f>
        <v>0</v>
      </c>
      <c r="N465" s="91">
        <f>'1 уровень'!O2150</f>
        <v>0</v>
      </c>
      <c r="O465" s="91">
        <f>'1 уровень'!P2150</f>
        <v>0</v>
      </c>
      <c r="P465" s="54">
        <f>'1 уровень'!Q2150</f>
        <v>0</v>
      </c>
      <c r="Q465" s="54">
        <f>'1 уровень'!R2150</f>
        <v>0</v>
      </c>
      <c r="R465" s="1776">
        <f>'1 уровень'!S2150</f>
        <v>0</v>
      </c>
      <c r="S465" s="1776">
        <f>'1 уровень'!T2150</f>
        <v>0</v>
      </c>
      <c r="T465" s="1776">
        <f>'1 уровень'!U2150</f>
        <v>0</v>
      </c>
      <c r="U465" s="1776">
        <f>'1 уровень'!V2150</f>
        <v>0</v>
      </c>
      <c r="V465" s="1779">
        <f>'1 уровень'!W2150</f>
        <v>0</v>
      </c>
      <c r="W465" s="1776"/>
      <c r="X465" s="1776"/>
    </row>
    <row r="466" spans="1:24" ht="45" x14ac:dyDescent="0.25">
      <c r="B466" s="44">
        <v>1</v>
      </c>
      <c r="C466" s="279" t="s">
        <v>307</v>
      </c>
      <c r="D466" s="58">
        <f>'1 уровень'!E2151</f>
        <v>7</v>
      </c>
      <c r="E466" s="58">
        <f>'1 уровень'!F2151</f>
        <v>2</v>
      </c>
      <c r="F466" s="58">
        <f>'1 уровень'!G2151</f>
        <v>1</v>
      </c>
      <c r="G466" s="1246">
        <f>'1 уровень'!H2151</f>
        <v>50</v>
      </c>
      <c r="H466" s="1271">
        <f>'1 уровень'!I2151</f>
        <v>0</v>
      </c>
      <c r="I466" s="1271">
        <f>'1 уровень'!J2151</f>
        <v>0</v>
      </c>
      <c r="J466" s="91">
        <f>'1 уровень'!K2151</f>
        <v>0</v>
      </c>
      <c r="K466" s="91">
        <f>'1 уровень'!L2151</f>
        <v>0</v>
      </c>
      <c r="L466" s="91">
        <f>'1 уровень'!M2151</f>
        <v>0</v>
      </c>
      <c r="M466" s="91">
        <f>'1 уровень'!N2151</f>
        <v>0</v>
      </c>
      <c r="N466" s="91">
        <f>'1 уровень'!O2151</f>
        <v>0</v>
      </c>
      <c r="O466" s="91">
        <f>'1 уровень'!P2151</f>
        <v>0</v>
      </c>
      <c r="P466" s="54">
        <f>'1 уровень'!Q2151</f>
        <v>0</v>
      </c>
      <c r="Q466" s="54">
        <f>'1 уровень'!R2151</f>
        <v>0</v>
      </c>
      <c r="R466" s="1776">
        <f>'1 уровень'!S2151</f>
        <v>0</v>
      </c>
      <c r="S466" s="1776">
        <f>'1 уровень'!T2151</f>
        <v>0</v>
      </c>
      <c r="T466" s="1776">
        <f>'1 уровень'!U2151</f>
        <v>0</v>
      </c>
      <c r="U466" s="1776">
        <f>'1 уровень'!V2151</f>
        <v>0</v>
      </c>
      <c r="V466" s="1779">
        <f>'1 уровень'!W2151</f>
        <v>0</v>
      </c>
      <c r="W466" s="1776"/>
      <c r="X466" s="1776"/>
    </row>
    <row r="467" spans="1:24" ht="30" x14ac:dyDescent="0.25">
      <c r="B467" s="44">
        <v>1</v>
      </c>
      <c r="C467" s="279" t="s">
        <v>308</v>
      </c>
      <c r="D467" s="58">
        <f>'1 уровень'!E2152</f>
        <v>7</v>
      </c>
      <c r="E467" s="58">
        <f>'1 уровень'!F2152</f>
        <v>2</v>
      </c>
      <c r="F467" s="58">
        <f>'1 уровень'!G2152</f>
        <v>1</v>
      </c>
      <c r="G467" s="1246">
        <f>'1 уровень'!H2152</f>
        <v>50</v>
      </c>
      <c r="H467" s="1271">
        <f>'1 уровень'!I2152</f>
        <v>0</v>
      </c>
      <c r="I467" s="1271">
        <f>'1 уровень'!J2152</f>
        <v>0</v>
      </c>
      <c r="J467" s="91">
        <f>'1 уровень'!K2152</f>
        <v>0</v>
      </c>
      <c r="K467" s="91">
        <f>'1 уровень'!L2152</f>
        <v>0</v>
      </c>
      <c r="L467" s="91">
        <f>'1 уровень'!M2152</f>
        <v>0</v>
      </c>
      <c r="M467" s="91">
        <f>'1 уровень'!N2152</f>
        <v>0</v>
      </c>
      <c r="N467" s="91">
        <f>'1 уровень'!O2152</f>
        <v>0</v>
      </c>
      <c r="O467" s="91">
        <f>'1 уровень'!P2152</f>
        <v>0</v>
      </c>
      <c r="P467" s="54">
        <f>'1 уровень'!Q2152</f>
        <v>0</v>
      </c>
      <c r="Q467" s="54">
        <f>'1 уровень'!R2152</f>
        <v>0</v>
      </c>
      <c r="R467" s="1776">
        <f>'1 уровень'!S2152</f>
        <v>0</v>
      </c>
      <c r="S467" s="1776">
        <f>'1 уровень'!T2152</f>
        <v>0</v>
      </c>
      <c r="T467" s="1776">
        <f>'1 уровень'!U2152</f>
        <v>0</v>
      </c>
      <c r="U467" s="1776">
        <f>'1 уровень'!V2152</f>
        <v>0</v>
      </c>
      <c r="V467" s="1779">
        <f>'1 уровень'!W2152</f>
        <v>0</v>
      </c>
      <c r="W467" s="1776"/>
      <c r="X467" s="1776"/>
    </row>
    <row r="468" spans="1:24" ht="30" x14ac:dyDescent="0.25">
      <c r="B468" s="44">
        <v>1</v>
      </c>
      <c r="C468" s="279" t="s">
        <v>309</v>
      </c>
      <c r="D468" s="58">
        <f>'1 уровень'!E2153</f>
        <v>0</v>
      </c>
      <c r="E468" s="58">
        <f>'1 уровень'!F2153</f>
        <v>0</v>
      </c>
      <c r="F468" s="58">
        <f>'1 уровень'!G2153</f>
        <v>0</v>
      </c>
      <c r="G468" s="1246" t="e">
        <f>'1 уровень'!H2153</f>
        <v>#DIV/0!</v>
      </c>
      <c r="H468" s="1271">
        <f>'1 уровень'!I2153</f>
        <v>0</v>
      </c>
      <c r="I468" s="1271">
        <f>'1 уровень'!J2153</f>
        <v>0</v>
      </c>
      <c r="J468" s="91">
        <f>'1 уровень'!K2153</f>
        <v>0</v>
      </c>
      <c r="K468" s="91">
        <f>'1 уровень'!L2153</f>
        <v>0</v>
      </c>
      <c r="L468" s="91">
        <f>'1 уровень'!M2153</f>
        <v>0</v>
      </c>
      <c r="M468" s="91">
        <f>'1 уровень'!N2153</f>
        <v>0</v>
      </c>
      <c r="N468" s="91">
        <f>'1 уровень'!O2153</f>
        <v>0</v>
      </c>
      <c r="O468" s="91">
        <f>'1 уровень'!P2153</f>
        <v>0</v>
      </c>
      <c r="P468" s="54">
        <f>'1 уровень'!Q2153</f>
        <v>0</v>
      </c>
      <c r="Q468" s="54">
        <f>'1 уровень'!R2153</f>
        <v>0</v>
      </c>
      <c r="R468" s="1776">
        <f>'1 уровень'!S2153</f>
        <v>0</v>
      </c>
      <c r="S468" s="1776">
        <f>'1 уровень'!T2153</f>
        <v>0</v>
      </c>
      <c r="T468" s="1776">
        <f>'1 уровень'!U2153</f>
        <v>0</v>
      </c>
      <c r="U468" s="1776">
        <f>'1 уровень'!V2153</f>
        <v>0</v>
      </c>
      <c r="V468" s="1779">
        <f>'1 уровень'!W2153</f>
        <v>0</v>
      </c>
      <c r="W468" s="1776"/>
      <c r="X468" s="1776"/>
    </row>
    <row r="469" spans="1:24" ht="45" x14ac:dyDescent="0.25">
      <c r="B469" s="44">
        <v>1</v>
      </c>
      <c r="C469" s="279" t="s">
        <v>354</v>
      </c>
      <c r="D469" s="58">
        <f>'1 уровень'!E2154</f>
        <v>0</v>
      </c>
      <c r="E469" s="58">
        <f>'1 уровень'!F2154</f>
        <v>0</v>
      </c>
      <c r="F469" s="58">
        <f>'1 уровень'!G2154</f>
        <v>0</v>
      </c>
      <c r="G469" s="1246" t="e">
        <f>'1 уровень'!H2154</f>
        <v>#DIV/0!</v>
      </c>
      <c r="H469" s="1271">
        <f>'1 уровень'!I2154</f>
        <v>0</v>
      </c>
      <c r="I469" s="1271">
        <f>'1 уровень'!J2154</f>
        <v>0</v>
      </c>
      <c r="J469" s="91">
        <f>'1 уровень'!K2154</f>
        <v>0</v>
      </c>
      <c r="K469" s="91">
        <f>'1 уровень'!L2154</f>
        <v>0</v>
      </c>
      <c r="L469" s="91">
        <f>'1 уровень'!M2154</f>
        <v>0</v>
      </c>
      <c r="M469" s="91">
        <f>'1 уровень'!N2154</f>
        <v>0</v>
      </c>
      <c r="N469" s="91">
        <f>'1 уровень'!O2154</f>
        <v>0</v>
      </c>
      <c r="O469" s="91">
        <f>'1 уровень'!P2154</f>
        <v>0</v>
      </c>
      <c r="P469" s="54">
        <f>'1 уровень'!Q2154</f>
        <v>0</v>
      </c>
      <c r="Q469" s="54">
        <f>'1 уровень'!R2154</f>
        <v>0</v>
      </c>
      <c r="R469" s="1776">
        <f>'1 уровень'!S2154</f>
        <v>0</v>
      </c>
      <c r="S469" s="1776">
        <f>'1 уровень'!T2154</f>
        <v>0</v>
      </c>
      <c r="T469" s="1776">
        <f>'1 уровень'!U2154</f>
        <v>0</v>
      </c>
      <c r="U469" s="1776">
        <f>'1 уровень'!V2154</f>
        <v>0</v>
      </c>
      <c r="V469" s="1779">
        <f>'1 уровень'!W2154</f>
        <v>0</v>
      </c>
      <c r="W469" s="1776"/>
      <c r="X469" s="1776"/>
    </row>
    <row r="470" spans="1:24" ht="30" x14ac:dyDescent="0.25">
      <c r="B470" s="44">
        <v>1</v>
      </c>
      <c r="C470" s="279" t="s">
        <v>355</v>
      </c>
      <c r="D470" s="58">
        <f>'1 уровень'!E2155</f>
        <v>0</v>
      </c>
      <c r="E470" s="58">
        <f>'1 уровень'!F2155</f>
        <v>0</v>
      </c>
      <c r="F470" s="58">
        <f>'1 уровень'!G2155</f>
        <v>0</v>
      </c>
      <c r="G470" s="1246" t="e">
        <f>'1 уровень'!H2155</f>
        <v>#DIV/0!</v>
      </c>
      <c r="H470" s="1271">
        <f>'1 уровень'!I2155</f>
        <v>0</v>
      </c>
      <c r="I470" s="1271">
        <f>'1 уровень'!J2155</f>
        <v>0</v>
      </c>
      <c r="J470" s="91">
        <f>'1 уровень'!K2155</f>
        <v>0</v>
      </c>
      <c r="K470" s="91">
        <f>'1 уровень'!L2155</f>
        <v>0</v>
      </c>
      <c r="L470" s="91">
        <f>'1 уровень'!M2155</f>
        <v>0</v>
      </c>
      <c r="M470" s="91">
        <f>'1 уровень'!N2155</f>
        <v>0</v>
      </c>
      <c r="N470" s="91">
        <f>'1 уровень'!O2155</f>
        <v>0</v>
      </c>
      <c r="O470" s="91">
        <f>'1 уровень'!P2155</f>
        <v>0</v>
      </c>
      <c r="P470" s="54">
        <f>'1 уровень'!Q2155</f>
        <v>0</v>
      </c>
      <c r="Q470" s="54">
        <f>'1 уровень'!R2155</f>
        <v>0</v>
      </c>
      <c r="R470" s="1776">
        <f>'1 уровень'!S2155</f>
        <v>0</v>
      </c>
      <c r="S470" s="1776">
        <f>'1 уровень'!T2155</f>
        <v>0</v>
      </c>
      <c r="T470" s="1776">
        <f>'1 уровень'!U2155</f>
        <v>0</v>
      </c>
      <c r="U470" s="1776">
        <f>'1 уровень'!V2155</f>
        <v>0</v>
      </c>
      <c r="V470" s="1779">
        <f>'1 уровень'!W2155</f>
        <v>0</v>
      </c>
      <c r="W470" s="1776"/>
      <c r="X470" s="1776"/>
    </row>
    <row r="471" spans="1:24" ht="45" x14ac:dyDescent="0.25">
      <c r="B471" s="44">
        <v>1</v>
      </c>
      <c r="C471" s="279" t="s">
        <v>310</v>
      </c>
      <c r="D471" s="58">
        <f>'1 уровень'!E2156</f>
        <v>90</v>
      </c>
      <c r="E471" s="58">
        <f>'1 уровень'!F2156</f>
        <v>30</v>
      </c>
      <c r="F471" s="58">
        <f>'1 уровень'!G2156</f>
        <v>1</v>
      </c>
      <c r="G471" s="1246">
        <f>'1 уровень'!H2156</f>
        <v>3.3333333333333335</v>
      </c>
      <c r="H471" s="1271">
        <f>'1 уровень'!I2156</f>
        <v>0</v>
      </c>
      <c r="I471" s="1271">
        <f>'1 уровень'!J2156</f>
        <v>0</v>
      </c>
      <c r="J471" s="91">
        <f>'1 уровень'!K2156</f>
        <v>0</v>
      </c>
      <c r="K471" s="91">
        <f>'1 уровень'!L2156</f>
        <v>0</v>
      </c>
      <c r="L471" s="91">
        <f>'1 уровень'!M2156</f>
        <v>0</v>
      </c>
      <c r="M471" s="91">
        <f>'1 уровень'!N2156</f>
        <v>0</v>
      </c>
      <c r="N471" s="91">
        <f>'1 уровень'!O2156</f>
        <v>0</v>
      </c>
      <c r="O471" s="91">
        <f>'1 уровень'!P2156</f>
        <v>0</v>
      </c>
      <c r="P471" s="54">
        <f>'1 уровень'!Q2156</f>
        <v>0</v>
      </c>
      <c r="Q471" s="54">
        <f>'1 уровень'!R2156</f>
        <v>0</v>
      </c>
      <c r="R471" s="1776">
        <f>'1 уровень'!S2156</f>
        <v>0</v>
      </c>
      <c r="S471" s="1776">
        <f>'1 уровень'!T2156</f>
        <v>0</v>
      </c>
      <c r="T471" s="1776">
        <f>'1 уровень'!U2156</f>
        <v>0</v>
      </c>
      <c r="U471" s="1776">
        <f>'1 уровень'!V2156</f>
        <v>0</v>
      </c>
      <c r="V471" s="1779">
        <f>'1 уровень'!W2156</f>
        <v>0</v>
      </c>
      <c r="W471" s="1776"/>
      <c r="X471" s="1776"/>
    </row>
    <row r="472" spans="1:24" ht="30" x14ac:dyDescent="0.25">
      <c r="B472" s="44">
        <v>1</v>
      </c>
      <c r="C472" s="279" t="s">
        <v>311</v>
      </c>
      <c r="D472" s="58">
        <f>'1 уровень'!E2157</f>
        <v>4</v>
      </c>
      <c r="E472" s="58">
        <f>'1 уровень'!F2157</f>
        <v>1</v>
      </c>
      <c r="F472" s="58">
        <f>'1 уровень'!G2157</f>
        <v>0</v>
      </c>
      <c r="G472" s="1246">
        <f>'1 уровень'!H2157</f>
        <v>0</v>
      </c>
      <c r="H472" s="1271">
        <f>'1 уровень'!I2157</f>
        <v>0</v>
      </c>
      <c r="I472" s="1271">
        <f>'1 уровень'!J2157</f>
        <v>0</v>
      </c>
      <c r="J472" s="91">
        <f>'1 уровень'!K2157</f>
        <v>0</v>
      </c>
      <c r="K472" s="91">
        <f>'1 уровень'!L2157</f>
        <v>0</v>
      </c>
      <c r="L472" s="91">
        <f>'1 уровень'!M2157</f>
        <v>0</v>
      </c>
      <c r="M472" s="91">
        <f>'1 уровень'!N2157</f>
        <v>0</v>
      </c>
      <c r="N472" s="91">
        <f>'1 уровень'!O2157</f>
        <v>0</v>
      </c>
      <c r="O472" s="91">
        <f>'1 уровень'!P2157</f>
        <v>0</v>
      </c>
      <c r="P472" s="54">
        <f>'1 уровень'!Q2157</f>
        <v>0</v>
      </c>
      <c r="Q472" s="54">
        <f>'1 уровень'!R2157</f>
        <v>0</v>
      </c>
      <c r="R472" s="1776">
        <f>'1 уровень'!S2157</f>
        <v>0</v>
      </c>
      <c r="S472" s="1776">
        <f>'1 уровень'!T2157</f>
        <v>0</v>
      </c>
      <c r="T472" s="1776">
        <f>'1 уровень'!U2157</f>
        <v>0</v>
      </c>
      <c r="U472" s="1776">
        <f>'1 уровень'!V2157</f>
        <v>0</v>
      </c>
      <c r="V472" s="1779">
        <f>'1 уровень'!W2157</f>
        <v>0</v>
      </c>
      <c r="W472" s="1776"/>
      <c r="X472" s="1776"/>
    </row>
    <row r="473" spans="1:24" ht="60" x14ac:dyDescent="0.25">
      <c r="B473" s="44">
        <v>1</v>
      </c>
      <c r="C473" s="279" t="s">
        <v>320</v>
      </c>
      <c r="D473" s="58">
        <f>'1 уровень'!E2158</f>
        <v>86</v>
      </c>
      <c r="E473" s="58">
        <f>'1 уровень'!F2158</f>
        <v>29</v>
      </c>
      <c r="F473" s="58">
        <f>'1 уровень'!G2158</f>
        <v>0</v>
      </c>
      <c r="G473" s="1246">
        <f>'1 уровень'!H2158</f>
        <v>0</v>
      </c>
      <c r="H473" s="1271">
        <f>'1 уровень'!I2158</f>
        <v>0</v>
      </c>
      <c r="I473" s="1271">
        <f>'1 уровень'!J2158</f>
        <v>0</v>
      </c>
      <c r="J473" s="91">
        <f>'1 уровень'!K2158</f>
        <v>0</v>
      </c>
      <c r="K473" s="91">
        <f>'1 уровень'!L2158</f>
        <v>0</v>
      </c>
      <c r="L473" s="91">
        <f>'1 уровень'!M2158</f>
        <v>0</v>
      </c>
      <c r="M473" s="91">
        <f>'1 уровень'!N2158</f>
        <v>0</v>
      </c>
      <c r="N473" s="91">
        <f>'1 уровень'!O2158</f>
        <v>0</v>
      </c>
      <c r="O473" s="91">
        <f>'1 уровень'!P2158</f>
        <v>0</v>
      </c>
      <c r="P473" s="54">
        <f>'1 уровень'!Q2158</f>
        <v>0</v>
      </c>
      <c r="Q473" s="54">
        <f>'1 уровень'!R2158</f>
        <v>0</v>
      </c>
      <c r="R473" s="1776">
        <f>'1 уровень'!S2158</f>
        <v>0</v>
      </c>
      <c r="S473" s="1776">
        <f>'1 уровень'!T2158</f>
        <v>0</v>
      </c>
      <c r="T473" s="1776">
        <f>'1 уровень'!U2158</f>
        <v>0</v>
      </c>
      <c r="U473" s="1776">
        <f>'1 уровень'!V2158</f>
        <v>0</v>
      </c>
      <c r="V473" s="1779">
        <f>'1 уровень'!W2158</f>
        <v>0</v>
      </c>
      <c r="W473" s="1776"/>
      <c r="X473" s="1776"/>
    </row>
    <row r="474" spans="1:24" ht="45" x14ac:dyDescent="0.25">
      <c r="B474" s="44">
        <v>1</v>
      </c>
      <c r="C474" s="279" t="s">
        <v>321</v>
      </c>
      <c r="D474" s="58">
        <f>'1 уровень'!E2159</f>
        <v>0</v>
      </c>
      <c r="E474" s="58">
        <f>'1 уровень'!F2159</f>
        <v>0</v>
      </c>
      <c r="F474" s="58">
        <f>'1 уровень'!G2159</f>
        <v>1</v>
      </c>
      <c r="G474" s="1246" t="e">
        <f>'1 уровень'!H2159</f>
        <v>#DIV/0!</v>
      </c>
      <c r="H474" s="1271">
        <f>'1 уровень'!I2159</f>
        <v>0</v>
      </c>
      <c r="I474" s="1271">
        <f>'1 уровень'!J2159</f>
        <v>0</v>
      </c>
      <c r="J474" s="91">
        <f>'1 уровень'!K2159</f>
        <v>0</v>
      </c>
      <c r="K474" s="91">
        <f>'1 уровень'!L2159</f>
        <v>0</v>
      </c>
      <c r="L474" s="91">
        <f>'1 уровень'!M2159</f>
        <v>0</v>
      </c>
      <c r="M474" s="91">
        <f>'1 уровень'!N2159</f>
        <v>0</v>
      </c>
      <c r="N474" s="91">
        <f>'1 уровень'!O2159</f>
        <v>0</v>
      </c>
      <c r="O474" s="91">
        <f>'1 уровень'!P2159</f>
        <v>0</v>
      </c>
      <c r="P474" s="54">
        <f>'1 уровень'!Q2159</f>
        <v>0</v>
      </c>
      <c r="Q474" s="54">
        <f>'1 уровень'!R2159</f>
        <v>0</v>
      </c>
      <c r="R474" s="1776">
        <f>'1 уровень'!S2159</f>
        <v>0</v>
      </c>
      <c r="S474" s="1776">
        <f>'1 уровень'!T2159</f>
        <v>0</v>
      </c>
      <c r="T474" s="1776">
        <f>'1 уровень'!U2159</f>
        <v>0</v>
      </c>
      <c r="U474" s="1776">
        <f>'1 уровень'!V2159</f>
        <v>0</v>
      </c>
      <c r="V474" s="1779">
        <f>'1 уровень'!W2159</f>
        <v>0</v>
      </c>
      <c r="W474" s="1776"/>
      <c r="X474" s="1776"/>
    </row>
    <row r="475" spans="1:24" ht="30" x14ac:dyDescent="0.25">
      <c r="B475" s="44">
        <v>1</v>
      </c>
      <c r="C475" s="4" t="s">
        <v>158</v>
      </c>
      <c r="D475" s="58">
        <f>'1 уровень'!E2160</f>
        <v>14</v>
      </c>
      <c r="E475" s="58">
        <f>'1 уровень'!F2160</f>
        <v>5</v>
      </c>
      <c r="F475" s="58">
        <f>'1 уровень'!G2160</f>
        <v>34</v>
      </c>
      <c r="G475" s="1246">
        <f>'1 уровень'!H2160</f>
        <v>680</v>
      </c>
      <c r="H475" s="1271">
        <f>'1 уровень'!I2160</f>
        <v>0</v>
      </c>
      <c r="I475" s="1271">
        <f>'1 уровень'!J2160</f>
        <v>0</v>
      </c>
      <c r="J475" s="91">
        <f>'1 уровень'!K2160</f>
        <v>0</v>
      </c>
      <c r="K475" s="91">
        <f>'1 уровень'!L2160</f>
        <v>0</v>
      </c>
      <c r="L475" s="91">
        <f>'1 уровень'!M2160</f>
        <v>0</v>
      </c>
      <c r="M475" s="91">
        <f>'1 уровень'!N2160</f>
        <v>0</v>
      </c>
      <c r="N475" s="91">
        <f>'1 уровень'!O2160</f>
        <v>0</v>
      </c>
      <c r="O475" s="91">
        <f>'1 уровень'!P2160</f>
        <v>0</v>
      </c>
      <c r="P475" s="54">
        <f>'1 уровень'!Q2160</f>
        <v>0</v>
      </c>
      <c r="Q475" s="54">
        <f>'1 уровень'!R2160</f>
        <v>0</v>
      </c>
      <c r="R475" s="1776">
        <f>'1 уровень'!S2160</f>
        <v>0</v>
      </c>
      <c r="S475" s="1776">
        <f>'1 уровень'!T2160</f>
        <v>0</v>
      </c>
      <c r="T475" s="1776">
        <f>'1 уровень'!U2160</f>
        <v>0</v>
      </c>
      <c r="U475" s="1776">
        <f>'1 уровень'!V2160</f>
        <v>0</v>
      </c>
      <c r="V475" s="1779">
        <f>'1 уровень'!W2160</f>
        <v>0</v>
      </c>
      <c r="W475" s="1776"/>
      <c r="X475" s="1776"/>
    </row>
    <row r="476" spans="1:24" ht="30" x14ac:dyDescent="0.25">
      <c r="B476" s="44">
        <v>1</v>
      </c>
      <c r="C476" s="1161" t="s">
        <v>298</v>
      </c>
      <c r="D476" s="58">
        <f>'1 уровень'!E2161</f>
        <v>0</v>
      </c>
      <c r="E476" s="58">
        <f>'1 уровень'!F2161</f>
        <v>0</v>
      </c>
      <c r="F476" s="58">
        <f>'1 уровень'!G2161</f>
        <v>0</v>
      </c>
      <c r="G476" s="1246" t="e">
        <f>'1 уровень'!H2161</f>
        <v>#DIV/0!</v>
      </c>
      <c r="H476" s="1271">
        <f>'1 уровень'!I2161</f>
        <v>0</v>
      </c>
      <c r="I476" s="1271">
        <f>'1 уровень'!J2161</f>
        <v>0</v>
      </c>
      <c r="J476" s="91">
        <f>'1 уровень'!K2161</f>
        <v>0</v>
      </c>
      <c r="K476" s="91">
        <f>'1 уровень'!L2161</f>
        <v>0</v>
      </c>
      <c r="L476" s="91">
        <f>'1 уровень'!M2161</f>
        <v>0</v>
      </c>
      <c r="M476" s="91">
        <f>'1 уровень'!N2161</f>
        <v>0</v>
      </c>
      <c r="N476" s="91">
        <f>'1 уровень'!O2161</f>
        <v>0</v>
      </c>
      <c r="O476" s="91">
        <f>'1 уровень'!P2161</f>
        <v>0</v>
      </c>
      <c r="P476" s="54">
        <f>'1 уровень'!Q2161</f>
        <v>0</v>
      </c>
      <c r="Q476" s="54">
        <f>'1 уровень'!R2161</f>
        <v>0</v>
      </c>
      <c r="R476" s="1776">
        <f>'1 уровень'!S2161</f>
        <v>0</v>
      </c>
      <c r="S476" s="1776">
        <f>'1 уровень'!T2161</f>
        <v>0</v>
      </c>
      <c r="T476" s="1776">
        <f>'1 уровень'!U2161</f>
        <v>0</v>
      </c>
      <c r="U476" s="1776">
        <f>'1 уровень'!V2161</f>
        <v>0</v>
      </c>
      <c r="V476" s="1779">
        <f>'1 уровень'!W2161</f>
        <v>0</v>
      </c>
      <c r="W476" s="1776"/>
      <c r="X476" s="1776"/>
    </row>
    <row r="477" spans="1:24" ht="30" x14ac:dyDescent="0.25">
      <c r="B477" s="44">
        <v>1</v>
      </c>
      <c r="C477" s="1353" t="s">
        <v>356</v>
      </c>
      <c r="D477" s="58">
        <f>'1 уровень'!E2162</f>
        <v>0</v>
      </c>
      <c r="E477" s="58">
        <f>'1 уровень'!F2162</f>
        <v>0</v>
      </c>
      <c r="F477" s="58">
        <f>'1 уровень'!G2162</f>
        <v>0</v>
      </c>
      <c r="G477" s="1246" t="e">
        <f>'1 уровень'!H2162</f>
        <v>#DIV/0!</v>
      </c>
      <c r="H477" s="1271">
        <f>'1 уровень'!I2162</f>
        <v>0</v>
      </c>
      <c r="I477" s="1271">
        <f>'1 уровень'!J2162</f>
        <v>0</v>
      </c>
      <c r="J477" s="91">
        <f>'1 уровень'!K2162</f>
        <v>0</v>
      </c>
      <c r="K477" s="91">
        <f>'1 уровень'!L2162</f>
        <v>0</v>
      </c>
      <c r="L477" s="91">
        <f>'1 уровень'!M2162</f>
        <v>0</v>
      </c>
      <c r="M477" s="91">
        <f>'1 уровень'!N2162</f>
        <v>0</v>
      </c>
      <c r="N477" s="91">
        <f>'1 уровень'!O2162</f>
        <v>0</v>
      </c>
      <c r="O477" s="91">
        <f>'1 уровень'!P2162</f>
        <v>0</v>
      </c>
      <c r="P477" s="54">
        <f>'1 уровень'!Q2162</f>
        <v>0</v>
      </c>
      <c r="Q477" s="54">
        <f>'1 уровень'!R2162</f>
        <v>0</v>
      </c>
      <c r="R477" s="1776">
        <f>'1 уровень'!S2162</f>
        <v>0</v>
      </c>
      <c r="S477" s="1776">
        <f>'1 уровень'!T2162</f>
        <v>0</v>
      </c>
      <c r="T477" s="1776">
        <f>'1 уровень'!U2162</f>
        <v>0</v>
      </c>
      <c r="U477" s="1776">
        <f>'1 уровень'!V2162</f>
        <v>0</v>
      </c>
      <c r="V477" s="1779">
        <f>'1 уровень'!W2162</f>
        <v>0</v>
      </c>
      <c r="W477" s="1776"/>
      <c r="X477" s="1776"/>
    </row>
    <row r="478" spans="1:24" x14ac:dyDescent="0.25">
      <c r="B478" s="44">
        <v>1</v>
      </c>
      <c r="C478" s="845" t="s">
        <v>165</v>
      </c>
      <c r="D478" s="69">
        <f>'1 уровень'!E2163</f>
        <v>111</v>
      </c>
      <c r="E478" s="69">
        <f>'1 уровень'!F2163</f>
        <v>37</v>
      </c>
      <c r="F478" s="69">
        <f>'1 уровень'!G2163</f>
        <v>36</v>
      </c>
      <c r="G478" s="1246">
        <f>'1 уровень'!H2163</f>
        <v>97.297297297297305</v>
      </c>
      <c r="H478" s="1271">
        <f>'1 уровень'!I2163</f>
        <v>0</v>
      </c>
      <c r="I478" s="1271">
        <f>'1 уровень'!J2163</f>
        <v>0</v>
      </c>
      <c r="J478" s="91">
        <f>'1 уровень'!K2163</f>
        <v>0</v>
      </c>
      <c r="K478" s="91">
        <f>'1 уровень'!L2163</f>
        <v>0</v>
      </c>
      <c r="L478" s="91">
        <f>'1 уровень'!M2163</f>
        <v>0</v>
      </c>
      <c r="M478" s="91">
        <f>'1 уровень'!N2163</f>
        <v>0</v>
      </c>
      <c r="N478" s="91">
        <f>'1 уровень'!O2163</f>
        <v>0</v>
      </c>
      <c r="O478" s="91">
        <f>'1 уровень'!P2163</f>
        <v>0</v>
      </c>
      <c r="P478" s="54">
        <f>'1 уровень'!Q2163</f>
        <v>310</v>
      </c>
      <c r="Q478" s="54">
        <f>'1 уровень'!R2163</f>
        <v>103.33333333333333</v>
      </c>
      <c r="R478" s="1776">
        <f>'1 уровень'!S2163</f>
        <v>29.171659999999999</v>
      </c>
      <c r="S478" s="1776">
        <f>'1 уровень'!T2163</f>
        <v>0</v>
      </c>
      <c r="T478" s="1776">
        <f>'1 уровень'!U2163</f>
        <v>-74.161673333333326</v>
      </c>
      <c r="U478" s="1776">
        <f>'1 уровень'!V2163</f>
        <v>0</v>
      </c>
      <c r="V478" s="1779">
        <f>'1 уровень'!W2163</f>
        <v>29.171659999999999</v>
      </c>
      <c r="W478" s="1776">
        <f t="shared" ref="W478" si="27">R478/Q478*100</f>
        <v>28.230638709677418</v>
      </c>
      <c r="X478" s="1776">
        <f t="shared" ref="X478" si="28">V478/Q478*100</f>
        <v>28.230638709677418</v>
      </c>
    </row>
    <row r="479" spans="1:24" ht="15.75" x14ac:dyDescent="0.25">
      <c r="B479" s="44">
        <v>1</v>
      </c>
      <c r="C479" s="1380" t="s">
        <v>14</v>
      </c>
      <c r="D479" s="58">
        <f>'1 уровень'!E2164</f>
        <v>0</v>
      </c>
      <c r="E479" s="58">
        <f>'1 уровень'!F2164</f>
        <v>0</v>
      </c>
      <c r="F479" s="58">
        <f>'1 уровень'!G2164</f>
        <v>0</v>
      </c>
      <c r="G479" s="1246">
        <f>'1 уровень'!H2164</f>
        <v>0</v>
      </c>
      <c r="H479" s="1271">
        <f>'1 уровень'!I2164</f>
        <v>0</v>
      </c>
      <c r="I479" s="1271">
        <f>'1 уровень'!J2164</f>
        <v>0</v>
      </c>
      <c r="J479" s="91">
        <f>'1 уровень'!K2164</f>
        <v>0</v>
      </c>
      <c r="K479" s="91">
        <f>'1 уровень'!L2164</f>
        <v>0</v>
      </c>
      <c r="L479" s="91">
        <f>'1 уровень'!M2164</f>
        <v>0</v>
      </c>
      <c r="M479" s="91">
        <f>'1 уровень'!N2164</f>
        <v>0</v>
      </c>
      <c r="N479" s="91">
        <f>'1 уровень'!O2164</f>
        <v>0</v>
      </c>
      <c r="O479" s="91">
        <f>'1 уровень'!P2164</f>
        <v>0</v>
      </c>
      <c r="P479" s="54">
        <f>'1 уровень'!Q2164</f>
        <v>0</v>
      </c>
      <c r="Q479" s="54">
        <f>'1 уровень'!R2164</f>
        <v>0</v>
      </c>
      <c r="R479" s="1776">
        <f>'1 уровень'!S2164</f>
        <v>0</v>
      </c>
      <c r="S479" s="1776">
        <f>'1 уровень'!T2164</f>
        <v>0</v>
      </c>
      <c r="T479" s="1776">
        <f>'1 уровень'!U2164</f>
        <v>0</v>
      </c>
      <c r="U479" s="1776">
        <f>'1 уровень'!V2164</f>
        <v>0</v>
      </c>
      <c r="V479" s="1779">
        <f>'1 уровень'!W2164</f>
        <v>0</v>
      </c>
      <c r="W479" s="1776"/>
      <c r="X479" s="1776"/>
    </row>
    <row r="480" spans="1:24" ht="29.25" x14ac:dyDescent="0.25">
      <c r="B480" s="44">
        <v>1</v>
      </c>
      <c r="C480" s="1724" t="s">
        <v>197</v>
      </c>
      <c r="D480" s="58">
        <f>'1 уровень'!E2165</f>
        <v>187</v>
      </c>
      <c r="E480" s="58">
        <f>'1 уровень'!F2165</f>
        <v>62</v>
      </c>
      <c r="F480" s="58">
        <f>'1 уровень'!G2165</f>
        <v>70</v>
      </c>
      <c r="G480" s="1246">
        <f>'1 уровень'!H2165</f>
        <v>112.90322580645163</v>
      </c>
      <c r="H480" s="1271">
        <f>'1 уровень'!I2165</f>
        <v>0</v>
      </c>
      <c r="I480" s="1271">
        <f>'1 уровень'!J2165</f>
        <v>0</v>
      </c>
      <c r="J480" s="91">
        <f>'1 уровень'!K2165</f>
        <v>0</v>
      </c>
      <c r="K480" s="91">
        <f>'1 уровень'!L2165</f>
        <v>0</v>
      </c>
      <c r="L480" s="91">
        <f>'1 уровень'!M2165</f>
        <v>0</v>
      </c>
      <c r="M480" s="91">
        <f>'1 уровень'!N2165</f>
        <v>0</v>
      </c>
      <c r="N480" s="91">
        <f>'1 уровень'!O2165</f>
        <v>0</v>
      </c>
      <c r="O480" s="91">
        <f>'1 уровень'!P2165</f>
        <v>0</v>
      </c>
      <c r="P480" s="54">
        <f>'1 уровень'!Q2165</f>
        <v>0</v>
      </c>
      <c r="Q480" s="54">
        <f>'1 уровень'!R2165</f>
        <v>0</v>
      </c>
      <c r="R480" s="1776">
        <f>'1 уровень'!S2165</f>
        <v>0</v>
      </c>
      <c r="S480" s="1776">
        <f>'1 уровень'!T2165</f>
        <v>0</v>
      </c>
      <c r="T480" s="1776">
        <f>'1 уровень'!U2165</f>
        <v>0</v>
      </c>
      <c r="U480" s="1776">
        <f>'1 уровень'!V2165</f>
        <v>0</v>
      </c>
      <c r="V480" s="1779">
        <f>'1 уровень'!W2165</f>
        <v>0</v>
      </c>
      <c r="W480" s="1776"/>
      <c r="X480" s="1776"/>
    </row>
    <row r="481" spans="1:170" ht="21.75" customHeight="1" x14ac:dyDescent="0.25">
      <c r="B481" s="44">
        <v>1</v>
      </c>
      <c r="C481" s="1724" t="s">
        <v>157</v>
      </c>
      <c r="D481" s="58">
        <f>'1 уровень'!E2166</f>
        <v>109</v>
      </c>
      <c r="E481" s="58">
        <f>'1 уровень'!F2166</f>
        <v>36</v>
      </c>
      <c r="F481" s="58">
        <f>'1 уровень'!G2166</f>
        <v>68.343529411764706</v>
      </c>
      <c r="G481" s="1246">
        <f>'1 уровень'!H2166</f>
        <v>189.84313725490196</v>
      </c>
      <c r="H481" s="1271">
        <f>'1 уровень'!I2166</f>
        <v>0</v>
      </c>
      <c r="I481" s="1271">
        <f>'1 уровень'!J2166</f>
        <v>0</v>
      </c>
      <c r="J481" s="91">
        <f>'1 уровень'!K2166</f>
        <v>0</v>
      </c>
      <c r="K481" s="91">
        <f>'1 уровень'!L2166</f>
        <v>0</v>
      </c>
      <c r="L481" s="91">
        <f>'1 уровень'!M2166</f>
        <v>0</v>
      </c>
      <c r="M481" s="91">
        <f>'1 уровень'!N2166</f>
        <v>0</v>
      </c>
      <c r="N481" s="91">
        <f>'1 уровень'!O2166</f>
        <v>0</v>
      </c>
      <c r="O481" s="91">
        <f>'1 уровень'!P2166</f>
        <v>0</v>
      </c>
      <c r="P481" s="54">
        <f>'1 уровень'!Q2166</f>
        <v>0</v>
      </c>
      <c r="Q481" s="54">
        <f>'1 уровень'!R2166</f>
        <v>0</v>
      </c>
      <c r="R481" s="1776">
        <f>'1 уровень'!S2166</f>
        <v>0</v>
      </c>
      <c r="S481" s="1776">
        <f>'1 уровень'!T2166</f>
        <v>0</v>
      </c>
      <c r="T481" s="1776">
        <f>'1 уровень'!U2166</f>
        <v>0</v>
      </c>
      <c r="U481" s="1776">
        <f>'1 уровень'!V2166</f>
        <v>0</v>
      </c>
      <c r="V481" s="1779">
        <f>'1 уровень'!W2166</f>
        <v>0</v>
      </c>
      <c r="W481" s="1776"/>
      <c r="X481" s="1776"/>
    </row>
    <row r="482" spans="1:170" ht="28.5" customHeight="1" x14ac:dyDescent="0.25">
      <c r="B482" s="44">
        <v>1</v>
      </c>
      <c r="C482" s="1724" t="s">
        <v>158</v>
      </c>
      <c r="D482" s="58">
        <f>'1 уровень'!E2167</f>
        <v>14</v>
      </c>
      <c r="E482" s="58">
        <f>'1 уровень'!F2167</f>
        <v>5</v>
      </c>
      <c r="F482" s="58">
        <f>'1 уровень'!G2167</f>
        <v>34</v>
      </c>
      <c r="G482" s="1246">
        <f>'1 уровень'!H2167</f>
        <v>680</v>
      </c>
      <c r="H482" s="1271">
        <f>'1 уровень'!I2167</f>
        <v>0</v>
      </c>
      <c r="I482" s="1271">
        <f>'1 уровень'!J2167</f>
        <v>0</v>
      </c>
      <c r="J482" s="91">
        <f>'1 уровень'!K2167</f>
        <v>0</v>
      </c>
      <c r="K482" s="91">
        <f>'1 уровень'!L2167</f>
        <v>0</v>
      </c>
      <c r="L482" s="91">
        <f>'1 уровень'!M2167</f>
        <v>0</v>
      </c>
      <c r="M482" s="91">
        <f>'1 уровень'!N2167</f>
        <v>0</v>
      </c>
      <c r="N482" s="91">
        <f>'1 уровень'!O2167</f>
        <v>0</v>
      </c>
      <c r="O482" s="91">
        <f>'1 уровень'!P2167</f>
        <v>0</v>
      </c>
      <c r="P482" s="54">
        <f>'1 уровень'!Q2167</f>
        <v>0</v>
      </c>
      <c r="Q482" s="54">
        <f>'1 уровень'!R2167</f>
        <v>0</v>
      </c>
      <c r="R482" s="1776">
        <f>'1 уровень'!S2167</f>
        <v>0</v>
      </c>
      <c r="S482" s="1776">
        <f>'1 уровень'!T2167</f>
        <v>0</v>
      </c>
      <c r="T482" s="1776">
        <f>'1 уровень'!U2167</f>
        <v>0</v>
      </c>
      <c r="U482" s="1776">
        <f>'1 уровень'!V2167</f>
        <v>0</v>
      </c>
      <c r="V482" s="1779">
        <f>'1 уровень'!W2167</f>
        <v>0</v>
      </c>
      <c r="W482" s="1776"/>
      <c r="X482" s="1776"/>
    </row>
    <row r="483" spans="1:170" x14ac:dyDescent="0.25">
      <c r="B483" s="44">
        <v>1</v>
      </c>
      <c r="C483" s="1601" t="s">
        <v>160</v>
      </c>
      <c r="D483" s="58">
        <f>'1 уровень'!E2168</f>
        <v>0</v>
      </c>
      <c r="E483" s="58">
        <f>'1 уровень'!F2168</f>
        <v>0</v>
      </c>
      <c r="F483" s="58">
        <f>'1 уровень'!G2168</f>
        <v>1</v>
      </c>
      <c r="G483" s="1246" t="e">
        <f>'1 уровень'!H2168</f>
        <v>#DIV/0!</v>
      </c>
      <c r="H483" s="1271">
        <f>'1 уровень'!I2168</f>
        <v>0</v>
      </c>
      <c r="I483" s="1271">
        <f>'1 уровень'!J2168</f>
        <v>0</v>
      </c>
      <c r="J483" s="91">
        <f>'1 уровень'!K2168</f>
        <v>0</v>
      </c>
      <c r="K483" s="91">
        <f>'1 уровень'!L2168</f>
        <v>0</v>
      </c>
      <c r="L483" s="91">
        <f>'1 уровень'!M2168</f>
        <v>0</v>
      </c>
      <c r="M483" s="91">
        <f>'1 уровень'!N2168</f>
        <v>0</v>
      </c>
      <c r="N483" s="91">
        <f>'1 уровень'!O2168</f>
        <v>0</v>
      </c>
      <c r="O483" s="91">
        <f>'1 уровень'!P2168</f>
        <v>0</v>
      </c>
      <c r="P483" s="54">
        <f>'1 уровень'!Q2168</f>
        <v>0</v>
      </c>
      <c r="Q483" s="54">
        <f>'1 уровень'!R2168</f>
        <v>0</v>
      </c>
      <c r="R483" s="1776">
        <f>'1 уровень'!S2168</f>
        <v>7.8312200000000001</v>
      </c>
      <c r="S483" s="1776">
        <f>'1 уровень'!T2168</f>
        <v>0</v>
      </c>
      <c r="T483" s="1776">
        <f>'1 уровень'!U2168</f>
        <v>7.8312200000000001</v>
      </c>
      <c r="U483" s="1776">
        <f>'1 уровень'!V2168</f>
        <v>0</v>
      </c>
      <c r="V483" s="1779">
        <f>'1 уровень'!W2168</f>
        <v>7.8312200000000001</v>
      </c>
      <c r="W483" s="1776"/>
      <c r="X483" s="1776"/>
    </row>
    <row r="484" spans="1:170" x14ac:dyDescent="0.25">
      <c r="B484" s="44">
        <v>1</v>
      </c>
      <c r="C484" s="794" t="s">
        <v>342</v>
      </c>
      <c r="D484" s="58">
        <f>'1 уровень'!E2169</f>
        <v>525.30769230769238</v>
      </c>
      <c r="E484" s="58">
        <f>'1 уровень'!F2169</f>
        <v>174.03589743589745</v>
      </c>
      <c r="F484" s="58">
        <f>'1 уровень'!G2169</f>
        <v>321.32820512820513</v>
      </c>
      <c r="G484" s="1246">
        <f>'1 уровень'!H2169</f>
        <v>184.63329109821137</v>
      </c>
      <c r="H484" s="1271">
        <f>'1 уровень'!I2169</f>
        <v>0</v>
      </c>
      <c r="I484" s="1271">
        <f>'1 уровень'!J2169</f>
        <v>0</v>
      </c>
      <c r="J484" s="91">
        <f>'1 уровень'!K2169</f>
        <v>0</v>
      </c>
      <c r="K484" s="91">
        <f>'1 уровень'!L2169</f>
        <v>0</v>
      </c>
      <c r="L484" s="91">
        <f>'1 уровень'!M2169</f>
        <v>0</v>
      </c>
      <c r="M484" s="91">
        <f>'1 уровень'!N2169</f>
        <v>0</v>
      </c>
      <c r="N484" s="91">
        <f>'1 уровень'!O2169</f>
        <v>0</v>
      </c>
      <c r="O484" s="91">
        <f>'1 уровень'!P2169</f>
        <v>0</v>
      </c>
      <c r="P484" s="54">
        <f>'1 уровень'!Q2169</f>
        <v>310</v>
      </c>
      <c r="Q484" s="54">
        <f>'1 уровень'!R2169</f>
        <v>103.33333333333333</v>
      </c>
      <c r="R484" s="1776">
        <f>'1 уровень'!S2169</f>
        <v>190.15127000000001</v>
      </c>
      <c r="S484" s="1776">
        <f>'1 уровень'!T2169</f>
        <v>0</v>
      </c>
      <c r="T484" s="1776">
        <f>'1 уровень'!U2169</f>
        <v>86.817936666666682</v>
      </c>
      <c r="U484" s="1776">
        <f>'1 уровень'!V2169</f>
        <v>0</v>
      </c>
      <c r="V484" s="1779">
        <f>'1 уровень'!W2169</f>
        <v>190.15127000000001</v>
      </c>
      <c r="W484" s="1776">
        <f t="shared" ref="W484" si="29">R484/Q484*100</f>
        <v>184.01735806451615</v>
      </c>
      <c r="X484" s="1776">
        <f t="shared" ref="X484" si="30">V484/Q484*100</f>
        <v>184.01735806451615</v>
      </c>
    </row>
    <row r="485" spans="1:170" x14ac:dyDescent="0.25">
      <c r="B485" s="44">
        <v>1</v>
      </c>
      <c r="C485" s="271" t="s">
        <v>79</v>
      </c>
      <c r="D485" s="58">
        <f>'1 уровень'!E2170</f>
        <v>2</v>
      </c>
      <c r="E485" s="58">
        <f>'1 уровень'!F2170</f>
        <v>1</v>
      </c>
      <c r="F485" s="58">
        <f>'1 уровень'!G2170</f>
        <v>0</v>
      </c>
      <c r="G485" s="1246">
        <f>'1 уровень'!H2170</f>
        <v>0</v>
      </c>
      <c r="H485" s="1271">
        <f>'1 уровень'!I2170</f>
        <v>11</v>
      </c>
      <c r="I485" s="1271" t="e">
        <f>'1 уровень'!J2170</f>
        <v>#DIV/0!</v>
      </c>
      <c r="J485" s="91">
        <f>'1 уровень'!K2170</f>
        <v>22</v>
      </c>
      <c r="K485" s="91">
        <f>'1 уровень'!L2170</f>
        <v>7</v>
      </c>
      <c r="L485" s="91">
        <f>'1 уровень'!M2170</f>
        <v>0</v>
      </c>
      <c r="M485" s="91">
        <f>'1 уровень'!N2170</f>
        <v>0</v>
      </c>
      <c r="N485" s="91">
        <f>'1 уровень'!O2170</f>
        <v>0</v>
      </c>
      <c r="O485" s="91" t="e">
        <f>'1 уровень'!P2170</f>
        <v>#DIV/0!</v>
      </c>
      <c r="P485" s="54">
        <f>'1 уровень'!Q2170</f>
        <v>0</v>
      </c>
      <c r="Q485" s="54">
        <f>'1 уровень'!R2170</f>
        <v>0</v>
      </c>
      <c r="R485" s="1776">
        <f>'1 уровень'!S2170</f>
        <v>0</v>
      </c>
      <c r="S485" s="1776">
        <f>'1 уровень'!T2170</f>
        <v>0</v>
      </c>
      <c r="T485" s="1776">
        <f>'1 уровень'!U2170</f>
        <v>0</v>
      </c>
      <c r="U485" s="1776">
        <f>'1 уровень'!V2170</f>
        <v>0</v>
      </c>
      <c r="V485" s="1779">
        <f>'1 уровень'!W2170</f>
        <v>0</v>
      </c>
      <c r="W485" s="1776"/>
      <c r="X485" s="1776"/>
    </row>
    <row r="486" spans="1:170" ht="29.25" x14ac:dyDescent="0.25">
      <c r="A486" s="44">
        <v>1</v>
      </c>
      <c r="B486" s="44">
        <v>1</v>
      </c>
      <c r="C486" s="1648" t="s">
        <v>16</v>
      </c>
      <c r="D486" s="58">
        <f>'1 уровень'!E2171</f>
        <v>2</v>
      </c>
      <c r="E486" s="58">
        <f>'1 уровень'!F2171</f>
        <v>1</v>
      </c>
      <c r="F486" s="58">
        <f>'1 уровень'!G2171</f>
        <v>0</v>
      </c>
      <c r="G486" s="1246">
        <f>'1 уровень'!H2171</f>
        <v>0</v>
      </c>
      <c r="H486" s="1271">
        <f>'1 уровень'!I2171</f>
        <v>3</v>
      </c>
      <c r="I486" s="1271" t="e">
        <f>'1 уровень'!J2171</f>
        <v>#DIV/0!</v>
      </c>
      <c r="J486" s="91">
        <f>'1 уровень'!K2171</f>
        <v>6</v>
      </c>
      <c r="K486" s="91">
        <f>'1 уровень'!L2171</f>
        <v>2</v>
      </c>
      <c r="L486" s="91">
        <f>'1 уровень'!M2171</f>
        <v>0</v>
      </c>
      <c r="M486" s="91">
        <f>'1 уровень'!N2171</f>
        <v>0</v>
      </c>
      <c r="N486" s="91">
        <f>'1 уровень'!O2171</f>
        <v>2.5000000000000001E-2</v>
      </c>
      <c r="O486" s="91">
        <f>'1 уровень'!P2171</f>
        <v>0</v>
      </c>
      <c r="P486" s="54">
        <f>'1 уровень'!Q2171</f>
        <v>0</v>
      </c>
      <c r="Q486" s="54">
        <f>'1 уровень'!R2171</f>
        <v>0</v>
      </c>
      <c r="R486" s="1776">
        <f>'1 уровень'!S2171</f>
        <v>0</v>
      </c>
      <c r="S486" s="1776">
        <f>'1 уровень'!T2171</f>
        <v>0</v>
      </c>
      <c r="T486" s="1776">
        <f>'1 уровень'!U2171</f>
        <v>0</v>
      </c>
      <c r="U486" s="1776">
        <f>'1 уровень'!V2171</f>
        <v>0</v>
      </c>
      <c r="V486" s="1779">
        <f>'1 уровень'!W2171</f>
        <v>0</v>
      </c>
      <c r="W486" s="1776"/>
      <c r="X486" s="1776"/>
    </row>
    <row r="487" spans="1:170" ht="29.25" x14ac:dyDescent="0.25">
      <c r="A487" s="44">
        <v>1</v>
      </c>
      <c r="B487" s="44">
        <v>1</v>
      </c>
      <c r="C487" s="978" t="s">
        <v>173</v>
      </c>
      <c r="D487" s="69">
        <f>'1 уровень'!E2172</f>
        <v>4</v>
      </c>
      <c r="E487" s="69">
        <f>'1 уровень'!F2172</f>
        <v>1</v>
      </c>
      <c r="F487" s="69">
        <f>'1 уровень'!G2172</f>
        <v>0</v>
      </c>
      <c r="G487" s="1246">
        <f>'1 уровень'!H2172</f>
        <v>0</v>
      </c>
      <c r="H487" s="1271">
        <f>'1 уровень'!I2172</f>
        <v>14</v>
      </c>
      <c r="I487" s="1271" t="e">
        <f>'1 уровень'!J2172</f>
        <v>#DIV/0!</v>
      </c>
      <c r="J487" s="91">
        <f>'1 уровень'!K2172</f>
        <v>28</v>
      </c>
      <c r="K487" s="91">
        <f>'1 уровень'!L2172</f>
        <v>9</v>
      </c>
      <c r="L487" s="91">
        <f>'1 уровень'!M2172</f>
        <v>0</v>
      </c>
      <c r="M487" s="91">
        <f>'1 уровень'!N2172</f>
        <v>0</v>
      </c>
      <c r="N487" s="91">
        <f>'1 уровень'!O2172</f>
        <v>2.5000000000000001E-2</v>
      </c>
      <c r="O487" s="91">
        <f>'1 уровень'!P2172</f>
        <v>0</v>
      </c>
      <c r="P487" s="54">
        <f>'1 уровень'!Q2172</f>
        <v>66.666600000000003</v>
      </c>
      <c r="Q487" s="54">
        <f>'1 уровень'!R2172</f>
        <v>22.222200000000001</v>
      </c>
      <c r="R487" s="1776">
        <f>'1 уровень'!S2172</f>
        <v>0</v>
      </c>
      <c r="S487" s="1776">
        <f>'1 уровень'!T2172</f>
        <v>0</v>
      </c>
      <c r="T487" s="1776">
        <f>'1 уровень'!U2172</f>
        <v>-22.222200000000001</v>
      </c>
      <c r="U487" s="1776">
        <f>'1 уровень'!V2172</f>
        <v>0</v>
      </c>
      <c r="V487" s="1779">
        <f>'1 уровень'!W2172</f>
        <v>0</v>
      </c>
      <c r="W487" s="1776">
        <f t="shared" ref="W487" si="31">R487/Q487*100</f>
        <v>0</v>
      </c>
      <c r="X487" s="1776">
        <f t="shared" ref="X487" si="32">V487/Q487*100</f>
        <v>0</v>
      </c>
    </row>
    <row r="488" spans="1:170" ht="15.75" x14ac:dyDescent="0.25">
      <c r="A488" s="44">
        <v>1</v>
      </c>
      <c r="B488" s="44">
        <v>1</v>
      </c>
      <c r="C488" s="1649" t="s">
        <v>325</v>
      </c>
      <c r="D488" s="58">
        <f>'1 уровень'!E2173</f>
        <v>20</v>
      </c>
      <c r="E488" s="58">
        <f>'1 уровень'!F2173</f>
        <v>7</v>
      </c>
      <c r="F488" s="58">
        <f>'1 уровень'!G2173</f>
        <v>2</v>
      </c>
      <c r="G488" s="1246">
        <f>'1 уровень'!H2173</f>
        <v>28.571428571428569</v>
      </c>
      <c r="H488" s="1271">
        <f>'1 уровень'!I2173</f>
        <v>0</v>
      </c>
      <c r="I488" s="1271">
        <f>'1 уровень'!J2173</f>
        <v>0</v>
      </c>
      <c r="J488" s="91">
        <f>'1 уровень'!K2173</f>
        <v>0</v>
      </c>
      <c r="K488" s="91">
        <f>'1 уровень'!L2173</f>
        <v>0</v>
      </c>
      <c r="L488" s="91">
        <f>'1 уровень'!M2173</f>
        <v>0</v>
      </c>
      <c r="M488" s="91">
        <f>'1 уровень'!N2173</f>
        <v>0</v>
      </c>
      <c r="N488" s="91">
        <f>'1 уровень'!O2173</f>
        <v>0</v>
      </c>
      <c r="O488" s="91">
        <f>'1 уровень'!P2173</f>
        <v>0</v>
      </c>
      <c r="P488" s="54">
        <f>'1 уровень'!Q2173</f>
        <v>0</v>
      </c>
      <c r="Q488" s="54">
        <f>'1 уровень'!R2173</f>
        <v>0</v>
      </c>
      <c r="R488" s="1776">
        <f>'1 уровень'!S2173</f>
        <v>0</v>
      </c>
      <c r="S488" s="1776">
        <f>'1 уровень'!T2173</f>
        <v>0</v>
      </c>
      <c r="T488" s="1776">
        <f>'1 уровень'!U2173</f>
        <v>0</v>
      </c>
      <c r="U488" s="1776">
        <f>'1 уровень'!V2173</f>
        <v>0</v>
      </c>
      <c r="V488" s="1779">
        <f>'1 уровень'!W2173</f>
        <v>0</v>
      </c>
      <c r="W488" s="1776"/>
      <c r="X488" s="1776"/>
    </row>
    <row r="489" spans="1:170" x14ac:dyDescent="0.25">
      <c r="A489" s="44">
        <v>1</v>
      </c>
      <c r="B489" s="44">
        <v>1</v>
      </c>
      <c r="C489" s="1137" t="s">
        <v>326</v>
      </c>
      <c r="D489" s="58">
        <f>'1 уровень'!E2174</f>
        <v>20</v>
      </c>
      <c r="E489" s="58">
        <f>'1 уровень'!F2174</f>
        <v>7</v>
      </c>
      <c r="F489" s="58">
        <f>'1 уровень'!G2174</f>
        <v>2</v>
      </c>
      <c r="G489" s="1246">
        <f>'1 уровень'!H2174</f>
        <v>28.571428571428569</v>
      </c>
      <c r="H489" s="1271">
        <f>'1 уровень'!I2174</f>
        <v>0</v>
      </c>
      <c r="I489" s="1271">
        <f>'1 уровень'!J2174</f>
        <v>0</v>
      </c>
      <c r="J489" s="91">
        <f>'1 уровень'!K2174</f>
        <v>0</v>
      </c>
      <c r="K489" s="91">
        <f>'1 уровень'!L2174</f>
        <v>0</v>
      </c>
      <c r="L489" s="91">
        <f>'1 уровень'!M2174</f>
        <v>0</v>
      </c>
      <c r="M489" s="91">
        <f>'1 уровень'!N2174</f>
        <v>0</v>
      </c>
      <c r="N489" s="91">
        <f>'1 уровень'!O2174</f>
        <v>0</v>
      </c>
      <c r="O489" s="91">
        <f>'1 уровень'!P2174</f>
        <v>0</v>
      </c>
      <c r="P489" s="54">
        <f>'1 уровень'!Q2174</f>
        <v>0</v>
      </c>
      <c r="Q489" s="54">
        <f>'1 уровень'!R2174</f>
        <v>0</v>
      </c>
      <c r="R489" s="1776">
        <f>'1 уровень'!S2174</f>
        <v>0</v>
      </c>
      <c r="S489" s="1776">
        <f>'1 уровень'!T2174</f>
        <v>0</v>
      </c>
      <c r="T489" s="1776">
        <f>'1 уровень'!U2174</f>
        <v>0</v>
      </c>
      <c r="U489" s="1776">
        <f>'1 уровень'!V2174</f>
        <v>0</v>
      </c>
      <c r="V489" s="1779">
        <f>'1 уровень'!W2174</f>
        <v>0</v>
      </c>
      <c r="W489" s="1776"/>
      <c r="X489" s="1776"/>
    </row>
    <row r="490" spans="1:170" x14ac:dyDescent="0.25">
      <c r="A490" s="44">
        <v>1</v>
      </c>
      <c r="B490" s="44">
        <v>1</v>
      </c>
      <c r="C490" s="1397" t="s">
        <v>327</v>
      </c>
      <c r="D490" s="58">
        <f>'1 уровень'!E2175</f>
        <v>0</v>
      </c>
      <c r="E490" s="58">
        <f>'1 уровень'!F2175</f>
        <v>0</v>
      </c>
      <c r="F490" s="58">
        <f>'1 уровень'!G2175</f>
        <v>0</v>
      </c>
      <c r="G490" s="1246" t="e">
        <f>'1 уровень'!H2175</f>
        <v>#DIV/0!</v>
      </c>
      <c r="H490" s="1271">
        <f>'1 уровень'!I2175</f>
        <v>0</v>
      </c>
      <c r="I490" s="1271">
        <f>'1 уровень'!J2175</f>
        <v>0</v>
      </c>
      <c r="J490" s="91">
        <f>'1 уровень'!K2175</f>
        <v>0</v>
      </c>
      <c r="K490" s="91">
        <f>'1 уровень'!L2175</f>
        <v>0</v>
      </c>
      <c r="L490" s="91">
        <f>'1 уровень'!M2175</f>
        <v>0</v>
      </c>
      <c r="M490" s="91">
        <f>'1 уровень'!N2175</f>
        <v>0</v>
      </c>
      <c r="N490" s="91">
        <f>'1 уровень'!O2175</f>
        <v>0</v>
      </c>
      <c r="O490" s="91">
        <f>'1 уровень'!P2175</f>
        <v>0</v>
      </c>
      <c r="P490" s="54">
        <f>'1 уровень'!Q2175</f>
        <v>0</v>
      </c>
      <c r="Q490" s="54">
        <f>'1 уровень'!R2175</f>
        <v>0</v>
      </c>
      <c r="R490" s="1776">
        <f>'1 уровень'!S2175</f>
        <v>0</v>
      </c>
      <c r="S490" s="1776">
        <f>'1 уровень'!T2175</f>
        <v>0</v>
      </c>
      <c r="T490" s="1776">
        <f>'1 уровень'!U2175</f>
        <v>0</v>
      </c>
      <c r="U490" s="1776">
        <f>'1 уровень'!V2175</f>
        <v>0</v>
      </c>
      <c r="V490" s="1779">
        <f>'1 уровень'!W2175</f>
        <v>0</v>
      </c>
      <c r="W490" s="1776"/>
      <c r="X490" s="1776"/>
    </row>
    <row r="491" spans="1:170" ht="30" x14ac:dyDescent="0.25">
      <c r="B491" s="44">
        <v>1</v>
      </c>
      <c r="C491" s="398" t="s">
        <v>328</v>
      </c>
      <c r="D491" s="58">
        <f>'1 уровень'!E2176</f>
        <v>0</v>
      </c>
      <c r="E491" s="58">
        <f>'1 уровень'!F2176</f>
        <v>0</v>
      </c>
      <c r="F491" s="58">
        <f>'1 уровень'!G2176</f>
        <v>0</v>
      </c>
      <c r="G491" s="1246" t="e">
        <f>'1 уровень'!H2176</f>
        <v>#DIV/0!</v>
      </c>
      <c r="H491" s="1271">
        <f>'1 уровень'!I2176</f>
        <v>0</v>
      </c>
      <c r="I491" s="1271">
        <f>'1 уровень'!J2176</f>
        <v>0</v>
      </c>
      <c r="J491" s="91">
        <f>'1 уровень'!K2176</f>
        <v>0</v>
      </c>
      <c r="K491" s="91">
        <f>'1 уровень'!L2176</f>
        <v>0</v>
      </c>
      <c r="L491" s="91">
        <f>'1 уровень'!M2176</f>
        <v>0</v>
      </c>
      <c r="M491" s="91">
        <f>'1 уровень'!N2176</f>
        <v>0</v>
      </c>
      <c r="N491" s="91">
        <f>'1 уровень'!O2176</f>
        <v>0</v>
      </c>
      <c r="O491" s="91">
        <f>'1 уровень'!P2176</f>
        <v>0</v>
      </c>
      <c r="P491" s="54">
        <f>'1 уровень'!Q2176</f>
        <v>0</v>
      </c>
      <c r="Q491" s="54">
        <f>'1 уровень'!R2176</f>
        <v>0</v>
      </c>
      <c r="R491" s="1776">
        <f>'1 уровень'!S2176</f>
        <v>0</v>
      </c>
      <c r="S491" s="1776">
        <f>'1 уровень'!T2176</f>
        <v>0</v>
      </c>
      <c r="T491" s="1776">
        <f>'1 уровень'!U2176</f>
        <v>0</v>
      </c>
      <c r="U491" s="1776">
        <f>'1 уровень'!V2176</f>
        <v>0</v>
      </c>
      <c r="V491" s="1779">
        <f>'1 уровень'!W2176</f>
        <v>0</v>
      </c>
      <c r="W491" s="1776"/>
      <c r="X491" s="1776"/>
    </row>
    <row r="492" spans="1:170" ht="29.25" thickBot="1" x14ac:dyDescent="0.3">
      <c r="B492" s="44">
        <v>1</v>
      </c>
      <c r="C492" s="1388" t="s">
        <v>343</v>
      </c>
      <c r="D492" s="69">
        <f>'1 уровень'!E2177</f>
        <v>20</v>
      </c>
      <c r="E492" s="69">
        <f>'1 уровень'!F2177</f>
        <v>7</v>
      </c>
      <c r="F492" s="69">
        <f>'1 уровень'!G2177</f>
        <v>2</v>
      </c>
      <c r="G492" s="1246">
        <f>'1 уровень'!H2177</f>
        <v>28.571428571428569</v>
      </c>
      <c r="H492" s="1271">
        <f>'1 уровень'!I2177</f>
        <v>0</v>
      </c>
      <c r="I492" s="1271">
        <f>'1 уровень'!J2177</f>
        <v>0</v>
      </c>
      <c r="J492" s="91">
        <f>'1 уровень'!K2177</f>
        <v>0</v>
      </c>
      <c r="K492" s="91">
        <f>'1 уровень'!L2177</f>
        <v>0</v>
      </c>
      <c r="L492" s="91">
        <f>'1 уровень'!M2177</f>
        <v>0</v>
      </c>
      <c r="M492" s="91">
        <f>'1 уровень'!N2177</f>
        <v>0</v>
      </c>
      <c r="N492" s="91">
        <f>'1 уровень'!O2177</f>
        <v>0</v>
      </c>
      <c r="O492" s="91">
        <f>'1 уровень'!P2177</f>
        <v>0</v>
      </c>
      <c r="P492" s="54">
        <f>'1 уровень'!Q2177</f>
        <v>76.97957000000001</v>
      </c>
      <c r="Q492" s="54">
        <f>'1 уровень'!R2177</f>
        <v>25.65985666666667</v>
      </c>
      <c r="R492" s="1776">
        <f>'1 уровень'!S2177</f>
        <v>6.2288800000000002</v>
      </c>
      <c r="S492" s="1776">
        <f>'1 уровень'!T2177</f>
        <v>0</v>
      </c>
      <c r="T492" s="1776">
        <f>'1 уровень'!U2177</f>
        <v>-19.43097666666667</v>
      </c>
      <c r="U492" s="1776">
        <f>'1 уровень'!V2177</f>
        <v>0</v>
      </c>
      <c r="V492" s="1779">
        <f>'1 уровень'!W2177</f>
        <v>6.2288800000000002</v>
      </c>
      <c r="W492" s="1776">
        <f t="shared" ref="W492" si="33">R492/Q492*100</f>
        <v>24.274804340943966</v>
      </c>
      <c r="X492" s="1776">
        <f t="shared" ref="X492" si="34">V492/Q492*100</f>
        <v>24.274804340943966</v>
      </c>
    </row>
    <row r="493" spans="1:170" ht="15" customHeight="1" x14ac:dyDescent="0.25">
      <c r="A493" s="44">
        <v>1</v>
      </c>
      <c r="B493" s="44">
        <v>1</v>
      </c>
      <c r="C493" s="949" t="s">
        <v>121</v>
      </c>
      <c r="D493" s="1273"/>
      <c r="E493" s="1273"/>
      <c r="F493" s="1273"/>
      <c r="G493" s="1274"/>
      <c r="H493" s="1266"/>
      <c r="I493" s="1266"/>
      <c r="J493" s="55"/>
      <c r="K493" s="55"/>
      <c r="L493" s="55"/>
      <c r="M493" s="55"/>
      <c r="N493" s="55"/>
      <c r="O493" s="55"/>
      <c r="P493" s="56">
        <f>P494-P495-P527-P530-P535</f>
        <v>0</v>
      </c>
      <c r="Q493" s="56">
        <f t="shared" ref="Q493:X493" si="35">Q494-Q495-Q527-Q530-Q535</f>
        <v>0</v>
      </c>
      <c r="R493" s="1782">
        <f t="shared" si="35"/>
        <v>0</v>
      </c>
      <c r="S493" s="1782">
        <f t="shared" si="35"/>
        <v>0</v>
      </c>
      <c r="T493" s="1782">
        <f t="shared" si="35"/>
        <v>0</v>
      </c>
      <c r="U493" s="1782">
        <f t="shared" si="35"/>
        <v>0</v>
      </c>
      <c r="V493" s="1783">
        <f t="shared" si="35"/>
        <v>0</v>
      </c>
      <c r="W493" s="1782">
        <f t="shared" si="35"/>
        <v>0</v>
      </c>
      <c r="X493" s="1782">
        <f t="shared" si="35"/>
        <v>0</v>
      </c>
    </row>
    <row r="494" spans="1:170" s="1241" customFormat="1" ht="15" customHeight="1" x14ac:dyDescent="0.25">
      <c r="A494" s="44">
        <v>1</v>
      </c>
      <c r="B494" s="44">
        <v>1</v>
      </c>
      <c r="C494" s="492" t="s">
        <v>112</v>
      </c>
      <c r="D494" s="1258">
        <f>'1 уровень'!E2234</f>
        <v>0</v>
      </c>
      <c r="E494" s="1258">
        <f>'1 уровень'!F2234</f>
        <v>0</v>
      </c>
      <c r="F494" s="1258">
        <f>'1 уровень'!G2234</f>
        <v>0</v>
      </c>
      <c r="G494" s="1259">
        <f>'1 уровень'!H2234</f>
        <v>0</v>
      </c>
      <c r="H494" s="1260">
        <f>'1 уровень'!I2234</f>
        <v>0</v>
      </c>
      <c r="I494" s="1260">
        <f>'1 уровень'!J2234</f>
        <v>0</v>
      </c>
      <c r="J494" s="51">
        <f>'1 уровень'!K2234</f>
        <v>0</v>
      </c>
      <c r="K494" s="51">
        <f>'1 уровень'!L2234</f>
        <v>0</v>
      </c>
      <c r="L494" s="51">
        <f>'1 уровень'!M2234</f>
        <v>0</v>
      </c>
      <c r="M494" s="51">
        <f>'1 уровень'!N2234</f>
        <v>0</v>
      </c>
      <c r="N494" s="51">
        <f>'1 уровень'!O2234</f>
        <v>0</v>
      </c>
      <c r="O494" s="51">
        <f>'1 уровень'!P2234</f>
        <v>0</v>
      </c>
      <c r="P494" s="54">
        <f>'1 уровень'!Q2234</f>
        <v>270</v>
      </c>
      <c r="Q494" s="54">
        <f>'1 уровень'!R2234</f>
        <v>90</v>
      </c>
      <c r="R494" s="1776">
        <f>'1 уровень'!S2234</f>
        <v>53.254860000000001</v>
      </c>
      <c r="S494" s="1776">
        <f>'1 уровень'!T2234</f>
        <v>0</v>
      </c>
      <c r="T494" s="1776">
        <f>'1 уровень'!U2234</f>
        <v>-36.745139999999999</v>
      </c>
      <c r="U494" s="1776">
        <f>'1 уровень'!V2234</f>
        <v>0</v>
      </c>
      <c r="V494" s="1779">
        <f>'1 уровень'!W2234</f>
        <v>53.254860000000001</v>
      </c>
      <c r="W494" s="1776">
        <f t="shared" ref="W494:W495" si="36">R494/Q494*100</f>
        <v>59.172066666666666</v>
      </c>
      <c r="X494" s="1776">
        <f t="shared" ref="X494:X495" si="37">V494/Q494*100</f>
        <v>59.172066666666666</v>
      </c>
    </row>
    <row r="495" spans="1:170" s="1241" customFormat="1" ht="15" customHeight="1" x14ac:dyDescent="0.25">
      <c r="A495" s="44">
        <v>1</v>
      </c>
      <c r="B495" s="44">
        <v>1</v>
      </c>
      <c r="C495" s="1199" t="s">
        <v>7</v>
      </c>
      <c r="D495" s="47">
        <f>'1 уровень'!E2235</f>
        <v>7</v>
      </c>
      <c r="E495" s="47">
        <f>'1 уровень'!F2235</f>
        <v>2</v>
      </c>
      <c r="F495" s="47">
        <f>'1 уровень'!G2235</f>
        <v>2</v>
      </c>
      <c r="G495" s="1243">
        <f>'1 уровень'!H2235</f>
        <v>100</v>
      </c>
      <c r="H495" s="1260">
        <f>'1 уровень'!I2235</f>
        <v>11</v>
      </c>
      <c r="I495" s="1260">
        <f>'1 уровень'!J2235</f>
        <v>7</v>
      </c>
      <c r="J495" s="54">
        <f>'1 уровень'!K2235</f>
        <v>67</v>
      </c>
      <c r="K495" s="54">
        <f>'1 уровень'!L2235</f>
        <v>22</v>
      </c>
      <c r="L495" s="54">
        <f>'1 уровень'!M2235</f>
        <v>14</v>
      </c>
      <c r="M495" s="54">
        <f>'1 уровень'!N2235</f>
        <v>63.636363636363633</v>
      </c>
      <c r="N495" s="54">
        <f>'1 уровень'!O2235</f>
        <v>0.1988970588235294</v>
      </c>
      <c r="O495" s="54">
        <f>'1 уровень'!P2235</f>
        <v>211.16451016635861</v>
      </c>
      <c r="P495" s="54">
        <f>'1 уровень'!Q2235</f>
        <v>270</v>
      </c>
      <c r="Q495" s="54">
        <f>'1 уровень'!R2235</f>
        <v>90</v>
      </c>
      <c r="R495" s="1776">
        <f>'1 уровень'!S2235</f>
        <v>53.254860000000001</v>
      </c>
      <c r="S495" s="1776">
        <f>'1 уровень'!T2235</f>
        <v>0</v>
      </c>
      <c r="T495" s="1776">
        <f>'1 уровень'!U2235</f>
        <v>-36.745139999999999</v>
      </c>
      <c r="U495" s="1776">
        <f>'1 уровень'!V2235</f>
        <v>0</v>
      </c>
      <c r="V495" s="1779">
        <f>'1 уровень'!W2235</f>
        <v>53.254860000000001</v>
      </c>
      <c r="W495" s="1776">
        <f t="shared" si="36"/>
        <v>59.172066666666666</v>
      </c>
      <c r="X495" s="1776">
        <f t="shared" si="37"/>
        <v>59.172066666666666</v>
      </c>
      <c r="Y495" s="44"/>
      <c r="Z495" s="44"/>
      <c r="AA495" s="44"/>
      <c r="AB495" s="44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/>
      <c r="AN495" s="44"/>
      <c r="AO495" s="44"/>
      <c r="AP495" s="44"/>
      <c r="AQ495" s="44"/>
      <c r="AR495" s="44"/>
      <c r="AS495" s="44"/>
      <c r="AT495" s="44"/>
      <c r="AU495" s="44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/>
      <c r="BG495" s="44"/>
      <c r="BH495" s="44"/>
      <c r="BI495" s="44"/>
      <c r="BJ495" s="44"/>
      <c r="BK495" s="44"/>
      <c r="BL495" s="44"/>
      <c r="BM495" s="44"/>
      <c r="BN495" s="44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/>
      <c r="BZ495" s="44"/>
      <c r="CA495" s="44"/>
      <c r="CB495" s="44"/>
      <c r="CC495" s="44"/>
      <c r="CD495" s="44"/>
      <c r="CE495" s="44"/>
      <c r="CF495" s="44"/>
      <c r="CG495" s="44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/>
      <c r="CS495" s="44"/>
      <c r="CT495" s="44"/>
      <c r="CU495" s="44"/>
      <c r="CV495" s="44"/>
      <c r="CW495" s="44"/>
      <c r="CX495" s="44"/>
      <c r="CY495" s="44"/>
      <c r="CZ495" s="44"/>
      <c r="DA495" s="44"/>
      <c r="DB495" s="44"/>
      <c r="DC495" s="44"/>
      <c r="DD495" s="44"/>
      <c r="DE495" s="44"/>
      <c r="DF495" s="44"/>
      <c r="DG495" s="44"/>
      <c r="DH495" s="44"/>
      <c r="DI495" s="44"/>
      <c r="DJ495" s="44"/>
      <c r="DK495" s="44"/>
      <c r="DL495" s="44"/>
      <c r="DM495" s="44"/>
      <c r="DN495" s="44"/>
      <c r="DO495" s="44"/>
      <c r="DP495" s="44"/>
      <c r="DQ495" s="44"/>
      <c r="DR495" s="44"/>
      <c r="DS495" s="44"/>
      <c r="DT495" s="44"/>
      <c r="DU495" s="44"/>
      <c r="DV495" s="44"/>
      <c r="DW495" s="44"/>
      <c r="DX495" s="44"/>
      <c r="DY495" s="44"/>
      <c r="DZ495" s="44"/>
      <c r="EA495" s="44"/>
      <c r="EB495" s="44"/>
      <c r="EC495" s="44"/>
      <c r="ED495" s="44"/>
      <c r="EE495" s="44"/>
      <c r="EF495" s="44"/>
      <c r="EG495" s="44"/>
      <c r="EH495" s="44"/>
      <c r="EI495" s="44"/>
      <c r="EJ495" s="44"/>
      <c r="EK495" s="44"/>
      <c r="EL495" s="44"/>
      <c r="EM495" s="44"/>
      <c r="EN495" s="44"/>
      <c r="EO495" s="44"/>
      <c r="EP495" s="44"/>
      <c r="EQ495" s="44"/>
      <c r="ER495" s="44"/>
      <c r="ES495" s="44"/>
      <c r="ET495" s="44"/>
      <c r="EU495" s="44"/>
      <c r="EV495" s="44"/>
      <c r="EW495" s="44"/>
      <c r="EX495" s="44"/>
      <c r="EY495" s="44"/>
      <c r="EZ495" s="44"/>
      <c r="FA495" s="44"/>
      <c r="FB495" s="44"/>
      <c r="FC495" s="44"/>
      <c r="FD495" s="44"/>
      <c r="FE495" s="44"/>
      <c r="FF495" s="44"/>
      <c r="FG495" s="44"/>
      <c r="FH495" s="44"/>
      <c r="FI495" s="44"/>
      <c r="FJ495" s="44"/>
      <c r="FK495" s="44"/>
      <c r="FL495" s="44"/>
      <c r="FM495" s="44"/>
      <c r="FN495" s="44"/>
    </row>
    <row r="496" spans="1:170" x14ac:dyDescent="0.25">
      <c r="A496" s="44">
        <v>1</v>
      </c>
      <c r="B496" s="44">
        <v>1</v>
      </c>
      <c r="C496" s="1401" t="s">
        <v>14</v>
      </c>
      <c r="D496" s="58">
        <f>'1 уровень'!E2236</f>
        <v>0</v>
      </c>
      <c r="E496" s="58">
        <f>'1 уровень'!F2236</f>
        <v>0</v>
      </c>
      <c r="F496" s="58">
        <f>'1 уровень'!G2236</f>
        <v>0</v>
      </c>
      <c r="G496" s="1246">
        <f>'1 уровень'!H2236</f>
        <v>0</v>
      </c>
      <c r="H496" s="1271">
        <f>'1 уровень'!I2236</f>
        <v>0</v>
      </c>
      <c r="I496" s="1271">
        <f>'1 уровень'!J2236</f>
        <v>0</v>
      </c>
      <c r="J496" s="91">
        <f>'1 уровень'!K2236</f>
        <v>0</v>
      </c>
      <c r="K496" s="91">
        <f>'1 уровень'!L2236</f>
        <v>0</v>
      </c>
      <c r="L496" s="91">
        <f>'1 уровень'!M2236</f>
        <v>0</v>
      </c>
      <c r="M496" s="91">
        <f>'1 уровень'!N2236</f>
        <v>0</v>
      </c>
      <c r="N496" s="91">
        <f>'1 уровень'!O2236</f>
        <v>0</v>
      </c>
      <c r="O496" s="91">
        <f>'1 уровень'!P2236</f>
        <v>0</v>
      </c>
      <c r="P496" s="54">
        <f>'1 уровень'!Q2236</f>
        <v>0</v>
      </c>
      <c r="Q496" s="54">
        <f>'1 уровень'!R2236</f>
        <v>0</v>
      </c>
      <c r="R496" s="1776">
        <f>'1 уровень'!S2236</f>
        <v>0</v>
      </c>
      <c r="S496" s="1776">
        <f>'1 уровень'!T2236</f>
        <v>0</v>
      </c>
      <c r="T496" s="1776">
        <f>'1 уровень'!U2236</f>
        <v>0</v>
      </c>
      <c r="U496" s="1776">
        <f>'1 уровень'!V2236</f>
        <v>0</v>
      </c>
      <c r="V496" s="1779">
        <f>'1 уровень'!W2236</f>
        <v>0</v>
      </c>
      <c r="W496" s="1776"/>
      <c r="X496" s="1776"/>
    </row>
    <row r="497" spans="1:170" x14ac:dyDescent="0.25">
      <c r="A497" s="44">
        <v>1</v>
      </c>
      <c r="B497" s="44">
        <v>1</v>
      </c>
      <c r="C497" s="392" t="s">
        <v>467</v>
      </c>
      <c r="D497" s="58">
        <f>'1 уровень'!E2237</f>
        <v>0</v>
      </c>
      <c r="E497" s="58">
        <f>'1 уровень'!F2237</f>
        <v>0</v>
      </c>
      <c r="F497" s="58">
        <f>'1 уровень'!G2237</f>
        <v>0</v>
      </c>
      <c r="G497" s="1246">
        <f>'1 уровень'!H2237</f>
        <v>0</v>
      </c>
      <c r="H497" s="1271">
        <f>'1 уровень'!I2237</f>
        <v>0</v>
      </c>
      <c r="I497" s="1271">
        <f>'1 уровень'!J2237</f>
        <v>0</v>
      </c>
      <c r="J497" s="91">
        <f>'1 уровень'!K2237</f>
        <v>0</v>
      </c>
      <c r="K497" s="91">
        <f>'1 уровень'!L2237</f>
        <v>0</v>
      </c>
      <c r="L497" s="91">
        <f>'1 уровень'!M2237</f>
        <v>0</v>
      </c>
      <c r="M497" s="91">
        <f>'1 уровень'!N2237</f>
        <v>0</v>
      </c>
      <c r="N497" s="91">
        <f>'1 уровень'!O2237</f>
        <v>0</v>
      </c>
      <c r="O497" s="91">
        <f>'1 уровень'!P2237</f>
        <v>0</v>
      </c>
      <c r="P497" s="54">
        <f>'1 уровень'!Q2237</f>
        <v>0</v>
      </c>
      <c r="Q497" s="54">
        <f>'1 уровень'!R2237</f>
        <v>0</v>
      </c>
      <c r="R497" s="1776">
        <f>'1 уровень'!S2237</f>
        <v>0</v>
      </c>
      <c r="S497" s="1776">
        <f>'1 уровень'!T2237</f>
        <v>0</v>
      </c>
      <c r="T497" s="1776">
        <f>'1 уровень'!U2237</f>
        <v>0</v>
      </c>
      <c r="U497" s="1776">
        <f>'1 уровень'!V2237</f>
        <v>0</v>
      </c>
      <c r="V497" s="1779">
        <f>'1 уровень'!W2237</f>
        <v>0</v>
      </c>
      <c r="W497" s="1776"/>
      <c r="X497" s="1776"/>
      <c r="Y497" s="1241"/>
      <c r="Z497" s="1241"/>
      <c r="AA497" s="1241"/>
      <c r="AB497" s="1241"/>
      <c r="AC497" s="1241"/>
      <c r="AD497" s="1241"/>
      <c r="AE497" s="1241"/>
      <c r="AF497" s="1241"/>
      <c r="AG497" s="1241"/>
      <c r="AH497" s="1241"/>
      <c r="AI497" s="1241"/>
      <c r="AJ497" s="1241"/>
      <c r="AK497" s="1241"/>
      <c r="AL497" s="1241"/>
      <c r="AM497" s="1241"/>
      <c r="AN497" s="1241"/>
      <c r="AO497" s="1241"/>
      <c r="AP497" s="1241"/>
      <c r="AQ497" s="1241"/>
      <c r="AR497" s="1241"/>
      <c r="AS497" s="1241"/>
      <c r="AT497" s="1241"/>
      <c r="AU497" s="1241"/>
      <c r="AV497" s="1241"/>
      <c r="AW497" s="1241"/>
      <c r="AX497" s="1241"/>
      <c r="AY497" s="1241"/>
      <c r="AZ497" s="1241"/>
      <c r="BA497" s="1241"/>
      <c r="BB497" s="1241"/>
      <c r="BC497" s="1241"/>
      <c r="BD497" s="1241"/>
      <c r="BE497" s="1241"/>
      <c r="BF497" s="1241"/>
      <c r="BG497" s="1241"/>
      <c r="BH497" s="1241"/>
      <c r="BI497" s="1241"/>
      <c r="BJ497" s="1241"/>
      <c r="BK497" s="1241"/>
      <c r="BL497" s="1241"/>
      <c r="BM497" s="1241"/>
      <c r="BN497" s="1241"/>
      <c r="BO497" s="1241"/>
      <c r="BP497" s="1241"/>
      <c r="BQ497" s="1241"/>
      <c r="BR497" s="1241"/>
      <c r="BS497" s="1241"/>
      <c r="BT497" s="1241"/>
      <c r="BU497" s="1241"/>
      <c r="BV497" s="1241"/>
      <c r="BW497" s="1241"/>
      <c r="BX497" s="1241"/>
      <c r="BY497" s="1241"/>
      <c r="BZ497" s="1241"/>
      <c r="CA497" s="1241"/>
      <c r="CB497" s="1241"/>
      <c r="CC497" s="1241"/>
      <c r="CD497" s="1241"/>
      <c r="CE497" s="1241"/>
      <c r="CF497" s="1241"/>
      <c r="CG497" s="1241"/>
      <c r="CH497" s="1241"/>
      <c r="CI497" s="1241"/>
      <c r="CJ497" s="1241"/>
      <c r="CK497" s="1241"/>
      <c r="CL497" s="1241"/>
      <c r="CM497" s="1241"/>
      <c r="CN497" s="1241"/>
      <c r="CO497" s="1241"/>
      <c r="CP497" s="1241"/>
      <c r="CQ497" s="1241"/>
      <c r="CR497" s="1241"/>
      <c r="CS497" s="1241"/>
      <c r="CT497" s="1241"/>
      <c r="CU497" s="1241"/>
      <c r="CV497" s="1241"/>
      <c r="CW497" s="1241"/>
      <c r="CX497" s="1241"/>
      <c r="CY497" s="1241"/>
      <c r="CZ497" s="1241"/>
      <c r="DA497" s="1241"/>
      <c r="DB497" s="1241"/>
      <c r="DC497" s="1241"/>
      <c r="DD497" s="1241"/>
      <c r="DE497" s="1241"/>
      <c r="DF497" s="1241"/>
      <c r="DG497" s="1241"/>
      <c r="DH497" s="1241"/>
      <c r="DI497" s="1241"/>
      <c r="DJ497" s="1241"/>
      <c r="DK497" s="1241"/>
      <c r="DL497" s="1241"/>
      <c r="DM497" s="1241"/>
      <c r="DN497" s="1241"/>
      <c r="DO497" s="1241"/>
      <c r="DP497" s="1241"/>
      <c r="DQ497" s="1241"/>
      <c r="DR497" s="1241"/>
      <c r="DS497" s="1241"/>
      <c r="DT497" s="1241"/>
      <c r="DU497" s="1241"/>
      <c r="DV497" s="1241"/>
      <c r="DW497" s="1241"/>
      <c r="DX497" s="1241"/>
      <c r="DY497" s="1241"/>
      <c r="DZ497" s="1241"/>
      <c r="EA497" s="1241"/>
      <c r="EB497" s="1241"/>
      <c r="EC497" s="1241"/>
      <c r="ED497" s="1241"/>
      <c r="EE497" s="1241"/>
      <c r="EF497" s="1241"/>
      <c r="EG497" s="1241"/>
      <c r="EH497" s="1241"/>
      <c r="EI497" s="1241"/>
      <c r="EJ497" s="1241"/>
      <c r="EK497" s="1241"/>
      <c r="EL497" s="1241"/>
      <c r="EM497" s="1241"/>
      <c r="EN497" s="1241"/>
      <c r="EO497" s="1241"/>
      <c r="EP497" s="1241"/>
      <c r="EQ497" s="1241"/>
      <c r="ER497" s="1241"/>
      <c r="ES497" s="1241"/>
      <c r="ET497" s="1241"/>
      <c r="EU497" s="1241"/>
      <c r="EV497" s="1241"/>
      <c r="EW497" s="1241"/>
      <c r="EX497" s="1241"/>
      <c r="EY497" s="1241"/>
      <c r="EZ497" s="1241"/>
      <c r="FA497" s="1241"/>
      <c r="FB497" s="1241"/>
      <c r="FC497" s="1241"/>
      <c r="FD497" s="1241"/>
      <c r="FE497" s="1241"/>
      <c r="FF497" s="1241"/>
      <c r="FG497" s="1241"/>
      <c r="FH497" s="1241"/>
      <c r="FI497" s="1241"/>
      <c r="FJ497" s="1241"/>
      <c r="FK497" s="1241"/>
      <c r="FL497" s="1241"/>
      <c r="FM497" s="1241"/>
      <c r="FN497" s="1241"/>
    </row>
    <row r="498" spans="1:170" ht="30" x14ac:dyDescent="0.25">
      <c r="A498" s="44">
        <v>1</v>
      </c>
      <c r="B498" s="44">
        <v>1</v>
      </c>
      <c r="C498" s="279" t="s">
        <v>344</v>
      </c>
      <c r="D498" s="58">
        <f>'1 уровень'!E2238</f>
        <v>0</v>
      </c>
      <c r="E498" s="58">
        <f>'1 уровень'!F2238</f>
        <v>0</v>
      </c>
      <c r="F498" s="58">
        <f>'1 уровень'!G2238</f>
        <v>0</v>
      </c>
      <c r="G498" s="1246" t="e">
        <f>'1 уровень'!H2238</f>
        <v>#DIV/0!</v>
      </c>
      <c r="H498" s="1271">
        <f>'1 уровень'!I2238</f>
        <v>0</v>
      </c>
      <c r="I498" s="1271">
        <f>'1 уровень'!J2238</f>
        <v>0</v>
      </c>
      <c r="J498" s="91">
        <f>'1 уровень'!K2238</f>
        <v>0</v>
      </c>
      <c r="K498" s="91">
        <f>'1 уровень'!L2238</f>
        <v>0</v>
      </c>
      <c r="L498" s="91">
        <f>'1 уровень'!M2238</f>
        <v>0</v>
      </c>
      <c r="M498" s="91">
        <f>'1 уровень'!N2238</f>
        <v>0</v>
      </c>
      <c r="N498" s="91">
        <f>'1 уровень'!O2238</f>
        <v>0</v>
      </c>
      <c r="O498" s="91">
        <f>'1 уровень'!P2238</f>
        <v>0</v>
      </c>
      <c r="P498" s="54">
        <f>'1 уровень'!Q2238</f>
        <v>0</v>
      </c>
      <c r="Q498" s="54">
        <f>'1 уровень'!R2238</f>
        <v>0</v>
      </c>
      <c r="R498" s="1776">
        <f>'1 уровень'!S2238</f>
        <v>0</v>
      </c>
      <c r="S498" s="1776">
        <f>'1 уровень'!T2238</f>
        <v>0</v>
      </c>
      <c r="T498" s="1776">
        <f>'1 уровень'!U2238</f>
        <v>0</v>
      </c>
      <c r="U498" s="1776">
        <f>'1 уровень'!V2238</f>
        <v>0</v>
      </c>
      <c r="V498" s="1779">
        <f>'1 уровень'!W2238</f>
        <v>0</v>
      </c>
      <c r="W498" s="1776"/>
      <c r="X498" s="1776"/>
      <c r="Y498" s="1241"/>
      <c r="Z498" s="1241"/>
      <c r="AA498" s="1241"/>
      <c r="AB498" s="1241"/>
      <c r="AC498" s="1241"/>
      <c r="AD498" s="1241"/>
      <c r="AE498" s="1241"/>
      <c r="AF498" s="1241"/>
      <c r="AG498" s="1241"/>
      <c r="AH498" s="1241"/>
      <c r="AI498" s="1241"/>
      <c r="AJ498" s="1241"/>
      <c r="AK498" s="1241"/>
      <c r="AL498" s="1241"/>
      <c r="AM498" s="1241"/>
      <c r="AN498" s="1241"/>
      <c r="AO498" s="1241"/>
      <c r="AP498" s="1241"/>
      <c r="AQ498" s="1241"/>
      <c r="AR498" s="1241"/>
      <c r="AS498" s="1241"/>
      <c r="AT498" s="1241"/>
      <c r="AU498" s="1241"/>
      <c r="AV498" s="1241"/>
      <c r="AW498" s="1241"/>
      <c r="AX498" s="1241"/>
      <c r="AY498" s="1241"/>
      <c r="AZ498" s="1241"/>
      <c r="BA498" s="1241"/>
      <c r="BB498" s="1241"/>
      <c r="BC498" s="1241"/>
      <c r="BD498" s="1241"/>
      <c r="BE498" s="1241"/>
      <c r="BF498" s="1241"/>
      <c r="BG498" s="1241"/>
      <c r="BH498" s="1241"/>
      <c r="BI498" s="1241"/>
      <c r="BJ498" s="1241"/>
      <c r="BK498" s="1241"/>
      <c r="BL498" s="1241"/>
      <c r="BM498" s="1241"/>
      <c r="BN498" s="1241"/>
      <c r="BO498" s="1241"/>
      <c r="BP498" s="1241"/>
      <c r="BQ498" s="1241"/>
      <c r="BR498" s="1241"/>
      <c r="BS498" s="1241"/>
      <c r="BT498" s="1241"/>
      <c r="BU498" s="1241"/>
      <c r="BV498" s="1241"/>
      <c r="BW498" s="1241"/>
      <c r="BX498" s="1241"/>
      <c r="BY498" s="1241"/>
      <c r="BZ498" s="1241"/>
      <c r="CA498" s="1241"/>
      <c r="CB498" s="1241"/>
      <c r="CC498" s="1241"/>
      <c r="CD498" s="1241"/>
      <c r="CE498" s="1241"/>
      <c r="CF498" s="1241"/>
      <c r="CG498" s="1241"/>
      <c r="CH498" s="1241"/>
      <c r="CI498" s="1241"/>
      <c r="CJ498" s="1241"/>
      <c r="CK498" s="1241"/>
      <c r="CL498" s="1241"/>
      <c r="CM498" s="1241"/>
      <c r="CN498" s="1241"/>
      <c r="CO498" s="1241"/>
      <c r="CP498" s="1241"/>
      <c r="CQ498" s="1241"/>
      <c r="CR498" s="1241"/>
      <c r="CS498" s="1241"/>
      <c r="CT498" s="1241"/>
      <c r="CU498" s="1241"/>
      <c r="CV498" s="1241"/>
      <c r="CW498" s="1241"/>
      <c r="CX498" s="1241"/>
      <c r="CY498" s="1241"/>
      <c r="CZ498" s="1241"/>
      <c r="DA498" s="1241"/>
      <c r="DB498" s="1241"/>
      <c r="DC498" s="1241"/>
      <c r="DD498" s="1241"/>
      <c r="DE498" s="1241"/>
      <c r="DF498" s="1241"/>
      <c r="DG498" s="1241"/>
      <c r="DH498" s="1241"/>
      <c r="DI498" s="1241"/>
      <c r="DJ498" s="1241"/>
      <c r="DK498" s="1241"/>
      <c r="DL498" s="1241"/>
      <c r="DM498" s="1241"/>
      <c r="DN498" s="1241"/>
      <c r="DO498" s="1241"/>
      <c r="DP498" s="1241"/>
      <c r="DQ498" s="1241"/>
      <c r="DR498" s="1241"/>
      <c r="DS498" s="1241"/>
      <c r="DT498" s="1241"/>
      <c r="DU498" s="1241"/>
      <c r="DV498" s="1241"/>
      <c r="DW498" s="1241"/>
      <c r="DX498" s="1241"/>
      <c r="DY498" s="1241"/>
      <c r="DZ498" s="1241"/>
      <c r="EA498" s="1241"/>
      <c r="EB498" s="1241"/>
      <c r="EC498" s="1241"/>
      <c r="ED498" s="1241"/>
      <c r="EE498" s="1241"/>
      <c r="EF498" s="1241"/>
      <c r="EG498" s="1241"/>
      <c r="EH498" s="1241"/>
      <c r="EI498" s="1241"/>
      <c r="EJ498" s="1241"/>
      <c r="EK498" s="1241"/>
      <c r="EL498" s="1241"/>
      <c r="EM498" s="1241"/>
      <c r="EN498" s="1241"/>
      <c r="EO498" s="1241"/>
      <c r="EP498" s="1241"/>
      <c r="EQ498" s="1241"/>
      <c r="ER498" s="1241"/>
      <c r="ES498" s="1241"/>
      <c r="ET498" s="1241"/>
      <c r="EU498" s="1241"/>
      <c r="EV498" s="1241"/>
      <c r="EW498" s="1241"/>
      <c r="EX498" s="1241"/>
      <c r="EY498" s="1241"/>
      <c r="EZ498" s="1241"/>
      <c r="FA498" s="1241"/>
      <c r="FB498" s="1241"/>
      <c r="FC498" s="1241"/>
      <c r="FD498" s="1241"/>
      <c r="FE498" s="1241"/>
      <c r="FF498" s="1241"/>
      <c r="FG498" s="1241"/>
      <c r="FH498" s="1241"/>
      <c r="FI498" s="1241"/>
      <c r="FJ498" s="1241"/>
      <c r="FK498" s="1241"/>
      <c r="FL498" s="1241"/>
      <c r="FM498" s="1241"/>
      <c r="FN498" s="1241"/>
    </row>
    <row r="499" spans="1:170" x14ac:dyDescent="0.25">
      <c r="C499" s="4" t="s">
        <v>297</v>
      </c>
      <c r="D499" s="58">
        <f>'1 уровень'!E2239</f>
        <v>0</v>
      </c>
      <c r="E499" s="58">
        <f>'1 уровень'!F2239</f>
        <v>0</v>
      </c>
      <c r="F499" s="58">
        <f>'1 уровень'!G2239</f>
        <v>0</v>
      </c>
      <c r="G499" s="1246"/>
      <c r="H499" s="1271"/>
      <c r="I499" s="1271"/>
      <c r="J499" s="91"/>
      <c r="K499" s="91"/>
      <c r="L499" s="91"/>
      <c r="M499" s="91"/>
      <c r="N499" s="91"/>
      <c r="O499" s="91"/>
      <c r="P499" s="54"/>
      <c r="Q499" s="54"/>
      <c r="R499" s="1776"/>
      <c r="S499" s="1776"/>
      <c r="T499" s="1776"/>
      <c r="U499" s="1776"/>
      <c r="V499" s="1779"/>
      <c r="W499" s="1776"/>
      <c r="X499" s="1776"/>
      <c r="Y499" s="1241"/>
      <c r="Z499" s="1241"/>
      <c r="AA499" s="1241"/>
      <c r="AB499" s="1241"/>
      <c r="AC499" s="1241"/>
      <c r="AD499" s="1241"/>
      <c r="AE499" s="1241"/>
      <c r="AF499" s="1241"/>
      <c r="AG499" s="1241"/>
      <c r="AH499" s="1241"/>
      <c r="AI499" s="1241"/>
      <c r="AJ499" s="1241"/>
      <c r="AK499" s="1241"/>
      <c r="AL499" s="1241"/>
      <c r="AM499" s="1241"/>
      <c r="AN499" s="1241"/>
      <c r="AO499" s="1241"/>
      <c r="AP499" s="1241"/>
      <c r="AQ499" s="1241"/>
      <c r="AR499" s="1241"/>
      <c r="AS499" s="1241"/>
      <c r="AT499" s="1241"/>
      <c r="AU499" s="1241"/>
      <c r="AV499" s="1241"/>
      <c r="AW499" s="1241"/>
      <c r="AX499" s="1241"/>
      <c r="AY499" s="1241"/>
      <c r="AZ499" s="1241"/>
      <c r="BA499" s="1241"/>
      <c r="BB499" s="1241"/>
      <c r="BC499" s="1241"/>
      <c r="BD499" s="1241"/>
      <c r="BE499" s="1241"/>
      <c r="BF499" s="1241"/>
      <c r="BG499" s="1241"/>
      <c r="BH499" s="1241"/>
      <c r="BI499" s="1241"/>
      <c r="BJ499" s="1241"/>
      <c r="BK499" s="1241"/>
      <c r="BL499" s="1241"/>
      <c r="BM499" s="1241"/>
      <c r="BN499" s="1241"/>
      <c r="BO499" s="1241"/>
      <c r="BP499" s="1241"/>
      <c r="BQ499" s="1241"/>
      <c r="BR499" s="1241"/>
      <c r="BS499" s="1241"/>
      <c r="BT499" s="1241"/>
      <c r="BU499" s="1241"/>
      <c r="BV499" s="1241"/>
      <c r="BW499" s="1241"/>
      <c r="BX499" s="1241"/>
      <c r="BY499" s="1241"/>
      <c r="BZ499" s="1241"/>
      <c r="CA499" s="1241"/>
      <c r="CB499" s="1241"/>
      <c r="CC499" s="1241"/>
      <c r="CD499" s="1241"/>
      <c r="CE499" s="1241"/>
      <c r="CF499" s="1241"/>
      <c r="CG499" s="1241"/>
      <c r="CH499" s="1241"/>
      <c r="CI499" s="1241"/>
      <c r="CJ499" s="1241"/>
      <c r="CK499" s="1241"/>
      <c r="CL499" s="1241"/>
      <c r="CM499" s="1241"/>
      <c r="CN499" s="1241"/>
      <c r="CO499" s="1241"/>
      <c r="CP499" s="1241"/>
      <c r="CQ499" s="1241"/>
      <c r="CR499" s="1241"/>
      <c r="CS499" s="1241"/>
      <c r="CT499" s="1241"/>
      <c r="CU499" s="1241"/>
      <c r="CV499" s="1241"/>
      <c r="CW499" s="1241"/>
      <c r="CX499" s="1241"/>
      <c r="CY499" s="1241"/>
      <c r="CZ499" s="1241"/>
      <c r="DA499" s="1241"/>
      <c r="DB499" s="1241"/>
      <c r="DC499" s="1241"/>
      <c r="DD499" s="1241"/>
      <c r="DE499" s="1241"/>
      <c r="DF499" s="1241"/>
      <c r="DG499" s="1241"/>
      <c r="DH499" s="1241"/>
      <c r="DI499" s="1241"/>
      <c r="DJ499" s="1241"/>
      <c r="DK499" s="1241"/>
      <c r="DL499" s="1241"/>
      <c r="DM499" s="1241"/>
      <c r="DN499" s="1241"/>
      <c r="DO499" s="1241"/>
      <c r="DP499" s="1241"/>
      <c r="DQ499" s="1241"/>
      <c r="DR499" s="1241"/>
      <c r="DS499" s="1241"/>
      <c r="DT499" s="1241"/>
      <c r="DU499" s="1241"/>
      <c r="DV499" s="1241"/>
      <c r="DW499" s="1241"/>
      <c r="DX499" s="1241"/>
      <c r="DY499" s="1241"/>
      <c r="DZ499" s="1241"/>
      <c r="EA499" s="1241"/>
      <c r="EB499" s="1241"/>
      <c r="EC499" s="1241"/>
      <c r="ED499" s="1241"/>
      <c r="EE499" s="1241"/>
      <c r="EF499" s="1241"/>
      <c r="EG499" s="1241"/>
      <c r="EH499" s="1241"/>
      <c r="EI499" s="1241"/>
      <c r="EJ499" s="1241"/>
      <c r="EK499" s="1241"/>
      <c r="EL499" s="1241"/>
      <c r="EM499" s="1241"/>
      <c r="EN499" s="1241"/>
      <c r="EO499" s="1241"/>
      <c r="EP499" s="1241"/>
      <c r="EQ499" s="1241"/>
      <c r="ER499" s="1241"/>
      <c r="ES499" s="1241"/>
      <c r="ET499" s="1241"/>
      <c r="EU499" s="1241"/>
      <c r="EV499" s="1241"/>
      <c r="EW499" s="1241"/>
      <c r="EX499" s="1241"/>
      <c r="EY499" s="1241"/>
      <c r="EZ499" s="1241"/>
      <c r="FA499" s="1241"/>
      <c r="FB499" s="1241"/>
      <c r="FC499" s="1241"/>
      <c r="FD499" s="1241"/>
      <c r="FE499" s="1241"/>
      <c r="FF499" s="1241"/>
      <c r="FG499" s="1241"/>
      <c r="FH499" s="1241"/>
      <c r="FI499" s="1241"/>
      <c r="FJ499" s="1241"/>
      <c r="FK499" s="1241"/>
      <c r="FL499" s="1241"/>
      <c r="FM499" s="1241"/>
      <c r="FN499" s="1241"/>
    </row>
    <row r="500" spans="1:170" ht="30" x14ac:dyDescent="0.25">
      <c r="A500" s="44">
        <v>1</v>
      </c>
      <c r="B500" s="44">
        <v>1</v>
      </c>
      <c r="C500" s="279" t="s">
        <v>302</v>
      </c>
      <c r="D500" s="58">
        <f>'1 уровень'!E2240</f>
        <v>0</v>
      </c>
      <c r="E500" s="58">
        <f>'1 уровень'!F2240</f>
        <v>0</v>
      </c>
      <c r="F500" s="58">
        <f>'1 уровень'!G2240</f>
        <v>0</v>
      </c>
      <c r="G500" s="1246">
        <f>'1 уровень'!H2240</f>
        <v>0</v>
      </c>
      <c r="H500" s="1271">
        <f>'1 уровень'!I2240</f>
        <v>0</v>
      </c>
      <c r="I500" s="1271">
        <f>'1 уровень'!J2240</f>
        <v>0</v>
      </c>
      <c r="J500" s="91">
        <f>'1 уровень'!K2240</f>
        <v>0</v>
      </c>
      <c r="K500" s="91">
        <f>'1 уровень'!L2240</f>
        <v>0</v>
      </c>
      <c r="L500" s="91">
        <f>'1 уровень'!M2240</f>
        <v>0</v>
      </c>
      <c r="M500" s="91">
        <f>'1 уровень'!N2240</f>
        <v>0</v>
      </c>
      <c r="N500" s="91">
        <f>'1 уровень'!O2240</f>
        <v>0</v>
      </c>
      <c r="O500" s="91">
        <f>'1 уровень'!P2240</f>
        <v>0</v>
      </c>
      <c r="P500" s="54">
        <f>'1 уровень'!Q2240</f>
        <v>0</v>
      </c>
      <c r="Q500" s="54">
        <f>'1 уровень'!R2240</f>
        <v>0</v>
      </c>
      <c r="R500" s="1776">
        <f>'1 уровень'!S2240</f>
        <v>0</v>
      </c>
      <c r="S500" s="1776">
        <f>'1 уровень'!T2240</f>
        <v>0</v>
      </c>
      <c r="T500" s="1776">
        <f>'1 уровень'!U2240</f>
        <v>0</v>
      </c>
      <c r="U500" s="1776">
        <f>'1 уровень'!V2240</f>
        <v>0</v>
      </c>
      <c r="V500" s="1779">
        <f>'1 уровень'!W2240</f>
        <v>0</v>
      </c>
      <c r="W500" s="1776"/>
      <c r="X500" s="1776"/>
      <c r="Y500" s="1241"/>
      <c r="Z500" s="1241"/>
      <c r="AA500" s="1241"/>
      <c r="AB500" s="1241"/>
      <c r="AC500" s="1241"/>
      <c r="AD500" s="1241"/>
      <c r="AE500" s="1241"/>
      <c r="AF500" s="1241"/>
      <c r="AG500" s="1241"/>
      <c r="AH500" s="1241"/>
      <c r="AI500" s="1241"/>
      <c r="AJ500" s="1241"/>
      <c r="AK500" s="1241"/>
      <c r="AL500" s="1241"/>
      <c r="AM500" s="1241"/>
      <c r="AN500" s="1241"/>
      <c r="AO500" s="1241"/>
      <c r="AP500" s="1241"/>
      <c r="AQ500" s="1241"/>
      <c r="AR500" s="1241"/>
      <c r="AS500" s="1241"/>
      <c r="AT500" s="1241"/>
      <c r="AU500" s="1241"/>
      <c r="AV500" s="1241"/>
      <c r="AW500" s="1241"/>
      <c r="AX500" s="1241"/>
      <c r="AY500" s="1241"/>
      <c r="AZ500" s="1241"/>
      <c r="BA500" s="1241"/>
      <c r="BB500" s="1241"/>
      <c r="BC500" s="1241"/>
      <c r="BD500" s="1241"/>
      <c r="BE500" s="1241"/>
      <c r="BF500" s="1241"/>
      <c r="BG500" s="1241"/>
      <c r="BH500" s="1241"/>
      <c r="BI500" s="1241"/>
      <c r="BJ500" s="1241"/>
      <c r="BK500" s="1241"/>
      <c r="BL500" s="1241"/>
      <c r="BM500" s="1241"/>
      <c r="BN500" s="1241"/>
      <c r="BO500" s="1241"/>
      <c r="BP500" s="1241"/>
      <c r="BQ500" s="1241"/>
      <c r="BR500" s="1241"/>
      <c r="BS500" s="1241"/>
      <c r="BT500" s="1241"/>
      <c r="BU500" s="1241"/>
      <c r="BV500" s="1241"/>
      <c r="BW500" s="1241"/>
      <c r="BX500" s="1241"/>
      <c r="BY500" s="1241"/>
      <c r="BZ500" s="1241"/>
      <c r="CA500" s="1241"/>
      <c r="CB500" s="1241"/>
      <c r="CC500" s="1241"/>
      <c r="CD500" s="1241"/>
      <c r="CE500" s="1241"/>
      <c r="CF500" s="1241"/>
      <c r="CG500" s="1241"/>
      <c r="CH500" s="1241"/>
      <c r="CI500" s="1241"/>
      <c r="CJ500" s="1241"/>
      <c r="CK500" s="1241"/>
      <c r="CL500" s="1241"/>
      <c r="CM500" s="1241"/>
      <c r="CN500" s="1241"/>
      <c r="CO500" s="1241"/>
      <c r="CP500" s="1241"/>
      <c r="CQ500" s="1241"/>
      <c r="CR500" s="1241"/>
      <c r="CS500" s="1241"/>
      <c r="CT500" s="1241"/>
      <c r="CU500" s="1241"/>
      <c r="CV500" s="1241"/>
      <c r="CW500" s="1241"/>
      <c r="CX500" s="1241"/>
      <c r="CY500" s="1241"/>
      <c r="CZ500" s="1241"/>
      <c r="DA500" s="1241"/>
      <c r="DB500" s="1241"/>
      <c r="DC500" s="1241"/>
      <c r="DD500" s="1241"/>
      <c r="DE500" s="1241"/>
      <c r="DF500" s="1241"/>
      <c r="DG500" s="1241"/>
      <c r="DH500" s="1241"/>
      <c r="DI500" s="1241"/>
      <c r="DJ500" s="1241"/>
      <c r="DK500" s="1241"/>
      <c r="DL500" s="1241"/>
      <c r="DM500" s="1241"/>
      <c r="DN500" s="1241"/>
      <c r="DO500" s="1241"/>
      <c r="DP500" s="1241"/>
      <c r="DQ500" s="1241"/>
      <c r="DR500" s="1241"/>
      <c r="DS500" s="1241"/>
      <c r="DT500" s="1241"/>
      <c r="DU500" s="1241"/>
      <c r="DV500" s="1241"/>
      <c r="DW500" s="1241"/>
      <c r="DX500" s="1241"/>
      <c r="DY500" s="1241"/>
      <c r="DZ500" s="1241"/>
      <c r="EA500" s="1241"/>
      <c r="EB500" s="1241"/>
      <c r="EC500" s="1241"/>
      <c r="ED500" s="1241"/>
      <c r="EE500" s="1241"/>
      <c r="EF500" s="1241"/>
      <c r="EG500" s="1241"/>
      <c r="EH500" s="1241"/>
      <c r="EI500" s="1241"/>
      <c r="EJ500" s="1241"/>
      <c r="EK500" s="1241"/>
      <c r="EL500" s="1241"/>
      <c r="EM500" s="1241"/>
      <c r="EN500" s="1241"/>
      <c r="EO500" s="1241"/>
      <c r="EP500" s="1241"/>
      <c r="EQ500" s="1241"/>
      <c r="ER500" s="1241"/>
      <c r="ES500" s="1241"/>
      <c r="ET500" s="1241"/>
      <c r="EU500" s="1241"/>
      <c r="EV500" s="1241"/>
      <c r="EW500" s="1241"/>
      <c r="EX500" s="1241"/>
      <c r="EY500" s="1241"/>
      <c r="EZ500" s="1241"/>
      <c r="FA500" s="1241"/>
      <c r="FB500" s="1241"/>
      <c r="FC500" s="1241"/>
      <c r="FD500" s="1241"/>
      <c r="FE500" s="1241"/>
      <c r="FF500" s="1241"/>
      <c r="FG500" s="1241"/>
      <c r="FH500" s="1241"/>
      <c r="FI500" s="1241"/>
      <c r="FJ500" s="1241"/>
      <c r="FK500" s="1241"/>
      <c r="FL500" s="1241"/>
      <c r="FM500" s="1241"/>
      <c r="FN500" s="1241"/>
    </row>
    <row r="501" spans="1:170" ht="30" x14ac:dyDescent="0.25">
      <c r="A501" s="44">
        <v>1</v>
      </c>
      <c r="B501" s="44">
        <v>1</v>
      </c>
      <c r="C501" s="279" t="s">
        <v>303</v>
      </c>
      <c r="D501" s="58">
        <f>'1 уровень'!E2241</f>
        <v>0</v>
      </c>
      <c r="E501" s="58">
        <f>'1 уровень'!F2241</f>
        <v>0</v>
      </c>
      <c r="F501" s="58">
        <f>'1 уровень'!G2241</f>
        <v>0</v>
      </c>
      <c r="G501" s="1246" t="e">
        <f>'1 уровень'!H2241</f>
        <v>#DIV/0!</v>
      </c>
      <c r="H501" s="1271">
        <f>'1 уровень'!I2241</f>
        <v>0</v>
      </c>
      <c r="I501" s="1271">
        <f>'1 уровень'!J2241</f>
        <v>0</v>
      </c>
      <c r="J501" s="91">
        <f>'1 уровень'!K2241</f>
        <v>0</v>
      </c>
      <c r="K501" s="91">
        <f>'1 уровень'!L2241</f>
        <v>0</v>
      </c>
      <c r="L501" s="91">
        <f>'1 уровень'!M2241</f>
        <v>0</v>
      </c>
      <c r="M501" s="91">
        <f>'1 уровень'!N2241</f>
        <v>0</v>
      </c>
      <c r="N501" s="91">
        <f>'1 уровень'!O2241</f>
        <v>0</v>
      </c>
      <c r="O501" s="91">
        <f>'1 уровень'!P2241</f>
        <v>0</v>
      </c>
      <c r="P501" s="54">
        <f>'1 уровень'!Q2241</f>
        <v>0</v>
      </c>
      <c r="Q501" s="54">
        <f>'1 уровень'!R2241</f>
        <v>0</v>
      </c>
      <c r="R501" s="1776">
        <f>'1 уровень'!S2241</f>
        <v>0</v>
      </c>
      <c r="S501" s="1776">
        <f>'1 уровень'!T2241</f>
        <v>0</v>
      </c>
      <c r="T501" s="1776">
        <f>'1 уровень'!U2241</f>
        <v>0</v>
      </c>
      <c r="U501" s="1776">
        <f>'1 уровень'!V2241</f>
        <v>0</v>
      </c>
      <c r="V501" s="1779">
        <f>'1 уровень'!W2241</f>
        <v>0</v>
      </c>
      <c r="W501" s="1776"/>
      <c r="X501" s="1776"/>
      <c r="Y501" s="1241"/>
      <c r="Z501" s="1241"/>
      <c r="AA501" s="1241"/>
      <c r="AB501" s="1241"/>
      <c r="AC501" s="1241"/>
      <c r="AD501" s="1241"/>
      <c r="AE501" s="1241"/>
      <c r="AF501" s="1241"/>
      <c r="AG501" s="1241"/>
      <c r="AH501" s="1241"/>
      <c r="AI501" s="1241"/>
      <c r="AJ501" s="1241"/>
      <c r="AK501" s="1241"/>
      <c r="AL501" s="1241"/>
      <c r="AM501" s="1241"/>
      <c r="AN501" s="1241"/>
      <c r="AO501" s="1241"/>
      <c r="AP501" s="1241"/>
      <c r="AQ501" s="1241"/>
      <c r="AR501" s="1241"/>
      <c r="AS501" s="1241"/>
      <c r="AT501" s="1241"/>
      <c r="AU501" s="1241"/>
      <c r="AV501" s="1241"/>
      <c r="AW501" s="1241"/>
      <c r="AX501" s="1241"/>
      <c r="AY501" s="1241"/>
      <c r="AZ501" s="1241"/>
      <c r="BA501" s="1241"/>
      <c r="BB501" s="1241"/>
      <c r="BC501" s="1241"/>
      <c r="BD501" s="1241"/>
      <c r="BE501" s="1241"/>
      <c r="BF501" s="1241"/>
      <c r="BG501" s="1241"/>
      <c r="BH501" s="1241"/>
      <c r="BI501" s="1241"/>
      <c r="BJ501" s="1241"/>
      <c r="BK501" s="1241"/>
      <c r="BL501" s="1241"/>
      <c r="BM501" s="1241"/>
      <c r="BN501" s="1241"/>
      <c r="BO501" s="1241"/>
      <c r="BP501" s="1241"/>
      <c r="BQ501" s="1241"/>
      <c r="BR501" s="1241"/>
      <c r="BS501" s="1241"/>
      <c r="BT501" s="1241"/>
      <c r="BU501" s="1241"/>
      <c r="BV501" s="1241"/>
      <c r="BW501" s="1241"/>
      <c r="BX501" s="1241"/>
      <c r="BY501" s="1241"/>
      <c r="BZ501" s="1241"/>
      <c r="CA501" s="1241"/>
      <c r="CB501" s="1241"/>
      <c r="CC501" s="1241"/>
      <c r="CD501" s="1241"/>
      <c r="CE501" s="1241"/>
      <c r="CF501" s="1241"/>
      <c r="CG501" s="1241"/>
      <c r="CH501" s="1241"/>
      <c r="CI501" s="1241"/>
      <c r="CJ501" s="1241"/>
      <c r="CK501" s="1241"/>
      <c r="CL501" s="1241"/>
      <c r="CM501" s="1241"/>
      <c r="CN501" s="1241"/>
      <c r="CO501" s="1241"/>
      <c r="CP501" s="1241"/>
      <c r="CQ501" s="1241"/>
      <c r="CR501" s="1241"/>
      <c r="CS501" s="1241"/>
      <c r="CT501" s="1241"/>
      <c r="CU501" s="1241"/>
      <c r="CV501" s="1241"/>
      <c r="CW501" s="1241"/>
      <c r="CX501" s="1241"/>
      <c r="CY501" s="1241"/>
      <c r="CZ501" s="1241"/>
      <c r="DA501" s="1241"/>
      <c r="DB501" s="1241"/>
      <c r="DC501" s="1241"/>
      <c r="DD501" s="1241"/>
      <c r="DE501" s="1241"/>
      <c r="DF501" s="1241"/>
      <c r="DG501" s="1241"/>
      <c r="DH501" s="1241"/>
      <c r="DI501" s="1241"/>
      <c r="DJ501" s="1241"/>
      <c r="DK501" s="1241"/>
      <c r="DL501" s="1241"/>
      <c r="DM501" s="1241"/>
      <c r="DN501" s="1241"/>
      <c r="DO501" s="1241"/>
      <c r="DP501" s="1241"/>
      <c r="DQ501" s="1241"/>
      <c r="DR501" s="1241"/>
      <c r="DS501" s="1241"/>
      <c r="DT501" s="1241"/>
      <c r="DU501" s="1241"/>
      <c r="DV501" s="1241"/>
      <c r="DW501" s="1241"/>
      <c r="DX501" s="1241"/>
      <c r="DY501" s="1241"/>
      <c r="DZ501" s="1241"/>
      <c r="EA501" s="1241"/>
      <c r="EB501" s="1241"/>
      <c r="EC501" s="1241"/>
      <c r="ED501" s="1241"/>
      <c r="EE501" s="1241"/>
      <c r="EF501" s="1241"/>
      <c r="EG501" s="1241"/>
      <c r="EH501" s="1241"/>
      <c r="EI501" s="1241"/>
      <c r="EJ501" s="1241"/>
      <c r="EK501" s="1241"/>
      <c r="EL501" s="1241"/>
      <c r="EM501" s="1241"/>
      <c r="EN501" s="1241"/>
      <c r="EO501" s="1241"/>
      <c r="EP501" s="1241"/>
      <c r="EQ501" s="1241"/>
      <c r="ER501" s="1241"/>
      <c r="ES501" s="1241"/>
      <c r="ET501" s="1241"/>
      <c r="EU501" s="1241"/>
      <c r="EV501" s="1241"/>
      <c r="EW501" s="1241"/>
      <c r="EX501" s="1241"/>
      <c r="EY501" s="1241"/>
      <c r="EZ501" s="1241"/>
      <c r="FA501" s="1241"/>
      <c r="FB501" s="1241"/>
      <c r="FC501" s="1241"/>
      <c r="FD501" s="1241"/>
      <c r="FE501" s="1241"/>
      <c r="FF501" s="1241"/>
      <c r="FG501" s="1241"/>
      <c r="FH501" s="1241"/>
      <c r="FI501" s="1241"/>
      <c r="FJ501" s="1241"/>
      <c r="FK501" s="1241"/>
      <c r="FL501" s="1241"/>
      <c r="FM501" s="1241"/>
      <c r="FN501" s="1241"/>
    </row>
    <row r="502" spans="1:170" ht="30" x14ac:dyDescent="0.25">
      <c r="B502" s="44">
        <v>1</v>
      </c>
      <c r="C502" s="279" t="s">
        <v>304</v>
      </c>
      <c r="D502" s="58">
        <f>'1 уровень'!E2242</f>
        <v>0</v>
      </c>
      <c r="E502" s="58">
        <f>'1 уровень'!F2242</f>
        <v>0</v>
      </c>
      <c r="F502" s="58">
        <f>'1 уровень'!G2242</f>
        <v>0</v>
      </c>
      <c r="G502" s="1246" t="e">
        <f>'1 уровень'!H2242</f>
        <v>#DIV/0!</v>
      </c>
      <c r="H502" s="1271">
        <f>'1 уровень'!I2242</f>
        <v>0</v>
      </c>
      <c r="I502" s="1271">
        <f>'1 уровень'!J2242</f>
        <v>0</v>
      </c>
      <c r="J502" s="91">
        <f>'1 уровень'!K2242</f>
        <v>0</v>
      </c>
      <c r="K502" s="91">
        <f>'1 уровень'!L2242</f>
        <v>0</v>
      </c>
      <c r="L502" s="91">
        <f>'1 уровень'!M2242</f>
        <v>0</v>
      </c>
      <c r="M502" s="91">
        <f>'1 уровень'!N2242</f>
        <v>0</v>
      </c>
      <c r="N502" s="91">
        <f>'1 уровень'!O2242</f>
        <v>0</v>
      </c>
      <c r="O502" s="91">
        <f>'1 уровень'!P2242</f>
        <v>0</v>
      </c>
      <c r="P502" s="54">
        <f>'1 уровень'!Q2242</f>
        <v>0</v>
      </c>
      <c r="Q502" s="54">
        <f>'1 уровень'!R2242</f>
        <v>0</v>
      </c>
      <c r="R502" s="1776">
        <f>'1 уровень'!S2242</f>
        <v>0</v>
      </c>
      <c r="S502" s="1776">
        <f>'1 уровень'!T2242</f>
        <v>0</v>
      </c>
      <c r="T502" s="1776">
        <f>'1 уровень'!U2242</f>
        <v>0</v>
      </c>
      <c r="U502" s="1776">
        <f>'1 уровень'!V2242</f>
        <v>0</v>
      </c>
      <c r="V502" s="1779">
        <f>'1 уровень'!W2242</f>
        <v>0</v>
      </c>
      <c r="W502" s="1776"/>
      <c r="X502" s="1776"/>
      <c r="Y502" s="1241"/>
      <c r="Z502" s="1241"/>
      <c r="AA502" s="1241"/>
      <c r="AB502" s="1241"/>
      <c r="AC502" s="1241"/>
      <c r="AD502" s="1241"/>
      <c r="AE502" s="1241"/>
      <c r="AF502" s="1241"/>
      <c r="AG502" s="1241"/>
      <c r="AH502" s="1241"/>
      <c r="AI502" s="1241"/>
      <c r="AJ502" s="1241"/>
      <c r="AK502" s="1241"/>
      <c r="AL502" s="1241"/>
      <c r="AM502" s="1241"/>
      <c r="AN502" s="1241"/>
      <c r="AO502" s="1241"/>
      <c r="AP502" s="1241"/>
      <c r="AQ502" s="1241"/>
      <c r="AR502" s="1241"/>
      <c r="AS502" s="1241"/>
      <c r="AT502" s="1241"/>
      <c r="AU502" s="1241"/>
      <c r="AV502" s="1241"/>
      <c r="AW502" s="1241"/>
      <c r="AX502" s="1241"/>
      <c r="AY502" s="1241"/>
      <c r="AZ502" s="1241"/>
      <c r="BA502" s="1241"/>
      <c r="BB502" s="1241"/>
      <c r="BC502" s="1241"/>
      <c r="BD502" s="1241"/>
      <c r="BE502" s="1241"/>
      <c r="BF502" s="1241"/>
      <c r="BG502" s="1241"/>
      <c r="BH502" s="1241"/>
      <c r="BI502" s="1241"/>
      <c r="BJ502" s="1241"/>
      <c r="BK502" s="1241"/>
      <c r="BL502" s="1241"/>
      <c r="BM502" s="1241"/>
      <c r="BN502" s="1241"/>
      <c r="BO502" s="1241"/>
      <c r="BP502" s="1241"/>
      <c r="BQ502" s="1241"/>
      <c r="BR502" s="1241"/>
      <c r="BS502" s="1241"/>
      <c r="BT502" s="1241"/>
      <c r="BU502" s="1241"/>
      <c r="BV502" s="1241"/>
      <c r="BW502" s="1241"/>
      <c r="BX502" s="1241"/>
      <c r="BY502" s="1241"/>
      <c r="BZ502" s="1241"/>
      <c r="CA502" s="1241"/>
      <c r="CB502" s="1241"/>
      <c r="CC502" s="1241"/>
      <c r="CD502" s="1241"/>
      <c r="CE502" s="1241"/>
      <c r="CF502" s="1241"/>
      <c r="CG502" s="1241"/>
      <c r="CH502" s="1241"/>
      <c r="CI502" s="1241"/>
      <c r="CJ502" s="1241"/>
      <c r="CK502" s="1241"/>
      <c r="CL502" s="1241"/>
      <c r="CM502" s="1241"/>
      <c r="CN502" s="1241"/>
      <c r="CO502" s="1241"/>
      <c r="CP502" s="1241"/>
      <c r="CQ502" s="1241"/>
      <c r="CR502" s="1241"/>
      <c r="CS502" s="1241"/>
      <c r="CT502" s="1241"/>
      <c r="CU502" s="1241"/>
      <c r="CV502" s="1241"/>
      <c r="CW502" s="1241"/>
      <c r="CX502" s="1241"/>
      <c r="CY502" s="1241"/>
      <c r="CZ502" s="1241"/>
      <c r="DA502" s="1241"/>
      <c r="DB502" s="1241"/>
      <c r="DC502" s="1241"/>
      <c r="DD502" s="1241"/>
      <c r="DE502" s="1241"/>
      <c r="DF502" s="1241"/>
      <c r="DG502" s="1241"/>
      <c r="DH502" s="1241"/>
      <c r="DI502" s="1241"/>
      <c r="DJ502" s="1241"/>
      <c r="DK502" s="1241"/>
      <c r="DL502" s="1241"/>
      <c r="DM502" s="1241"/>
      <c r="DN502" s="1241"/>
      <c r="DO502" s="1241"/>
      <c r="DP502" s="1241"/>
      <c r="DQ502" s="1241"/>
      <c r="DR502" s="1241"/>
      <c r="DS502" s="1241"/>
      <c r="DT502" s="1241"/>
      <c r="DU502" s="1241"/>
      <c r="DV502" s="1241"/>
      <c r="DW502" s="1241"/>
      <c r="DX502" s="1241"/>
      <c r="DY502" s="1241"/>
      <c r="DZ502" s="1241"/>
      <c r="EA502" s="1241"/>
      <c r="EB502" s="1241"/>
      <c r="EC502" s="1241"/>
      <c r="ED502" s="1241"/>
      <c r="EE502" s="1241"/>
      <c r="EF502" s="1241"/>
      <c r="EG502" s="1241"/>
      <c r="EH502" s="1241"/>
      <c r="EI502" s="1241"/>
      <c r="EJ502" s="1241"/>
      <c r="EK502" s="1241"/>
      <c r="EL502" s="1241"/>
      <c r="EM502" s="1241"/>
      <c r="EN502" s="1241"/>
      <c r="EO502" s="1241"/>
      <c r="EP502" s="1241"/>
      <c r="EQ502" s="1241"/>
      <c r="ER502" s="1241"/>
      <c r="ES502" s="1241"/>
      <c r="ET502" s="1241"/>
      <c r="EU502" s="1241"/>
      <c r="EV502" s="1241"/>
      <c r="EW502" s="1241"/>
      <c r="EX502" s="1241"/>
      <c r="EY502" s="1241"/>
      <c r="EZ502" s="1241"/>
      <c r="FA502" s="1241"/>
      <c r="FB502" s="1241"/>
      <c r="FC502" s="1241"/>
      <c r="FD502" s="1241"/>
      <c r="FE502" s="1241"/>
      <c r="FF502" s="1241"/>
      <c r="FG502" s="1241"/>
      <c r="FH502" s="1241"/>
      <c r="FI502" s="1241"/>
      <c r="FJ502" s="1241"/>
      <c r="FK502" s="1241"/>
      <c r="FL502" s="1241"/>
      <c r="FM502" s="1241"/>
      <c r="FN502" s="1241"/>
    </row>
    <row r="503" spans="1:170" x14ac:dyDescent="0.25">
      <c r="B503" s="44">
        <v>1</v>
      </c>
      <c r="C503" s="279" t="s">
        <v>305</v>
      </c>
      <c r="D503" s="58">
        <f>'1 уровень'!E2243</f>
        <v>0</v>
      </c>
      <c r="E503" s="58">
        <f>'1 уровень'!F2243</f>
        <v>0</v>
      </c>
      <c r="F503" s="58">
        <f>'1 уровень'!G2243</f>
        <v>0</v>
      </c>
      <c r="G503" s="1246" t="e">
        <f>'1 уровень'!H2243</f>
        <v>#DIV/0!</v>
      </c>
      <c r="H503" s="1271">
        <f>'1 уровень'!I2243</f>
        <v>0</v>
      </c>
      <c r="I503" s="1271">
        <f>'1 уровень'!J2243</f>
        <v>0</v>
      </c>
      <c r="J503" s="91">
        <f>'1 уровень'!K2243</f>
        <v>0</v>
      </c>
      <c r="K503" s="91">
        <f>'1 уровень'!L2243</f>
        <v>0</v>
      </c>
      <c r="L503" s="91">
        <f>'1 уровень'!M2243</f>
        <v>0</v>
      </c>
      <c r="M503" s="91">
        <f>'1 уровень'!N2243</f>
        <v>0</v>
      </c>
      <c r="N503" s="91">
        <f>'1 уровень'!O2243</f>
        <v>0</v>
      </c>
      <c r="O503" s="91">
        <f>'1 уровень'!P2243</f>
        <v>0</v>
      </c>
      <c r="P503" s="54">
        <f>'1 уровень'!Q2243</f>
        <v>0</v>
      </c>
      <c r="Q503" s="54">
        <f>'1 уровень'!R2243</f>
        <v>0</v>
      </c>
      <c r="R503" s="1776">
        <f>'1 уровень'!S2243</f>
        <v>0</v>
      </c>
      <c r="S503" s="1776">
        <f>'1 уровень'!T2243</f>
        <v>0</v>
      </c>
      <c r="T503" s="1776">
        <f>'1 уровень'!U2243</f>
        <v>0</v>
      </c>
      <c r="U503" s="1776">
        <f>'1 уровень'!V2243</f>
        <v>0</v>
      </c>
      <c r="V503" s="1779">
        <f>'1 уровень'!W2243</f>
        <v>0</v>
      </c>
      <c r="W503" s="1776"/>
      <c r="X503" s="1776"/>
      <c r="Y503" s="1241"/>
      <c r="Z503" s="1241"/>
      <c r="AA503" s="1241"/>
      <c r="AB503" s="1241"/>
      <c r="AC503" s="1241"/>
      <c r="AD503" s="1241"/>
      <c r="AE503" s="1241"/>
      <c r="AF503" s="1241"/>
      <c r="AG503" s="1241"/>
      <c r="AH503" s="1241"/>
      <c r="AI503" s="1241"/>
      <c r="AJ503" s="1241"/>
      <c r="AK503" s="1241"/>
      <c r="AL503" s="1241"/>
      <c r="AM503" s="1241"/>
      <c r="AN503" s="1241"/>
      <c r="AO503" s="1241"/>
      <c r="AP503" s="1241"/>
      <c r="AQ503" s="1241"/>
      <c r="AR503" s="1241"/>
      <c r="AS503" s="1241"/>
      <c r="AT503" s="1241"/>
      <c r="AU503" s="1241"/>
      <c r="AV503" s="1241"/>
      <c r="AW503" s="1241"/>
      <c r="AX503" s="1241"/>
      <c r="AY503" s="1241"/>
      <c r="AZ503" s="1241"/>
      <c r="BA503" s="1241"/>
      <c r="BB503" s="1241"/>
      <c r="BC503" s="1241"/>
      <c r="BD503" s="1241"/>
      <c r="BE503" s="1241"/>
      <c r="BF503" s="1241"/>
      <c r="BG503" s="1241"/>
      <c r="BH503" s="1241"/>
      <c r="BI503" s="1241"/>
      <c r="BJ503" s="1241"/>
      <c r="BK503" s="1241"/>
      <c r="BL503" s="1241"/>
      <c r="BM503" s="1241"/>
      <c r="BN503" s="1241"/>
      <c r="BO503" s="1241"/>
      <c r="BP503" s="1241"/>
      <c r="BQ503" s="1241"/>
      <c r="BR503" s="1241"/>
      <c r="BS503" s="1241"/>
      <c r="BT503" s="1241"/>
      <c r="BU503" s="1241"/>
      <c r="BV503" s="1241"/>
      <c r="BW503" s="1241"/>
      <c r="BX503" s="1241"/>
      <c r="BY503" s="1241"/>
      <c r="BZ503" s="1241"/>
      <c r="CA503" s="1241"/>
      <c r="CB503" s="1241"/>
      <c r="CC503" s="1241"/>
      <c r="CD503" s="1241"/>
      <c r="CE503" s="1241"/>
      <c r="CF503" s="1241"/>
      <c r="CG503" s="1241"/>
      <c r="CH503" s="1241"/>
      <c r="CI503" s="1241"/>
      <c r="CJ503" s="1241"/>
      <c r="CK503" s="1241"/>
      <c r="CL503" s="1241"/>
      <c r="CM503" s="1241"/>
      <c r="CN503" s="1241"/>
      <c r="CO503" s="1241"/>
      <c r="CP503" s="1241"/>
      <c r="CQ503" s="1241"/>
      <c r="CR503" s="1241"/>
      <c r="CS503" s="1241"/>
      <c r="CT503" s="1241"/>
      <c r="CU503" s="1241"/>
      <c r="CV503" s="1241"/>
      <c r="CW503" s="1241"/>
      <c r="CX503" s="1241"/>
      <c r="CY503" s="1241"/>
      <c r="CZ503" s="1241"/>
      <c r="DA503" s="1241"/>
      <c r="DB503" s="1241"/>
      <c r="DC503" s="1241"/>
      <c r="DD503" s="1241"/>
      <c r="DE503" s="1241"/>
      <c r="DF503" s="1241"/>
      <c r="DG503" s="1241"/>
      <c r="DH503" s="1241"/>
      <c r="DI503" s="1241"/>
      <c r="DJ503" s="1241"/>
      <c r="DK503" s="1241"/>
      <c r="DL503" s="1241"/>
      <c r="DM503" s="1241"/>
      <c r="DN503" s="1241"/>
      <c r="DO503" s="1241"/>
      <c r="DP503" s="1241"/>
      <c r="DQ503" s="1241"/>
      <c r="DR503" s="1241"/>
      <c r="DS503" s="1241"/>
      <c r="DT503" s="1241"/>
      <c r="DU503" s="1241"/>
      <c r="DV503" s="1241"/>
      <c r="DW503" s="1241"/>
      <c r="DX503" s="1241"/>
      <c r="DY503" s="1241"/>
      <c r="DZ503" s="1241"/>
      <c r="EA503" s="1241"/>
      <c r="EB503" s="1241"/>
      <c r="EC503" s="1241"/>
      <c r="ED503" s="1241"/>
      <c r="EE503" s="1241"/>
      <c r="EF503" s="1241"/>
      <c r="EG503" s="1241"/>
      <c r="EH503" s="1241"/>
      <c r="EI503" s="1241"/>
      <c r="EJ503" s="1241"/>
      <c r="EK503" s="1241"/>
      <c r="EL503" s="1241"/>
      <c r="EM503" s="1241"/>
      <c r="EN503" s="1241"/>
      <c r="EO503" s="1241"/>
      <c r="EP503" s="1241"/>
      <c r="EQ503" s="1241"/>
      <c r="ER503" s="1241"/>
      <c r="ES503" s="1241"/>
      <c r="ET503" s="1241"/>
      <c r="EU503" s="1241"/>
      <c r="EV503" s="1241"/>
      <c r="EW503" s="1241"/>
      <c r="EX503" s="1241"/>
      <c r="EY503" s="1241"/>
      <c r="EZ503" s="1241"/>
      <c r="FA503" s="1241"/>
      <c r="FB503" s="1241"/>
      <c r="FC503" s="1241"/>
      <c r="FD503" s="1241"/>
      <c r="FE503" s="1241"/>
      <c r="FF503" s="1241"/>
      <c r="FG503" s="1241"/>
      <c r="FH503" s="1241"/>
      <c r="FI503" s="1241"/>
      <c r="FJ503" s="1241"/>
      <c r="FK503" s="1241"/>
      <c r="FL503" s="1241"/>
      <c r="FM503" s="1241"/>
      <c r="FN503" s="1241"/>
    </row>
    <row r="504" spans="1:170" x14ac:dyDescent="0.25">
      <c r="B504" s="44">
        <v>1</v>
      </c>
      <c r="C504" s="4" t="s">
        <v>157</v>
      </c>
      <c r="D504" s="58">
        <f>'1 уровень'!E2244</f>
        <v>0</v>
      </c>
      <c r="E504" s="58">
        <f>'1 уровень'!F2244</f>
        <v>0</v>
      </c>
      <c r="F504" s="58">
        <f>'1 уровень'!G2244</f>
        <v>0</v>
      </c>
      <c r="G504" s="1246" t="e">
        <f>'1 уровень'!H2244</f>
        <v>#DIV/0!</v>
      </c>
      <c r="H504" s="1271">
        <f>'1 уровень'!I2244</f>
        <v>0</v>
      </c>
      <c r="I504" s="1271">
        <f>'1 уровень'!J2244</f>
        <v>0</v>
      </c>
      <c r="J504" s="91">
        <f>'1 уровень'!K2244</f>
        <v>0</v>
      </c>
      <c r="K504" s="91">
        <f>'1 уровень'!L2244</f>
        <v>0</v>
      </c>
      <c r="L504" s="91">
        <f>'1 уровень'!M2244</f>
        <v>0</v>
      </c>
      <c r="M504" s="91">
        <f>'1 уровень'!N2244</f>
        <v>0</v>
      </c>
      <c r="N504" s="91">
        <f>'1 уровень'!O2244</f>
        <v>0</v>
      </c>
      <c r="O504" s="91">
        <f>'1 уровень'!P2244</f>
        <v>0</v>
      </c>
      <c r="P504" s="54">
        <f>'1 уровень'!Q2244</f>
        <v>0</v>
      </c>
      <c r="Q504" s="54">
        <f>'1 уровень'!R2244</f>
        <v>0</v>
      </c>
      <c r="R504" s="1776">
        <f>'1 уровень'!S2244</f>
        <v>0</v>
      </c>
      <c r="S504" s="1776">
        <f>'1 уровень'!T2244</f>
        <v>0</v>
      </c>
      <c r="T504" s="1776">
        <f>'1 уровень'!U2244</f>
        <v>0</v>
      </c>
      <c r="U504" s="1776">
        <f>'1 уровень'!V2244</f>
        <v>0</v>
      </c>
      <c r="V504" s="1779">
        <f>'1 уровень'!W2244</f>
        <v>0</v>
      </c>
      <c r="W504" s="1776"/>
      <c r="X504" s="1776"/>
      <c r="Y504" s="1241"/>
      <c r="Z504" s="1241"/>
      <c r="AA504" s="1241"/>
      <c r="AB504" s="1241"/>
      <c r="AC504" s="1241"/>
      <c r="AD504" s="1241"/>
      <c r="AE504" s="1241"/>
      <c r="AF504" s="1241"/>
      <c r="AG504" s="1241"/>
      <c r="AH504" s="1241"/>
      <c r="AI504" s="1241"/>
      <c r="AJ504" s="1241"/>
      <c r="AK504" s="1241"/>
      <c r="AL504" s="1241"/>
      <c r="AM504" s="1241"/>
      <c r="AN504" s="1241"/>
      <c r="AO504" s="1241"/>
      <c r="AP504" s="1241"/>
      <c r="AQ504" s="1241"/>
      <c r="AR504" s="1241"/>
      <c r="AS504" s="1241"/>
      <c r="AT504" s="1241"/>
      <c r="AU504" s="1241"/>
      <c r="AV504" s="1241"/>
      <c r="AW504" s="1241"/>
      <c r="AX504" s="1241"/>
      <c r="AY504" s="1241"/>
      <c r="AZ504" s="1241"/>
      <c r="BA504" s="1241"/>
      <c r="BB504" s="1241"/>
      <c r="BC504" s="1241"/>
      <c r="BD504" s="1241"/>
      <c r="BE504" s="1241"/>
      <c r="BF504" s="1241"/>
      <c r="BG504" s="1241"/>
      <c r="BH504" s="1241"/>
      <c r="BI504" s="1241"/>
      <c r="BJ504" s="1241"/>
      <c r="BK504" s="1241"/>
      <c r="BL504" s="1241"/>
      <c r="BM504" s="1241"/>
      <c r="BN504" s="1241"/>
      <c r="BO504" s="1241"/>
      <c r="BP504" s="1241"/>
      <c r="BQ504" s="1241"/>
      <c r="BR504" s="1241"/>
      <c r="BS504" s="1241"/>
      <c r="BT504" s="1241"/>
      <c r="BU504" s="1241"/>
      <c r="BV504" s="1241"/>
      <c r="BW504" s="1241"/>
      <c r="BX504" s="1241"/>
      <c r="BY504" s="1241"/>
      <c r="BZ504" s="1241"/>
      <c r="CA504" s="1241"/>
      <c r="CB504" s="1241"/>
      <c r="CC504" s="1241"/>
      <c r="CD504" s="1241"/>
      <c r="CE504" s="1241"/>
      <c r="CF504" s="1241"/>
      <c r="CG504" s="1241"/>
      <c r="CH504" s="1241"/>
      <c r="CI504" s="1241"/>
      <c r="CJ504" s="1241"/>
      <c r="CK504" s="1241"/>
      <c r="CL504" s="1241"/>
      <c r="CM504" s="1241"/>
      <c r="CN504" s="1241"/>
      <c r="CO504" s="1241"/>
      <c r="CP504" s="1241"/>
      <c r="CQ504" s="1241"/>
      <c r="CR504" s="1241"/>
      <c r="CS504" s="1241"/>
      <c r="CT504" s="1241"/>
      <c r="CU504" s="1241"/>
      <c r="CV504" s="1241"/>
      <c r="CW504" s="1241"/>
      <c r="CX504" s="1241"/>
      <c r="CY504" s="1241"/>
      <c r="CZ504" s="1241"/>
      <c r="DA504" s="1241"/>
      <c r="DB504" s="1241"/>
      <c r="DC504" s="1241"/>
      <c r="DD504" s="1241"/>
      <c r="DE504" s="1241"/>
      <c r="DF504" s="1241"/>
      <c r="DG504" s="1241"/>
      <c r="DH504" s="1241"/>
      <c r="DI504" s="1241"/>
      <c r="DJ504" s="1241"/>
      <c r="DK504" s="1241"/>
      <c r="DL504" s="1241"/>
      <c r="DM504" s="1241"/>
      <c r="DN504" s="1241"/>
      <c r="DO504" s="1241"/>
      <c r="DP504" s="1241"/>
      <c r="DQ504" s="1241"/>
      <c r="DR504" s="1241"/>
      <c r="DS504" s="1241"/>
      <c r="DT504" s="1241"/>
      <c r="DU504" s="1241"/>
      <c r="DV504" s="1241"/>
      <c r="DW504" s="1241"/>
      <c r="DX504" s="1241"/>
      <c r="DY504" s="1241"/>
      <c r="DZ504" s="1241"/>
      <c r="EA504" s="1241"/>
      <c r="EB504" s="1241"/>
      <c r="EC504" s="1241"/>
      <c r="ED504" s="1241"/>
      <c r="EE504" s="1241"/>
      <c r="EF504" s="1241"/>
      <c r="EG504" s="1241"/>
      <c r="EH504" s="1241"/>
      <c r="EI504" s="1241"/>
      <c r="EJ504" s="1241"/>
      <c r="EK504" s="1241"/>
      <c r="EL504" s="1241"/>
      <c r="EM504" s="1241"/>
      <c r="EN504" s="1241"/>
      <c r="EO504" s="1241"/>
      <c r="EP504" s="1241"/>
      <c r="EQ504" s="1241"/>
      <c r="ER504" s="1241"/>
      <c r="ES504" s="1241"/>
      <c r="ET504" s="1241"/>
      <c r="EU504" s="1241"/>
      <c r="EV504" s="1241"/>
      <c r="EW504" s="1241"/>
      <c r="EX504" s="1241"/>
      <c r="EY504" s="1241"/>
      <c r="EZ504" s="1241"/>
      <c r="FA504" s="1241"/>
      <c r="FB504" s="1241"/>
      <c r="FC504" s="1241"/>
      <c r="FD504" s="1241"/>
      <c r="FE504" s="1241"/>
      <c r="FF504" s="1241"/>
      <c r="FG504" s="1241"/>
      <c r="FH504" s="1241"/>
      <c r="FI504" s="1241"/>
      <c r="FJ504" s="1241"/>
      <c r="FK504" s="1241"/>
      <c r="FL504" s="1241"/>
      <c r="FM504" s="1241"/>
      <c r="FN504" s="1241"/>
    </row>
    <row r="505" spans="1:170" x14ac:dyDescent="0.25">
      <c r="B505" s="44">
        <v>1</v>
      </c>
      <c r="C505" s="4" t="s">
        <v>442</v>
      </c>
      <c r="D505" s="58">
        <f>'1 уровень'!E2245</f>
        <v>0</v>
      </c>
      <c r="E505" s="58">
        <f>'1 уровень'!F2245</f>
        <v>0</v>
      </c>
      <c r="F505" s="58">
        <f>'1 уровень'!G2245</f>
        <v>0</v>
      </c>
      <c r="G505" s="1246" t="e">
        <f>'1 уровень'!H2245</f>
        <v>#DIV/0!</v>
      </c>
      <c r="H505" s="1271">
        <f>'1 уровень'!I2245</f>
        <v>0</v>
      </c>
      <c r="I505" s="1271">
        <f>'1 уровень'!J2245</f>
        <v>0</v>
      </c>
      <c r="J505" s="91">
        <f>'1 уровень'!K2245</f>
        <v>0</v>
      </c>
      <c r="K505" s="91">
        <f>'1 уровень'!L2245</f>
        <v>0</v>
      </c>
      <c r="L505" s="91">
        <f>'1 уровень'!M2245</f>
        <v>0</v>
      </c>
      <c r="M505" s="91">
        <f>'1 уровень'!N2245</f>
        <v>0</v>
      </c>
      <c r="N505" s="91">
        <f>'1 уровень'!O2245</f>
        <v>0</v>
      </c>
      <c r="O505" s="91">
        <f>'1 уровень'!P2245</f>
        <v>0</v>
      </c>
      <c r="P505" s="54">
        <f>'1 уровень'!Q2245</f>
        <v>0</v>
      </c>
      <c r="Q505" s="54">
        <f>'1 уровень'!R2245</f>
        <v>0</v>
      </c>
      <c r="R505" s="1776">
        <f>'1 уровень'!S2245</f>
        <v>0</v>
      </c>
      <c r="S505" s="1776">
        <f>'1 уровень'!T2245</f>
        <v>0</v>
      </c>
      <c r="T505" s="1776">
        <f>'1 уровень'!U2245</f>
        <v>0</v>
      </c>
      <c r="U505" s="1776">
        <f>'1 уровень'!V2245</f>
        <v>0</v>
      </c>
      <c r="V505" s="1779">
        <f>'1 уровень'!W2245</f>
        <v>0</v>
      </c>
      <c r="W505" s="1776"/>
      <c r="X505" s="1776"/>
      <c r="Y505" s="1241"/>
      <c r="Z505" s="1241"/>
      <c r="AA505" s="1241"/>
      <c r="AB505" s="1241"/>
      <c r="AC505" s="1241"/>
      <c r="AD505" s="1241"/>
      <c r="AE505" s="1241"/>
      <c r="AF505" s="1241"/>
      <c r="AG505" s="1241"/>
      <c r="AH505" s="1241"/>
      <c r="AI505" s="1241"/>
      <c r="AJ505" s="1241"/>
      <c r="AK505" s="1241"/>
      <c r="AL505" s="1241"/>
      <c r="AM505" s="1241"/>
      <c r="AN505" s="1241"/>
      <c r="AO505" s="1241"/>
      <c r="AP505" s="1241"/>
      <c r="AQ505" s="1241"/>
      <c r="AR505" s="1241"/>
      <c r="AS505" s="1241"/>
      <c r="AT505" s="1241"/>
      <c r="AU505" s="1241"/>
      <c r="AV505" s="1241"/>
      <c r="AW505" s="1241"/>
      <c r="AX505" s="1241"/>
      <c r="AY505" s="1241"/>
      <c r="AZ505" s="1241"/>
      <c r="BA505" s="1241"/>
      <c r="BB505" s="1241"/>
      <c r="BC505" s="1241"/>
      <c r="BD505" s="1241"/>
      <c r="BE505" s="1241"/>
      <c r="BF505" s="1241"/>
      <c r="BG505" s="1241"/>
      <c r="BH505" s="1241"/>
      <c r="BI505" s="1241"/>
      <c r="BJ505" s="1241"/>
      <c r="BK505" s="1241"/>
      <c r="BL505" s="1241"/>
      <c r="BM505" s="1241"/>
      <c r="BN505" s="1241"/>
      <c r="BO505" s="1241"/>
      <c r="BP505" s="1241"/>
      <c r="BQ505" s="1241"/>
      <c r="BR505" s="1241"/>
      <c r="BS505" s="1241"/>
      <c r="BT505" s="1241"/>
      <c r="BU505" s="1241"/>
      <c r="BV505" s="1241"/>
      <c r="BW505" s="1241"/>
      <c r="BX505" s="1241"/>
      <c r="BY505" s="1241"/>
      <c r="BZ505" s="1241"/>
      <c r="CA505" s="1241"/>
      <c r="CB505" s="1241"/>
      <c r="CC505" s="1241"/>
      <c r="CD505" s="1241"/>
      <c r="CE505" s="1241"/>
      <c r="CF505" s="1241"/>
      <c r="CG505" s="1241"/>
      <c r="CH505" s="1241"/>
      <c r="CI505" s="1241"/>
      <c r="CJ505" s="1241"/>
      <c r="CK505" s="1241"/>
      <c r="CL505" s="1241"/>
      <c r="CM505" s="1241"/>
      <c r="CN505" s="1241"/>
      <c r="CO505" s="1241"/>
      <c r="CP505" s="1241"/>
      <c r="CQ505" s="1241"/>
      <c r="CR505" s="1241"/>
      <c r="CS505" s="1241"/>
      <c r="CT505" s="1241"/>
      <c r="CU505" s="1241"/>
      <c r="CV505" s="1241"/>
      <c r="CW505" s="1241"/>
      <c r="CX505" s="1241"/>
      <c r="CY505" s="1241"/>
      <c r="CZ505" s="1241"/>
      <c r="DA505" s="1241"/>
      <c r="DB505" s="1241"/>
      <c r="DC505" s="1241"/>
      <c r="DD505" s="1241"/>
      <c r="DE505" s="1241"/>
      <c r="DF505" s="1241"/>
      <c r="DG505" s="1241"/>
      <c r="DH505" s="1241"/>
      <c r="DI505" s="1241"/>
      <c r="DJ505" s="1241"/>
      <c r="DK505" s="1241"/>
      <c r="DL505" s="1241"/>
      <c r="DM505" s="1241"/>
      <c r="DN505" s="1241"/>
      <c r="DO505" s="1241"/>
      <c r="DP505" s="1241"/>
      <c r="DQ505" s="1241"/>
      <c r="DR505" s="1241"/>
      <c r="DS505" s="1241"/>
      <c r="DT505" s="1241"/>
      <c r="DU505" s="1241"/>
      <c r="DV505" s="1241"/>
      <c r="DW505" s="1241"/>
      <c r="DX505" s="1241"/>
      <c r="DY505" s="1241"/>
      <c r="DZ505" s="1241"/>
      <c r="EA505" s="1241"/>
      <c r="EB505" s="1241"/>
      <c r="EC505" s="1241"/>
      <c r="ED505" s="1241"/>
      <c r="EE505" s="1241"/>
      <c r="EF505" s="1241"/>
      <c r="EG505" s="1241"/>
      <c r="EH505" s="1241"/>
      <c r="EI505" s="1241"/>
      <c r="EJ505" s="1241"/>
      <c r="EK505" s="1241"/>
      <c r="EL505" s="1241"/>
      <c r="EM505" s="1241"/>
      <c r="EN505" s="1241"/>
      <c r="EO505" s="1241"/>
      <c r="EP505" s="1241"/>
      <c r="EQ505" s="1241"/>
      <c r="ER505" s="1241"/>
      <c r="ES505" s="1241"/>
      <c r="ET505" s="1241"/>
      <c r="EU505" s="1241"/>
      <c r="EV505" s="1241"/>
      <c r="EW505" s="1241"/>
      <c r="EX505" s="1241"/>
      <c r="EY505" s="1241"/>
      <c r="EZ505" s="1241"/>
      <c r="FA505" s="1241"/>
      <c r="FB505" s="1241"/>
      <c r="FC505" s="1241"/>
      <c r="FD505" s="1241"/>
      <c r="FE505" s="1241"/>
      <c r="FF505" s="1241"/>
      <c r="FG505" s="1241"/>
      <c r="FH505" s="1241"/>
      <c r="FI505" s="1241"/>
      <c r="FJ505" s="1241"/>
      <c r="FK505" s="1241"/>
      <c r="FL505" s="1241"/>
      <c r="FM505" s="1241"/>
      <c r="FN505" s="1241"/>
    </row>
    <row r="506" spans="1:170" x14ac:dyDescent="0.25">
      <c r="B506" s="44">
        <v>1</v>
      </c>
      <c r="C506" s="4" t="s">
        <v>446</v>
      </c>
      <c r="D506" s="58">
        <f>'1 уровень'!E2246</f>
        <v>0</v>
      </c>
      <c r="E506" s="58">
        <f>'1 уровень'!F2246</f>
        <v>0</v>
      </c>
      <c r="F506" s="58">
        <f>'1 уровень'!G2246</f>
        <v>0</v>
      </c>
      <c r="G506" s="1246" t="e">
        <f>'1 уровень'!H2246</f>
        <v>#DIV/0!</v>
      </c>
      <c r="H506" s="1271">
        <f>'1 уровень'!I2246</f>
        <v>0</v>
      </c>
      <c r="I506" s="1271">
        <f>'1 уровень'!J2246</f>
        <v>0</v>
      </c>
      <c r="J506" s="91">
        <f>'1 уровень'!K2246</f>
        <v>0</v>
      </c>
      <c r="K506" s="91">
        <f>'1 уровень'!L2246</f>
        <v>0</v>
      </c>
      <c r="L506" s="91">
        <f>'1 уровень'!M2246</f>
        <v>0</v>
      </c>
      <c r="M506" s="91">
        <f>'1 уровень'!N2246</f>
        <v>0</v>
      </c>
      <c r="N506" s="91">
        <f>'1 уровень'!O2246</f>
        <v>0</v>
      </c>
      <c r="O506" s="91">
        <f>'1 уровень'!P2246</f>
        <v>0</v>
      </c>
      <c r="P506" s="54">
        <f>'1 уровень'!Q2246</f>
        <v>0</v>
      </c>
      <c r="Q506" s="54">
        <f>'1 уровень'!R2246</f>
        <v>0</v>
      </c>
      <c r="R506" s="1776">
        <f>'1 уровень'!S2246</f>
        <v>0</v>
      </c>
      <c r="S506" s="1776">
        <f>'1 уровень'!T2246</f>
        <v>0</v>
      </c>
      <c r="T506" s="1776">
        <f>'1 уровень'!U2246</f>
        <v>0</v>
      </c>
      <c r="U506" s="1776">
        <f>'1 уровень'!V2246</f>
        <v>0</v>
      </c>
      <c r="V506" s="1779">
        <f>'1 уровень'!W2246</f>
        <v>0</v>
      </c>
      <c r="W506" s="1776"/>
      <c r="X506" s="1776"/>
      <c r="Y506" s="1241"/>
      <c r="Z506" s="1241"/>
      <c r="AA506" s="1241"/>
      <c r="AB506" s="1241"/>
      <c r="AC506" s="1241"/>
      <c r="AD506" s="1241"/>
      <c r="AE506" s="1241"/>
      <c r="AF506" s="1241"/>
      <c r="AG506" s="1241"/>
      <c r="AH506" s="1241"/>
      <c r="AI506" s="1241"/>
      <c r="AJ506" s="1241"/>
      <c r="AK506" s="1241"/>
      <c r="AL506" s="1241"/>
      <c r="AM506" s="1241"/>
      <c r="AN506" s="1241"/>
      <c r="AO506" s="1241"/>
      <c r="AP506" s="1241"/>
      <c r="AQ506" s="1241"/>
      <c r="AR506" s="1241"/>
      <c r="AS506" s="1241"/>
      <c r="AT506" s="1241"/>
      <c r="AU506" s="1241"/>
      <c r="AV506" s="1241"/>
      <c r="AW506" s="1241"/>
      <c r="AX506" s="1241"/>
      <c r="AY506" s="1241"/>
      <c r="AZ506" s="1241"/>
      <c r="BA506" s="1241"/>
      <c r="BB506" s="1241"/>
      <c r="BC506" s="1241"/>
      <c r="BD506" s="1241"/>
      <c r="BE506" s="1241"/>
      <c r="BF506" s="1241"/>
      <c r="BG506" s="1241"/>
      <c r="BH506" s="1241"/>
      <c r="BI506" s="1241"/>
      <c r="BJ506" s="1241"/>
      <c r="BK506" s="1241"/>
      <c r="BL506" s="1241"/>
      <c r="BM506" s="1241"/>
      <c r="BN506" s="1241"/>
      <c r="BO506" s="1241"/>
      <c r="BP506" s="1241"/>
      <c r="BQ506" s="1241"/>
      <c r="BR506" s="1241"/>
      <c r="BS506" s="1241"/>
      <c r="BT506" s="1241"/>
      <c r="BU506" s="1241"/>
      <c r="BV506" s="1241"/>
      <c r="BW506" s="1241"/>
      <c r="BX506" s="1241"/>
      <c r="BY506" s="1241"/>
      <c r="BZ506" s="1241"/>
      <c r="CA506" s="1241"/>
      <c r="CB506" s="1241"/>
      <c r="CC506" s="1241"/>
      <c r="CD506" s="1241"/>
      <c r="CE506" s="1241"/>
      <c r="CF506" s="1241"/>
      <c r="CG506" s="1241"/>
      <c r="CH506" s="1241"/>
      <c r="CI506" s="1241"/>
      <c r="CJ506" s="1241"/>
      <c r="CK506" s="1241"/>
      <c r="CL506" s="1241"/>
      <c r="CM506" s="1241"/>
      <c r="CN506" s="1241"/>
      <c r="CO506" s="1241"/>
      <c r="CP506" s="1241"/>
      <c r="CQ506" s="1241"/>
      <c r="CR506" s="1241"/>
      <c r="CS506" s="1241"/>
      <c r="CT506" s="1241"/>
      <c r="CU506" s="1241"/>
      <c r="CV506" s="1241"/>
      <c r="CW506" s="1241"/>
      <c r="CX506" s="1241"/>
      <c r="CY506" s="1241"/>
      <c r="CZ506" s="1241"/>
      <c r="DA506" s="1241"/>
      <c r="DB506" s="1241"/>
      <c r="DC506" s="1241"/>
      <c r="DD506" s="1241"/>
      <c r="DE506" s="1241"/>
      <c r="DF506" s="1241"/>
      <c r="DG506" s="1241"/>
      <c r="DH506" s="1241"/>
      <c r="DI506" s="1241"/>
      <c r="DJ506" s="1241"/>
      <c r="DK506" s="1241"/>
      <c r="DL506" s="1241"/>
      <c r="DM506" s="1241"/>
      <c r="DN506" s="1241"/>
      <c r="DO506" s="1241"/>
      <c r="DP506" s="1241"/>
      <c r="DQ506" s="1241"/>
      <c r="DR506" s="1241"/>
      <c r="DS506" s="1241"/>
      <c r="DT506" s="1241"/>
      <c r="DU506" s="1241"/>
      <c r="DV506" s="1241"/>
      <c r="DW506" s="1241"/>
      <c r="DX506" s="1241"/>
      <c r="DY506" s="1241"/>
      <c r="DZ506" s="1241"/>
      <c r="EA506" s="1241"/>
      <c r="EB506" s="1241"/>
      <c r="EC506" s="1241"/>
      <c r="ED506" s="1241"/>
      <c r="EE506" s="1241"/>
      <c r="EF506" s="1241"/>
      <c r="EG506" s="1241"/>
      <c r="EH506" s="1241"/>
      <c r="EI506" s="1241"/>
      <c r="EJ506" s="1241"/>
      <c r="EK506" s="1241"/>
      <c r="EL506" s="1241"/>
      <c r="EM506" s="1241"/>
      <c r="EN506" s="1241"/>
      <c r="EO506" s="1241"/>
      <c r="EP506" s="1241"/>
      <c r="EQ506" s="1241"/>
      <c r="ER506" s="1241"/>
      <c r="ES506" s="1241"/>
      <c r="ET506" s="1241"/>
      <c r="EU506" s="1241"/>
      <c r="EV506" s="1241"/>
      <c r="EW506" s="1241"/>
      <c r="EX506" s="1241"/>
      <c r="EY506" s="1241"/>
      <c r="EZ506" s="1241"/>
      <c r="FA506" s="1241"/>
      <c r="FB506" s="1241"/>
      <c r="FC506" s="1241"/>
      <c r="FD506" s="1241"/>
      <c r="FE506" s="1241"/>
      <c r="FF506" s="1241"/>
      <c r="FG506" s="1241"/>
      <c r="FH506" s="1241"/>
      <c r="FI506" s="1241"/>
      <c r="FJ506" s="1241"/>
      <c r="FK506" s="1241"/>
      <c r="FL506" s="1241"/>
      <c r="FM506" s="1241"/>
      <c r="FN506" s="1241"/>
    </row>
    <row r="507" spans="1:170" x14ac:dyDescent="0.25">
      <c r="B507" s="44">
        <v>1</v>
      </c>
      <c r="C507" s="845" t="s">
        <v>468</v>
      </c>
      <c r="D507" s="58">
        <f>'1 уровень'!E2247</f>
        <v>0</v>
      </c>
      <c r="E507" s="58">
        <f>'1 уровень'!F2247</f>
        <v>0</v>
      </c>
      <c r="F507" s="58">
        <f>'1 уровень'!G2247</f>
        <v>0</v>
      </c>
      <c r="G507" s="1246" t="e">
        <f>'1 уровень'!H2247</f>
        <v>#DIV/0!</v>
      </c>
      <c r="H507" s="1271">
        <f>'1 уровень'!I2247</f>
        <v>0</v>
      </c>
      <c r="I507" s="1271">
        <f>'1 уровень'!J2247</f>
        <v>0</v>
      </c>
      <c r="J507" s="91">
        <f>'1 уровень'!K2247</f>
        <v>0</v>
      </c>
      <c r="K507" s="91">
        <f>'1 уровень'!L2247</f>
        <v>0</v>
      </c>
      <c r="L507" s="91">
        <f>'1 уровень'!M2247</f>
        <v>0</v>
      </c>
      <c r="M507" s="91">
        <f>'1 уровень'!N2247</f>
        <v>0</v>
      </c>
      <c r="N507" s="91">
        <f>'1 уровень'!O2247</f>
        <v>0</v>
      </c>
      <c r="O507" s="91">
        <f>'1 уровень'!P2247</f>
        <v>0</v>
      </c>
      <c r="P507" s="54">
        <f>'1 уровень'!Q2247</f>
        <v>0</v>
      </c>
      <c r="Q507" s="54">
        <f>'1 уровень'!R2247</f>
        <v>0</v>
      </c>
      <c r="R507" s="1776">
        <f>'1 уровень'!S2247</f>
        <v>0</v>
      </c>
      <c r="S507" s="1776">
        <f>'1 уровень'!T2247</f>
        <v>0</v>
      </c>
      <c r="T507" s="1776">
        <f>'1 уровень'!U2247</f>
        <v>0</v>
      </c>
      <c r="U507" s="1776">
        <f>'1 уровень'!V2247</f>
        <v>0</v>
      </c>
      <c r="V507" s="1779">
        <f>'1 уровень'!W2247</f>
        <v>0</v>
      </c>
      <c r="W507" s="1776"/>
      <c r="X507" s="1776"/>
      <c r="Y507" s="1241"/>
      <c r="Z507" s="1241"/>
      <c r="AA507" s="1241"/>
      <c r="AB507" s="1241"/>
      <c r="AC507" s="1241"/>
      <c r="AD507" s="1241"/>
      <c r="AE507" s="1241"/>
      <c r="AF507" s="1241"/>
      <c r="AG507" s="1241"/>
      <c r="AH507" s="1241"/>
      <c r="AI507" s="1241"/>
      <c r="AJ507" s="1241"/>
      <c r="AK507" s="1241"/>
      <c r="AL507" s="1241"/>
      <c r="AM507" s="1241"/>
      <c r="AN507" s="1241"/>
      <c r="AO507" s="1241"/>
      <c r="AP507" s="1241"/>
      <c r="AQ507" s="1241"/>
      <c r="AR507" s="1241"/>
      <c r="AS507" s="1241"/>
      <c r="AT507" s="1241"/>
      <c r="AU507" s="1241"/>
      <c r="AV507" s="1241"/>
      <c r="AW507" s="1241"/>
      <c r="AX507" s="1241"/>
      <c r="AY507" s="1241"/>
      <c r="AZ507" s="1241"/>
      <c r="BA507" s="1241"/>
      <c r="BB507" s="1241"/>
      <c r="BC507" s="1241"/>
      <c r="BD507" s="1241"/>
      <c r="BE507" s="1241"/>
      <c r="BF507" s="1241"/>
      <c r="BG507" s="1241"/>
      <c r="BH507" s="1241"/>
      <c r="BI507" s="1241"/>
      <c r="BJ507" s="1241"/>
      <c r="BK507" s="1241"/>
      <c r="BL507" s="1241"/>
      <c r="BM507" s="1241"/>
      <c r="BN507" s="1241"/>
      <c r="BO507" s="1241"/>
      <c r="BP507" s="1241"/>
      <c r="BQ507" s="1241"/>
      <c r="BR507" s="1241"/>
      <c r="BS507" s="1241"/>
      <c r="BT507" s="1241"/>
      <c r="BU507" s="1241"/>
      <c r="BV507" s="1241"/>
      <c r="BW507" s="1241"/>
      <c r="BX507" s="1241"/>
      <c r="BY507" s="1241"/>
      <c r="BZ507" s="1241"/>
      <c r="CA507" s="1241"/>
      <c r="CB507" s="1241"/>
      <c r="CC507" s="1241"/>
      <c r="CD507" s="1241"/>
      <c r="CE507" s="1241"/>
      <c r="CF507" s="1241"/>
      <c r="CG507" s="1241"/>
      <c r="CH507" s="1241"/>
      <c r="CI507" s="1241"/>
      <c r="CJ507" s="1241"/>
      <c r="CK507" s="1241"/>
      <c r="CL507" s="1241"/>
      <c r="CM507" s="1241"/>
      <c r="CN507" s="1241"/>
      <c r="CO507" s="1241"/>
      <c r="CP507" s="1241"/>
      <c r="CQ507" s="1241"/>
      <c r="CR507" s="1241"/>
      <c r="CS507" s="1241"/>
      <c r="CT507" s="1241"/>
      <c r="CU507" s="1241"/>
      <c r="CV507" s="1241"/>
      <c r="CW507" s="1241"/>
      <c r="CX507" s="1241"/>
      <c r="CY507" s="1241"/>
      <c r="CZ507" s="1241"/>
      <c r="DA507" s="1241"/>
      <c r="DB507" s="1241"/>
      <c r="DC507" s="1241"/>
      <c r="DD507" s="1241"/>
      <c r="DE507" s="1241"/>
      <c r="DF507" s="1241"/>
      <c r="DG507" s="1241"/>
      <c r="DH507" s="1241"/>
      <c r="DI507" s="1241"/>
      <c r="DJ507" s="1241"/>
      <c r="DK507" s="1241"/>
      <c r="DL507" s="1241"/>
      <c r="DM507" s="1241"/>
      <c r="DN507" s="1241"/>
      <c r="DO507" s="1241"/>
      <c r="DP507" s="1241"/>
      <c r="DQ507" s="1241"/>
      <c r="DR507" s="1241"/>
      <c r="DS507" s="1241"/>
      <c r="DT507" s="1241"/>
      <c r="DU507" s="1241"/>
      <c r="DV507" s="1241"/>
      <c r="DW507" s="1241"/>
      <c r="DX507" s="1241"/>
      <c r="DY507" s="1241"/>
      <c r="DZ507" s="1241"/>
      <c r="EA507" s="1241"/>
      <c r="EB507" s="1241"/>
      <c r="EC507" s="1241"/>
      <c r="ED507" s="1241"/>
      <c r="EE507" s="1241"/>
      <c r="EF507" s="1241"/>
      <c r="EG507" s="1241"/>
      <c r="EH507" s="1241"/>
      <c r="EI507" s="1241"/>
      <c r="EJ507" s="1241"/>
      <c r="EK507" s="1241"/>
      <c r="EL507" s="1241"/>
      <c r="EM507" s="1241"/>
      <c r="EN507" s="1241"/>
      <c r="EO507" s="1241"/>
      <c r="EP507" s="1241"/>
      <c r="EQ507" s="1241"/>
      <c r="ER507" s="1241"/>
      <c r="ES507" s="1241"/>
      <c r="ET507" s="1241"/>
      <c r="EU507" s="1241"/>
      <c r="EV507" s="1241"/>
      <c r="EW507" s="1241"/>
      <c r="EX507" s="1241"/>
      <c r="EY507" s="1241"/>
      <c r="EZ507" s="1241"/>
      <c r="FA507" s="1241"/>
      <c r="FB507" s="1241"/>
      <c r="FC507" s="1241"/>
      <c r="FD507" s="1241"/>
      <c r="FE507" s="1241"/>
      <c r="FF507" s="1241"/>
      <c r="FG507" s="1241"/>
      <c r="FH507" s="1241"/>
      <c r="FI507" s="1241"/>
      <c r="FJ507" s="1241"/>
      <c r="FK507" s="1241"/>
      <c r="FL507" s="1241"/>
      <c r="FM507" s="1241"/>
      <c r="FN507" s="1241"/>
    </row>
    <row r="508" spans="1:170" x14ac:dyDescent="0.25">
      <c r="B508" s="44">
        <v>1</v>
      </c>
      <c r="C508" s="392" t="s">
        <v>306</v>
      </c>
      <c r="D508" s="58">
        <f>'1 уровень'!E2248</f>
        <v>0</v>
      </c>
      <c r="E508" s="58">
        <f>'1 уровень'!F2248</f>
        <v>0</v>
      </c>
      <c r="F508" s="58">
        <f>'1 уровень'!G2248</f>
        <v>0</v>
      </c>
      <c r="G508" s="1246">
        <f>'1 уровень'!H2248</f>
        <v>0</v>
      </c>
      <c r="H508" s="1271">
        <f>'1 уровень'!I2248</f>
        <v>0</v>
      </c>
      <c r="I508" s="1271">
        <f>'1 уровень'!J2248</f>
        <v>0</v>
      </c>
      <c r="J508" s="91">
        <f>'1 уровень'!K2248</f>
        <v>0</v>
      </c>
      <c r="K508" s="91">
        <f>'1 уровень'!L2248</f>
        <v>0</v>
      </c>
      <c r="L508" s="91">
        <f>'1 уровень'!M2248</f>
        <v>0</v>
      </c>
      <c r="M508" s="91">
        <f>'1 уровень'!N2248</f>
        <v>0</v>
      </c>
      <c r="N508" s="91">
        <f>'1 уровень'!O2248</f>
        <v>0</v>
      </c>
      <c r="O508" s="91">
        <f>'1 уровень'!P2248</f>
        <v>0</v>
      </c>
      <c r="P508" s="54">
        <f>'1 уровень'!Q2248</f>
        <v>0</v>
      </c>
      <c r="Q508" s="54">
        <f>'1 уровень'!R2248</f>
        <v>0</v>
      </c>
      <c r="R508" s="1776">
        <f>'1 уровень'!S2248</f>
        <v>0</v>
      </c>
      <c r="S508" s="1776">
        <f>'1 уровень'!T2248</f>
        <v>0</v>
      </c>
      <c r="T508" s="1776">
        <f>'1 уровень'!U2248</f>
        <v>0</v>
      </c>
      <c r="U508" s="1776">
        <f>'1 уровень'!V2248</f>
        <v>0</v>
      </c>
      <c r="V508" s="1779">
        <f>'1 уровень'!W2248</f>
        <v>0</v>
      </c>
      <c r="W508" s="1776"/>
      <c r="X508" s="1776"/>
      <c r="Y508" s="1241"/>
      <c r="Z508" s="1241"/>
      <c r="AA508" s="1241"/>
      <c r="AB508" s="1241"/>
      <c r="AC508" s="1241"/>
      <c r="AD508" s="1241"/>
      <c r="AE508" s="1241"/>
      <c r="AF508" s="1241"/>
      <c r="AG508" s="1241"/>
      <c r="AH508" s="1241"/>
      <c r="AI508" s="1241"/>
      <c r="AJ508" s="1241"/>
      <c r="AK508" s="1241"/>
      <c r="AL508" s="1241"/>
      <c r="AM508" s="1241"/>
      <c r="AN508" s="1241"/>
      <c r="AO508" s="1241"/>
      <c r="AP508" s="1241"/>
      <c r="AQ508" s="1241"/>
      <c r="AR508" s="1241"/>
      <c r="AS508" s="1241"/>
      <c r="AT508" s="1241"/>
      <c r="AU508" s="1241"/>
      <c r="AV508" s="1241"/>
      <c r="AW508" s="1241"/>
      <c r="AX508" s="1241"/>
      <c r="AY508" s="1241"/>
      <c r="AZ508" s="1241"/>
      <c r="BA508" s="1241"/>
      <c r="BB508" s="1241"/>
      <c r="BC508" s="1241"/>
      <c r="BD508" s="1241"/>
      <c r="BE508" s="1241"/>
      <c r="BF508" s="1241"/>
      <c r="BG508" s="1241"/>
      <c r="BH508" s="1241"/>
      <c r="BI508" s="1241"/>
      <c r="BJ508" s="1241"/>
      <c r="BK508" s="1241"/>
      <c r="BL508" s="1241"/>
      <c r="BM508" s="1241"/>
      <c r="BN508" s="1241"/>
      <c r="BO508" s="1241"/>
      <c r="BP508" s="1241"/>
      <c r="BQ508" s="1241"/>
      <c r="BR508" s="1241"/>
      <c r="BS508" s="1241"/>
      <c r="BT508" s="1241"/>
      <c r="BU508" s="1241"/>
      <c r="BV508" s="1241"/>
      <c r="BW508" s="1241"/>
      <c r="BX508" s="1241"/>
      <c r="BY508" s="1241"/>
      <c r="BZ508" s="1241"/>
      <c r="CA508" s="1241"/>
      <c r="CB508" s="1241"/>
      <c r="CC508" s="1241"/>
      <c r="CD508" s="1241"/>
      <c r="CE508" s="1241"/>
      <c r="CF508" s="1241"/>
      <c r="CG508" s="1241"/>
      <c r="CH508" s="1241"/>
      <c r="CI508" s="1241"/>
      <c r="CJ508" s="1241"/>
      <c r="CK508" s="1241"/>
      <c r="CL508" s="1241"/>
      <c r="CM508" s="1241"/>
      <c r="CN508" s="1241"/>
      <c r="CO508" s="1241"/>
      <c r="CP508" s="1241"/>
      <c r="CQ508" s="1241"/>
      <c r="CR508" s="1241"/>
      <c r="CS508" s="1241"/>
      <c r="CT508" s="1241"/>
      <c r="CU508" s="1241"/>
      <c r="CV508" s="1241"/>
      <c r="CW508" s="1241"/>
      <c r="CX508" s="1241"/>
      <c r="CY508" s="1241"/>
      <c r="CZ508" s="1241"/>
      <c r="DA508" s="1241"/>
      <c r="DB508" s="1241"/>
      <c r="DC508" s="1241"/>
      <c r="DD508" s="1241"/>
      <c r="DE508" s="1241"/>
      <c r="DF508" s="1241"/>
      <c r="DG508" s="1241"/>
      <c r="DH508" s="1241"/>
      <c r="DI508" s="1241"/>
      <c r="DJ508" s="1241"/>
      <c r="DK508" s="1241"/>
      <c r="DL508" s="1241"/>
      <c r="DM508" s="1241"/>
      <c r="DN508" s="1241"/>
      <c r="DO508" s="1241"/>
      <c r="DP508" s="1241"/>
      <c r="DQ508" s="1241"/>
      <c r="DR508" s="1241"/>
      <c r="DS508" s="1241"/>
      <c r="DT508" s="1241"/>
      <c r="DU508" s="1241"/>
      <c r="DV508" s="1241"/>
      <c r="DW508" s="1241"/>
      <c r="DX508" s="1241"/>
      <c r="DY508" s="1241"/>
      <c r="DZ508" s="1241"/>
      <c r="EA508" s="1241"/>
      <c r="EB508" s="1241"/>
      <c r="EC508" s="1241"/>
      <c r="ED508" s="1241"/>
      <c r="EE508" s="1241"/>
      <c r="EF508" s="1241"/>
      <c r="EG508" s="1241"/>
      <c r="EH508" s="1241"/>
      <c r="EI508" s="1241"/>
      <c r="EJ508" s="1241"/>
      <c r="EK508" s="1241"/>
      <c r="EL508" s="1241"/>
      <c r="EM508" s="1241"/>
      <c r="EN508" s="1241"/>
      <c r="EO508" s="1241"/>
      <c r="EP508" s="1241"/>
      <c r="EQ508" s="1241"/>
      <c r="ER508" s="1241"/>
      <c r="ES508" s="1241"/>
      <c r="ET508" s="1241"/>
      <c r="EU508" s="1241"/>
      <c r="EV508" s="1241"/>
      <c r="EW508" s="1241"/>
      <c r="EX508" s="1241"/>
      <c r="EY508" s="1241"/>
      <c r="EZ508" s="1241"/>
      <c r="FA508" s="1241"/>
      <c r="FB508" s="1241"/>
      <c r="FC508" s="1241"/>
      <c r="FD508" s="1241"/>
      <c r="FE508" s="1241"/>
      <c r="FF508" s="1241"/>
      <c r="FG508" s="1241"/>
      <c r="FH508" s="1241"/>
      <c r="FI508" s="1241"/>
      <c r="FJ508" s="1241"/>
      <c r="FK508" s="1241"/>
      <c r="FL508" s="1241"/>
      <c r="FM508" s="1241"/>
      <c r="FN508" s="1241"/>
    </row>
    <row r="509" spans="1:170" ht="30" x14ac:dyDescent="0.25">
      <c r="B509" s="44">
        <v>1</v>
      </c>
      <c r="C509" s="279" t="s">
        <v>197</v>
      </c>
      <c r="D509" s="58">
        <f>'1 уровень'!E2249</f>
        <v>0</v>
      </c>
      <c r="E509" s="58">
        <f>'1 уровень'!F2249</f>
        <v>0</v>
      </c>
      <c r="F509" s="58">
        <f>'1 уровень'!G2249</f>
        <v>0</v>
      </c>
      <c r="G509" s="1246" t="e">
        <f>'1 уровень'!H2249</f>
        <v>#DIV/0!</v>
      </c>
      <c r="H509" s="1271">
        <f>'1 уровень'!I2249</f>
        <v>0</v>
      </c>
      <c r="I509" s="1271">
        <f>'1 уровень'!J2249</f>
        <v>0</v>
      </c>
      <c r="J509" s="91">
        <f>'1 уровень'!K2249</f>
        <v>0</v>
      </c>
      <c r="K509" s="91">
        <f>'1 уровень'!L2249</f>
        <v>0</v>
      </c>
      <c r="L509" s="91">
        <f>'1 уровень'!M2249</f>
        <v>0</v>
      </c>
      <c r="M509" s="91">
        <f>'1 уровень'!N2249</f>
        <v>0</v>
      </c>
      <c r="N509" s="91">
        <f>'1 уровень'!O2249</f>
        <v>0</v>
      </c>
      <c r="O509" s="91">
        <f>'1 уровень'!P2249</f>
        <v>0</v>
      </c>
      <c r="P509" s="54">
        <f>'1 уровень'!Q2249</f>
        <v>0</v>
      </c>
      <c r="Q509" s="54">
        <f>'1 уровень'!R2249</f>
        <v>0</v>
      </c>
      <c r="R509" s="1776">
        <f>'1 уровень'!S2249</f>
        <v>0</v>
      </c>
      <c r="S509" s="1776">
        <f>'1 уровень'!T2249</f>
        <v>0</v>
      </c>
      <c r="T509" s="1776">
        <f>'1 уровень'!U2249</f>
        <v>0</v>
      </c>
      <c r="U509" s="1776">
        <f>'1 уровень'!V2249</f>
        <v>0</v>
      </c>
      <c r="V509" s="1779">
        <f>'1 уровень'!W2249</f>
        <v>0</v>
      </c>
      <c r="W509" s="1776"/>
      <c r="X509" s="1776"/>
      <c r="Y509" s="1241"/>
      <c r="Z509" s="1241"/>
      <c r="AA509" s="1241"/>
      <c r="AB509" s="1241"/>
      <c r="AC509" s="1241"/>
      <c r="AD509" s="1241"/>
      <c r="AE509" s="1241"/>
      <c r="AF509" s="1241"/>
      <c r="AG509" s="1241"/>
      <c r="AH509" s="1241"/>
      <c r="AI509" s="1241"/>
      <c r="AJ509" s="1241"/>
      <c r="AK509" s="1241"/>
      <c r="AL509" s="1241"/>
      <c r="AM509" s="1241"/>
      <c r="AN509" s="1241"/>
      <c r="AO509" s="1241"/>
      <c r="AP509" s="1241"/>
      <c r="AQ509" s="1241"/>
      <c r="AR509" s="1241"/>
      <c r="AS509" s="1241"/>
      <c r="AT509" s="1241"/>
      <c r="AU509" s="1241"/>
      <c r="AV509" s="1241"/>
      <c r="AW509" s="1241"/>
      <c r="AX509" s="1241"/>
      <c r="AY509" s="1241"/>
      <c r="AZ509" s="1241"/>
      <c r="BA509" s="1241"/>
      <c r="BB509" s="1241"/>
      <c r="BC509" s="1241"/>
      <c r="BD509" s="1241"/>
      <c r="BE509" s="1241"/>
      <c r="BF509" s="1241"/>
      <c r="BG509" s="1241"/>
      <c r="BH509" s="1241"/>
      <c r="BI509" s="1241"/>
      <c r="BJ509" s="1241"/>
      <c r="BK509" s="1241"/>
      <c r="BL509" s="1241"/>
      <c r="BM509" s="1241"/>
      <c r="BN509" s="1241"/>
      <c r="BO509" s="1241"/>
      <c r="BP509" s="1241"/>
      <c r="BQ509" s="1241"/>
      <c r="BR509" s="1241"/>
      <c r="BS509" s="1241"/>
      <c r="BT509" s="1241"/>
      <c r="BU509" s="1241"/>
      <c r="BV509" s="1241"/>
      <c r="BW509" s="1241"/>
      <c r="BX509" s="1241"/>
      <c r="BY509" s="1241"/>
      <c r="BZ509" s="1241"/>
      <c r="CA509" s="1241"/>
      <c r="CB509" s="1241"/>
      <c r="CC509" s="1241"/>
      <c r="CD509" s="1241"/>
      <c r="CE509" s="1241"/>
      <c r="CF509" s="1241"/>
      <c r="CG509" s="1241"/>
      <c r="CH509" s="1241"/>
      <c r="CI509" s="1241"/>
      <c r="CJ509" s="1241"/>
      <c r="CK509" s="1241"/>
      <c r="CL509" s="1241"/>
      <c r="CM509" s="1241"/>
      <c r="CN509" s="1241"/>
      <c r="CO509" s="1241"/>
      <c r="CP509" s="1241"/>
      <c r="CQ509" s="1241"/>
      <c r="CR509" s="1241"/>
      <c r="CS509" s="1241"/>
      <c r="CT509" s="1241"/>
      <c r="CU509" s="1241"/>
      <c r="CV509" s="1241"/>
      <c r="CW509" s="1241"/>
      <c r="CX509" s="1241"/>
      <c r="CY509" s="1241"/>
      <c r="CZ509" s="1241"/>
      <c r="DA509" s="1241"/>
      <c r="DB509" s="1241"/>
      <c r="DC509" s="1241"/>
      <c r="DD509" s="1241"/>
      <c r="DE509" s="1241"/>
      <c r="DF509" s="1241"/>
      <c r="DG509" s="1241"/>
      <c r="DH509" s="1241"/>
      <c r="DI509" s="1241"/>
      <c r="DJ509" s="1241"/>
      <c r="DK509" s="1241"/>
      <c r="DL509" s="1241"/>
      <c r="DM509" s="1241"/>
      <c r="DN509" s="1241"/>
      <c r="DO509" s="1241"/>
      <c r="DP509" s="1241"/>
      <c r="DQ509" s="1241"/>
      <c r="DR509" s="1241"/>
      <c r="DS509" s="1241"/>
      <c r="DT509" s="1241"/>
      <c r="DU509" s="1241"/>
      <c r="DV509" s="1241"/>
      <c r="DW509" s="1241"/>
      <c r="DX509" s="1241"/>
      <c r="DY509" s="1241"/>
      <c r="DZ509" s="1241"/>
      <c r="EA509" s="1241"/>
      <c r="EB509" s="1241"/>
      <c r="EC509" s="1241"/>
      <c r="ED509" s="1241"/>
      <c r="EE509" s="1241"/>
      <c r="EF509" s="1241"/>
      <c r="EG509" s="1241"/>
      <c r="EH509" s="1241"/>
      <c r="EI509" s="1241"/>
      <c r="EJ509" s="1241"/>
      <c r="EK509" s="1241"/>
      <c r="EL509" s="1241"/>
      <c r="EM509" s="1241"/>
      <c r="EN509" s="1241"/>
      <c r="EO509" s="1241"/>
      <c r="EP509" s="1241"/>
      <c r="EQ509" s="1241"/>
      <c r="ER509" s="1241"/>
      <c r="ES509" s="1241"/>
      <c r="ET509" s="1241"/>
      <c r="EU509" s="1241"/>
      <c r="EV509" s="1241"/>
      <c r="EW509" s="1241"/>
      <c r="EX509" s="1241"/>
      <c r="EY509" s="1241"/>
      <c r="EZ509" s="1241"/>
      <c r="FA509" s="1241"/>
      <c r="FB509" s="1241"/>
      <c r="FC509" s="1241"/>
      <c r="FD509" s="1241"/>
      <c r="FE509" s="1241"/>
      <c r="FF509" s="1241"/>
      <c r="FG509" s="1241"/>
      <c r="FH509" s="1241"/>
      <c r="FI509" s="1241"/>
      <c r="FJ509" s="1241"/>
      <c r="FK509" s="1241"/>
      <c r="FL509" s="1241"/>
      <c r="FM509" s="1241"/>
      <c r="FN509" s="1241"/>
    </row>
    <row r="510" spans="1:170" ht="30" x14ac:dyDescent="0.25">
      <c r="B510" s="44">
        <v>1</v>
      </c>
      <c r="C510" s="279" t="s">
        <v>302</v>
      </c>
      <c r="D510" s="58">
        <f>'1 уровень'!E2250</f>
        <v>0</v>
      </c>
      <c r="E510" s="58">
        <f>'1 уровень'!F2250</f>
        <v>0</v>
      </c>
      <c r="F510" s="58">
        <f>'1 уровень'!G2250</f>
        <v>0</v>
      </c>
      <c r="G510" s="1246">
        <f>'1 уровень'!H2250</f>
        <v>0</v>
      </c>
      <c r="H510" s="1271">
        <f>'1 уровень'!I2250</f>
        <v>0</v>
      </c>
      <c r="I510" s="1271">
        <f>'1 уровень'!J2250</f>
        <v>0</v>
      </c>
      <c r="J510" s="91">
        <f>'1 уровень'!K2250</f>
        <v>0</v>
      </c>
      <c r="K510" s="91">
        <f>'1 уровень'!L2250</f>
        <v>0</v>
      </c>
      <c r="L510" s="91">
        <f>'1 уровень'!M2250</f>
        <v>0</v>
      </c>
      <c r="M510" s="91">
        <f>'1 уровень'!N2250</f>
        <v>0</v>
      </c>
      <c r="N510" s="91">
        <f>'1 уровень'!O2250</f>
        <v>0</v>
      </c>
      <c r="O510" s="91">
        <f>'1 уровень'!P2250</f>
        <v>0</v>
      </c>
      <c r="P510" s="54">
        <f>'1 уровень'!Q2250</f>
        <v>0</v>
      </c>
      <c r="Q510" s="54">
        <f>'1 уровень'!R2250</f>
        <v>0</v>
      </c>
      <c r="R510" s="1776">
        <f>'1 уровень'!S2250</f>
        <v>0</v>
      </c>
      <c r="S510" s="1776">
        <f>'1 уровень'!T2250</f>
        <v>0</v>
      </c>
      <c r="T510" s="1776">
        <f>'1 уровень'!U2250</f>
        <v>0</v>
      </c>
      <c r="U510" s="1776">
        <f>'1 уровень'!V2250</f>
        <v>0</v>
      </c>
      <c r="V510" s="1779">
        <f>'1 уровень'!W2250</f>
        <v>0</v>
      </c>
      <c r="W510" s="1776"/>
      <c r="X510" s="1776"/>
      <c r="Y510" s="1241"/>
      <c r="Z510" s="1241"/>
      <c r="AA510" s="1241"/>
      <c r="AB510" s="1241"/>
      <c r="AC510" s="1241"/>
      <c r="AD510" s="1241"/>
      <c r="AE510" s="1241"/>
      <c r="AF510" s="1241"/>
      <c r="AG510" s="1241"/>
      <c r="AH510" s="1241"/>
      <c r="AI510" s="1241"/>
      <c r="AJ510" s="1241"/>
      <c r="AK510" s="1241"/>
      <c r="AL510" s="1241"/>
      <c r="AM510" s="1241"/>
      <c r="AN510" s="1241"/>
      <c r="AO510" s="1241"/>
      <c r="AP510" s="1241"/>
      <c r="AQ510" s="1241"/>
      <c r="AR510" s="1241"/>
      <c r="AS510" s="1241"/>
      <c r="AT510" s="1241"/>
      <c r="AU510" s="1241"/>
      <c r="AV510" s="1241"/>
      <c r="AW510" s="1241"/>
      <c r="AX510" s="1241"/>
      <c r="AY510" s="1241"/>
      <c r="AZ510" s="1241"/>
      <c r="BA510" s="1241"/>
      <c r="BB510" s="1241"/>
      <c r="BC510" s="1241"/>
      <c r="BD510" s="1241"/>
      <c r="BE510" s="1241"/>
      <c r="BF510" s="1241"/>
      <c r="BG510" s="1241"/>
      <c r="BH510" s="1241"/>
      <c r="BI510" s="1241"/>
      <c r="BJ510" s="1241"/>
      <c r="BK510" s="1241"/>
      <c r="BL510" s="1241"/>
      <c r="BM510" s="1241"/>
      <c r="BN510" s="1241"/>
      <c r="BO510" s="1241"/>
      <c r="BP510" s="1241"/>
      <c r="BQ510" s="1241"/>
      <c r="BR510" s="1241"/>
      <c r="BS510" s="1241"/>
      <c r="BT510" s="1241"/>
      <c r="BU510" s="1241"/>
      <c r="BV510" s="1241"/>
      <c r="BW510" s="1241"/>
      <c r="BX510" s="1241"/>
      <c r="BY510" s="1241"/>
      <c r="BZ510" s="1241"/>
      <c r="CA510" s="1241"/>
      <c r="CB510" s="1241"/>
      <c r="CC510" s="1241"/>
      <c r="CD510" s="1241"/>
      <c r="CE510" s="1241"/>
      <c r="CF510" s="1241"/>
      <c r="CG510" s="1241"/>
      <c r="CH510" s="1241"/>
      <c r="CI510" s="1241"/>
      <c r="CJ510" s="1241"/>
      <c r="CK510" s="1241"/>
      <c r="CL510" s="1241"/>
      <c r="CM510" s="1241"/>
      <c r="CN510" s="1241"/>
      <c r="CO510" s="1241"/>
      <c r="CP510" s="1241"/>
      <c r="CQ510" s="1241"/>
      <c r="CR510" s="1241"/>
      <c r="CS510" s="1241"/>
      <c r="CT510" s="1241"/>
      <c r="CU510" s="1241"/>
      <c r="CV510" s="1241"/>
      <c r="CW510" s="1241"/>
      <c r="CX510" s="1241"/>
      <c r="CY510" s="1241"/>
      <c r="CZ510" s="1241"/>
      <c r="DA510" s="1241"/>
      <c r="DB510" s="1241"/>
      <c r="DC510" s="1241"/>
      <c r="DD510" s="1241"/>
      <c r="DE510" s="1241"/>
      <c r="DF510" s="1241"/>
      <c r="DG510" s="1241"/>
      <c r="DH510" s="1241"/>
      <c r="DI510" s="1241"/>
      <c r="DJ510" s="1241"/>
      <c r="DK510" s="1241"/>
      <c r="DL510" s="1241"/>
      <c r="DM510" s="1241"/>
      <c r="DN510" s="1241"/>
      <c r="DO510" s="1241"/>
      <c r="DP510" s="1241"/>
      <c r="DQ510" s="1241"/>
      <c r="DR510" s="1241"/>
      <c r="DS510" s="1241"/>
      <c r="DT510" s="1241"/>
      <c r="DU510" s="1241"/>
      <c r="DV510" s="1241"/>
      <c r="DW510" s="1241"/>
      <c r="DX510" s="1241"/>
      <c r="DY510" s="1241"/>
      <c r="DZ510" s="1241"/>
      <c r="EA510" s="1241"/>
      <c r="EB510" s="1241"/>
      <c r="EC510" s="1241"/>
      <c r="ED510" s="1241"/>
      <c r="EE510" s="1241"/>
      <c r="EF510" s="1241"/>
      <c r="EG510" s="1241"/>
      <c r="EH510" s="1241"/>
      <c r="EI510" s="1241"/>
      <c r="EJ510" s="1241"/>
      <c r="EK510" s="1241"/>
      <c r="EL510" s="1241"/>
      <c r="EM510" s="1241"/>
      <c r="EN510" s="1241"/>
      <c r="EO510" s="1241"/>
      <c r="EP510" s="1241"/>
      <c r="EQ510" s="1241"/>
      <c r="ER510" s="1241"/>
      <c r="ES510" s="1241"/>
      <c r="ET510" s="1241"/>
      <c r="EU510" s="1241"/>
      <c r="EV510" s="1241"/>
      <c r="EW510" s="1241"/>
      <c r="EX510" s="1241"/>
      <c r="EY510" s="1241"/>
      <c r="EZ510" s="1241"/>
      <c r="FA510" s="1241"/>
      <c r="FB510" s="1241"/>
      <c r="FC510" s="1241"/>
      <c r="FD510" s="1241"/>
      <c r="FE510" s="1241"/>
      <c r="FF510" s="1241"/>
      <c r="FG510" s="1241"/>
      <c r="FH510" s="1241"/>
      <c r="FI510" s="1241"/>
      <c r="FJ510" s="1241"/>
      <c r="FK510" s="1241"/>
      <c r="FL510" s="1241"/>
      <c r="FM510" s="1241"/>
      <c r="FN510" s="1241"/>
    </row>
    <row r="511" spans="1:170" ht="45" x14ac:dyDescent="0.25">
      <c r="B511" s="44">
        <v>1</v>
      </c>
      <c r="C511" s="279" t="s">
        <v>307</v>
      </c>
      <c r="D511" s="58">
        <f>'1 уровень'!E2251</f>
        <v>0</v>
      </c>
      <c r="E511" s="58">
        <f>'1 уровень'!F2251</f>
        <v>0</v>
      </c>
      <c r="F511" s="58">
        <f>'1 уровень'!G2251</f>
        <v>0</v>
      </c>
      <c r="G511" s="1246" t="e">
        <f>'1 уровень'!H2251</f>
        <v>#DIV/0!</v>
      </c>
      <c r="H511" s="1271">
        <f>'1 уровень'!I2251</f>
        <v>0</v>
      </c>
      <c r="I511" s="1271">
        <f>'1 уровень'!J2251</f>
        <v>0</v>
      </c>
      <c r="J511" s="91">
        <f>'1 уровень'!K2251</f>
        <v>0</v>
      </c>
      <c r="K511" s="91">
        <f>'1 уровень'!L2251</f>
        <v>0</v>
      </c>
      <c r="L511" s="91">
        <f>'1 уровень'!M2251</f>
        <v>0</v>
      </c>
      <c r="M511" s="91">
        <f>'1 уровень'!N2251</f>
        <v>0</v>
      </c>
      <c r="N511" s="91">
        <f>'1 уровень'!O2251</f>
        <v>0</v>
      </c>
      <c r="O511" s="91">
        <f>'1 уровень'!P2251</f>
        <v>0</v>
      </c>
      <c r="P511" s="54">
        <f>'1 уровень'!Q2251</f>
        <v>0</v>
      </c>
      <c r="Q511" s="54">
        <f>'1 уровень'!R2251</f>
        <v>0</v>
      </c>
      <c r="R511" s="1776">
        <f>'1 уровень'!S2251</f>
        <v>0</v>
      </c>
      <c r="S511" s="1776">
        <f>'1 уровень'!T2251</f>
        <v>0</v>
      </c>
      <c r="T511" s="1776">
        <f>'1 уровень'!U2251</f>
        <v>0</v>
      </c>
      <c r="U511" s="1776">
        <f>'1 уровень'!V2251</f>
        <v>0</v>
      </c>
      <c r="V511" s="1779">
        <f>'1 уровень'!W2251</f>
        <v>0</v>
      </c>
      <c r="W511" s="1776"/>
      <c r="X511" s="1776"/>
      <c r="Y511" s="1241"/>
      <c r="Z511" s="1241"/>
      <c r="AA511" s="1241"/>
      <c r="AB511" s="1241"/>
      <c r="AC511" s="1241"/>
      <c r="AD511" s="1241"/>
      <c r="AE511" s="1241"/>
      <c r="AF511" s="1241"/>
      <c r="AG511" s="1241"/>
      <c r="AH511" s="1241"/>
      <c r="AI511" s="1241"/>
      <c r="AJ511" s="1241"/>
      <c r="AK511" s="1241"/>
      <c r="AL511" s="1241"/>
      <c r="AM511" s="1241"/>
      <c r="AN511" s="1241"/>
      <c r="AO511" s="1241"/>
      <c r="AP511" s="1241"/>
      <c r="AQ511" s="1241"/>
      <c r="AR511" s="1241"/>
      <c r="AS511" s="1241"/>
      <c r="AT511" s="1241"/>
      <c r="AU511" s="1241"/>
      <c r="AV511" s="1241"/>
      <c r="AW511" s="1241"/>
      <c r="AX511" s="1241"/>
      <c r="AY511" s="1241"/>
      <c r="AZ511" s="1241"/>
      <c r="BA511" s="1241"/>
      <c r="BB511" s="1241"/>
      <c r="BC511" s="1241"/>
      <c r="BD511" s="1241"/>
      <c r="BE511" s="1241"/>
      <c r="BF511" s="1241"/>
      <c r="BG511" s="1241"/>
      <c r="BH511" s="1241"/>
      <c r="BI511" s="1241"/>
      <c r="BJ511" s="1241"/>
      <c r="BK511" s="1241"/>
      <c r="BL511" s="1241"/>
      <c r="BM511" s="1241"/>
      <c r="BN511" s="1241"/>
      <c r="BO511" s="1241"/>
      <c r="BP511" s="1241"/>
      <c r="BQ511" s="1241"/>
      <c r="BR511" s="1241"/>
      <c r="BS511" s="1241"/>
      <c r="BT511" s="1241"/>
      <c r="BU511" s="1241"/>
      <c r="BV511" s="1241"/>
      <c r="BW511" s="1241"/>
      <c r="BX511" s="1241"/>
      <c r="BY511" s="1241"/>
      <c r="BZ511" s="1241"/>
      <c r="CA511" s="1241"/>
      <c r="CB511" s="1241"/>
      <c r="CC511" s="1241"/>
      <c r="CD511" s="1241"/>
      <c r="CE511" s="1241"/>
      <c r="CF511" s="1241"/>
      <c r="CG511" s="1241"/>
      <c r="CH511" s="1241"/>
      <c r="CI511" s="1241"/>
      <c r="CJ511" s="1241"/>
      <c r="CK511" s="1241"/>
      <c r="CL511" s="1241"/>
      <c r="CM511" s="1241"/>
      <c r="CN511" s="1241"/>
      <c r="CO511" s="1241"/>
      <c r="CP511" s="1241"/>
      <c r="CQ511" s="1241"/>
      <c r="CR511" s="1241"/>
      <c r="CS511" s="1241"/>
      <c r="CT511" s="1241"/>
      <c r="CU511" s="1241"/>
      <c r="CV511" s="1241"/>
      <c r="CW511" s="1241"/>
      <c r="CX511" s="1241"/>
      <c r="CY511" s="1241"/>
      <c r="CZ511" s="1241"/>
      <c r="DA511" s="1241"/>
      <c r="DB511" s="1241"/>
      <c r="DC511" s="1241"/>
      <c r="DD511" s="1241"/>
      <c r="DE511" s="1241"/>
      <c r="DF511" s="1241"/>
      <c r="DG511" s="1241"/>
      <c r="DH511" s="1241"/>
      <c r="DI511" s="1241"/>
      <c r="DJ511" s="1241"/>
      <c r="DK511" s="1241"/>
      <c r="DL511" s="1241"/>
      <c r="DM511" s="1241"/>
      <c r="DN511" s="1241"/>
      <c r="DO511" s="1241"/>
      <c r="DP511" s="1241"/>
      <c r="DQ511" s="1241"/>
      <c r="DR511" s="1241"/>
      <c r="DS511" s="1241"/>
      <c r="DT511" s="1241"/>
      <c r="DU511" s="1241"/>
      <c r="DV511" s="1241"/>
      <c r="DW511" s="1241"/>
      <c r="DX511" s="1241"/>
      <c r="DY511" s="1241"/>
      <c r="DZ511" s="1241"/>
      <c r="EA511" s="1241"/>
      <c r="EB511" s="1241"/>
      <c r="EC511" s="1241"/>
      <c r="ED511" s="1241"/>
      <c r="EE511" s="1241"/>
      <c r="EF511" s="1241"/>
      <c r="EG511" s="1241"/>
      <c r="EH511" s="1241"/>
      <c r="EI511" s="1241"/>
      <c r="EJ511" s="1241"/>
      <c r="EK511" s="1241"/>
      <c r="EL511" s="1241"/>
      <c r="EM511" s="1241"/>
      <c r="EN511" s="1241"/>
      <c r="EO511" s="1241"/>
      <c r="EP511" s="1241"/>
      <c r="EQ511" s="1241"/>
      <c r="ER511" s="1241"/>
      <c r="ES511" s="1241"/>
      <c r="ET511" s="1241"/>
      <c r="EU511" s="1241"/>
      <c r="EV511" s="1241"/>
      <c r="EW511" s="1241"/>
      <c r="EX511" s="1241"/>
      <c r="EY511" s="1241"/>
      <c r="EZ511" s="1241"/>
      <c r="FA511" s="1241"/>
      <c r="FB511" s="1241"/>
      <c r="FC511" s="1241"/>
      <c r="FD511" s="1241"/>
      <c r="FE511" s="1241"/>
      <c r="FF511" s="1241"/>
      <c r="FG511" s="1241"/>
      <c r="FH511" s="1241"/>
      <c r="FI511" s="1241"/>
      <c r="FJ511" s="1241"/>
      <c r="FK511" s="1241"/>
      <c r="FL511" s="1241"/>
      <c r="FM511" s="1241"/>
      <c r="FN511" s="1241"/>
    </row>
    <row r="512" spans="1:170" ht="30" x14ac:dyDescent="0.25">
      <c r="B512" s="44">
        <v>1</v>
      </c>
      <c r="C512" s="279" t="s">
        <v>308</v>
      </c>
      <c r="D512" s="58">
        <f>'1 уровень'!E2252</f>
        <v>0</v>
      </c>
      <c r="E512" s="58">
        <f>'1 уровень'!F2252</f>
        <v>0</v>
      </c>
      <c r="F512" s="58">
        <f>'1 уровень'!G2252</f>
        <v>0</v>
      </c>
      <c r="G512" s="1246" t="e">
        <f>'1 уровень'!H2252</f>
        <v>#DIV/0!</v>
      </c>
      <c r="H512" s="1271">
        <f>'1 уровень'!I2252</f>
        <v>0</v>
      </c>
      <c r="I512" s="1271">
        <f>'1 уровень'!J2252</f>
        <v>0</v>
      </c>
      <c r="J512" s="91">
        <f>'1 уровень'!K2252</f>
        <v>0</v>
      </c>
      <c r="K512" s="91">
        <f>'1 уровень'!L2252</f>
        <v>0</v>
      </c>
      <c r="L512" s="91">
        <f>'1 уровень'!M2252</f>
        <v>0</v>
      </c>
      <c r="M512" s="91">
        <f>'1 уровень'!N2252</f>
        <v>0</v>
      </c>
      <c r="N512" s="91">
        <f>'1 уровень'!O2252</f>
        <v>0</v>
      </c>
      <c r="O512" s="91">
        <f>'1 уровень'!P2252</f>
        <v>0</v>
      </c>
      <c r="P512" s="54">
        <f>'1 уровень'!Q2252</f>
        <v>0</v>
      </c>
      <c r="Q512" s="54">
        <f>'1 уровень'!R2252</f>
        <v>0</v>
      </c>
      <c r="R512" s="1776">
        <f>'1 уровень'!S2252</f>
        <v>0</v>
      </c>
      <c r="S512" s="1776">
        <f>'1 уровень'!T2252</f>
        <v>0</v>
      </c>
      <c r="T512" s="1776">
        <f>'1 уровень'!U2252</f>
        <v>0</v>
      </c>
      <c r="U512" s="1776">
        <f>'1 уровень'!V2252</f>
        <v>0</v>
      </c>
      <c r="V512" s="1779">
        <f>'1 уровень'!W2252</f>
        <v>0</v>
      </c>
      <c r="W512" s="1776"/>
      <c r="X512" s="1776"/>
      <c r="Y512" s="1241"/>
      <c r="Z512" s="1241"/>
      <c r="AA512" s="1241"/>
      <c r="AB512" s="1241"/>
      <c r="AC512" s="1241"/>
      <c r="AD512" s="1241"/>
      <c r="AE512" s="1241"/>
      <c r="AF512" s="1241"/>
      <c r="AG512" s="1241"/>
      <c r="AH512" s="1241"/>
      <c r="AI512" s="1241"/>
      <c r="AJ512" s="1241"/>
      <c r="AK512" s="1241"/>
      <c r="AL512" s="1241"/>
      <c r="AM512" s="1241"/>
      <c r="AN512" s="1241"/>
      <c r="AO512" s="1241"/>
      <c r="AP512" s="1241"/>
      <c r="AQ512" s="1241"/>
      <c r="AR512" s="1241"/>
      <c r="AS512" s="1241"/>
      <c r="AT512" s="1241"/>
      <c r="AU512" s="1241"/>
      <c r="AV512" s="1241"/>
      <c r="AW512" s="1241"/>
      <c r="AX512" s="1241"/>
      <c r="AY512" s="1241"/>
      <c r="AZ512" s="1241"/>
      <c r="BA512" s="1241"/>
      <c r="BB512" s="1241"/>
      <c r="BC512" s="1241"/>
      <c r="BD512" s="1241"/>
      <c r="BE512" s="1241"/>
      <c r="BF512" s="1241"/>
      <c r="BG512" s="1241"/>
      <c r="BH512" s="1241"/>
      <c r="BI512" s="1241"/>
      <c r="BJ512" s="1241"/>
      <c r="BK512" s="1241"/>
      <c r="BL512" s="1241"/>
      <c r="BM512" s="1241"/>
      <c r="BN512" s="1241"/>
      <c r="BO512" s="1241"/>
      <c r="BP512" s="1241"/>
      <c r="BQ512" s="1241"/>
      <c r="BR512" s="1241"/>
      <c r="BS512" s="1241"/>
      <c r="BT512" s="1241"/>
      <c r="BU512" s="1241"/>
      <c r="BV512" s="1241"/>
      <c r="BW512" s="1241"/>
      <c r="BX512" s="1241"/>
      <c r="BY512" s="1241"/>
      <c r="BZ512" s="1241"/>
      <c r="CA512" s="1241"/>
      <c r="CB512" s="1241"/>
      <c r="CC512" s="1241"/>
      <c r="CD512" s="1241"/>
      <c r="CE512" s="1241"/>
      <c r="CF512" s="1241"/>
      <c r="CG512" s="1241"/>
      <c r="CH512" s="1241"/>
      <c r="CI512" s="1241"/>
      <c r="CJ512" s="1241"/>
      <c r="CK512" s="1241"/>
      <c r="CL512" s="1241"/>
      <c r="CM512" s="1241"/>
      <c r="CN512" s="1241"/>
      <c r="CO512" s="1241"/>
      <c r="CP512" s="1241"/>
      <c r="CQ512" s="1241"/>
      <c r="CR512" s="1241"/>
      <c r="CS512" s="1241"/>
      <c r="CT512" s="1241"/>
      <c r="CU512" s="1241"/>
      <c r="CV512" s="1241"/>
      <c r="CW512" s="1241"/>
      <c r="CX512" s="1241"/>
      <c r="CY512" s="1241"/>
      <c r="CZ512" s="1241"/>
      <c r="DA512" s="1241"/>
      <c r="DB512" s="1241"/>
      <c r="DC512" s="1241"/>
      <c r="DD512" s="1241"/>
      <c r="DE512" s="1241"/>
      <c r="DF512" s="1241"/>
      <c r="DG512" s="1241"/>
      <c r="DH512" s="1241"/>
      <c r="DI512" s="1241"/>
      <c r="DJ512" s="1241"/>
      <c r="DK512" s="1241"/>
      <c r="DL512" s="1241"/>
      <c r="DM512" s="1241"/>
      <c r="DN512" s="1241"/>
      <c r="DO512" s="1241"/>
      <c r="DP512" s="1241"/>
      <c r="DQ512" s="1241"/>
      <c r="DR512" s="1241"/>
      <c r="DS512" s="1241"/>
      <c r="DT512" s="1241"/>
      <c r="DU512" s="1241"/>
      <c r="DV512" s="1241"/>
      <c r="DW512" s="1241"/>
      <c r="DX512" s="1241"/>
      <c r="DY512" s="1241"/>
      <c r="DZ512" s="1241"/>
      <c r="EA512" s="1241"/>
      <c r="EB512" s="1241"/>
      <c r="EC512" s="1241"/>
      <c r="ED512" s="1241"/>
      <c r="EE512" s="1241"/>
      <c r="EF512" s="1241"/>
      <c r="EG512" s="1241"/>
      <c r="EH512" s="1241"/>
      <c r="EI512" s="1241"/>
      <c r="EJ512" s="1241"/>
      <c r="EK512" s="1241"/>
      <c r="EL512" s="1241"/>
      <c r="EM512" s="1241"/>
      <c r="EN512" s="1241"/>
      <c r="EO512" s="1241"/>
      <c r="EP512" s="1241"/>
      <c r="EQ512" s="1241"/>
      <c r="ER512" s="1241"/>
      <c r="ES512" s="1241"/>
      <c r="ET512" s="1241"/>
      <c r="EU512" s="1241"/>
      <c r="EV512" s="1241"/>
      <c r="EW512" s="1241"/>
      <c r="EX512" s="1241"/>
      <c r="EY512" s="1241"/>
      <c r="EZ512" s="1241"/>
      <c r="FA512" s="1241"/>
      <c r="FB512" s="1241"/>
      <c r="FC512" s="1241"/>
      <c r="FD512" s="1241"/>
      <c r="FE512" s="1241"/>
      <c r="FF512" s="1241"/>
      <c r="FG512" s="1241"/>
      <c r="FH512" s="1241"/>
      <c r="FI512" s="1241"/>
      <c r="FJ512" s="1241"/>
      <c r="FK512" s="1241"/>
      <c r="FL512" s="1241"/>
      <c r="FM512" s="1241"/>
      <c r="FN512" s="1241"/>
    </row>
    <row r="513" spans="1:170" ht="30" x14ac:dyDescent="0.25">
      <c r="B513" s="44">
        <v>1</v>
      </c>
      <c r="C513" s="279" t="s">
        <v>309</v>
      </c>
      <c r="D513" s="58">
        <f>'1 уровень'!E2253</f>
        <v>0</v>
      </c>
      <c r="E513" s="58">
        <f>'1 уровень'!F2253</f>
        <v>0</v>
      </c>
      <c r="F513" s="58">
        <f>'1 уровень'!G2253</f>
        <v>0</v>
      </c>
      <c r="G513" s="1246" t="e">
        <f>'1 уровень'!H2253</f>
        <v>#DIV/0!</v>
      </c>
      <c r="H513" s="1271">
        <f>'1 уровень'!I2253</f>
        <v>0</v>
      </c>
      <c r="I513" s="1271">
        <f>'1 уровень'!J2253</f>
        <v>0</v>
      </c>
      <c r="J513" s="91">
        <f>'1 уровень'!K2253</f>
        <v>0</v>
      </c>
      <c r="K513" s="91">
        <f>'1 уровень'!L2253</f>
        <v>0</v>
      </c>
      <c r="L513" s="91">
        <f>'1 уровень'!M2253</f>
        <v>0</v>
      </c>
      <c r="M513" s="91">
        <f>'1 уровень'!N2253</f>
        <v>0</v>
      </c>
      <c r="N513" s="91">
        <f>'1 уровень'!O2253</f>
        <v>0</v>
      </c>
      <c r="O513" s="91">
        <f>'1 уровень'!P2253</f>
        <v>0</v>
      </c>
      <c r="P513" s="54">
        <f>'1 уровень'!Q2253</f>
        <v>0</v>
      </c>
      <c r="Q513" s="54">
        <f>'1 уровень'!R2253</f>
        <v>0</v>
      </c>
      <c r="R513" s="1776">
        <f>'1 уровень'!S2253</f>
        <v>0</v>
      </c>
      <c r="S513" s="1776">
        <f>'1 уровень'!T2253</f>
        <v>0</v>
      </c>
      <c r="T513" s="1776">
        <f>'1 уровень'!U2253</f>
        <v>0</v>
      </c>
      <c r="U513" s="1776">
        <f>'1 уровень'!V2253</f>
        <v>0</v>
      </c>
      <c r="V513" s="1779">
        <f>'1 уровень'!W2253</f>
        <v>0</v>
      </c>
      <c r="W513" s="1776"/>
      <c r="X513" s="1776"/>
      <c r="Y513" s="1241"/>
      <c r="Z513" s="1241"/>
      <c r="AA513" s="1241"/>
      <c r="AB513" s="1241"/>
      <c r="AC513" s="1241"/>
      <c r="AD513" s="1241"/>
      <c r="AE513" s="1241"/>
      <c r="AF513" s="1241"/>
      <c r="AG513" s="1241"/>
      <c r="AH513" s="1241"/>
      <c r="AI513" s="1241"/>
      <c r="AJ513" s="1241"/>
      <c r="AK513" s="1241"/>
      <c r="AL513" s="1241"/>
      <c r="AM513" s="1241"/>
      <c r="AN513" s="1241"/>
      <c r="AO513" s="1241"/>
      <c r="AP513" s="1241"/>
      <c r="AQ513" s="1241"/>
      <c r="AR513" s="1241"/>
      <c r="AS513" s="1241"/>
      <c r="AT513" s="1241"/>
      <c r="AU513" s="1241"/>
      <c r="AV513" s="1241"/>
      <c r="AW513" s="1241"/>
      <c r="AX513" s="1241"/>
      <c r="AY513" s="1241"/>
      <c r="AZ513" s="1241"/>
      <c r="BA513" s="1241"/>
      <c r="BB513" s="1241"/>
      <c r="BC513" s="1241"/>
      <c r="BD513" s="1241"/>
      <c r="BE513" s="1241"/>
      <c r="BF513" s="1241"/>
      <c r="BG513" s="1241"/>
      <c r="BH513" s="1241"/>
      <c r="BI513" s="1241"/>
      <c r="BJ513" s="1241"/>
      <c r="BK513" s="1241"/>
      <c r="BL513" s="1241"/>
      <c r="BM513" s="1241"/>
      <c r="BN513" s="1241"/>
      <c r="BO513" s="1241"/>
      <c r="BP513" s="1241"/>
      <c r="BQ513" s="1241"/>
      <c r="BR513" s="1241"/>
      <c r="BS513" s="1241"/>
      <c r="BT513" s="1241"/>
      <c r="BU513" s="1241"/>
      <c r="BV513" s="1241"/>
      <c r="BW513" s="1241"/>
      <c r="BX513" s="1241"/>
      <c r="BY513" s="1241"/>
      <c r="BZ513" s="1241"/>
      <c r="CA513" s="1241"/>
      <c r="CB513" s="1241"/>
      <c r="CC513" s="1241"/>
      <c r="CD513" s="1241"/>
      <c r="CE513" s="1241"/>
      <c r="CF513" s="1241"/>
      <c r="CG513" s="1241"/>
      <c r="CH513" s="1241"/>
      <c r="CI513" s="1241"/>
      <c r="CJ513" s="1241"/>
      <c r="CK513" s="1241"/>
      <c r="CL513" s="1241"/>
      <c r="CM513" s="1241"/>
      <c r="CN513" s="1241"/>
      <c r="CO513" s="1241"/>
      <c r="CP513" s="1241"/>
      <c r="CQ513" s="1241"/>
      <c r="CR513" s="1241"/>
      <c r="CS513" s="1241"/>
      <c r="CT513" s="1241"/>
      <c r="CU513" s="1241"/>
      <c r="CV513" s="1241"/>
      <c r="CW513" s="1241"/>
      <c r="CX513" s="1241"/>
      <c r="CY513" s="1241"/>
      <c r="CZ513" s="1241"/>
      <c r="DA513" s="1241"/>
      <c r="DB513" s="1241"/>
      <c r="DC513" s="1241"/>
      <c r="DD513" s="1241"/>
      <c r="DE513" s="1241"/>
      <c r="DF513" s="1241"/>
      <c r="DG513" s="1241"/>
      <c r="DH513" s="1241"/>
      <c r="DI513" s="1241"/>
      <c r="DJ513" s="1241"/>
      <c r="DK513" s="1241"/>
      <c r="DL513" s="1241"/>
      <c r="DM513" s="1241"/>
      <c r="DN513" s="1241"/>
      <c r="DO513" s="1241"/>
      <c r="DP513" s="1241"/>
      <c r="DQ513" s="1241"/>
      <c r="DR513" s="1241"/>
      <c r="DS513" s="1241"/>
      <c r="DT513" s="1241"/>
      <c r="DU513" s="1241"/>
      <c r="DV513" s="1241"/>
      <c r="DW513" s="1241"/>
      <c r="DX513" s="1241"/>
      <c r="DY513" s="1241"/>
      <c r="DZ513" s="1241"/>
      <c r="EA513" s="1241"/>
      <c r="EB513" s="1241"/>
      <c r="EC513" s="1241"/>
      <c r="ED513" s="1241"/>
      <c r="EE513" s="1241"/>
      <c r="EF513" s="1241"/>
      <c r="EG513" s="1241"/>
      <c r="EH513" s="1241"/>
      <c r="EI513" s="1241"/>
      <c r="EJ513" s="1241"/>
      <c r="EK513" s="1241"/>
      <c r="EL513" s="1241"/>
      <c r="EM513" s="1241"/>
      <c r="EN513" s="1241"/>
      <c r="EO513" s="1241"/>
      <c r="EP513" s="1241"/>
      <c r="EQ513" s="1241"/>
      <c r="ER513" s="1241"/>
      <c r="ES513" s="1241"/>
      <c r="ET513" s="1241"/>
      <c r="EU513" s="1241"/>
      <c r="EV513" s="1241"/>
      <c r="EW513" s="1241"/>
      <c r="EX513" s="1241"/>
      <c r="EY513" s="1241"/>
      <c r="EZ513" s="1241"/>
      <c r="FA513" s="1241"/>
      <c r="FB513" s="1241"/>
      <c r="FC513" s="1241"/>
      <c r="FD513" s="1241"/>
      <c r="FE513" s="1241"/>
      <c r="FF513" s="1241"/>
      <c r="FG513" s="1241"/>
      <c r="FH513" s="1241"/>
      <c r="FI513" s="1241"/>
      <c r="FJ513" s="1241"/>
      <c r="FK513" s="1241"/>
      <c r="FL513" s="1241"/>
      <c r="FM513" s="1241"/>
      <c r="FN513" s="1241"/>
    </row>
    <row r="514" spans="1:170" ht="45" x14ac:dyDescent="0.25">
      <c r="B514" s="44">
        <v>1</v>
      </c>
      <c r="C514" s="279" t="s">
        <v>354</v>
      </c>
      <c r="D514" s="58">
        <f>'1 уровень'!E2254</f>
        <v>0</v>
      </c>
      <c r="E514" s="58">
        <f>'1 уровень'!F2254</f>
        <v>0</v>
      </c>
      <c r="F514" s="58">
        <f>'1 уровень'!G2254</f>
        <v>0</v>
      </c>
      <c r="G514" s="1246" t="e">
        <f>'1 уровень'!H2254</f>
        <v>#DIV/0!</v>
      </c>
      <c r="H514" s="1271">
        <f>'1 уровень'!I2254</f>
        <v>0</v>
      </c>
      <c r="I514" s="1271">
        <f>'1 уровень'!J2254</f>
        <v>0</v>
      </c>
      <c r="J514" s="91">
        <f>'1 уровень'!K2254</f>
        <v>0</v>
      </c>
      <c r="K514" s="91">
        <f>'1 уровень'!L2254</f>
        <v>0</v>
      </c>
      <c r="L514" s="91">
        <f>'1 уровень'!M2254</f>
        <v>0</v>
      </c>
      <c r="M514" s="91">
        <f>'1 уровень'!N2254</f>
        <v>0</v>
      </c>
      <c r="N514" s="91">
        <f>'1 уровень'!O2254</f>
        <v>0</v>
      </c>
      <c r="O514" s="91">
        <f>'1 уровень'!P2254</f>
        <v>0</v>
      </c>
      <c r="P514" s="54">
        <f>'1 уровень'!Q2254</f>
        <v>0</v>
      </c>
      <c r="Q514" s="54">
        <f>'1 уровень'!R2254</f>
        <v>0</v>
      </c>
      <c r="R514" s="1776">
        <f>'1 уровень'!S2254</f>
        <v>0</v>
      </c>
      <c r="S514" s="1776">
        <f>'1 уровень'!T2254</f>
        <v>0</v>
      </c>
      <c r="T514" s="1776">
        <f>'1 уровень'!U2254</f>
        <v>0</v>
      </c>
      <c r="U514" s="1776">
        <f>'1 уровень'!V2254</f>
        <v>0</v>
      </c>
      <c r="V514" s="1779">
        <f>'1 уровень'!W2254</f>
        <v>0</v>
      </c>
      <c r="W514" s="1776"/>
      <c r="X514" s="1776"/>
      <c r="Y514" s="1241"/>
      <c r="Z514" s="1241"/>
      <c r="AA514" s="1241"/>
      <c r="AB514" s="1241"/>
      <c r="AC514" s="1241"/>
      <c r="AD514" s="1241"/>
      <c r="AE514" s="1241"/>
      <c r="AF514" s="1241"/>
      <c r="AG514" s="1241"/>
      <c r="AH514" s="1241"/>
      <c r="AI514" s="1241"/>
      <c r="AJ514" s="1241"/>
      <c r="AK514" s="1241"/>
      <c r="AL514" s="1241"/>
      <c r="AM514" s="1241"/>
      <c r="AN514" s="1241"/>
      <c r="AO514" s="1241"/>
      <c r="AP514" s="1241"/>
      <c r="AQ514" s="1241"/>
      <c r="AR514" s="1241"/>
      <c r="AS514" s="1241"/>
      <c r="AT514" s="1241"/>
      <c r="AU514" s="1241"/>
      <c r="AV514" s="1241"/>
      <c r="AW514" s="1241"/>
      <c r="AX514" s="1241"/>
      <c r="AY514" s="1241"/>
      <c r="AZ514" s="1241"/>
      <c r="BA514" s="1241"/>
      <c r="BB514" s="1241"/>
      <c r="BC514" s="1241"/>
      <c r="BD514" s="1241"/>
      <c r="BE514" s="1241"/>
      <c r="BF514" s="1241"/>
      <c r="BG514" s="1241"/>
      <c r="BH514" s="1241"/>
      <c r="BI514" s="1241"/>
      <c r="BJ514" s="1241"/>
      <c r="BK514" s="1241"/>
      <c r="BL514" s="1241"/>
      <c r="BM514" s="1241"/>
      <c r="BN514" s="1241"/>
      <c r="BO514" s="1241"/>
      <c r="BP514" s="1241"/>
      <c r="BQ514" s="1241"/>
      <c r="BR514" s="1241"/>
      <c r="BS514" s="1241"/>
      <c r="BT514" s="1241"/>
      <c r="BU514" s="1241"/>
      <c r="BV514" s="1241"/>
      <c r="BW514" s="1241"/>
      <c r="BX514" s="1241"/>
      <c r="BY514" s="1241"/>
      <c r="BZ514" s="1241"/>
      <c r="CA514" s="1241"/>
      <c r="CB514" s="1241"/>
      <c r="CC514" s="1241"/>
      <c r="CD514" s="1241"/>
      <c r="CE514" s="1241"/>
      <c r="CF514" s="1241"/>
      <c r="CG514" s="1241"/>
      <c r="CH514" s="1241"/>
      <c r="CI514" s="1241"/>
      <c r="CJ514" s="1241"/>
      <c r="CK514" s="1241"/>
      <c r="CL514" s="1241"/>
      <c r="CM514" s="1241"/>
      <c r="CN514" s="1241"/>
      <c r="CO514" s="1241"/>
      <c r="CP514" s="1241"/>
      <c r="CQ514" s="1241"/>
      <c r="CR514" s="1241"/>
      <c r="CS514" s="1241"/>
      <c r="CT514" s="1241"/>
      <c r="CU514" s="1241"/>
      <c r="CV514" s="1241"/>
      <c r="CW514" s="1241"/>
      <c r="CX514" s="1241"/>
      <c r="CY514" s="1241"/>
      <c r="CZ514" s="1241"/>
      <c r="DA514" s="1241"/>
      <c r="DB514" s="1241"/>
      <c r="DC514" s="1241"/>
      <c r="DD514" s="1241"/>
      <c r="DE514" s="1241"/>
      <c r="DF514" s="1241"/>
      <c r="DG514" s="1241"/>
      <c r="DH514" s="1241"/>
      <c r="DI514" s="1241"/>
      <c r="DJ514" s="1241"/>
      <c r="DK514" s="1241"/>
      <c r="DL514" s="1241"/>
      <c r="DM514" s="1241"/>
      <c r="DN514" s="1241"/>
      <c r="DO514" s="1241"/>
      <c r="DP514" s="1241"/>
      <c r="DQ514" s="1241"/>
      <c r="DR514" s="1241"/>
      <c r="DS514" s="1241"/>
      <c r="DT514" s="1241"/>
      <c r="DU514" s="1241"/>
      <c r="DV514" s="1241"/>
      <c r="DW514" s="1241"/>
      <c r="DX514" s="1241"/>
      <c r="DY514" s="1241"/>
      <c r="DZ514" s="1241"/>
      <c r="EA514" s="1241"/>
      <c r="EB514" s="1241"/>
      <c r="EC514" s="1241"/>
      <c r="ED514" s="1241"/>
      <c r="EE514" s="1241"/>
      <c r="EF514" s="1241"/>
      <c r="EG514" s="1241"/>
      <c r="EH514" s="1241"/>
      <c r="EI514" s="1241"/>
      <c r="EJ514" s="1241"/>
      <c r="EK514" s="1241"/>
      <c r="EL514" s="1241"/>
      <c r="EM514" s="1241"/>
      <c r="EN514" s="1241"/>
      <c r="EO514" s="1241"/>
      <c r="EP514" s="1241"/>
      <c r="EQ514" s="1241"/>
      <c r="ER514" s="1241"/>
      <c r="ES514" s="1241"/>
      <c r="ET514" s="1241"/>
      <c r="EU514" s="1241"/>
      <c r="EV514" s="1241"/>
      <c r="EW514" s="1241"/>
      <c r="EX514" s="1241"/>
      <c r="EY514" s="1241"/>
      <c r="EZ514" s="1241"/>
      <c r="FA514" s="1241"/>
      <c r="FB514" s="1241"/>
      <c r="FC514" s="1241"/>
      <c r="FD514" s="1241"/>
      <c r="FE514" s="1241"/>
      <c r="FF514" s="1241"/>
      <c r="FG514" s="1241"/>
      <c r="FH514" s="1241"/>
      <c r="FI514" s="1241"/>
      <c r="FJ514" s="1241"/>
      <c r="FK514" s="1241"/>
      <c r="FL514" s="1241"/>
      <c r="FM514" s="1241"/>
      <c r="FN514" s="1241"/>
    </row>
    <row r="515" spans="1:170" ht="30" x14ac:dyDescent="0.25">
      <c r="B515" s="44">
        <v>1</v>
      </c>
      <c r="C515" s="279" t="s">
        <v>355</v>
      </c>
      <c r="D515" s="58">
        <f>'1 уровень'!E2255</f>
        <v>0</v>
      </c>
      <c r="E515" s="58">
        <f>'1 уровень'!F2255</f>
        <v>0</v>
      </c>
      <c r="F515" s="58">
        <f>'1 уровень'!G2255</f>
        <v>0</v>
      </c>
      <c r="G515" s="1246" t="e">
        <f>'1 уровень'!H2255</f>
        <v>#DIV/0!</v>
      </c>
      <c r="H515" s="1271">
        <f>'1 уровень'!I2255</f>
        <v>0</v>
      </c>
      <c r="I515" s="1271">
        <f>'1 уровень'!J2255</f>
        <v>0</v>
      </c>
      <c r="J515" s="91">
        <f>'1 уровень'!K2255</f>
        <v>0</v>
      </c>
      <c r="K515" s="91">
        <f>'1 уровень'!L2255</f>
        <v>0</v>
      </c>
      <c r="L515" s="91">
        <f>'1 уровень'!M2255</f>
        <v>0</v>
      </c>
      <c r="M515" s="91">
        <f>'1 уровень'!N2255</f>
        <v>0</v>
      </c>
      <c r="N515" s="91">
        <f>'1 уровень'!O2255</f>
        <v>0</v>
      </c>
      <c r="O515" s="91">
        <f>'1 уровень'!P2255</f>
        <v>0</v>
      </c>
      <c r="P515" s="54">
        <f>'1 уровень'!Q2255</f>
        <v>0</v>
      </c>
      <c r="Q515" s="54">
        <f>'1 уровень'!R2255</f>
        <v>0</v>
      </c>
      <c r="R515" s="1776">
        <f>'1 уровень'!S2255</f>
        <v>0</v>
      </c>
      <c r="S515" s="1776">
        <f>'1 уровень'!T2255</f>
        <v>0</v>
      </c>
      <c r="T515" s="1776">
        <f>'1 уровень'!U2255</f>
        <v>0</v>
      </c>
      <c r="U515" s="1776">
        <f>'1 уровень'!V2255</f>
        <v>0</v>
      </c>
      <c r="V515" s="1779">
        <f>'1 уровень'!W2255</f>
        <v>0</v>
      </c>
      <c r="W515" s="1776"/>
      <c r="X515" s="1776"/>
      <c r="Y515" s="1241"/>
      <c r="Z515" s="1241"/>
      <c r="AA515" s="1241"/>
      <c r="AB515" s="1241"/>
      <c r="AC515" s="1241"/>
      <c r="AD515" s="1241"/>
      <c r="AE515" s="1241"/>
      <c r="AF515" s="1241"/>
      <c r="AG515" s="1241"/>
      <c r="AH515" s="1241"/>
      <c r="AI515" s="1241"/>
      <c r="AJ515" s="1241"/>
      <c r="AK515" s="1241"/>
      <c r="AL515" s="1241"/>
      <c r="AM515" s="1241"/>
      <c r="AN515" s="1241"/>
      <c r="AO515" s="1241"/>
      <c r="AP515" s="1241"/>
      <c r="AQ515" s="1241"/>
      <c r="AR515" s="1241"/>
      <c r="AS515" s="1241"/>
      <c r="AT515" s="1241"/>
      <c r="AU515" s="1241"/>
      <c r="AV515" s="1241"/>
      <c r="AW515" s="1241"/>
      <c r="AX515" s="1241"/>
      <c r="AY515" s="1241"/>
      <c r="AZ515" s="1241"/>
      <c r="BA515" s="1241"/>
      <c r="BB515" s="1241"/>
      <c r="BC515" s="1241"/>
      <c r="BD515" s="1241"/>
      <c r="BE515" s="1241"/>
      <c r="BF515" s="1241"/>
      <c r="BG515" s="1241"/>
      <c r="BH515" s="1241"/>
      <c r="BI515" s="1241"/>
      <c r="BJ515" s="1241"/>
      <c r="BK515" s="1241"/>
      <c r="BL515" s="1241"/>
      <c r="BM515" s="1241"/>
      <c r="BN515" s="1241"/>
      <c r="BO515" s="1241"/>
      <c r="BP515" s="1241"/>
      <c r="BQ515" s="1241"/>
      <c r="BR515" s="1241"/>
      <c r="BS515" s="1241"/>
      <c r="BT515" s="1241"/>
      <c r="BU515" s="1241"/>
      <c r="BV515" s="1241"/>
      <c r="BW515" s="1241"/>
      <c r="BX515" s="1241"/>
      <c r="BY515" s="1241"/>
      <c r="BZ515" s="1241"/>
      <c r="CA515" s="1241"/>
      <c r="CB515" s="1241"/>
      <c r="CC515" s="1241"/>
      <c r="CD515" s="1241"/>
      <c r="CE515" s="1241"/>
      <c r="CF515" s="1241"/>
      <c r="CG515" s="1241"/>
      <c r="CH515" s="1241"/>
      <c r="CI515" s="1241"/>
      <c r="CJ515" s="1241"/>
      <c r="CK515" s="1241"/>
      <c r="CL515" s="1241"/>
      <c r="CM515" s="1241"/>
      <c r="CN515" s="1241"/>
      <c r="CO515" s="1241"/>
      <c r="CP515" s="1241"/>
      <c r="CQ515" s="1241"/>
      <c r="CR515" s="1241"/>
      <c r="CS515" s="1241"/>
      <c r="CT515" s="1241"/>
      <c r="CU515" s="1241"/>
      <c r="CV515" s="1241"/>
      <c r="CW515" s="1241"/>
      <c r="CX515" s="1241"/>
      <c r="CY515" s="1241"/>
      <c r="CZ515" s="1241"/>
      <c r="DA515" s="1241"/>
      <c r="DB515" s="1241"/>
      <c r="DC515" s="1241"/>
      <c r="DD515" s="1241"/>
      <c r="DE515" s="1241"/>
      <c r="DF515" s="1241"/>
      <c r="DG515" s="1241"/>
      <c r="DH515" s="1241"/>
      <c r="DI515" s="1241"/>
      <c r="DJ515" s="1241"/>
      <c r="DK515" s="1241"/>
      <c r="DL515" s="1241"/>
      <c r="DM515" s="1241"/>
      <c r="DN515" s="1241"/>
      <c r="DO515" s="1241"/>
      <c r="DP515" s="1241"/>
      <c r="DQ515" s="1241"/>
      <c r="DR515" s="1241"/>
      <c r="DS515" s="1241"/>
      <c r="DT515" s="1241"/>
      <c r="DU515" s="1241"/>
      <c r="DV515" s="1241"/>
      <c r="DW515" s="1241"/>
      <c r="DX515" s="1241"/>
      <c r="DY515" s="1241"/>
      <c r="DZ515" s="1241"/>
      <c r="EA515" s="1241"/>
      <c r="EB515" s="1241"/>
      <c r="EC515" s="1241"/>
      <c r="ED515" s="1241"/>
      <c r="EE515" s="1241"/>
      <c r="EF515" s="1241"/>
      <c r="EG515" s="1241"/>
      <c r="EH515" s="1241"/>
      <c r="EI515" s="1241"/>
      <c r="EJ515" s="1241"/>
      <c r="EK515" s="1241"/>
      <c r="EL515" s="1241"/>
      <c r="EM515" s="1241"/>
      <c r="EN515" s="1241"/>
      <c r="EO515" s="1241"/>
      <c r="EP515" s="1241"/>
      <c r="EQ515" s="1241"/>
      <c r="ER515" s="1241"/>
      <c r="ES515" s="1241"/>
      <c r="ET515" s="1241"/>
      <c r="EU515" s="1241"/>
      <c r="EV515" s="1241"/>
      <c r="EW515" s="1241"/>
      <c r="EX515" s="1241"/>
      <c r="EY515" s="1241"/>
      <c r="EZ515" s="1241"/>
      <c r="FA515" s="1241"/>
      <c r="FB515" s="1241"/>
      <c r="FC515" s="1241"/>
      <c r="FD515" s="1241"/>
      <c r="FE515" s="1241"/>
      <c r="FF515" s="1241"/>
      <c r="FG515" s="1241"/>
      <c r="FH515" s="1241"/>
      <c r="FI515" s="1241"/>
      <c r="FJ515" s="1241"/>
      <c r="FK515" s="1241"/>
      <c r="FL515" s="1241"/>
      <c r="FM515" s="1241"/>
      <c r="FN515" s="1241"/>
    </row>
    <row r="516" spans="1:170" ht="45" x14ac:dyDescent="0.25">
      <c r="B516" s="44">
        <v>1</v>
      </c>
      <c r="C516" s="279" t="s">
        <v>310</v>
      </c>
      <c r="D516" s="58">
        <f>'1 уровень'!E2256</f>
        <v>0</v>
      </c>
      <c r="E516" s="58">
        <f>'1 уровень'!F2256</f>
        <v>0</v>
      </c>
      <c r="F516" s="58">
        <f>'1 уровень'!G2256</f>
        <v>0</v>
      </c>
      <c r="G516" s="1246" t="e">
        <f>'1 уровень'!H2256</f>
        <v>#DIV/0!</v>
      </c>
      <c r="H516" s="1271">
        <f>'1 уровень'!I2256</f>
        <v>0</v>
      </c>
      <c r="I516" s="1271">
        <f>'1 уровень'!J2256</f>
        <v>0</v>
      </c>
      <c r="J516" s="91">
        <f>'1 уровень'!K2256</f>
        <v>0</v>
      </c>
      <c r="K516" s="91">
        <f>'1 уровень'!L2256</f>
        <v>0</v>
      </c>
      <c r="L516" s="91">
        <f>'1 уровень'!M2256</f>
        <v>0</v>
      </c>
      <c r="M516" s="91">
        <f>'1 уровень'!N2256</f>
        <v>0</v>
      </c>
      <c r="N516" s="91">
        <f>'1 уровень'!O2256</f>
        <v>0</v>
      </c>
      <c r="O516" s="91">
        <f>'1 уровень'!P2256</f>
        <v>0</v>
      </c>
      <c r="P516" s="54">
        <f>'1 уровень'!Q2256</f>
        <v>0</v>
      </c>
      <c r="Q516" s="54">
        <f>'1 уровень'!R2256</f>
        <v>0</v>
      </c>
      <c r="R516" s="1776">
        <f>'1 уровень'!S2256</f>
        <v>0</v>
      </c>
      <c r="S516" s="1776">
        <f>'1 уровень'!T2256</f>
        <v>0</v>
      </c>
      <c r="T516" s="1776">
        <f>'1 уровень'!U2256</f>
        <v>0</v>
      </c>
      <c r="U516" s="1776">
        <f>'1 уровень'!V2256</f>
        <v>0</v>
      </c>
      <c r="V516" s="1779">
        <f>'1 уровень'!W2256</f>
        <v>0</v>
      </c>
      <c r="W516" s="1776"/>
      <c r="X516" s="1776"/>
      <c r="Y516" s="1241"/>
      <c r="Z516" s="1241"/>
      <c r="AA516" s="1241"/>
      <c r="AB516" s="1241"/>
      <c r="AC516" s="1241"/>
      <c r="AD516" s="1241"/>
      <c r="AE516" s="1241"/>
      <c r="AF516" s="1241"/>
      <c r="AG516" s="1241"/>
      <c r="AH516" s="1241"/>
      <c r="AI516" s="1241"/>
      <c r="AJ516" s="1241"/>
      <c r="AK516" s="1241"/>
      <c r="AL516" s="1241"/>
      <c r="AM516" s="1241"/>
      <c r="AN516" s="1241"/>
      <c r="AO516" s="1241"/>
      <c r="AP516" s="1241"/>
      <c r="AQ516" s="1241"/>
      <c r="AR516" s="1241"/>
      <c r="AS516" s="1241"/>
      <c r="AT516" s="1241"/>
      <c r="AU516" s="1241"/>
      <c r="AV516" s="1241"/>
      <c r="AW516" s="1241"/>
      <c r="AX516" s="1241"/>
      <c r="AY516" s="1241"/>
      <c r="AZ516" s="1241"/>
      <c r="BA516" s="1241"/>
      <c r="BB516" s="1241"/>
      <c r="BC516" s="1241"/>
      <c r="BD516" s="1241"/>
      <c r="BE516" s="1241"/>
      <c r="BF516" s="1241"/>
      <c r="BG516" s="1241"/>
      <c r="BH516" s="1241"/>
      <c r="BI516" s="1241"/>
      <c r="BJ516" s="1241"/>
      <c r="BK516" s="1241"/>
      <c r="BL516" s="1241"/>
      <c r="BM516" s="1241"/>
      <c r="BN516" s="1241"/>
      <c r="BO516" s="1241"/>
      <c r="BP516" s="1241"/>
      <c r="BQ516" s="1241"/>
      <c r="BR516" s="1241"/>
      <c r="BS516" s="1241"/>
      <c r="BT516" s="1241"/>
      <c r="BU516" s="1241"/>
      <c r="BV516" s="1241"/>
      <c r="BW516" s="1241"/>
      <c r="BX516" s="1241"/>
      <c r="BY516" s="1241"/>
      <c r="BZ516" s="1241"/>
      <c r="CA516" s="1241"/>
      <c r="CB516" s="1241"/>
      <c r="CC516" s="1241"/>
      <c r="CD516" s="1241"/>
      <c r="CE516" s="1241"/>
      <c r="CF516" s="1241"/>
      <c r="CG516" s="1241"/>
      <c r="CH516" s="1241"/>
      <c r="CI516" s="1241"/>
      <c r="CJ516" s="1241"/>
      <c r="CK516" s="1241"/>
      <c r="CL516" s="1241"/>
      <c r="CM516" s="1241"/>
      <c r="CN516" s="1241"/>
      <c r="CO516" s="1241"/>
      <c r="CP516" s="1241"/>
      <c r="CQ516" s="1241"/>
      <c r="CR516" s="1241"/>
      <c r="CS516" s="1241"/>
      <c r="CT516" s="1241"/>
      <c r="CU516" s="1241"/>
      <c r="CV516" s="1241"/>
      <c r="CW516" s="1241"/>
      <c r="CX516" s="1241"/>
      <c r="CY516" s="1241"/>
      <c r="CZ516" s="1241"/>
      <c r="DA516" s="1241"/>
      <c r="DB516" s="1241"/>
      <c r="DC516" s="1241"/>
      <c r="DD516" s="1241"/>
      <c r="DE516" s="1241"/>
      <c r="DF516" s="1241"/>
      <c r="DG516" s="1241"/>
      <c r="DH516" s="1241"/>
      <c r="DI516" s="1241"/>
      <c r="DJ516" s="1241"/>
      <c r="DK516" s="1241"/>
      <c r="DL516" s="1241"/>
      <c r="DM516" s="1241"/>
      <c r="DN516" s="1241"/>
      <c r="DO516" s="1241"/>
      <c r="DP516" s="1241"/>
      <c r="DQ516" s="1241"/>
      <c r="DR516" s="1241"/>
      <c r="DS516" s="1241"/>
      <c r="DT516" s="1241"/>
      <c r="DU516" s="1241"/>
      <c r="DV516" s="1241"/>
      <c r="DW516" s="1241"/>
      <c r="DX516" s="1241"/>
      <c r="DY516" s="1241"/>
      <c r="DZ516" s="1241"/>
      <c r="EA516" s="1241"/>
      <c r="EB516" s="1241"/>
      <c r="EC516" s="1241"/>
      <c r="ED516" s="1241"/>
      <c r="EE516" s="1241"/>
      <c r="EF516" s="1241"/>
      <c r="EG516" s="1241"/>
      <c r="EH516" s="1241"/>
      <c r="EI516" s="1241"/>
      <c r="EJ516" s="1241"/>
      <c r="EK516" s="1241"/>
      <c r="EL516" s="1241"/>
      <c r="EM516" s="1241"/>
      <c r="EN516" s="1241"/>
      <c r="EO516" s="1241"/>
      <c r="EP516" s="1241"/>
      <c r="EQ516" s="1241"/>
      <c r="ER516" s="1241"/>
      <c r="ES516" s="1241"/>
      <c r="ET516" s="1241"/>
      <c r="EU516" s="1241"/>
      <c r="EV516" s="1241"/>
      <c r="EW516" s="1241"/>
      <c r="EX516" s="1241"/>
      <c r="EY516" s="1241"/>
      <c r="EZ516" s="1241"/>
      <c r="FA516" s="1241"/>
      <c r="FB516" s="1241"/>
      <c r="FC516" s="1241"/>
      <c r="FD516" s="1241"/>
      <c r="FE516" s="1241"/>
      <c r="FF516" s="1241"/>
      <c r="FG516" s="1241"/>
      <c r="FH516" s="1241"/>
      <c r="FI516" s="1241"/>
      <c r="FJ516" s="1241"/>
      <c r="FK516" s="1241"/>
      <c r="FL516" s="1241"/>
      <c r="FM516" s="1241"/>
      <c r="FN516" s="1241"/>
    </row>
    <row r="517" spans="1:170" ht="30" x14ac:dyDescent="0.25">
      <c r="B517" s="44">
        <v>1</v>
      </c>
      <c r="C517" s="279" t="s">
        <v>311</v>
      </c>
      <c r="D517" s="58">
        <f>'1 уровень'!E2257</f>
        <v>0</v>
      </c>
      <c r="E517" s="58">
        <f>'1 уровень'!F2257</f>
        <v>0</v>
      </c>
      <c r="F517" s="58">
        <f>'1 уровень'!G2257</f>
        <v>0</v>
      </c>
      <c r="G517" s="1246" t="e">
        <f>'1 уровень'!H2257</f>
        <v>#DIV/0!</v>
      </c>
      <c r="H517" s="1271">
        <f>'1 уровень'!I2257</f>
        <v>0</v>
      </c>
      <c r="I517" s="1271">
        <f>'1 уровень'!J2257</f>
        <v>0</v>
      </c>
      <c r="J517" s="91">
        <f>'1 уровень'!K2257</f>
        <v>0</v>
      </c>
      <c r="K517" s="91">
        <f>'1 уровень'!L2257</f>
        <v>0</v>
      </c>
      <c r="L517" s="91">
        <f>'1 уровень'!M2257</f>
        <v>0</v>
      </c>
      <c r="M517" s="91">
        <f>'1 уровень'!N2257</f>
        <v>0</v>
      </c>
      <c r="N517" s="91">
        <f>'1 уровень'!O2257</f>
        <v>0</v>
      </c>
      <c r="O517" s="91">
        <f>'1 уровень'!P2257</f>
        <v>0</v>
      </c>
      <c r="P517" s="54">
        <f>'1 уровень'!Q2257</f>
        <v>0</v>
      </c>
      <c r="Q517" s="54">
        <f>'1 уровень'!R2257</f>
        <v>0</v>
      </c>
      <c r="R517" s="1776">
        <f>'1 уровень'!S2257</f>
        <v>0</v>
      </c>
      <c r="S517" s="1776">
        <f>'1 уровень'!T2257</f>
        <v>0</v>
      </c>
      <c r="T517" s="1776">
        <f>'1 уровень'!U2257</f>
        <v>0</v>
      </c>
      <c r="U517" s="1776">
        <f>'1 уровень'!V2257</f>
        <v>0</v>
      </c>
      <c r="V517" s="1779">
        <f>'1 уровень'!W2257</f>
        <v>0</v>
      </c>
      <c r="W517" s="1776"/>
      <c r="X517" s="1776"/>
      <c r="Y517" s="1241"/>
      <c r="Z517" s="1241"/>
      <c r="AA517" s="1241"/>
      <c r="AB517" s="1241"/>
      <c r="AC517" s="1241"/>
      <c r="AD517" s="1241"/>
      <c r="AE517" s="1241"/>
      <c r="AF517" s="1241"/>
      <c r="AG517" s="1241"/>
      <c r="AH517" s="1241"/>
      <c r="AI517" s="1241"/>
      <c r="AJ517" s="1241"/>
      <c r="AK517" s="1241"/>
      <c r="AL517" s="1241"/>
      <c r="AM517" s="1241"/>
      <c r="AN517" s="1241"/>
      <c r="AO517" s="1241"/>
      <c r="AP517" s="1241"/>
      <c r="AQ517" s="1241"/>
      <c r="AR517" s="1241"/>
      <c r="AS517" s="1241"/>
      <c r="AT517" s="1241"/>
      <c r="AU517" s="1241"/>
      <c r="AV517" s="1241"/>
      <c r="AW517" s="1241"/>
      <c r="AX517" s="1241"/>
      <c r="AY517" s="1241"/>
      <c r="AZ517" s="1241"/>
      <c r="BA517" s="1241"/>
      <c r="BB517" s="1241"/>
      <c r="BC517" s="1241"/>
      <c r="BD517" s="1241"/>
      <c r="BE517" s="1241"/>
      <c r="BF517" s="1241"/>
      <c r="BG517" s="1241"/>
      <c r="BH517" s="1241"/>
      <c r="BI517" s="1241"/>
      <c r="BJ517" s="1241"/>
      <c r="BK517" s="1241"/>
      <c r="BL517" s="1241"/>
      <c r="BM517" s="1241"/>
      <c r="BN517" s="1241"/>
      <c r="BO517" s="1241"/>
      <c r="BP517" s="1241"/>
      <c r="BQ517" s="1241"/>
      <c r="BR517" s="1241"/>
      <c r="BS517" s="1241"/>
      <c r="BT517" s="1241"/>
      <c r="BU517" s="1241"/>
      <c r="BV517" s="1241"/>
      <c r="BW517" s="1241"/>
      <c r="BX517" s="1241"/>
      <c r="BY517" s="1241"/>
      <c r="BZ517" s="1241"/>
      <c r="CA517" s="1241"/>
      <c r="CB517" s="1241"/>
      <c r="CC517" s="1241"/>
      <c r="CD517" s="1241"/>
      <c r="CE517" s="1241"/>
      <c r="CF517" s="1241"/>
      <c r="CG517" s="1241"/>
      <c r="CH517" s="1241"/>
      <c r="CI517" s="1241"/>
      <c r="CJ517" s="1241"/>
      <c r="CK517" s="1241"/>
      <c r="CL517" s="1241"/>
      <c r="CM517" s="1241"/>
      <c r="CN517" s="1241"/>
      <c r="CO517" s="1241"/>
      <c r="CP517" s="1241"/>
      <c r="CQ517" s="1241"/>
      <c r="CR517" s="1241"/>
      <c r="CS517" s="1241"/>
      <c r="CT517" s="1241"/>
      <c r="CU517" s="1241"/>
      <c r="CV517" s="1241"/>
      <c r="CW517" s="1241"/>
      <c r="CX517" s="1241"/>
      <c r="CY517" s="1241"/>
      <c r="CZ517" s="1241"/>
      <c r="DA517" s="1241"/>
      <c r="DB517" s="1241"/>
      <c r="DC517" s="1241"/>
      <c r="DD517" s="1241"/>
      <c r="DE517" s="1241"/>
      <c r="DF517" s="1241"/>
      <c r="DG517" s="1241"/>
      <c r="DH517" s="1241"/>
      <c r="DI517" s="1241"/>
      <c r="DJ517" s="1241"/>
      <c r="DK517" s="1241"/>
      <c r="DL517" s="1241"/>
      <c r="DM517" s="1241"/>
      <c r="DN517" s="1241"/>
      <c r="DO517" s="1241"/>
      <c r="DP517" s="1241"/>
      <c r="DQ517" s="1241"/>
      <c r="DR517" s="1241"/>
      <c r="DS517" s="1241"/>
      <c r="DT517" s="1241"/>
      <c r="DU517" s="1241"/>
      <c r="DV517" s="1241"/>
      <c r="DW517" s="1241"/>
      <c r="DX517" s="1241"/>
      <c r="DY517" s="1241"/>
      <c r="DZ517" s="1241"/>
      <c r="EA517" s="1241"/>
      <c r="EB517" s="1241"/>
      <c r="EC517" s="1241"/>
      <c r="ED517" s="1241"/>
      <c r="EE517" s="1241"/>
      <c r="EF517" s="1241"/>
      <c r="EG517" s="1241"/>
      <c r="EH517" s="1241"/>
      <c r="EI517" s="1241"/>
      <c r="EJ517" s="1241"/>
      <c r="EK517" s="1241"/>
      <c r="EL517" s="1241"/>
      <c r="EM517" s="1241"/>
      <c r="EN517" s="1241"/>
      <c r="EO517" s="1241"/>
      <c r="EP517" s="1241"/>
      <c r="EQ517" s="1241"/>
      <c r="ER517" s="1241"/>
      <c r="ES517" s="1241"/>
      <c r="ET517" s="1241"/>
      <c r="EU517" s="1241"/>
      <c r="EV517" s="1241"/>
      <c r="EW517" s="1241"/>
      <c r="EX517" s="1241"/>
      <c r="EY517" s="1241"/>
      <c r="EZ517" s="1241"/>
      <c r="FA517" s="1241"/>
      <c r="FB517" s="1241"/>
      <c r="FC517" s="1241"/>
      <c r="FD517" s="1241"/>
      <c r="FE517" s="1241"/>
      <c r="FF517" s="1241"/>
      <c r="FG517" s="1241"/>
      <c r="FH517" s="1241"/>
      <c r="FI517" s="1241"/>
      <c r="FJ517" s="1241"/>
      <c r="FK517" s="1241"/>
      <c r="FL517" s="1241"/>
      <c r="FM517" s="1241"/>
      <c r="FN517" s="1241"/>
    </row>
    <row r="518" spans="1:170" ht="60" x14ac:dyDescent="0.25">
      <c r="B518" s="44">
        <v>1</v>
      </c>
      <c r="C518" s="279" t="s">
        <v>320</v>
      </c>
      <c r="D518" s="58">
        <f>'1 уровень'!E2258</f>
        <v>0</v>
      </c>
      <c r="E518" s="58">
        <f>'1 уровень'!F2258</f>
        <v>0</v>
      </c>
      <c r="F518" s="58">
        <f>'1 уровень'!G2258</f>
        <v>0</v>
      </c>
      <c r="G518" s="1246" t="e">
        <f>'1 уровень'!H2258</f>
        <v>#DIV/0!</v>
      </c>
      <c r="H518" s="1271">
        <f>'1 уровень'!I2258</f>
        <v>0</v>
      </c>
      <c r="I518" s="1271">
        <f>'1 уровень'!J2258</f>
        <v>0</v>
      </c>
      <c r="J518" s="91">
        <f>'1 уровень'!K2258</f>
        <v>0</v>
      </c>
      <c r="K518" s="91">
        <f>'1 уровень'!L2258</f>
        <v>0</v>
      </c>
      <c r="L518" s="91">
        <f>'1 уровень'!M2258</f>
        <v>0</v>
      </c>
      <c r="M518" s="91">
        <f>'1 уровень'!N2258</f>
        <v>0</v>
      </c>
      <c r="N518" s="91">
        <f>'1 уровень'!O2258</f>
        <v>0</v>
      </c>
      <c r="O518" s="91">
        <f>'1 уровень'!P2258</f>
        <v>0</v>
      </c>
      <c r="P518" s="54">
        <f>'1 уровень'!Q2258</f>
        <v>0</v>
      </c>
      <c r="Q518" s="54">
        <f>'1 уровень'!R2258</f>
        <v>0</v>
      </c>
      <c r="R518" s="1776">
        <f>'1 уровень'!S2258</f>
        <v>0</v>
      </c>
      <c r="S518" s="1776">
        <f>'1 уровень'!T2258</f>
        <v>0</v>
      </c>
      <c r="T518" s="1776">
        <f>'1 уровень'!U2258</f>
        <v>0</v>
      </c>
      <c r="U518" s="1776">
        <f>'1 уровень'!V2258</f>
        <v>0</v>
      </c>
      <c r="V518" s="1779">
        <f>'1 уровень'!W2258</f>
        <v>0</v>
      </c>
      <c r="W518" s="1776"/>
      <c r="X518" s="1776"/>
      <c r="Y518" s="1241"/>
      <c r="Z518" s="1241"/>
      <c r="AA518" s="1241"/>
      <c r="AB518" s="1241"/>
      <c r="AC518" s="1241"/>
      <c r="AD518" s="1241"/>
      <c r="AE518" s="1241"/>
      <c r="AF518" s="1241"/>
      <c r="AG518" s="1241"/>
      <c r="AH518" s="1241"/>
      <c r="AI518" s="1241"/>
      <c r="AJ518" s="1241"/>
      <c r="AK518" s="1241"/>
      <c r="AL518" s="1241"/>
      <c r="AM518" s="1241"/>
      <c r="AN518" s="1241"/>
      <c r="AO518" s="1241"/>
      <c r="AP518" s="1241"/>
      <c r="AQ518" s="1241"/>
      <c r="AR518" s="1241"/>
      <c r="AS518" s="1241"/>
      <c r="AT518" s="1241"/>
      <c r="AU518" s="1241"/>
      <c r="AV518" s="1241"/>
      <c r="AW518" s="1241"/>
      <c r="AX518" s="1241"/>
      <c r="AY518" s="1241"/>
      <c r="AZ518" s="1241"/>
      <c r="BA518" s="1241"/>
      <c r="BB518" s="1241"/>
      <c r="BC518" s="1241"/>
      <c r="BD518" s="1241"/>
      <c r="BE518" s="1241"/>
      <c r="BF518" s="1241"/>
      <c r="BG518" s="1241"/>
      <c r="BH518" s="1241"/>
      <c r="BI518" s="1241"/>
      <c r="BJ518" s="1241"/>
      <c r="BK518" s="1241"/>
      <c r="BL518" s="1241"/>
      <c r="BM518" s="1241"/>
      <c r="BN518" s="1241"/>
      <c r="BO518" s="1241"/>
      <c r="BP518" s="1241"/>
      <c r="BQ518" s="1241"/>
      <c r="BR518" s="1241"/>
      <c r="BS518" s="1241"/>
      <c r="BT518" s="1241"/>
      <c r="BU518" s="1241"/>
      <c r="BV518" s="1241"/>
      <c r="BW518" s="1241"/>
      <c r="BX518" s="1241"/>
      <c r="BY518" s="1241"/>
      <c r="BZ518" s="1241"/>
      <c r="CA518" s="1241"/>
      <c r="CB518" s="1241"/>
      <c r="CC518" s="1241"/>
      <c r="CD518" s="1241"/>
      <c r="CE518" s="1241"/>
      <c r="CF518" s="1241"/>
      <c r="CG518" s="1241"/>
      <c r="CH518" s="1241"/>
      <c r="CI518" s="1241"/>
      <c r="CJ518" s="1241"/>
      <c r="CK518" s="1241"/>
      <c r="CL518" s="1241"/>
      <c r="CM518" s="1241"/>
      <c r="CN518" s="1241"/>
      <c r="CO518" s="1241"/>
      <c r="CP518" s="1241"/>
      <c r="CQ518" s="1241"/>
      <c r="CR518" s="1241"/>
      <c r="CS518" s="1241"/>
      <c r="CT518" s="1241"/>
      <c r="CU518" s="1241"/>
      <c r="CV518" s="1241"/>
      <c r="CW518" s="1241"/>
      <c r="CX518" s="1241"/>
      <c r="CY518" s="1241"/>
      <c r="CZ518" s="1241"/>
      <c r="DA518" s="1241"/>
      <c r="DB518" s="1241"/>
      <c r="DC518" s="1241"/>
      <c r="DD518" s="1241"/>
      <c r="DE518" s="1241"/>
      <c r="DF518" s="1241"/>
      <c r="DG518" s="1241"/>
      <c r="DH518" s="1241"/>
      <c r="DI518" s="1241"/>
      <c r="DJ518" s="1241"/>
      <c r="DK518" s="1241"/>
      <c r="DL518" s="1241"/>
      <c r="DM518" s="1241"/>
      <c r="DN518" s="1241"/>
      <c r="DO518" s="1241"/>
      <c r="DP518" s="1241"/>
      <c r="DQ518" s="1241"/>
      <c r="DR518" s="1241"/>
      <c r="DS518" s="1241"/>
      <c r="DT518" s="1241"/>
      <c r="DU518" s="1241"/>
      <c r="DV518" s="1241"/>
      <c r="DW518" s="1241"/>
      <c r="DX518" s="1241"/>
      <c r="DY518" s="1241"/>
      <c r="DZ518" s="1241"/>
      <c r="EA518" s="1241"/>
      <c r="EB518" s="1241"/>
      <c r="EC518" s="1241"/>
      <c r="ED518" s="1241"/>
      <c r="EE518" s="1241"/>
      <c r="EF518" s="1241"/>
      <c r="EG518" s="1241"/>
      <c r="EH518" s="1241"/>
      <c r="EI518" s="1241"/>
      <c r="EJ518" s="1241"/>
      <c r="EK518" s="1241"/>
      <c r="EL518" s="1241"/>
      <c r="EM518" s="1241"/>
      <c r="EN518" s="1241"/>
      <c r="EO518" s="1241"/>
      <c r="EP518" s="1241"/>
      <c r="EQ518" s="1241"/>
      <c r="ER518" s="1241"/>
      <c r="ES518" s="1241"/>
      <c r="ET518" s="1241"/>
      <c r="EU518" s="1241"/>
      <c r="EV518" s="1241"/>
      <c r="EW518" s="1241"/>
      <c r="EX518" s="1241"/>
      <c r="EY518" s="1241"/>
      <c r="EZ518" s="1241"/>
      <c r="FA518" s="1241"/>
      <c r="FB518" s="1241"/>
      <c r="FC518" s="1241"/>
      <c r="FD518" s="1241"/>
      <c r="FE518" s="1241"/>
      <c r="FF518" s="1241"/>
      <c r="FG518" s="1241"/>
      <c r="FH518" s="1241"/>
      <c r="FI518" s="1241"/>
      <c r="FJ518" s="1241"/>
      <c r="FK518" s="1241"/>
      <c r="FL518" s="1241"/>
      <c r="FM518" s="1241"/>
      <c r="FN518" s="1241"/>
    </row>
    <row r="519" spans="1:170" ht="45" x14ac:dyDescent="0.25">
      <c r="B519" s="44">
        <v>1</v>
      </c>
      <c r="C519" s="279" t="s">
        <v>321</v>
      </c>
      <c r="D519" s="58">
        <f>'1 уровень'!E2259</f>
        <v>0</v>
      </c>
      <c r="E519" s="58">
        <f>'1 уровень'!F2259</f>
        <v>0</v>
      </c>
      <c r="F519" s="58">
        <f>'1 уровень'!G2259</f>
        <v>0</v>
      </c>
      <c r="G519" s="1246" t="e">
        <f>'1 уровень'!H2259</f>
        <v>#DIV/0!</v>
      </c>
      <c r="H519" s="1271">
        <f>'1 уровень'!I2259</f>
        <v>0</v>
      </c>
      <c r="I519" s="1271">
        <f>'1 уровень'!J2259</f>
        <v>0</v>
      </c>
      <c r="J519" s="91">
        <f>'1 уровень'!K2259</f>
        <v>0</v>
      </c>
      <c r="K519" s="91">
        <f>'1 уровень'!L2259</f>
        <v>0</v>
      </c>
      <c r="L519" s="91">
        <f>'1 уровень'!M2259</f>
        <v>0</v>
      </c>
      <c r="M519" s="91">
        <f>'1 уровень'!N2259</f>
        <v>0</v>
      </c>
      <c r="N519" s="91">
        <f>'1 уровень'!O2259</f>
        <v>0</v>
      </c>
      <c r="O519" s="91">
        <f>'1 уровень'!P2259</f>
        <v>0</v>
      </c>
      <c r="P519" s="54">
        <f>'1 уровень'!Q2259</f>
        <v>0</v>
      </c>
      <c r="Q519" s="54">
        <f>'1 уровень'!R2259</f>
        <v>0</v>
      </c>
      <c r="R519" s="1776">
        <f>'1 уровень'!S2259</f>
        <v>0</v>
      </c>
      <c r="S519" s="1776">
        <f>'1 уровень'!T2259</f>
        <v>0</v>
      </c>
      <c r="T519" s="1776">
        <f>'1 уровень'!U2259</f>
        <v>0</v>
      </c>
      <c r="U519" s="1776">
        <f>'1 уровень'!V2259</f>
        <v>0</v>
      </c>
      <c r="V519" s="1779">
        <f>'1 уровень'!W2259</f>
        <v>0</v>
      </c>
      <c r="W519" s="1776"/>
      <c r="X519" s="1776"/>
      <c r="Y519" s="1241"/>
      <c r="Z519" s="1241"/>
      <c r="AA519" s="1241"/>
      <c r="AB519" s="1241"/>
      <c r="AC519" s="1241"/>
      <c r="AD519" s="1241"/>
      <c r="AE519" s="1241"/>
      <c r="AF519" s="1241"/>
      <c r="AG519" s="1241"/>
      <c r="AH519" s="1241"/>
      <c r="AI519" s="1241"/>
      <c r="AJ519" s="1241"/>
      <c r="AK519" s="1241"/>
      <c r="AL519" s="1241"/>
      <c r="AM519" s="1241"/>
      <c r="AN519" s="1241"/>
      <c r="AO519" s="1241"/>
      <c r="AP519" s="1241"/>
      <c r="AQ519" s="1241"/>
      <c r="AR519" s="1241"/>
      <c r="AS519" s="1241"/>
      <c r="AT519" s="1241"/>
      <c r="AU519" s="1241"/>
      <c r="AV519" s="1241"/>
      <c r="AW519" s="1241"/>
      <c r="AX519" s="1241"/>
      <c r="AY519" s="1241"/>
      <c r="AZ519" s="1241"/>
      <c r="BA519" s="1241"/>
      <c r="BB519" s="1241"/>
      <c r="BC519" s="1241"/>
      <c r="BD519" s="1241"/>
      <c r="BE519" s="1241"/>
      <c r="BF519" s="1241"/>
      <c r="BG519" s="1241"/>
      <c r="BH519" s="1241"/>
      <c r="BI519" s="1241"/>
      <c r="BJ519" s="1241"/>
      <c r="BK519" s="1241"/>
      <c r="BL519" s="1241"/>
      <c r="BM519" s="1241"/>
      <c r="BN519" s="1241"/>
      <c r="BO519" s="1241"/>
      <c r="BP519" s="1241"/>
      <c r="BQ519" s="1241"/>
      <c r="BR519" s="1241"/>
      <c r="BS519" s="1241"/>
      <c r="BT519" s="1241"/>
      <c r="BU519" s="1241"/>
      <c r="BV519" s="1241"/>
      <c r="BW519" s="1241"/>
      <c r="BX519" s="1241"/>
      <c r="BY519" s="1241"/>
      <c r="BZ519" s="1241"/>
      <c r="CA519" s="1241"/>
      <c r="CB519" s="1241"/>
      <c r="CC519" s="1241"/>
      <c r="CD519" s="1241"/>
      <c r="CE519" s="1241"/>
      <c r="CF519" s="1241"/>
      <c r="CG519" s="1241"/>
      <c r="CH519" s="1241"/>
      <c r="CI519" s="1241"/>
      <c r="CJ519" s="1241"/>
      <c r="CK519" s="1241"/>
      <c r="CL519" s="1241"/>
      <c r="CM519" s="1241"/>
      <c r="CN519" s="1241"/>
      <c r="CO519" s="1241"/>
      <c r="CP519" s="1241"/>
      <c r="CQ519" s="1241"/>
      <c r="CR519" s="1241"/>
      <c r="CS519" s="1241"/>
      <c r="CT519" s="1241"/>
      <c r="CU519" s="1241"/>
      <c r="CV519" s="1241"/>
      <c r="CW519" s="1241"/>
      <c r="CX519" s="1241"/>
      <c r="CY519" s="1241"/>
      <c r="CZ519" s="1241"/>
      <c r="DA519" s="1241"/>
      <c r="DB519" s="1241"/>
      <c r="DC519" s="1241"/>
      <c r="DD519" s="1241"/>
      <c r="DE519" s="1241"/>
      <c r="DF519" s="1241"/>
      <c r="DG519" s="1241"/>
      <c r="DH519" s="1241"/>
      <c r="DI519" s="1241"/>
      <c r="DJ519" s="1241"/>
      <c r="DK519" s="1241"/>
      <c r="DL519" s="1241"/>
      <c r="DM519" s="1241"/>
      <c r="DN519" s="1241"/>
      <c r="DO519" s="1241"/>
      <c r="DP519" s="1241"/>
      <c r="DQ519" s="1241"/>
      <c r="DR519" s="1241"/>
      <c r="DS519" s="1241"/>
      <c r="DT519" s="1241"/>
      <c r="DU519" s="1241"/>
      <c r="DV519" s="1241"/>
      <c r="DW519" s="1241"/>
      <c r="DX519" s="1241"/>
      <c r="DY519" s="1241"/>
      <c r="DZ519" s="1241"/>
      <c r="EA519" s="1241"/>
      <c r="EB519" s="1241"/>
      <c r="EC519" s="1241"/>
      <c r="ED519" s="1241"/>
      <c r="EE519" s="1241"/>
      <c r="EF519" s="1241"/>
      <c r="EG519" s="1241"/>
      <c r="EH519" s="1241"/>
      <c r="EI519" s="1241"/>
      <c r="EJ519" s="1241"/>
      <c r="EK519" s="1241"/>
      <c r="EL519" s="1241"/>
      <c r="EM519" s="1241"/>
      <c r="EN519" s="1241"/>
      <c r="EO519" s="1241"/>
      <c r="EP519" s="1241"/>
      <c r="EQ519" s="1241"/>
      <c r="ER519" s="1241"/>
      <c r="ES519" s="1241"/>
      <c r="ET519" s="1241"/>
      <c r="EU519" s="1241"/>
      <c r="EV519" s="1241"/>
      <c r="EW519" s="1241"/>
      <c r="EX519" s="1241"/>
      <c r="EY519" s="1241"/>
      <c r="EZ519" s="1241"/>
      <c r="FA519" s="1241"/>
      <c r="FB519" s="1241"/>
      <c r="FC519" s="1241"/>
      <c r="FD519" s="1241"/>
      <c r="FE519" s="1241"/>
      <c r="FF519" s="1241"/>
      <c r="FG519" s="1241"/>
      <c r="FH519" s="1241"/>
      <c r="FI519" s="1241"/>
      <c r="FJ519" s="1241"/>
      <c r="FK519" s="1241"/>
      <c r="FL519" s="1241"/>
      <c r="FM519" s="1241"/>
      <c r="FN519" s="1241"/>
    </row>
    <row r="520" spans="1:170" ht="30" x14ac:dyDescent="0.25">
      <c r="B520" s="44">
        <v>1</v>
      </c>
      <c r="C520" s="4" t="s">
        <v>158</v>
      </c>
      <c r="D520" s="58">
        <f>'1 уровень'!E2260</f>
        <v>0</v>
      </c>
      <c r="E520" s="58">
        <f>'1 уровень'!F2260</f>
        <v>0</v>
      </c>
      <c r="F520" s="58">
        <f>'1 уровень'!G2260</f>
        <v>0</v>
      </c>
      <c r="G520" s="1246" t="e">
        <f>'1 уровень'!H2260</f>
        <v>#DIV/0!</v>
      </c>
      <c r="H520" s="1271">
        <f>'1 уровень'!I2260</f>
        <v>0</v>
      </c>
      <c r="I520" s="1271">
        <f>'1 уровень'!J2260</f>
        <v>0</v>
      </c>
      <c r="J520" s="91">
        <f>'1 уровень'!K2260</f>
        <v>0</v>
      </c>
      <c r="K520" s="91">
        <f>'1 уровень'!L2260</f>
        <v>0</v>
      </c>
      <c r="L520" s="91">
        <f>'1 уровень'!M2260</f>
        <v>0</v>
      </c>
      <c r="M520" s="91">
        <f>'1 уровень'!N2260</f>
        <v>0</v>
      </c>
      <c r="N520" s="91">
        <f>'1 уровень'!O2260</f>
        <v>0</v>
      </c>
      <c r="O520" s="91">
        <f>'1 уровень'!P2260</f>
        <v>0</v>
      </c>
      <c r="P520" s="54">
        <f>'1 уровень'!Q2260</f>
        <v>0</v>
      </c>
      <c r="Q520" s="54">
        <f>'1 уровень'!R2260</f>
        <v>0</v>
      </c>
      <c r="R520" s="1776">
        <f>'1 уровень'!S2260</f>
        <v>0</v>
      </c>
      <c r="S520" s="1776">
        <f>'1 уровень'!T2260</f>
        <v>0</v>
      </c>
      <c r="T520" s="1776">
        <f>'1 уровень'!U2260</f>
        <v>0</v>
      </c>
      <c r="U520" s="1776">
        <f>'1 уровень'!V2260</f>
        <v>0</v>
      </c>
      <c r="V520" s="1779">
        <f>'1 уровень'!W2260</f>
        <v>0</v>
      </c>
      <c r="W520" s="1776"/>
      <c r="X520" s="1776"/>
      <c r="Y520" s="1241"/>
      <c r="Z520" s="1241"/>
      <c r="AA520" s="1241"/>
      <c r="AB520" s="1241"/>
      <c r="AC520" s="1241"/>
      <c r="AD520" s="1241"/>
      <c r="AE520" s="1241"/>
      <c r="AF520" s="1241"/>
      <c r="AG520" s="1241"/>
      <c r="AH520" s="1241"/>
      <c r="AI520" s="1241"/>
      <c r="AJ520" s="1241"/>
      <c r="AK520" s="1241"/>
      <c r="AL520" s="1241"/>
      <c r="AM520" s="1241"/>
      <c r="AN520" s="1241"/>
      <c r="AO520" s="1241"/>
      <c r="AP520" s="1241"/>
      <c r="AQ520" s="1241"/>
      <c r="AR520" s="1241"/>
      <c r="AS520" s="1241"/>
      <c r="AT520" s="1241"/>
      <c r="AU520" s="1241"/>
      <c r="AV520" s="1241"/>
      <c r="AW520" s="1241"/>
      <c r="AX520" s="1241"/>
      <c r="AY520" s="1241"/>
      <c r="AZ520" s="1241"/>
      <c r="BA520" s="1241"/>
      <c r="BB520" s="1241"/>
      <c r="BC520" s="1241"/>
      <c r="BD520" s="1241"/>
      <c r="BE520" s="1241"/>
      <c r="BF520" s="1241"/>
      <c r="BG520" s="1241"/>
      <c r="BH520" s="1241"/>
      <c r="BI520" s="1241"/>
      <c r="BJ520" s="1241"/>
      <c r="BK520" s="1241"/>
      <c r="BL520" s="1241"/>
      <c r="BM520" s="1241"/>
      <c r="BN520" s="1241"/>
      <c r="BO520" s="1241"/>
      <c r="BP520" s="1241"/>
      <c r="BQ520" s="1241"/>
      <c r="BR520" s="1241"/>
      <c r="BS520" s="1241"/>
      <c r="BT520" s="1241"/>
      <c r="BU520" s="1241"/>
      <c r="BV520" s="1241"/>
      <c r="BW520" s="1241"/>
      <c r="BX520" s="1241"/>
      <c r="BY520" s="1241"/>
      <c r="BZ520" s="1241"/>
      <c r="CA520" s="1241"/>
      <c r="CB520" s="1241"/>
      <c r="CC520" s="1241"/>
      <c r="CD520" s="1241"/>
      <c r="CE520" s="1241"/>
      <c r="CF520" s="1241"/>
      <c r="CG520" s="1241"/>
      <c r="CH520" s="1241"/>
      <c r="CI520" s="1241"/>
      <c r="CJ520" s="1241"/>
      <c r="CK520" s="1241"/>
      <c r="CL520" s="1241"/>
      <c r="CM520" s="1241"/>
      <c r="CN520" s="1241"/>
      <c r="CO520" s="1241"/>
      <c r="CP520" s="1241"/>
      <c r="CQ520" s="1241"/>
      <c r="CR520" s="1241"/>
      <c r="CS520" s="1241"/>
      <c r="CT520" s="1241"/>
      <c r="CU520" s="1241"/>
      <c r="CV520" s="1241"/>
      <c r="CW520" s="1241"/>
      <c r="CX520" s="1241"/>
      <c r="CY520" s="1241"/>
      <c r="CZ520" s="1241"/>
      <c r="DA520" s="1241"/>
      <c r="DB520" s="1241"/>
      <c r="DC520" s="1241"/>
      <c r="DD520" s="1241"/>
      <c r="DE520" s="1241"/>
      <c r="DF520" s="1241"/>
      <c r="DG520" s="1241"/>
      <c r="DH520" s="1241"/>
      <c r="DI520" s="1241"/>
      <c r="DJ520" s="1241"/>
      <c r="DK520" s="1241"/>
      <c r="DL520" s="1241"/>
      <c r="DM520" s="1241"/>
      <c r="DN520" s="1241"/>
      <c r="DO520" s="1241"/>
      <c r="DP520" s="1241"/>
      <c r="DQ520" s="1241"/>
      <c r="DR520" s="1241"/>
      <c r="DS520" s="1241"/>
      <c r="DT520" s="1241"/>
      <c r="DU520" s="1241"/>
      <c r="DV520" s="1241"/>
      <c r="DW520" s="1241"/>
      <c r="DX520" s="1241"/>
      <c r="DY520" s="1241"/>
      <c r="DZ520" s="1241"/>
      <c r="EA520" s="1241"/>
      <c r="EB520" s="1241"/>
      <c r="EC520" s="1241"/>
      <c r="ED520" s="1241"/>
      <c r="EE520" s="1241"/>
      <c r="EF520" s="1241"/>
      <c r="EG520" s="1241"/>
      <c r="EH520" s="1241"/>
      <c r="EI520" s="1241"/>
      <c r="EJ520" s="1241"/>
      <c r="EK520" s="1241"/>
      <c r="EL520" s="1241"/>
      <c r="EM520" s="1241"/>
      <c r="EN520" s="1241"/>
      <c r="EO520" s="1241"/>
      <c r="EP520" s="1241"/>
      <c r="EQ520" s="1241"/>
      <c r="ER520" s="1241"/>
      <c r="ES520" s="1241"/>
      <c r="ET520" s="1241"/>
      <c r="EU520" s="1241"/>
      <c r="EV520" s="1241"/>
      <c r="EW520" s="1241"/>
      <c r="EX520" s="1241"/>
      <c r="EY520" s="1241"/>
      <c r="EZ520" s="1241"/>
      <c r="FA520" s="1241"/>
      <c r="FB520" s="1241"/>
      <c r="FC520" s="1241"/>
      <c r="FD520" s="1241"/>
      <c r="FE520" s="1241"/>
      <c r="FF520" s="1241"/>
      <c r="FG520" s="1241"/>
      <c r="FH520" s="1241"/>
      <c r="FI520" s="1241"/>
      <c r="FJ520" s="1241"/>
      <c r="FK520" s="1241"/>
      <c r="FL520" s="1241"/>
      <c r="FM520" s="1241"/>
      <c r="FN520" s="1241"/>
    </row>
    <row r="521" spans="1:170" ht="30" x14ac:dyDescent="0.25">
      <c r="A521" s="44">
        <v>1</v>
      </c>
      <c r="B521" s="44">
        <v>1</v>
      </c>
      <c r="C521" s="1161" t="s">
        <v>298</v>
      </c>
      <c r="D521" s="58">
        <f>'1 уровень'!E2261</f>
        <v>0</v>
      </c>
      <c r="E521" s="58">
        <f>'1 уровень'!F2261</f>
        <v>0</v>
      </c>
      <c r="F521" s="58">
        <f>'1 уровень'!G2261</f>
        <v>0</v>
      </c>
      <c r="G521" s="1246">
        <f>'1 уровень'!H2261</f>
        <v>0</v>
      </c>
      <c r="H521" s="1271">
        <f>'1 уровень'!I2261</f>
        <v>0</v>
      </c>
      <c r="I521" s="1271">
        <f>'1 уровень'!J2261</f>
        <v>0</v>
      </c>
      <c r="J521" s="91">
        <f>'1 уровень'!K2261</f>
        <v>0</v>
      </c>
      <c r="K521" s="91">
        <f>'1 уровень'!L2261</f>
        <v>0</v>
      </c>
      <c r="L521" s="91">
        <f>'1 уровень'!M2261</f>
        <v>0</v>
      </c>
      <c r="M521" s="91">
        <f>'1 уровень'!N2261</f>
        <v>0</v>
      </c>
      <c r="N521" s="91">
        <f>'1 уровень'!O2261</f>
        <v>0</v>
      </c>
      <c r="O521" s="91">
        <f>'1 уровень'!P2261</f>
        <v>0</v>
      </c>
      <c r="P521" s="54">
        <f>'1 уровень'!Q2261</f>
        <v>0</v>
      </c>
      <c r="Q521" s="54">
        <f>'1 уровень'!R2261</f>
        <v>0</v>
      </c>
      <c r="R521" s="1776">
        <f>'1 уровень'!S2261</f>
        <v>0</v>
      </c>
      <c r="S521" s="1776">
        <f>'1 уровень'!T2261</f>
        <v>0</v>
      </c>
      <c r="T521" s="1776">
        <f>'1 уровень'!U2261</f>
        <v>0</v>
      </c>
      <c r="U521" s="1776">
        <f>'1 уровень'!V2261</f>
        <v>0</v>
      </c>
      <c r="V521" s="1779">
        <f>'1 уровень'!W2261</f>
        <v>0</v>
      </c>
      <c r="W521" s="1776"/>
      <c r="X521" s="1776"/>
      <c r="Y521" s="1241"/>
      <c r="Z521" s="1241"/>
      <c r="AA521" s="1241"/>
      <c r="AB521" s="1241"/>
      <c r="AC521" s="1241"/>
      <c r="AD521" s="1241"/>
      <c r="AE521" s="1241"/>
      <c r="AF521" s="1241"/>
      <c r="AG521" s="1241"/>
      <c r="AH521" s="1241"/>
      <c r="AI521" s="1241"/>
      <c r="AJ521" s="1241"/>
      <c r="AK521" s="1241"/>
      <c r="AL521" s="1241"/>
      <c r="AM521" s="1241"/>
      <c r="AN521" s="1241"/>
      <c r="AO521" s="1241"/>
      <c r="AP521" s="1241"/>
      <c r="AQ521" s="1241"/>
      <c r="AR521" s="1241"/>
      <c r="AS521" s="1241"/>
      <c r="AT521" s="1241"/>
      <c r="AU521" s="1241"/>
      <c r="AV521" s="1241"/>
      <c r="AW521" s="1241"/>
      <c r="AX521" s="1241"/>
      <c r="AY521" s="1241"/>
      <c r="AZ521" s="1241"/>
      <c r="BA521" s="1241"/>
      <c r="BB521" s="1241"/>
      <c r="BC521" s="1241"/>
      <c r="BD521" s="1241"/>
      <c r="BE521" s="1241"/>
      <c r="BF521" s="1241"/>
      <c r="BG521" s="1241"/>
      <c r="BH521" s="1241"/>
      <c r="BI521" s="1241"/>
      <c r="BJ521" s="1241"/>
      <c r="BK521" s="1241"/>
      <c r="BL521" s="1241"/>
      <c r="BM521" s="1241"/>
      <c r="BN521" s="1241"/>
      <c r="BO521" s="1241"/>
      <c r="BP521" s="1241"/>
      <c r="BQ521" s="1241"/>
      <c r="BR521" s="1241"/>
      <c r="BS521" s="1241"/>
      <c r="BT521" s="1241"/>
      <c r="BU521" s="1241"/>
      <c r="BV521" s="1241"/>
      <c r="BW521" s="1241"/>
      <c r="BX521" s="1241"/>
      <c r="BY521" s="1241"/>
      <c r="BZ521" s="1241"/>
      <c r="CA521" s="1241"/>
      <c r="CB521" s="1241"/>
      <c r="CC521" s="1241"/>
      <c r="CD521" s="1241"/>
      <c r="CE521" s="1241"/>
      <c r="CF521" s="1241"/>
      <c r="CG521" s="1241"/>
      <c r="CH521" s="1241"/>
      <c r="CI521" s="1241"/>
      <c r="CJ521" s="1241"/>
      <c r="CK521" s="1241"/>
      <c r="CL521" s="1241"/>
      <c r="CM521" s="1241"/>
      <c r="CN521" s="1241"/>
      <c r="CO521" s="1241"/>
      <c r="CP521" s="1241"/>
      <c r="CQ521" s="1241"/>
      <c r="CR521" s="1241"/>
      <c r="CS521" s="1241"/>
      <c r="CT521" s="1241"/>
      <c r="CU521" s="1241"/>
      <c r="CV521" s="1241"/>
      <c r="CW521" s="1241"/>
      <c r="CX521" s="1241"/>
      <c r="CY521" s="1241"/>
      <c r="CZ521" s="1241"/>
      <c r="DA521" s="1241"/>
      <c r="DB521" s="1241"/>
      <c r="DC521" s="1241"/>
      <c r="DD521" s="1241"/>
      <c r="DE521" s="1241"/>
      <c r="DF521" s="1241"/>
      <c r="DG521" s="1241"/>
      <c r="DH521" s="1241"/>
      <c r="DI521" s="1241"/>
      <c r="DJ521" s="1241"/>
      <c r="DK521" s="1241"/>
      <c r="DL521" s="1241"/>
      <c r="DM521" s="1241"/>
      <c r="DN521" s="1241"/>
      <c r="DO521" s="1241"/>
      <c r="DP521" s="1241"/>
      <c r="DQ521" s="1241"/>
      <c r="DR521" s="1241"/>
      <c r="DS521" s="1241"/>
      <c r="DT521" s="1241"/>
      <c r="DU521" s="1241"/>
      <c r="DV521" s="1241"/>
      <c r="DW521" s="1241"/>
      <c r="DX521" s="1241"/>
      <c r="DY521" s="1241"/>
      <c r="DZ521" s="1241"/>
      <c r="EA521" s="1241"/>
      <c r="EB521" s="1241"/>
      <c r="EC521" s="1241"/>
      <c r="ED521" s="1241"/>
      <c r="EE521" s="1241"/>
      <c r="EF521" s="1241"/>
      <c r="EG521" s="1241"/>
      <c r="EH521" s="1241"/>
      <c r="EI521" s="1241"/>
      <c r="EJ521" s="1241"/>
      <c r="EK521" s="1241"/>
      <c r="EL521" s="1241"/>
      <c r="EM521" s="1241"/>
      <c r="EN521" s="1241"/>
      <c r="EO521" s="1241"/>
      <c r="EP521" s="1241"/>
      <c r="EQ521" s="1241"/>
      <c r="ER521" s="1241"/>
      <c r="ES521" s="1241"/>
      <c r="ET521" s="1241"/>
      <c r="EU521" s="1241"/>
      <c r="EV521" s="1241"/>
      <c r="EW521" s="1241"/>
      <c r="EX521" s="1241"/>
      <c r="EY521" s="1241"/>
      <c r="EZ521" s="1241"/>
      <c r="FA521" s="1241"/>
      <c r="FB521" s="1241"/>
      <c r="FC521" s="1241"/>
      <c r="FD521" s="1241"/>
      <c r="FE521" s="1241"/>
      <c r="FF521" s="1241"/>
      <c r="FG521" s="1241"/>
      <c r="FH521" s="1241"/>
      <c r="FI521" s="1241"/>
      <c r="FJ521" s="1241"/>
      <c r="FK521" s="1241"/>
      <c r="FL521" s="1241"/>
      <c r="FM521" s="1241"/>
      <c r="FN521" s="1241"/>
    </row>
    <row r="522" spans="1:170" x14ac:dyDescent="0.25">
      <c r="A522" s="44">
        <v>1</v>
      </c>
      <c r="B522" s="44">
        <v>1</v>
      </c>
      <c r="C522" s="845" t="s">
        <v>165</v>
      </c>
      <c r="D522" s="58">
        <f>'1 уровень'!E2262</f>
        <v>0</v>
      </c>
      <c r="E522" s="58">
        <f>'1 уровень'!F2262</f>
        <v>0</v>
      </c>
      <c r="F522" s="58">
        <f>'1 уровень'!G2262</f>
        <v>0</v>
      </c>
      <c r="G522" s="1246" t="e">
        <f>'1 уровень'!H2262</f>
        <v>#DIV/0!</v>
      </c>
      <c r="H522" s="1271">
        <f>'1 уровень'!I2262</f>
        <v>0</v>
      </c>
      <c r="I522" s="1271">
        <f>'1 уровень'!J2262</f>
        <v>0</v>
      </c>
      <c r="J522" s="91">
        <f>'1 уровень'!K2262</f>
        <v>0</v>
      </c>
      <c r="K522" s="91">
        <f>'1 уровень'!L2262</f>
        <v>0</v>
      </c>
      <c r="L522" s="91">
        <f>'1 уровень'!M2262</f>
        <v>0</v>
      </c>
      <c r="M522" s="91">
        <f>'1 уровень'!N2262</f>
        <v>0</v>
      </c>
      <c r="N522" s="91">
        <f>'1 уровень'!O2262</f>
        <v>0</v>
      </c>
      <c r="O522" s="91">
        <f>'1 уровень'!P2262</f>
        <v>0</v>
      </c>
      <c r="P522" s="54">
        <f>'1 уровень'!Q2262</f>
        <v>0</v>
      </c>
      <c r="Q522" s="54">
        <f>'1 уровень'!R2262</f>
        <v>0</v>
      </c>
      <c r="R522" s="1776">
        <f>'1 уровень'!S2262</f>
        <v>0</v>
      </c>
      <c r="S522" s="1776">
        <f>'1 уровень'!T2262</f>
        <v>0</v>
      </c>
      <c r="T522" s="1776">
        <f>'1 уровень'!U2262</f>
        <v>0</v>
      </c>
      <c r="U522" s="1776">
        <f>'1 уровень'!V2262</f>
        <v>0</v>
      </c>
      <c r="V522" s="1779">
        <f>'1 уровень'!W2262</f>
        <v>0</v>
      </c>
      <c r="W522" s="1776"/>
      <c r="X522" s="1776"/>
      <c r="Y522" s="1241"/>
      <c r="Z522" s="1241"/>
      <c r="AA522" s="1241"/>
      <c r="AB522" s="1241"/>
      <c r="AC522" s="1241"/>
      <c r="AD522" s="1241"/>
      <c r="AE522" s="1241"/>
      <c r="AF522" s="1241"/>
      <c r="AG522" s="1241"/>
      <c r="AH522" s="1241"/>
      <c r="AI522" s="1241"/>
      <c r="AJ522" s="1241"/>
      <c r="AK522" s="1241"/>
      <c r="AL522" s="1241"/>
      <c r="AM522" s="1241"/>
      <c r="AN522" s="1241"/>
      <c r="AO522" s="1241"/>
      <c r="AP522" s="1241"/>
      <c r="AQ522" s="1241"/>
      <c r="AR522" s="1241"/>
      <c r="AS522" s="1241"/>
      <c r="AT522" s="1241"/>
      <c r="AU522" s="1241"/>
      <c r="AV522" s="1241"/>
      <c r="AW522" s="1241"/>
      <c r="AX522" s="1241"/>
      <c r="AY522" s="1241"/>
      <c r="AZ522" s="1241"/>
      <c r="BA522" s="1241"/>
      <c r="BB522" s="1241"/>
      <c r="BC522" s="1241"/>
      <c r="BD522" s="1241"/>
      <c r="BE522" s="1241"/>
      <c r="BF522" s="1241"/>
      <c r="BG522" s="1241"/>
      <c r="BH522" s="1241"/>
      <c r="BI522" s="1241"/>
      <c r="BJ522" s="1241"/>
      <c r="BK522" s="1241"/>
      <c r="BL522" s="1241"/>
      <c r="BM522" s="1241"/>
      <c r="BN522" s="1241"/>
      <c r="BO522" s="1241"/>
      <c r="BP522" s="1241"/>
      <c r="BQ522" s="1241"/>
      <c r="BR522" s="1241"/>
      <c r="BS522" s="1241"/>
      <c r="BT522" s="1241"/>
      <c r="BU522" s="1241"/>
      <c r="BV522" s="1241"/>
      <c r="BW522" s="1241"/>
      <c r="BX522" s="1241"/>
      <c r="BY522" s="1241"/>
      <c r="BZ522" s="1241"/>
      <c r="CA522" s="1241"/>
      <c r="CB522" s="1241"/>
      <c r="CC522" s="1241"/>
      <c r="CD522" s="1241"/>
      <c r="CE522" s="1241"/>
      <c r="CF522" s="1241"/>
      <c r="CG522" s="1241"/>
      <c r="CH522" s="1241"/>
      <c r="CI522" s="1241"/>
      <c r="CJ522" s="1241"/>
      <c r="CK522" s="1241"/>
      <c r="CL522" s="1241"/>
      <c r="CM522" s="1241"/>
      <c r="CN522" s="1241"/>
      <c r="CO522" s="1241"/>
      <c r="CP522" s="1241"/>
      <c r="CQ522" s="1241"/>
      <c r="CR522" s="1241"/>
      <c r="CS522" s="1241"/>
      <c r="CT522" s="1241"/>
      <c r="CU522" s="1241"/>
      <c r="CV522" s="1241"/>
      <c r="CW522" s="1241"/>
      <c r="CX522" s="1241"/>
      <c r="CY522" s="1241"/>
      <c r="CZ522" s="1241"/>
      <c r="DA522" s="1241"/>
      <c r="DB522" s="1241"/>
      <c r="DC522" s="1241"/>
      <c r="DD522" s="1241"/>
      <c r="DE522" s="1241"/>
      <c r="DF522" s="1241"/>
      <c r="DG522" s="1241"/>
      <c r="DH522" s="1241"/>
      <c r="DI522" s="1241"/>
      <c r="DJ522" s="1241"/>
      <c r="DK522" s="1241"/>
      <c r="DL522" s="1241"/>
      <c r="DM522" s="1241"/>
      <c r="DN522" s="1241"/>
      <c r="DO522" s="1241"/>
      <c r="DP522" s="1241"/>
      <c r="DQ522" s="1241"/>
      <c r="DR522" s="1241"/>
      <c r="DS522" s="1241"/>
      <c r="DT522" s="1241"/>
      <c r="DU522" s="1241"/>
      <c r="DV522" s="1241"/>
      <c r="DW522" s="1241"/>
      <c r="DX522" s="1241"/>
      <c r="DY522" s="1241"/>
      <c r="DZ522" s="1241"/>
      <c r="EA522" s="1241"/>
      <c r="EB522" s="1241"/>
      <c r="EC522" s="1241"/>
      <c r="ED522" s="1241"/>
      <c r="EE522" s="1241"/>
      <c r="EF522" s="1241"/>
      <c r="EG522" s="1241"/>
      <c r="EH522" s="1241"/>
      <c r="EI522" s="1241"/>
      <c r="EJ522" s="1241"/>
      <c r="EK522" s="1241"/>
      <c r="EL522" s="1241"/>
      <c r="EM522" s="1241"/>
      <c r="EN522" s="1241"/>
      <c r="EO522" s="1241"/>
      <c r="EP522" s="1241"/>
      <c r="EQ522" s="1241"/>
      <c r="ER522" s="1241"/>
      <c r="ES522" s="1241"/>
      <c r="ET522" s="1241"/>
      <c r="EU522" s="1241"/>
      <c r="EV522" s="1241"/>
      <c r="EW522" s="1241"/>
      <c r="EX522" s="1241"/>
      <c r="EY522" s="1241"/>
      <c r="EZ522" s="1241"/>
      <c r="FA522" s="1241"/>
      <c r="FB522" s="1241"/>
      <c r="FC522" s="1241"/>
      <c r="FD522" s="1241"/>
      <c r="FE522" s="1241"/>
      <c r="FF522" s="1241"/>
      <c r="FG522" s="1241"/>
      <c r="FH522" s="1241"/>
      <c r="FI522" s="1241"/>
      <c r="FJ522" s="1241"/>
      <c r="FK522" s="1241"/>
      <c r="FL522" s="1241"/>
      <c r="FM522" s="1241"/>
      <c r="FN522" s="1241"/>
    </row>
    <row r="523" spans="1:170" ht="15.75" x14ac:dyDescent="0.25">
      <c r="A523" s="44">
        <v>1</v>
      </c>
      <c r="B523" s="44">
        <v>1</v>
      </c>
      <c r="C523" s="1725" t="s">
        <v>14</v>
      </c>
      <c r="D523" s="58">
        <f>'1 уровень'!E2263</f>
        <v>0</v>
      </c>
      <c r="E523" s="58">
        <f>'1 уровень'!F2263</f>
        <v>0</v>
      </c>
      <c r="F523" s="58">
        <f>'1 уровень'!G2263</f>
        <v>0</v>
      </c>
      <c r="G523" s="1246">
        <f>'1 уровень'!H2263</f>
        <v>0</v>
      </c>
      <c r="H523" s="1271">
        <f>'1 уровень'!I2263</f>
        <v>0</v>
      </c>
      <c r="I523" s="1271">
        <f>'1 уровень'!J2263</f>
        <v>0</v>
      </c>
      <c r="J523" s="91">
        <f>'1 уровень'!K2263</f>
        <v>0</v>
      </c>
      <c r="K523" s="91">
        <f>'1 уровень'!L2263</f>
        <v>0</v>
      </c>
      <c r="L523" s="91">
        <f>'1 уровень'!M2263</f>
        <v>0</v>
      </c>
      <c r="M523" s="91">
        <f>'1 уровень'!N2263</f>
        <v>0</v>
      </c>
      <c r="N523" s="91">
        <f>'1 уровень'!O2263</f>
        <v>0</v>
      </c>
      <c r="O523" s="91">
        <f>'1 уровень'!P2263</f>
        <v>0</v>
      </c>
      <c r="P523" s="54">
        <f>'1 уровень'!Q2263</f>
        <v>0</v>
      </c>
      <c r="Q523" s="54">
        <f>'1 уровень'!R2263</f>
        <v>0</v>
      </c>
      <c r="R523" s="1776">
        <f>'1 уровень'!S2263</f>
        <v>0</v>
      </c>
      <c r="S523" s="1776">
        <f>'1 уровень'!T2263</f>
        <v>0</v>
      </c>
      <c r="T523" s="1776">
        <f>'1 уровень'!U2263</f>
        <v>0</v>
      </c>
      <c r="U523" s="1776">
        <f>'1 уровень'!V2263</f>
        <v>0</v>
      </c>
      <c r="V523" s="1779">
        <f>'1 уровень'!W2263</f>
        <v>0</v>
      </c>
      <c r="W523" s="1776"/>
      <c r="X523" s="1776"/>
      <c r="Y523" s="1241"/>
      <c r="Z523" s="1241"/>
      <c r="AA523" s="1241"/>
      <c r="AB523" s="1241"/>
      <c r="AC523" s="1241"/>
      <c r="AD523" s="1241"/>
      <c r="AE523" s="1241"/>
      <c r="AF523" s="1241"/>
      <c r="AG523" s="1241"/>
      <c r="AH523" s="1241"/>
      <c r="AI523" s="1241"/>
      <c r="AJ523" s="1241"/>
      <c r="AK523" s="1241"/>
      <c r="AL523" s="1241"/>
      <c r="AM523" s="1241"/>
      <c r="AN523" s="1241"/>
      <c r="AO523" s="1241"/>
      <c r="AP523" s="1241"/>
      <c r="AQ523" s="1241"/>
      <c r="AR523" s="1241"/>
      <c r="AS523" s="1241"/>
      <c r="AT523" s="1241"/>
      <c r="AU523" s="1241"/>
      <c r="AV523" s="1241"/>
      <c r="AW523" s="1241"/>
      <c r="AX523" s="1241"/>
      <c r="AY523" s="1241"/>
      <c r="AZ523" s="1241"/>
      <c r="BA523" s="1241"/>
      <c r="BB523" s="1241"/>
      <c r="BC523" s="1241"/>
      <c r="BD523" s="1241"/>
      <c r="BE523" s="1241"/>
      <c r="BF523" s="1241"/>
      <c r="BG523" s="1241"/>
      <c r="BH523" s="1241"/>
      <c r="BI523" s="1241"/>
      <c r="BJ523" s="1241"/>
      <c r="BK523" s="1241"/>
      <c r="BL523" s="1241"/>
      <c r="BM523" s="1241"/>
      <c r="BN523" s="1241"/>
      <c r="BO523" s="1241"/>
      <c r="BP523" s="1241"/>
      <c r="BQ523" s="1241"/>
      <c r="BR523" s="1241"/>
      <c r="BS523" s="1241"/>
      <c r="BT523" s="1241"/>
      <c r="BU523" s="1241"/>
      <c r="BV523" s="1241"/>
      <c r="BW523" s="1241"/>
      <c r="BX523" s="1241"/>
      <c r="BY523" s="1241"/>
      <c r="BZ523" s="1241"/>
      <c r="CA523" s="1241"/>
      <c r="CB523" s="1241"/>
      <c r="CC523" s="1241"/>
      <c r="CD523" s="1241"/>
      <c r="CE523" s="1241"/>
      <c r="CF523" s="1241"/>
      <c r="CG523" s="1241"/>
      <c r="CH523" s="1241"/>
      <c r="CI523" s="1241"/>
      <c r="CJ523" s="1241"/>
      <c r="CK523" s="1241"/>
      <c r="CL523" s="1241"/>
      <c r="CM523" s="1241"/>
      <c r="CN523" s="1241"/>
      <c r="CO523" s="1241"/>
      <c r="CP523" s="1241"/>
      <c r="CQ523" s="1241"/>
      <c r="CR523" s="1241"/>
      <c r="CS523" s="1241"/>
      <c r="CT523" s="1241"/>
      <c r="CU523" s="1241"/>
      <c r="CV523" s="1241"/>
      <c r="CW523" s="1241"/>
      <c r="CX523" s="1241"/>
      <c r="CY523" s="1241"/>
      <c r="CZ523" s="1241"/>
      <c r="DA523" s="1241"/>
      <c r="DB523" s="1241"/>
      <c r="DC523" s="1241"/>
      <c r="DD523" s="1241"/>
      <c r="DE523" s="1241"/>
      <c r="DF523" s="1241"/>
      <c r="DG523" s="1241"/>
      <c r="DH523" s="1241"/>
      <c r="DI523" s="1241"/>
      <c r="DJ523" s="1241"/>
      <c r="DK523" s="1241"/>
      <c r="DL523" s="1241"/>
      <c r="DM523" s="1241"/>
      <c r="DN523" s="1241"/>
      <c r="DO523" s="1241"/>
      <c r="DP523" s="1241"/>
      <c r="DQ523" s="1241"/>
      <c r="DR523" s="1241"/>
      <c r="DS523" s="1241"/>
      <c r="DT523" s="1241"/>
      <c r="DU523" s="1241"/>
      <c r="DV523" s="1241"/>
      <c r="DW523" s="1241"/>
      <c r="DX523" s="1241"/>
      <c r="DY523" s="1241"/>
      <c r="DZ523" s="1241"/>
      <c r="EA523" s="1241"/>
      <c r="EB523" s="1241"/>
      <c r="EC523" s="1241"/>
      <c r="ED523" s="1241"/>
      <c r="EE523" s="1241"/>
      <c r="EF523" s="1241"/>
      <c r="EG523" s="1241"/>
      <c r="EH523" s="1241"/>
      <c r="EI523" s="1241"/>
      <c r="EJ523" s="1241"/>
      <c r="EK523" s="1241"/>
      <c r="EL523" s="1241"/>
      <c r="EM523" s="1241"/>
      <c r="EN523" s="1241"/>
      <c r="EO523" s="1241"/>
      <c r="EP523" s="1241"/>
      <c r="EQ523" s="1241"/>
      <c r="ER523" s="1241"/>
      <c r="ES523" s="1241"/>
      <c r="ET523" s="1241"/>
      <c r="EU523" s="1241"/>
      <c r="EV523" s="1241"/>
      <c r="EW523" s="1241"/>
      <c r="EX523" s="1241"/>
      <c r="EY523" s="1241"/>
      <c r="EZ523" s="1241"/>
      <c r="FA523" s="1241"/>
      <c r="FB523" s="1241"/>
      <c r="FC523" s="1241"/>
      <c r="FD523" s="1241"/>
      <c r="FE523" s="1241"/>
      <c r="FF523" s="1241"/>
      <c r="FG523" s="1241"/>
      <c r="FH523" s="1241"/>
      <c r="FI523" s="1241"/>
      <c r="FJ523" s="1241"/>
      <c r="FK523" s="1241"/>
      <c r="FL523" s="1241"/>
      <c r="FM523" s="1241"/>
      <c r="FN523" s="1241"/>
    </row>
    <row r="524" spans="1:170" x14ac:dyDescent="0.25">
      <c r="A524" s="44">
        <v>1</v>
      </c>
      <c r="B524" s="44">
        <v>1</v>
      </c>
      <c r="C524" s="326" t="s">
        <v>197</v>
      </c>
      <c r="D524" s="58">
        <f>'1 уровень'!E2264</f>
        <v>0</v>
      </c>
      <c r="E524" s="58">
        <f>'1 уровень'!F2264</f>
        <v>0</v>
      </c>
      <c r="F524" s="58">
        <f>'1 уровень'!G2264</f>
        <v>0</v>
      </c>
      <c r="G524" s="1246" t="e">
        <f>'1 уровень'!H2264</f>
        <v>#DIV/0!</v>
      </c>
      <c r="H524" s="1271">
        <f>'1 уровень'!I2264</f>
        <v>0</v>
      </c>
      <c r="I524" s="1271">
        <f>'1 уровень'!J2264</f>
        <v>0</v>
      </c>
      <c r="J524" s="91">
        <f>'1 уровень'!K2264</f>
        <v>0</v>
      </c>
      <c r="K524" s="91">
        <f>'1 уровень'!L2264</f>
        <v>0</v>
      </c>
      <c r="L524" s="91">
        <f>'1 уровень'!M2264</f>
        <v>0</v>
      </c>
      <c r="M524" s="91">
        <f>'1 уровень'!N2264</f>
        <v>0</v>
      </c>
      <c r="N524" s="91">
        <f>'1 уровень'!O2264</f>
        <v>0</v>
      </c>
      <c r="O524" s="91">
        <f>'1 уровень'!P2264</f>
        <v>0</v>
      </c>
      <c r="P524" s="54">
        <f>'1 уровень'!Q2264</f>
        <v>0</v>
      </c>
      <c r="Q524" s="54">
        <f>'1 уровень'!R2264</f>
        <v>0</v>
      </c>
      <c r="R524" s="1776">
        <f>'1 уровень'!S2264</f>
        <v>0</v>
      </c>
      <c r="S524" s="1776">
        <f>'1 уровень'!T2264</f>
        <v>0</v>
      </c>
      <c r="T524" s="1776">
        <f>'1 уровень'!U2264</f>
        <v>0</v>
      </c>
      <c r="U524" s="1776">
        <f>'1 уровень'!V2264</f>
        <v>0</v>
      </c>
      <c r="V524" s="1779">
        <f>'1 уровень'!W2264</f>
        <v>0</v>
      </c>
      <c r="W524" s="1776"/>
      <c r="X524" s="1776"/>
      <c r="Y524" s="1241"/>
      <c r="Z524" s="1241"/>
      <c r="AA524" s="1241"/>
      <c r="AB524" s="1241"/>
      <c r="AC524" s="1241"/>
      <c r="AD524" s="1241"/>
      <c r="AE524" s="1241"/>
      <c r="AF524" s="1241"/>
      <c r="AG524" s="1241"/>
      <c r="AH524" s="1241"/>
      <c r="AI524" s="1241"/>
      <c r="AJ524" s="1241"/>
      <c r="AK524" s="1241"/>
      <c r="AL524" s="1241"/>
      <c r="AM524" s="1241"/>
      <c r="AN524" s="1241"/>
      <c r="AO524" s="1241"/>
      <c r="AP524" s="1241"/>
      <c r="AQ524" s="1241"/>
      <c r="AR524" s="1241"/>
      <c r="AS524" s="1241"/>
      <c r="AT524" s="1241"/>
      <c r="AU524" s="1241"/>
      <c r="AV524" s="1241"/>
      <c r="AW524" s="1241"/>
      <c r="AX524" s="1241"/>
      <c r="AY524" s="1241"/>
      <c r="AZ524" s="1241"/>
      <c r="BA524" s="1241"/>
      <c r="BB524" s="1241"/>
      <c r="BC524" s="1241"/>
      <c r="BD524" s="1241"/>
      <c r="BE524" s="1241"/>
      <c r="BF524" s="1241"/>
      <c r="BG524" s="1241"/>
      <c r="BH524" s="1241"/>
      <c r="BI524" s="1241"/>
      <c r="BJ524" s="1241"/>
      <c r="BK524" s="1241"/>
      <c r="BL524" s="1241"/>
      <c r="BM524" s="1241"/>
      <c r="BN524" s="1241"/>
      <c r="BO524" s="1241"/>
      <c r="BP524" s="1241"/>
      <c r="BQ524" s="1241"/>
      <c r="BR524" s="1241"/>
      <c r="BS524" s="1241"/>
      <c r="BT524" s="1241"/>
      <c r="BU524" s="1241"/>
      <c r="BV524" s="1241"/>
      <c r="BW524" s="1241"/>
      <c r="BX524" s="1241"/>
      <c r="BY524" s="1241"/>
      <c r="BZ524" s="1241"/>
      <c r="CA524" s="1241"/>
      <c r="CB524" s="1241"/>
      <c r="CC524" s="1241"/>
      <c r="CD524" s="1241"/>
      <c r="CE524" s="1241"/>
      <c r="CF524" s="1241"/>
      <c r="CG524" s="1241"/>
      <c r="CH524" s="1241"/>
      <c r="CI524" s="1241"/>
      <c r="CJ524" s="1241"/>
      <c r="CK524" s="1241"/>
      <c r="CL524" s="1241"/>
      <c r="CM524" s="1241"/>
      <c r="CN524" s="1241"/>
      <c r="CO524" s="1241"/>
      <c r="CP524" s="1241"/>
      <c r="CQ524" s="1241"/>
      <c r="CR524" s="1241"/>
      <c r="CS524" s="1241"/>
      <c r="CT524" s="1241"/>
      <c r="CU524" s="1241"/>
      <c r="CV524" s="1241"/>
      <c r="CW524" s="1241"/>
      <c r="CX524" s="1241"/>
      <c r="CY524" s="1241"/>
      <c r="CZ524" s="1241"/>
      <c r="DA524" s="1241"/>
      <c r="DB524" s="1241"/>
      <c r="DC524" s="1241"/>
      <c r="DD524" s="1241"/>
      <c r="DE524" s="1241"/>
      <c r="DF524" s="1241"/>
      <c r="DG524" s="1241"/>
      <c r="DH524" s="1241"/>
      <c r="DI524" s="1241"/>
      <c r="DJ524" s="1241"/>
      <c r="DK524" s="1241"/>
      <c r="DL524" s="1241"/>
      <c r="DM524" s="1241"/>
      <c r="DN524" s="1241"/>
      <c r="DO524" s="1241"/>
      <c r="DP524" s="1241"/>
      <c r="DQ524" s="1241"/>
      <c r="DR524" s="1241"/>
      <c r="DS524" s="1241"/>
      <c r="DT524" s="1241"/>
      <c r="DU524" s="1241"/>
      <c r="DV524" s="1241"/>
      <c r="DW524" s="1241"/>
      <c r="DX524" s="1241"/>
      <c r="DY524" s="1241"/>
      <c r="DZ524" s="1241"/>
      <c r="EA524" s="1241"/>
      <c r="EB524" s="1241"/>
      <c r="EC524" s="1241"/>
      <c r="ED524" s="1241"/>
      <c r="EE524" s="1241"/>
      <c r="EF524" s="1241"/>
      <c r="EG524" s="1241"/>
      <c r="EH524" s="1241"/>
      <c r="EI524" s="1241"/>
      <c r="EJ524" s="1241"/>
      <c r="EK524" s="1241"/>
      <c r="EL524" s="1241"/>
      <c r="EM524" s="1241"/>
      <c r="EN524" s="1241"/>
      <c r="EO524" s="1241"/>
      <c r="EP524" s="1241"/>
      <c r="EQ524" s="1241"/>
      <c r="ER524" s="1241"/>
      <c r="ES524" s="1241"/>
      <c r="ET524" s="1241"/>
      <c r="EU524" s="1241"/>
      <c r="EV524" s="1241"/>
      <c r="EW524" s="1241"/>
      <c r="EX524" s="1241"/>
      <c r="EY524" s="1241"/>
      <c r="EZ524" s="1241"/>
      <c r="FA524" s="1241"/>
      <c r="FB524" s="1241"/>
      <c r="FC524" s="1241"/>
      <c r="FD524" s="1241"/>
      <c r="FE524" s="1241"/>
      <c r="FF524" s="1241"/>
      <c r="FG524" s="1241"/>
      <c r="FH524" s="1241"/>
      <c r="FI524" s="1241"/>
      <c r="FJ524" s="1241"/>
      <c r="FK524" s="1241"/>
      <c r="FL524" s="1241"/>
      <c r="FM524" s="1241"/>
      <c r="FN524" s="1241"/>
    </row>
    <row r="525" spans="1:170" x14ac:dyDescent="0.25">
      <c r="A525" s="44">
        <v>1</v>
      </c>
      <c r="B525" s="44">
        <v>1</v>
      </c>
      <c r="C525" s="326" t="s">
        <v>157</v>
      </c>
      <c r="D525" s="58">
        <f>'1 уровень'!E2265</f>
        <v>0</v>
      </c>
      <c r="E525" s="58">
        <f>'1 уровень'!F2265</f>
        <v>0</v>
      </c>
      <c r="F525" s="58">
        <f>'1 уровень'!G2265</f>
        <v>0</v>
      </c>
      <c r="G525" s="1246" t="e">
        <f>'1 уровень'!H2265</f>
        <v>#DIV/0!</v>
      </c>
      <c r="H525" s="1271">
        <f>'1 уровень'!I2265</f>
        <v>0</v>
      </c>
      <c r="I525" s="1271">
        <f>'1 уровень'!J2265</f>
        <v>0</v>
      </c>
      <c r="J525" s="91">
        <f>'1 уровень'!K2265</f>
        <v>0</v>
      </c>
      <c r="K525" s="91">
        <f>'1 уровень'!L2265</f>
        <v>0</v>
      </c>
      <c r="L525" s="91">
        <f>'1 уровень'!M2265</f>
        <v>0</v>
      </c>
      <c r="M525" s="91">
        <f>'1 уровень'!N2265</f>
        <v>0</v>
      </c>
      <c r="N525" s="91">
        <f>'1 уровень'!O2265</f>
        <v>0</v>
      </c>
      <c r="O525" s="91">
        <f>'1 уровень'!P2265</f>
        <v>0</v>
      </c>
      <c r="P525" s="54">
        <f>'1 уровень'!Q2265</f>
        <v>0</v>
      </c>
      <c r="Q525" s="54">
        <f>'1 уровень'!R2265</f>
        <v>0</v>
      </c>
      <c r="R525" s="1776">
        <f>'1 уровень'!S2265</f>
        <v>0</v>
      </c>
      <c r="S525" s="1776">
        <f>'1 уровень'!T2265</f>
        <v>0</v>
      </c>
      <c r="T525" s="1776">
        <f>'1 уровень'!U2265</f>
        <v>0</v>
      </c>
      <c r="U525" s="1776">
        <f>'1 уровень'!V2265</f>
        <v>0</v>
      </c>
      <c r="V525" s="1779">
        <f>'1 уровень'!W2265</f>
        <v>0</v>
      </c>
      <c r="W525" s="1776"/>
      <c r="X525" s="1776"/>
      <c r="Y525" s="1241"/>
      <c r="Z525" s="1241"/>
      <c r="AA525" s="1241"/>
      <c r="AB525" s="1241"/>
      <c r="AC525" s="1241"/>
      <c r="AD525" s="1241"/>
      <c r="AE525" s="1241"/>
      <c r="AF525" s="1241"/>
      <c r="AG525" s="1241"/>
      <c r="AH525" s="1241"/>
      <c r="AI525" s="1241"/>
      <c r="AJ525" s="1241"/>
      <c r="AK525" s="1241"/>
      <c r="AL525" s="1241"/>
      <c r="AM525" s="1241"/>
      <c r="AN525" s="1241"/>
      <c r="AO525" s="1241"/>
      <c r="AP525" s="1241"/>
      <c r="AQ525" s="1241"/>
      <c r="AR525" s="1241"/>
      <c r="AS525" s="1241"/>
      <c r="AT525" s="1241"/>
      <c r="AU525" s="1241"/>
      <c r="AV525" s="1241"/>
      <c r="AW525" s="1241"/>
      <c r="AX525" s="1241"/>
      <c r="AY525" s="1241"/>
      <c r="AZ525" s="1241"/>
      <c r="BA525" s="1241"/>
      <c r="BB525" s="1241"/>
      <c r="BC525" s="1241"/>
      <c r="BD525" s="1241"/>
      <c r="BE525" s="1241"/>
      <c r="BF525" s="1241"/>
      <c r="BG525" s="1241"/>
      <c r="BH525" s="1241"/>
      <c r="BI525" s="1241"/>
      <c r="BJ525" s="1241"/>
      <c r="BK525" s="1241"/>
      <c r="BL525" s="1241"/>
      <c r="BM525" s="1241"/>
      <c r="BN525" s="1241"/>
      <c r="BO525" s="1241"/>
      <c r="BP525" s="1241"/>
      <c r="BQ525" s="1241"/>
      <c r="BR525" s="1241"/>
      <c r="BS525" s="1241"/>
      <c r="BT525" s="1241"/>
      <c r="BU525" s="1241"/>
      <c r="BV525" s="1241"/>
      <c r="BW525" s="1241"/>
      <c r="BX525" s="1241"/>
      <c r="BY525" s="1241"/>
      <c r="BZ525" s="1241"/>
      <c r="CA525" s="1241"/>
      <c r="CB525" s="1241"/>
      <c r="CC525" s="1241"/>
      <c r="CD525" s="1241"/>
      <c r="CE525" s="1241"/>
      <c r="CF525" s="1241"/>
      <c r="CG525" s="1241"/>
      <c r="CH525" s="1241"/>
      <c r="CI525" s="1241"/>
      <c r="CJ525" s="1241"/>
      <c r="CK525" s="1241"/>
      <c r="CL525" s="1241"/>
      <c r="CM525" s="1241"/>
      <c r="CN525" s="1241"/>
      <c r="CO525" s="1241"/>
      <c r="CP525" s="1241"/>
      <c r="CQ525" s="1241"/>
      <c r="CR525" s="1241"/>
      <c r="CS525" s="1241"/>
      <c r="CT525" s="1241"/>
      <c r="CU525" s="1241"/>
      <c r="CV525" s="1241"/>
      <c r="CW525" s="1241"/>
      <c r="CX525" s="1241"/>
      <c r="CY525" s="1241"/>
      <c r="CZ525" s="1241"/>
      <c r="DA525" s="1241"/>
      <c r="DB525" s="1241"/>
      <c r="DC525" s="1241"/>
      <c r="DD525" s="1241"/>
      <c r="DE525" s="1241"/>
      <c r="DF525" s="1241"/>
      <c r="DG525" s="1241"/>
      <c r="DH525" s="1241"/>
      <c r="DI525" s="1241"/>
      <c r="DJ525" s="1241"/>
      <c r="DK525" s="1241"/>
      <c r="DL525" s="1241"/>
      <c r="DM525" s="1241"/>
      <c r="DN525" s="1241"/>
      <c r="DO525" s="1241"/>
      <c r="DP525" s="1241"/>
      <c r="DQ525" s="1241"/>
      <c r="DR525" s="1241"/>
      <c r="DS525" s="1241"/>
      <c r="DT525" s="1241"/>
      <c r="DU525" s="1241"/>
      <c r="DV525" s="1241"/>
      <c r="DW525" s="1241"/>
      <c r="DX525" s="1241"/>
      <c r="DY525" s="1241"/>
      <c r="DZ525" s="1241"/>
      <c r="EA525" s="1241"/>
      <c r="EB525" s="1241"/>
      <c r="EC525" s="1241"/>
      <c r="ED525" s="1241"/>
      <c r="EE525" s="1241"/>
      <c r="EF525" s="1241"/>
      <c r="EG525" s="1241"/>
      <c r="EH525" s="1241"/>
      <c r="EI525" s="1241"/>
      <c r="EJ525" s="1241"/>
      <c r="EK525" s="1241"/>
      <c r="EL525" s="1241"/>
      <c r="EM525" s="1241"/>
      <c r="EN525" s="1241"/>
      <c r="EO525" s="1241"/>
      <c r="EP525" s="1241"/>
      <c r="EQ525" s="1241"/>
      <c r="ER525" s="1241"/>
      <c r="ES525" s="1241"/>
      <c r="ET525" s="1241"/>
      <c r="EU525" s="1241"/>
      <c r="EV525" s="1241"/>
      <c r="EW525" s="1241"/>
      <c r="EX525" s="1241"/>
      <c r="EY525" s="1241"/>
      <c r="EZ525" s="1241"/>
      <c r="FA525" s="1241"/>
      <c r="FB525" s="1241"/>
      <c r="FC525" s="1241"/>
      <c r="FD525" s="1241"/>
      <c r="FE525" s="1241"/>
      <c r="FF525" s="1241"/>
      <c r="FG525" s="1241"/>
      <c r="FH525" s="1241"/>
      <c r="FI525" s="1241"/>
      <c r="FJ525" s="1241"/>
      <c r="FK525" s="1241"/>
      <c r="FL525" s="1241"/>
      <c r="FM525" s="1241"/>
      <c r="FN525" s="1241"/>
    </row>
    <row r="526" spans="1:170" ht="28.5" customHeight="1" x14ac:dyDescent="0.25">
      <c r="A526" s="44">
        <v>1</v>
      </c>
      <c r="B526" s="44">
        <v>1</v>
      </c>
      <c r="C526" s="1381" t="s">
        <v>158</v>
      </c>
      <c r="D526" s="58">
        <f>'1 уровень'!E2266</f>
        <v>0</v>
      </c>
      <c r="E526" s="58">
        <f>'1 уровень'!F2266</f>
        <v>0</v>
      </c>
      <c r="F526" s="58">
        <f>'1 уровень'!G2266</f>
        <v>0</v>
      </c>
      <c r="G526" s="1246" t="e">
        <f>'1 уровень'!H2266</f>
        <v>#DIV/0!</v>
      </c>
      <c r="H526" s="1271">
        <f>'1 уровень'!I2266</f>
        <v>0</v>
      </c>
      <c r="I526" s="1271">
        <f>'1 уровень'!J2266</f>
        <v>0</v>
      </c>
      <c r="J526" s="91">
        <f>'1 уровень'!K2266</f>
        <v>0</v>
      </c>
      <c r="K526" s="91">
        <f>'1 уровень'!L2266</f>
        <v>0</v>
      </c>
      <c r="L526" s="91">
        <f>'1 уровень'!M2266</f>
        <v>0</v>
      </c>
      <c r="M526" s="91">
        <f>'1 уровень'!N2266</f>
        <v>0</v>
      </c>
      <c r="N526" s="91">
        <f>'1 уровень'!O2266</f>
        <v>0</v>
      </c>
      <c r="O526" s="91">
        <f>'1 уровень'!P2266</f>
        <v>0</v>
      </c>
      <c r="P526" s="54">
        <f>'1 уровень'!Q2266</f>
        <v>0</v>
      </c>
      <c r="Q526" s="54">
        <f>'1 уровень'!R2266</f>
        <v>0</v>
      </c>
      <c r="R526" s="1776">
        <f>'1 уровень'!S2266</f>
        <v>0</v>
      </c>
      <c r="S526" s="1776">
        <f>'1 уровень'!T2266</f>
        <v>0</v>
      </c>
      <c r="T526" s="1776">
        <f>'1 уровень'!U2266</f>
        <v>0</v>
      </c>
      <c r="U526" s="1776">
        <f>'1 уровень'!V2266</f>
        <v>0</v>
      </c>
      <c r="V526" s="1779">
        <f>'1 уровень'!W2266</f>
        <v>0</v>
      </c>
      <c r="W526" s="1776"/>
      <c r="X526" s="1776"/>
      <c r="Y526" s="1241"/>
      <c r="Z526" s="1241"/>
      <c r="AA526" s="1241"/>
      <c r="AB526" s="1241"/>
      <c r="AC526" s="1241"/>
      <c r="AD526" s="1241"/>
      <c r="AE526" s="1241"/>
      <c r="AF526" s="1241"/>
      <c r="AG526" s="1241"/>
      <c r="AH526" s="1241"/>
      <c r="AI526" s="1241"/>
      <c r="AJ526" s="1241"/>
      <c r="AK526" s="1241"/>
      <c r="AL526" s="1241"/>
      <c r="AM526" s="1241"/>
      <c r="AN526" s="1241"/>
      <c r="AO526" s="1241"/>
      <c r="AP526" s="1241"/>
      <c r="AQ526" s="1241"/>
      <c r="AR526" s="1241"/>
      <c r="AS526" s="1241"/>
      <c r="AT526" s="1241"/>
      <c r="AU526" s="1241"/>
      <c r="AV526" s="1241"/>
      <c r="AW526" s="1241"/>
      <c r="AX526" s="1241"/>
      <c r="AY526" s="1241"/>
      <c r="AZ526" s="1241"/>
      <c r="BA526" s="1241"/>
      <c r="BB526" s="1241"/>
      <c r="BC526" s="1241"/>
      <c r="BD526" s="1241"/>
      <c r="BE526" s="1241"/>
      <c r="BF526" s="1241"/>
      <c r="BG526" s="1241"/>
      <c r="BH526" s="1241"/>
      <c r="BI526" s="1241"/>
      <c r="BJ526" s="1241"/>
      <c r="BK526" s="1241"/>
      <c r="BL526" s="1241"/>
      <c r="BM526" s="1241"/>
      <c r="BN526" s="1241"/>
      <c r="BO526" s="1241"/>
      <c r="BP526" s="1241"/>
      <c r="BQ526" s="1241"/>
      <c r="BR526" s="1241"/>
      <c r="BS526" s="1241"/>
      <c r="BT526" s="1241"/>
      <c r="BU526" s="1241"/>
      <c r="BV526" s="1241"/>
      <c r="BW526" s="1241"/>
      <c r="BX526" s="1241"/>
      <c r="BY526" s="1241"/>
      <c r="BZ526" s="1241"/>
      <c r="CA526" s="1241"/>
      <c r="CB526" s="1241"/>
      <c r="CC526" s="1241"/>
      <c r="CD526" s="1241"/>
      <c r="CE526" s="1241"/>
      <c r="CF526" s="1241"/>
      <c r="CG526" s="1241"/>
      <c r="CH526" s="1241"/>
      <c r="CI526" s="1241"/>
      <c r="CJ526" s="1241"/>
      <c r="CK526" s="1241"/>
      <c r="CL526" s="1241"/>
      <c r="CM526" s="1241"/>
      <c r="CN526" s="1241"/>
      <c r="CO526" s="1241"/>
      <c r="CP526" s="1241"/>
      <c r="CQ526" s="1241"/>
      <c r="CR526" s="1241"/>
      <c r="CS526" s="1241"/>
      <c r="CT526" s="1241"/>
      <c r="CU526" s="1241"/>
      <c r="CV526" s="1241"/>
      <c r="CW526" s="1241"/>
      <c r="CX526" s="1241"/>
      <c r="CY526" s="1241"/>
      <c r="CZ526" s="1241"/>
      <c r="DA526" s="1241"/>
      <c r="DB526" s="1241"/>
      <c r="DC526" s="1241"/>
      <c r="DD526" s="1241"/>
      <c r="DE526" s="1241"/>
      <c r="DF526" s="1241"/>
      <c r="DG526" s="1241"/>
      <c r="DH526" s="1241"/>
      <c r="DI526" s="1241"/>
      <c r="DJ526" s="1241"/>
      <c r="DK526" s="1241"/>
      <c r="DL526" s="1241"/>
      <c r="DM526" s="1241"/>
      <c r="DN526" s="1241"/>
      <c r="DO526" s="1241"/>
      <c r="DP526" s="1241"/>
      <c r="DQ526" s="1241"/>
      <c r="DR526" s="1241"/>
      <c r="DS526" s="1241"/>
      <c r="DT526" s="1241"/>
      <c r="DU526" s="1241"/>
      <c r="DV526" s="1241"/>
      <c r="DW526" s="1241"/>
      <c r="DX526" s="1241"/>
      <c r="DY526" s="1241"/>
      <c r="DZ526" s="1241"/>
      <c r="EA526" s="1241"/>
      <c r="EB526" s="1241"/>
      <c r="EC526" s="1241"/>
      <c r="ED526" s="1241"/>
      <c r="EE526" s="1241"/>
      <c r="EF526" s="1241"/>
      <c r="EG526" s="1241"/>
      <c r="EH526" s="1241"/>
      <c r="EI526" s="1241"/>
      <c r="EJ526" s="1241"/>
      <c r="EK526" s="1241"/>
      <c r="EL526" s="1241"/>
      <c r="EM526" s="1241"/>
      <c r="EN526" s="1241"/>
      <c r="EO526" s="1241"/>
      <c r="EP526" s="1241"/>
      <c r="EQ526" s="1241"/>
      <c r="ER526" s="1241"/>
      <c r="ES526" s="1241"/>
      <c r="ET526" s="1241"/>
      <c r="EU526" s="1241"/>
      <c r="EV526" s="1241"/>
      <c r="EW526" s="1241"/>
      <c r="EX526" s="1241"/>
      <c r="EY526" s="1241"/>
      <c r="EZ526" s="1241"/>
      <c r="FA526" s="1241"/>
      <c r="FB526" s="1241"/>
      <c r="FC526" s="1241"/>
      <c r="FD526" s="1241"/>
      <c r="FE526" s="1241"/>
      <c r="FF526" s="1241"/>
      <c r="FG526" s="1241"/>
      <c r="FH526" s="1241"/>
      <c r="FI526" s="1241"/>
      <c r="FJ526" s="1241"/>
      <c r="FK526" s="1241"/>
      <c r="FL526" s="1241"/>
      <c r="FM526" s="1241"/>
      <c r="FN526" s="1241"/>
    </row>
    <row r="527" spans="1:170" x14ac:dyDescent="0.25">
      <c r="A527" s="44">
        <v>1</v>
      </c>
      <c r="B527" s="44">
        <v>1</v>
      </c>
      <c r="C527" s="1726" t="s">
        <v>342</v>
      </c>
      <c r="D527" s="58">
        <f>'1 уровень'!E2267</f>
        <v>0</v>
      </c>
      <c r="E527" s="58">
        <f>'1 уровень'!F2267</f>
        <v>0</v>
      </c>
      <c r="F527" s="58">
        <f>'1 уровень'!G2267</f>
        <v>0</v>
      </c>
      <c r="G527" s="1246" t="e">
        <f>'1 уровень'!H2267</f>
        <v>#DIV/0!</v>
      </c>
      <c r="H527" s="1271">
        <f>'1 уровень'!I2267</f>
        <v>0</v>
      </c>
      <c r="I527" s="1271">
        <f>'1 уровень'!J2267</f>
        <v>0</v>
      </c>
      <c r="J527" s="91">
        <f>'1 уровень'!K2267</f>
        <v>0</v>
      </c>
      <c r="K527" s="91">
        <f>'1 уровень'!L2267</f>
        <v>0</v>
      </c>
      <c r="L527" s="91">
        <f>'1 уровень'!M2267</f>
        <v>0</v>
      </c>
      <c r="M527" s="91">
        <f>'1 уровень'!N2267</f>
        <v>0</v>
      </c>
      <c r="N527" s="91">
        <f>'1 уровень'!O2267</f>
        <v>0</v>
      </c>
      <c r="O527" s="91">
        <f>'1 уровень'!P2267</f>
        <v>0</v>
      </c>
      <c r="P527" s="54">
        <f>'1 уровень'!Q2267</f>
        <v>0</v>
      </c>
      <c r="Q527" s="54">
        <f>'1 уровень'!R2267</f>
        <v>0</v>
      </c>
      <c r="R527" s="1776">
        <f>'1 уровень'!S2267</f>
        <v>0</v>
      </c>
      <c r="S527" s="1776">
        <f>'1 уровень'!T2267</f>
        <v>0</v>
      </c>
      <c r="T527" s="1776">
        <f>'1 уровень'!U2267</f>
        <v>0</v>
      </c>
      <c r="U527" s="1776">
        <f>'1 уровень'!V2267</f>
        <v>0</v>
      </c>
      <c r="V527" s="1779">
        <f>'1 уровень'!W2267</f>
        <v>0</v>
      </c>
      <c r="W527" s="1776"/>
      <c r="X527" s="1776"/>
      <c r="Y527" s="1241"/>
      <c r="Z527" s="1241"/>
      <c r="AA527" s="1241"/>
      <c r="AB527" s="1241"/>
      <c r="AC527" s="1241"/>
      <c r="AD527" s="1241"/>
      <c r="AE527" s="1241"/>
      <c r="AF527" s="1241"/>
      <c r="AG527" s="1241"/>
      <c r="AH527" s="1241"/>
      <c r="AI527" s="1241"/>
      <c r="AJ527" s="1241"/>
      <c r="AK527" s="1241"/>
      <c r="AL527" s="1241"/>
      <c r="AM527" s="1241"/>
      <c r="AN527" s="1241"/>
      <c r="AO527" s="1241"/>
      <c r="AP527" s="1241"/>
      <c r="AQ527" s="1241"/>
      <c r="AR527" s="1241"/>
      <c r="AS527" s="1241"/>
      <c r="AT527" s="1241"/>
      <c r="AU527" s="1241"/>
      <c r="AV527" s="1241"/>
      <c r="AW527" s="1241"/>
      <c r="AX527" s="1241"/>
      <c r="AY527" s="1241"/>
      <c r="AZ527" s="1241"/>
      <c r="BA527" s="1241"/>
      <c r="BB527" s="1241"/>
      <c r="BC527" s="1241"/>
      <c r="BD527" s="1241"/>
      <c r="BE527" s="1241"/>
      <c r="BF527" s="1241"/>
      <c r="BG527" s="1241"/>
      <c r="BH527" s="1241"/>
      <c r="BI527" s="1241"/>
      <c r="BJ527" s="1241"/>
      <c r="BK527" s="1241"/>
      <c r="BL527" s="1241"/>
      <c r="BM527" s="1241"/>
      <c r="BN527" s="1241"/>
      <c r="BO527" s="1241"/>
      <c r="BP527" s="1241"/>
      <c r="BQ527" s="1241"/>
      <c r="BR527" s="1241"/>
      <c r="BS527" s="1241"/>
      <c r="BT527" s="1241"/>
      <c r="BU527" s="1241"/>
      <c r="BV527" s="1241"/>
      <c r="BW527" s="1241"/>
      <c r="BX527" s="1241"/>
      <c r="BY527" s="1241"/>
      <c r="BZ527" s="1241"/>
      <c r="CA527" s="1241"/>
      <c r="CB527" s="1241"/>
      <c r="CC527" s="1241"/>
      <c r="CD527" s="1241"/>
      <c r="CE527" s="1241"/>
      <c r="CF527" s="1241"/>
      <c r="CG527" s="1241"/>
      <c r="CH527" s="1241"/>
      <c r="CI527" s="1241"/>
      <c r="CJ527" s="1241"/>
      <c r="CK527" s="1241"/>
      <c r="CL527" s="1241"/>
      <c r="CM527" s="1241"/>
      <c r="CN527" s="1241"/>
      <c r="CO527" s="1241"/>
      <c r="CP527" s="1241"/>
      <c r="CQ527" s="1241"/>
      <c r="CR527" s="1241"/>
      <c r="CS527" s="1241"/>
      <c r="CT527" s="1241"/>
      <c r="CU527" s="1241"/>
      <c r="CV527" s="1241"/>
      <c r="CW527" s="1241"/>
      <c r="CX527" s="1241"/>
      <c r="CY527" s="1241"/>
      <c r="CZ527" s="1241"/>
      <c r="DA527" s="1241"/>
      <c r="DB527" s="1241"/>
      <c r="DC527" s="1241"/>
      <c r="DD527" s="1241"/>
      <c r="DE527" s="1241"/>
      <c r="DF527" s="1241"/>
      <c r="DG527" s="1241"/>
      <c r="DH527" s="1241"/>
      <c r="DI527" s="1241"/>
      <c r="DJ527" s="1241"/>
      <c r="DK527" s="1241"/>
      <c r="DL527" s="1241"/>
      <c r="DM527" s="1241"/>
      <c r="DN527" s="1241"/>
      <c r="DO527" s="1241"/>
      <c r="DP527" s="1241"/>
      <c r="DQ527" s="1241"/>
      <c r="DR527" s="1241"/>
      <c r="DS527" s="1241"/>
      <c r="DT527" s="1241"/>
      <c r="DU527" s="1241"/>
      <c r="DV527" s="1241"/>
      <c r="DW527" s="1241"/>
      <c r="DX527" s="1241"/>
      <c r="DY527" s="1241"/>
      <c r="DZ527" s="1241"/>
      <c r="EA527" s="1241"/>
      <c r="EB527" s="1241"/>
      <c r="EC527" s="1241"/>
      <c r="ED527" s="1241"/>
      <c r="EE527" s="1241"/>
      <c r="EF527" s="1241"/>
      <c r="EG527" s="1241"/>
      <c r="EH527" s="1241"/>
      <c r="EI527" s="1241"/>
      <c r="EJ527" s="1241"/>
      <c r="EK527" s="1241"/>
      <c r="EL527" s="1241"/>
      <c r="EM527" s="1241"/>
      <c r="EN527" s="1241"/>
      <c r="EO527" s="1241"/>
      <c r="EP527" s="1241"/>
      <c r="EQ527" s="1241"/>
      <c r="ER527" s="1241"/>
      <c r="ES527" s="1241"/>
      <c r="ET527" s="1241"/>
      <c r="EU527" s="1241"/>
      <c r="EV527" s="1241"/>
      <c r="EW527" s="1241"/>
      <c r="EX527" s="1241"/>
      <c r="EY527" s="1241"/>
      <c r="EZ527" s="1241"/>
      <c r="FA527" s="1241"/>
      <c r="FB527" s="1241"/>
      <c r="FC527" s="1241"/>
      <c r="FD527" s="1241"/>
      <c r="FE527" s="1241"/>
      <c r="FF527" s="1241"/>
      <c r="FG527" s="1241"/>
      <c r="FH527" s="1241"/>
      <c r="FI527" s="1241"/>
      <c r="FJ527" s="1241"/>
      <c r="FK527" s="1241"/>
      <c r="FL527" s="1241"/>
      <c r="FM527" s="1241"/>
      <c r="FN527" s="1241"/>
    </row>
    <row r="528" spans="1:170" x14ac:dyDescent="0.25">
      <c r="A528" s="44">
        <v>1</v>
      </c>
      <c r="B528" s="44">
        <v>1</v>
      </c>
      <c r="C528" s="1727" t="s">
        <v>79</v>
      </c>
      <c r="D528" s="58">
        <f>'1 уровень'!E2268</f>
        <v>0</v>
      </c>
      <c r="E528" s="58">
        <f>'1 уровень'!F2268</f>
        <v>0</v>
      </c>
      <c r="F528" s="58">
        <f>'1 уровень'!G2268</f>
        <v>0</v>
      </c>
      <c r="G528" s="1246">
        <f>'1 уровень'!H2268</f>
        <v>0</v>
      </c>
      <c r="H528" s="1271" t="e">
        <f>'1 уровень'!I2268</f>
        <v>#DIV/0!</v>
      </c>
      <c r="I528" s="1271" t="e">
        <f>'1 уровень'!J2268</f>
        <v>#DIV/0!</v>
      </c>
      <c r="J528" s="91">
        <f>'1 уровень'!K2268</f>
        <v>0</v>
      </c>
      <c r="K528" s="91">
        <f>'1 уровень'!L2268</f>
        <v>0</v>
      </c>
      <c r="L528" s="91">
        <f>'1 уровень'!M2268</f>
        <v>0</v>
      </c>
      <c r="M528" s="91" t="e">
        <f>'1 уровень'!N2268</f>
        <v>#DIV/0!</v>
      </c>
      <c r="N528" s="91">
        <f>'1 уровень'!O2268</f>
        <v>0</v>
      </c>
      <c r="O528" s="91" t="e">
        <f>'1 уровень'!P2268</f>
        <v>#DIV/0!</v>
      </c>
      <c r="P528" s="54">
        <f>'1 уровень'!Q2268</f>
        <v>0</v>
      </c>
      <c r="Q528" s="54">
        <f>'1 уровень'!R2268</f>
        <v>0</v>
      </c>
      <c r="R528" s="1776">
        <f>'1 уровень'!S2268</f>
        <v>0</v>
      </c>
      <c r="S528" s="1776">
        <f>'1 уровень'!T2268</f>
        <v>0</v>
      </c>
      <c r="T528" s="1776">
        <f>'1 уровень'!U2268</f>
        <v>0</v>
      </c>
      <c r="U528" s="1776">
        <f>'1 уровень'!V2268</f>
        <v>0</v>
      </c>
      <c r="V528" s="1779">
        <f>'1 уровень'!W2268</f>
        <v>0</v>
      </c>
      <c r="W528" s="1776"/>
      <c r="X528" s="1776"/>
      <c r="Y528" s="1241"/>
      <c r="Z528" s="1241"/>
      <c r="AA528" s="1241"/>
      <c r="AB528" s="1241"/>
      <c r="AC528" s="1241"/>
      <c r="AD528" s="1241"/>
      <c r="AE528" s="1241"/>
      <c r="AF528" s="1241"/>
      <c r="AG528" s="1241"/>
      <c r="AH528" s="1241"/>
      <c r="AI528" s="1241"/>
      <c r="AJ528" s="1241"/>
      <c r="AK528" s="1241"/>
      <c r="AL528" s="1241"/>
      <c r="AM528" s="1241"/>
      <c r="AN528" s="1241"/>
      <c r="AO528" s="1241"/>
      <c r="AP528" s="1241"/>
      <c r="AQ528" s="1241"/>
      <c r="AR528" s="1241"/>
      <c r="AS528" s="1241"/>
      <c r="AT528" s="1241"/>
      <c r="AU528" s="1241"/>
      <c r="AV528" s="1241"/>
      <c r="AW528" s="1241"/>
      <c r="AX528" s="1241"/>
      <c r="AY528" s="1241"/>
      <c r="AZ528" s="1241"/>
      <c r="BA528" s="1241"/>
      <c r="BB528" s="1241"/>
      <c r="BC528" s="1241"/>
      <c r="BD528" s="1241"/>
      <c r="BE528" s="1241"/>
      <c r="BF528" s="1241"/>
      <c r="BG528" s="1241"/>
      <c r="BH528" s="1241"/>
      <c r="BI528" s="1241"/>
      <c r="BJ528" s="1241"/>
      <c r="BK528" s="1241"/>
      <c r="BL528" s="1241"/>
      <c r="BM528" s="1241"/>
      <c r="BN528" s="1241"/>
      <c r="BO528" s="1241"/>
      <c r="BP528" s="1241"/>
      <c r="BQ528" s="1241"/>
      <c r="BR528" s="1241"/>
      <c r="BS528" s="1241"/>
      <c r="BT528" s="1241"/>
      <c r="BU528" s="1241"/>
      <c r="BV528" s="1241"/>
      <c r="BW528" s="1241"/>
      <c r="BX528" s="1241"/>
      <c r="BY528" s="1241"/>
      <c r="BZ528" s="1241"/>
      <c r="CA528" s="1241"/>
      <c r="CB528" s="1241"/>
      <c r="CC528" s="1241"/>
      <c r="CD528" s="1241"/>
      <c r="CE528" s="1241"/>
      <c r="CF528" s="1241"/>
      <c r="CG528" s="1241"/>
      <c r="CH528" s="1241"/>
      <c r="CI528" s="1241"/>
      <c r="CJ528" s="1241"/>
      <c r="CK528" s="1241"/>
      <c r="CL528" s="1241"/>
      <c r="CM528" s="1241"/>
      <c r="CN528" s="1241"/>
      <c r="CO528" s="1241"/>
      <c r="CP528" s="1241"/>
      <c r="CQ528" s="1241"/>
      <c r="CR528" s="1241"/>
      <c r="CS528" s="1241"/>
      <c r="CT528" s="1241"/>
      <c r="CU528" s="1241"/>
      <c r="CV528" s="1241"/>
      <c r="CW528" s="1241"/>
      <c r="CX528" s="1241"/>
      <c r="CY528" s="1241"/>
      <c r="CZ528" s="1241"/>
      <c r="DA528" s="1241"/>
      <c r="DB528" s="1241"/>
      <c r="DC528" s="1241"/>
      <c r="DD528" s="1241"/>
      <c r="DE528" s="1241"/>
      <c r="DF528" s="1241"/>
      <c r="DG528" s="1241"/>
      <c r="DH528" s="1241"/>
      <c r="DI528" s="1241"/>
      <c r="DJ528" s="1241"/>
      <c r="DK528" s="1241"/>
      <c r="DL528" s="1241"/>
      <c r="DM528" s="1241"/>
      <c r="DN528" s="1241"/>
      <c r="DO528" s="1241"/>
      <c r="DP528" s="1241"/>
      <c r="DQ528" s="1241"/>
      <c r="DR528" s="1241"/>
      <c r="DS528" s="1241"/>
      <c r="DT528" s="1241"/>
      <c r="DU528" s="1241"/>
      <c r="DV528" s="1241"/>
      <c r="DW528" s="1241"/>
      <c r="DX528" s="1241"/>
      <c r="DY528" s="1241"/>
      <c r="DZ528" s="1241"/>
      <c r="EA528" s="1241"/>
      <c r="EB528" s="1241"/>
      <c r="EC528" s="1241"/>
      <c r="ED528" s="1241"/>
      <c r="EE528" s="1241"/>
      <c r="EF528" s="1241"/>
      <c r="EG528" s="1241"/>
      <c r="EH528" s="1241"/>
      <c r="EI528" s="1241"/>
      <c r="EJ528" s="1241"/>
      <c r="EK528" s="1241"/>
      <c r="EL528" s="1241"/>
      <c r="EM528" s="1241"/>
      <c r="EN528" s="1241"/>
      <c r="EO528" s="1241"/>
      <c r="EP528" s="1241"/>
      <c r="EQ528" s="1241"/>
      <c r="ER528" s="1241"/>
      <c r="ES528" s="1241"/>
      <c r="ET528" s="1241"/>
      <c r="EU528" s="1241"/>
      <c r="EV528" s="1241"/>
      <c r="EW528" s="1241"/>
      <c r="EX528" s="1241"/>
      <c r="EY528" s="1241"/>
      <c r="EZ528" s="1241"/>
      <c r="FA528" s="1241"/>
      <c r="FB528" s="1241"/>
      <c r="FC528" s="1241"/>
      <c r="FD528" s="1241"/>
      <c r="FE528" s="1241"/>
      <c r="FF528" s="1241"/>
      <c r="FG528" s="1241"/>
      <c r="FH528" s="1241"/>
      <c r="FI528" s="1241"/>
      <c r="FJ528" s="1241"/>
      <c r="FK528" s="1241"/>
      <c r="FL528" s="1241"/>
      <c r="FM528" s="1241"/>
      <c r="FN528" s="1241"/>
    </row>
    <row r="529" spans="1:170" x14ac:dyDescent="0.25">
      <c r="A529" s="44">
        <v>1</v>
      </c>
      <c r="B529" s="44">
        <v>1</v>
      </c>
      <c r="C529" s="1728" t="s">
        <v>16</v>
      </c>
      <c r="D529" s="58">
        <f>'1 уровень'!E2269</f>
        <v>0</v>
      </c>
      <c r="E529" s="58">
        <f>'1 уровень'!F2269</f>
        <v>0</v>
      </c>
      <c r="F529" s="58">
        <f>'1 уровень'!G2269</f>
        <v>0</v>
      </c>
      <c r="G529" s="1246" t="e">
        <f>'1 уровень'!H2269</f>
        <v>#DIV/0!</v>
      </c>
      <c r="H529" s="1271" t="e">
        <f>'1 уровень'!I2269</f>
        <v>#DIV/0!</v>
      </c>
      <c r="I529" s="1271" t="e">
        <f>'1 уровень'!J2269</f>
        <v>#DIV/0!</v>
      </c>
      <c r="J529" s="91">
        <f>'1 уровень'!K2269</f>
        <v>0</v>
      </c>
      <c r="K529" s="91">
        <f>'1 уровень'!L2269</f>
        <v>0</v>
      </c>
      <c r="L529" s="91">
        <f>'1 уровень'!M2269</f>
        <v>0</v>
      </c>
      <c r="M529" s="91" t="e">
        <f>'1 уровень'!N2269</f>
        <v>#DIV/0!</v>
      </c>
      <c r="N529" s="91">
        <f>'1 уровень'!O2269</f>
        <v>0</v>
      </c>
      <c r="O529" s="91" t="e">
        <f>'1 уровень'!P2269</f>
        <v>#DIV/0!</v>
      </c>
      <c r="P529" s="54">
        <f>'1 уровень'!Q2269</f>
        <v>0</v>
      </c>
      <c r="Q529" s="54">
        <f>'1 уровень'!R2269</f>
        <v>0</v>
      </c>
      <c r="R529" s="1776">
        <f>'1 уровень'!S2269</f>
        <v>0</v>
      </c>
      <c r="S529" s="1776">
        <f>'1 уровень'!T2269</f>
        <v>0</v>
      </c>
      <c r="T529" s="1776">
        <f>'1 уровень'!U2269</f>
        <v>0</v>
      </c>
      <c r="U529" s="1776">
        <f>'1 уровень'!V2269</f>
        <v>0</v>
      </c>
      <c r="V529" s="1779">
        <f>'1 уровень'!W2269</f>
        <v>0</v>
      </c>
      <c r="W529" s="1776"/>
      <c r="X529" s="1776"/>
      <c r="Y529" s="1241"/>
      <c r="Z529" s="1241"/>
      <c r="AA529" s="1241"/>
      <c r="AB529" s="1241"/>
      <c r="AC529" s="1241"/>
      <c r="AD529" s="1241"/>
      <c r="AE529" s="1241"/>
      <c r="AF529" s="1241"/>
      <c r="AG529" s="1241"/>
      <c r="AH529" s="1241"/>
      <c r="AI529" s="1241"/>
      <c r="AJ529" s="1241"/>
      <c r="AK529" s="1241"/>
      <c r="AL529" s="1241"/>
      <c r="AM529" s="1241"/>
      <c r="AN529" s="1241"/>
      <c r="AO529" s="1241"/>
      <c r="AP529" s="1241"/>
      <c r="AQ529" s="1241"/>
      <c r="AR529" s="1241"/>
      <c r="AS529" s="1241"/>
      <c r="AT529" s="1241"/>
      <c r="AU529" s="1241"/>
      <c r="AV529" s="1241"/>
      <c r="AW529" s="1241"/>
      <c r="AX529" s="1241"/>
      <c r="AY529" s="1241"/>
      <c r="AZ529" s="1241"/>
      <c r="BA529" s="1241"/>
      <c r="BB529" s="1241"/>
      <c r="BC529" s="1241"/>
      <c r="BD529" s="1241"/>
      <c r="BE529" s="1241"/>
      <c r="BF529" s="1241"/>
      <c r="BG529" s="1241"/>
      <c r="BH529" s="1241"/>
      <c r="BI529" s="1241"/>
      <c r="BJ529" s="1241"/>
      <c r="BK529" s="1241"/>
      <c r="BL529" s="1241"/>
      <c r="BM529" s="1241"/>
      <c r="BN529" s="1241"/>
      <c r="BO529" s="1241"/>
      <c r="BP529" s="1241"/>
      <c r="BQ529" s="1241"/>
      <c r="BR529" s="1241"/>
      <c r="BS529" s="1241"/>
      <c r="BT529" s="1241"/>
      <c r="BU529" s="1241"/>
      <c r="BV529" s="1241"/>
      <c r="BW529" s="1241"/>
      <c r="BX529" s="1241"/>
      <c r="BY529" s="1241"/>
      <c r="BZ529" s="1241"/>
      <c r="CA529" s="1241"/>
      <c r="CB529" s="1241"/>
      <c r="CC529" s="1241"/>
      <c r="CD529" s="1241"/>
      <c r="CE529" s="1241"/>
      <c r="CF529" s="1241"/>
      <c r="CG529" s="1241"/>
      <c r="CH529" s="1241"/>
      <c r="CI529" s="1241"/>
      <c r="CJ529" s="1241"/>
      <c r="CK529" s="1241"/>
      <c r="CL529" s="1241"/>
      <c r="CM529" s="1241"/>
      <c r="CN529" s="1241"/>
      <c r="CO529" s="1241"/>
      <c r="CP529" s="1241"/>
      <c r="CQ529" s="1241"/>
      <c r="CR529" s="1241"/>
      <c r="CS529" s="1241"/>
      <c r="CT529" s="1241"/>
      <c r="CU529" s="1241"/>
      <c r="CV529" s="1241"/>
      <c r="CW529" s="1241"/>
      <c r="CX529" s="1241"/>
      <c r="CY529" s="1241"/>
      <c r="CZ529" s="1241"/>
      <c r="DA529" s="1241"/>
      <c r="DB529" s="1241"/>
      <c r="DC529" s="1241"/>
      <c r="DD529" s="1241"/>
      <c r="DE529" s="1241"/>
      <c r="DF529" s="1241"/>
      <c r="DG529" s="1241"/>
      <c r="DH529" s="1241"/>
      <c r="DI529" s="1241"/>
      <c r="DJ529" s="1241"/>
      <c r="DK529" s="1241"/>
      <c r="DL529" s="1241"/>
      <c r="DM529" s="1241"/>
      <c r="DN529" s="1241"/>
      <c r="DO529" s="1241"/>
      <c r="DP529" s="1241"/>
      <c r="DQ529" s="1241"/>
      <c r="DR529" s="1241"/>
      <c r="DS529" s="1241"/>
      <c r="DT529" s="1241"/>
      <c r="DU529" s="1241"/>
      <c r="DV529" s="1241"/>
      <c r="DW529" s="1241"/>
      <c r="DX529" s="1241"/>
      <c r="DY529" s="1241"/>
      <c r="DZ529" s="1241"/>
      <c r="EA529" s="1241"/>
      <c r="EB529" s="1241"/>
      <c r="EC529" s="1241"/>
      <c r="ED529" s="1241"/>
      <c r="EE529" s="1241"/>
      <c r="EF529" s="1241"/>
      <c r="EG529" s="1241"/>
      <c r="EH529" s="1241"/>
      <c r="EI529" s="1241"/>
      <c r="EJ529" s="1241"/>
      <c r="EK529" s="1241"/>
      <c r="EL529" s="1241"/>
      <c r="EM529" s="1241"/>
      <c r="EN529" s="1241"/>
      <c r="EO529" s="1241"/>
      <c r="EP529" s="1241"/>
      <c r="EQ529" s="1241"/>
      <c r="ER529" s="1241"/>
      <c r="ES529" s="1241"/>
      <c r="ET529" s="1241"/>
      <c r="EU529" s="1241"/>
      <c r="EV529" s="1241"/>
      <c r="EW529" s="1241"/>
      <c r="EX529" s="1241"/>
      <c r="EY529" s="1241"/>
      <c r="EZ529" s="1241"/>
      <c r="FA529" s="1241"/>
      <c r="FB529" s="1241"/>
      <c r="FC529" s="1241"/>
      <c r="FD529" s="1241"/>
      <c r="FE529" s="1241"/>
      <c r="FF529" s="1241"/>
      <c r="FG529" s="1241"/>
      <c r="FH529" s="1241"/>
      <c r="FI529" s="1241"/>
      <c r="FJ529" s="1241"/>
      <c r="FK529" s="1241"/>
      <c r="FL529" s="1241"/>
      <c r="FM529" s="1241"/>
      <c r="FN529" s="1241"/>
    </row>
    <row r="530" spans="1:170" ht="29.25" x14ac:dyDescent="0.25">
      <c r="A530" s="44">
        <v>1</v>
      </c>
      <c r="B530" s="44">
        <v>1</v>
      </c>
      <c r="C530" s="1729" t="s">
        <v>173</v>
      </c>
      <c r="D530" s="58">
        <f>'1 уровень'!E2270</f>
        <v>0</v>
      </c>
      <c r="E530" s="58">
        <f>'1 уровень'!F2270</f>
        <v>0</v>
      </c>
      <c r="F530" s="58">
        <f>'1 уровень'!G2270</f>
        <v>0</v>
      </c>
      <c r="G530" s="1246" t="e">
        <f>'1 уровень'!H2270</f>
        <v>#DIV/0!</v>
      </c>
      <c r="H530" s="1271" t="e">
        <f>'1 уровень'!I2270</f>
        <v>#DIV/0!</v>
      </c>
      <c r="I530" s="1271" t="e">
        <f>'1 уровень'!J2270</f>
        <v>#DIV/0!</v>
      </c>
      <c r="J530" s="91">
        <f>'1 уровень'!K2270</f>
        <v>0</v>
      </c>
      <c r="K530" s="91">
        <f>'1 уровень'!L2270</f>
        <v>0</v>
      </c>
      <c r="L530" s="91">
        <f>'1 уровень'!M2270</f>
        <v>0</v>
      </c>
      <c r="M530" s="91" t="e">
        <f>'1 уровень'!N2270</f>
        <v>#DIV/0!</v>
      </c>
      <c r="N530" s="91">
        <f>'1 уровень'!O2270</f>
        <v>0</v>
      </c>
      <c r="O530" s="91" t="e">
        <f>'1 уровень'!P2270</f>
        <v>#DIV/0!</v>
      </c>
      <c r="P530" s="54">
        <f>'1 уровень'!Q2270</f>
        <v>0</v>
      </c>
      <c r="Q530" s="54">
        <f>'1 уровень'!R2270</f>
        <v>0</v>
      </c>
      <c r="R530" s="1776">
        <f>'1 уровень'!S2270</f>
        <v>0</v>
      </c>
      <c r="S530" s="1776">
        <f>'1 уровень'!T2270</f>
        <v>0</v>
      </c>
      <c r="T530" s="1776">
        <f>'1 уровень'!U2270</f>
        <v>0</v>
      </c>
      <c r="U530" s="1776">
        <f>'1 уровень'!V2270</f>
        <v>0</v>
      </c>
      <c r="V530" s="1779">
        <f>'1 уровень'!W2270</f>
        <v>0</v>
      </c>
      <c r="W530" s="1776"/>
      <c r="X530" s="1776"/>
      <c r="Y530" s="1241"/>
      <c r="Z530" s="1241"/>
      <c r="AA530" s="1241"/>
      <c r="AB530" s="1241"/>
      <c r="AC530" s="1241"/>
      <c r="AD530" s="1241"/>
      <c r="AE530" s="1241"/>
      <c r="AF530" s="1241"/>
      <c r="AG530" s="1241"/>
      <c r="AH530" s="1241"/>
      <c r="AI530" s="1241"/>
      <c r="AJ530" s="1241"/>
      <c r="AK530" s="1241"/>
      <c r="AL530" s="1241"/>
      <c r="AM530" s="1241"/>
      <c r="AN530" s="1241"/>
      <c r="AO530" s="1241"/>
      <c r="AP530" s="1241"/>
      <c r="AQ530" s="1241"/>
      <c r="AR530" s="1241"/>
      <c r="AS530" s="1241"/>
      <c r="AT530" s="1241"/>
      <c r="AU530" s="1241"/>
      <c r="AV530" s="1241"/>
      <c r="AW530" s="1241"/>
      <c r="AX530" s="1241"/>
      <c r="AY530" s="1241"/>
      <c r="AZ530" s="1241"/>
      <c r="BA530" s="1241"/>
      <c r="BB530" s="1241"/>
      <c r="BC530" s="1241"/>
      <c r="BD530" s="1241"/>
      <c r="BE530" s="1241"/>
      <c r="BF530" s="1241"/>
      <c r="BG530" s="1241"/>
      <c r="BH530" s="1241"/>
      <c r="BI530" s="1241"/>
      <c r="BJ530" s="1241"/>
      <c r="BK530" s="1241"/>
      <c r="BL530" s="1241"/>
      <c r="BM530" s="1241"/>
      <c r="BN530" s="1241"/>
      <c r="BO530" s="1241"/>
      <c r="BP530" s="1241"/>
      <c r="BQ530" s="1241"/>
      <c r="BR530" s="1241"/>
      <c r="BS530" s="1241"/>
      <c r="BT530" s="1241"/>
      <c r="BU530" s="1241"/>
      <c r="BV530" s="1241"/>
      <c r="BW530" s="1241"/>
      <c r="BX530" s="1241"/>
      <c r="BY530" s="1241"/>
      <c r="BZ530" s="1241"/>
      <c r="CA530" s="1241"/>
      <c r="CB530" s="1241"/>
      <c r="CC530" s="1241"/>
      <c r="CD530" s="1241"/>
      <c r="CE530" s="1241"/>
      <c r="CF530" s="1241"/>
      <c r="CG530" s="1241"/>
      <c r="CH530" s="1241"/>
      <c r="CI530" s="1241"/>
      <c r="CJ530" s="1241"/>
      <c r="CK530" s="1241"/>
      <c r="CL530" s="1241"/>
      <c r="CM530" s="1241"/>
      <c r="CN530" s="1241"/>
      <c r="CO530" s="1241"/>
      <c r="CP530" s="1241"/>
      <c r="CQ530" s="1241"/>
      <c r="CR530" s="1241"/>
      <c r="CS530" s="1241"/>
      <c r="CT530" s="1241"/>
      <c r="CU530" s="1241"/>
      <c r="CV530" s="1241"/>
      <c r="CW530" s="1241"/>
      <c r="CX530" s="1241"/>
      <c r="CY530" s="1241"/>
      <c r="CZ530" s="1241"/>
      <c r="DA530" s="1241"/>
      <c r="DB530" s="1241"/>
      <c r="DC530" s="1241"/>
      <c r="DD530" s="1241"/>
      <c r="DE530" s="1241"/>
      <c r="DF530" s="1241"/>
      <c r="DG530" s="1241"/>
      <c r="DH530" s="1241"/>
      <c r="DI530" s="1241"/>
      <c r="DJ530" s="1241"/>
      <c r="DK530" s="1241"/>
      <c r="DL530" s="1241"/>
      <c r="DM530" s="1241"/>
      <c r="DN530" s="1241"/>
      <c r="DO530" s="1241"/>
      <c r="DP530" s="1241"/>
      <c r="DQ530" s="1241"/>
      <c r="DR530" s="1241"/>
      <c r="DS530" s="1241"/>
      <c r="DT530" s="1241"/>
      <c r="DU530" s="1241"/>
      <c r="DV530" s="1241"/>
      <c r="DW530" s="1241"/>
      <c r="DX530" s="1241"/>
      <c r="DY530" s="1241"/>
      <c r="DZ530" s="1241"/>
      <c r="EA530" s="1241"/>
      <c r="EB530" s="1241"/>
      <c r="EC530" s="1241"/>
      <c r="ED530" s="1241"/>
      <c r="EE530" s="1241"/>
      <c r="EF530" s="1241"/>
      <c r="EG530" s="1241"/>
      <c r="EH530" s="1241"/>
      <c r="EI530" s="1241"/>
      <c r="EJ530" s="1241"/>
      <c r="EK530" s="1241"/>
      <c r="EL530" s="1241"/>
      <c r="EM530" s="1241"/>
      <c r="EN530" s="1241"/>
      <c r="EO530" s="1241"/>
      <c r="EP530" s="1241"/>
      <c r="EQ530" s="1241"/>
      <c r="ER530" s="1241"/>
      <c r="ES530" s="1241"/>
      <c r="ET530" s="1241"/>
      <c r="EU530" s="1241"/>
      <c r="EV530" s="1241"/>
      <c r="EW530" s="1241"/>
      <c r="EX530" s="1241"/>
      <c r="EY530" s="1241"/>
      <c r="EZ530" s="1241"/>
      <c r="FA530" s="1241"/>
      <c r="FB530" s="1241"/>
      <c r="FC530" s="1241"/>
      <c r="FD530" s="1241"/>
      <c r="FE530" s="1241"/>
      <c r="FF530" s="1241"/>
      <c r="FG530" s="1241"/>
      <c r="FH530" s="1241"/>
      <c r="FI530" s="1241"/>
      <c r="FJ530" s="1241"/>
      <c r="FK530" s="1241"/>
      <c r="FL530" s="1241"/>
      <c r="FM530" s="1241"/>
      <c r="FN530" s="1241"/>
    </row>
    <row r="531" spans="1:170" ht="15.75" x14ac:dyDescent="0.25">
      <c r="A531" s="44">
        <v>1</v>
      </c>
      <c r="B531" s="44">
        <v>1</v>
      </c>
      <c r="C531" s="1730" t="s">
        <v>325</v>
      </c>
      <c r="D531" s="58">
        <f>'1 уровень'!E2271</f>
        <v>0</v>
      </c>
      <c r="E531" s="58">
        <f>'1 уровень'!F2271</f>
        <v>0</v>
      </c>
      <c r="F531" s="58">
        <f>'1 уровень'!G2271</f>
        <v>0</v>
      </c>
      <c r="G531" s="1246" t="e">
        <f>'1 уровень'!H2271</f>
        <v>#DIV/0!</v>
      </c>
      <c r="H531" s="1271">
        <f>'1 уровень'!I2271</f>
        <v>0</v>
      </c>
      <c r="I531" s="1271">
        <f>'1 уровень'!J2271</f>
        <v>0</v>
      </c>
      <c r="J531" s="91">
        <f>'1 уровень'!K2271</f>
        <v>0</v>
      </c>
      <c r="K531" s="91">
        <f>'1 уровень'!L2271</f>
        <v>0</v>
      </c>
      <c r="L531" s="91">
        <f>'1 уровень'!M2271</f>
        <v>0</v>
      </c>
      <c r="M531" s="91">
        <f>'1 уровень'!N2271</f>
        <v>0</v>
      </c>
      <c r="N531" s="91">
        <f>'1 уровень'!O2271</f>
        <v>0</v>
      </c>
      <c r="O531" s="91">
        <f>'1 уровень'!P2271</f>
        <v>0</v>
      </c>
      <c r="P531" s="54">
        <f>'1 уровень'!Q2271</f>
        <v>0</v>
      </c>
      <c r="Q531" s="54">
        <f>'1 уровень'!R2271</f>
        <v>0</v>
      </c>
      <c r="R531" s="1776">
        <f>'1 уровень'!S2271</f>
        <v>0</v>
      </c>
      <c r="S531" s="1776">
        <f>'1 уровень'!T2271</f>
        <v>0</v>
      </c>
      <c r="T531" s="1776">
        <f>'1 уровень'!U2271</f>
        <v>0</v>
      </c>
      <c r="U531" s="1776">
        <f>'1 уровень'!V2271</f>
        <v>0</v>
      </c>
      <c r="V531" s="1779">
        <f>'1 уровень'!W2271</f>
        <v>0</v>
      </c>
      <c r="W531" s="1776"/>
      <c r="X531" s="1776"/>
      <c r="Y531" s="1241"/>
      <c r="Z531" s="1241"/>
      <c r="AA531" s="1241"/>
      <c r="AB531" s="1241"/>
      <c r="AC531" s="1241"/>
      <c r="AD531" s="1241"/>
      <c r="AE531" s="1241"/>
      <c r="AF531" s="1241"/>
      <c r="AG531" s="1241"/>
      <c r="AH531" s="1241"/>
      <c r="AI531" s="1241"/>
      <c r="AJ531" s="1241"/>
      <c r="AK531" s="1241"/>
      <c r="AL531" s="1241"/>
      <c r="AM531" s="1241"/>
      <c r="AN531" s="1241"/>
      <c r="AO531" s="1241"/>
      <c r="AP531" s="1241"/>
      <c r="AQ531" s="1241"/>
      <c r="AR531" s="1241"/>
      <c r="AS531" s="1241"/>
      <c r="AT531" s="1241"/>
      <c r="AU531" s="1241"/>
      <c r="AV531" s="1241"/>
      <c r="AW531" s="1241"/>
      <c r="AX531" s="1241"/>
      <c r="AY531" s="1241"/>
      <c r="AZ531" s="1241"/>
      <c r="BA531" s="1241"/>
      <c r="BB531" s="1241"/>
      <c r="BC531" s="1241"/>
      <c r="BD531" s="1241"/>
      <c r="BE531" s="1241"/>
      <c r="BF531" s="1241"/>
      <c r="BG531" s="1241"/>
      <c r="BH531" s="1241"/>
      <c r="BI531" s="1241"/>
      <c r="BJ531" s="1241"/>
      <c r="BK531" s="1241"/>
      <c r="BL531" s="1241"/>
      <c r="BM531" s="1241"/>
      <c r="BN531" s="1241"/>
      <c r="BO531" s="1241"/>
      <c r="BP531" s="1241"/>
      <c r="BQ531" s="1241"/>
      <c r="BR531" s="1241"/>
      <c r="BS531" s="1241"/>
      <c r="BT531" s="1241"/>
      <c r="BU531" s="1241"/>
      <c r="BV531" s="1241"/>
      <c r="BW531" s="1241"/>
      <c r="BX531" s="1241"/>
      <c r="BY531" s="1241"/>
      <c r="BZ531" s="1241"/>
      <c r="CA531" s="1241"/>
      <c r="CB531" s="1241"/>
      <c r="CC531" s="1241"/>
      <c r="CD531" s="1241"/>
      <c r="CE531" s="1241"/>
      <c r="CF531" s="1241"/>
      <c r="CG531" s="1241"/>
      <c r="CH531" s="1241"/>
      <c r="CI531" s="1241"/>
      <c r="CJ531" s="1241"/>
      <c r="CK531" s="1241"/>
      <c r="CL531" s="1241"/>
      <c r="CM531" s="1241"/>
      <c r="CN531" s="1241"/>
      <c r="CO531" s="1241"/>
      <c r="CP531" s="1241"/>
      <c r="CQ531" s="1241"/>
      <c r="CR531" s="1241"/>
      <c r="CS531" s="1241"/>
      <c r="CT531" s="1241"/>
      <c r="CU531" s="1241"/>
      <c r="CV531" s="1241"/>
      <c r="CW531" s="1241"/>
      <c r="CX531" s="1241"/>
      <c r="CY531" s="1241"/>
      <c r="CZ531" s="1241"/>
      <c r="DA531" s="1241"/>
      <c r="DB531" s="1241"/>
      <c r="DC531" s="1241"/>
      <c r="DD531" s="1241"/>
      <c r="DE531" s="1241"/>
      <c r="DF531" s="1241"/>
      <c r="DG531" s="1241"/>
      <c r="DH531" s="1241"/>
      <c r="DI531" s="1241"/>
      <c r="DJ531" s="1241"/>
      <c r="DK531" s="1241"/>
      <c r="DL531" s="1241"/>
      <c r="DM531" s="1241"/>
      <c r="DN531" s="1241"/>
      <c r="DO531" s="1241"/>
      <c r="DP531" s="1241"/>
      <c r="DQ531" s="1241"/>
      <c r="DR531" s="1241"/>
      <c r="DS531" s="1241"/>
      <c r="DT531" s="1241"/>
      <c r="DU531" s="1241"/>
      <c r="DV531" s="1241"/>
      <c r="DW531" s="1241"/>
      <c r="DX531" s="1241"/>
      <c r="DY531" s="1241"/>
      <c r="DZ531" s="1241"/>
      <c r="EA531" s="1241"/>
      <c r="EB531" s="1241"/>
      <c r="EC531" s="1241"/>
      <c r="ED531" s="1241"/>
      <c r="EE531" s="1241"/>
      <c r="EF531" s="1241"/>
      <c r="EG531" s="1241"/>
      <c r="EH531" s="1241"/>
      <c r="EI531" s="1241"/>
      <c r="EJ531" s="1241"/>
      <c r="EK531" s="1241"/>
      <c r="EL531" s="1241"/>
      <c r="EM531" s="1241"/>
      <c r="EN531" s="1241"/>
      <c r="EO531" s="1241"/>
      <c r="EP531" s="1241"/>
      <c r="EQ531" s="1241"/>
      <c r="ER531" s="1241"/>
      <c r="ES531" s="1241"/>
      <c r="ET531" s="1241"/>
      <c r="EU531" s="1241"/>
      <c r="EV531" s="1241"/>
      <c r="EW531" s="1241"/>
      <c r="EX531" s="1241"/>
      <c r="EY531" s="1241"/>
      <c r="EZ531" s="1241"/>
      <c r="FA531" s="1241"/>
      <c r="FB531" s="1241"/>
      <c r="FC531" s="1241"/>
      <c r="FD531" s="1241"/>
      <c r="FE531" s="1241"/>
      <c r="FF531" s="1241"/>
      <c r="FG531" s="1241"/>
      <c r="FH531" s="1241"/>
      <c r="FI531" s="1241"/>
      <c r="FJ531" s="1241"/>
      <c r="FK531" s="1241"/>
      <c r="FL531" s="1241"/>
      <c r="FM531" s="1241"/>
      <c r="FN531" s="1241"/>
    </row>
    <row r="532" spans="1:170" x14ac:dyDescent="0.25">
      <c r="A532" s="44">
        <v>1</v>
      </c>
      <c r="B532" s="44">
        <v>1</v>
      </c>
      <c r="C532" s="1129" t="s">
        <v>326</v>
      </c>
      <c r="D532" s="58">
        <f>'1 уровень'!E2272</f>
        <v>0</v>
      </c>
      <c r="E532" s="58">
        <f>'1 уровень'!F2272</f>
        <v>0</v>
      </c>
      <c r="F532" s="58">
        <f>'1 уровень'!G2272</f>
        <v>0</v>
      </c>
      <c r="G532" s="1246" t="e">
        <f>'1 уровень'!H2272</f>
        <v>#DIV/0!</v>
      </c>
      <c r="H532" s="1271">
        <f>'1 уровень'!I2272</f>
        <v>0</v>
      </c>
      <c r="I532" s="1271">
        <f>'1 уровень'!J2272</f>
        <v>0</v>
      </c>
      <c r="J532" s="91">
        <f>'1 уровень'!K2272</f>
        <v>0</v>
      </c>
      <c r="K532" s="91">
        <f>'1 уровень'!L2272</f>
        <v>0</v>
      </c>
      <c r="L532" s="91">
        <f>'1 уровень'!M2272</f>
        <v>0</v>
      </c>
      <c r="M532" s="91">
        <f>'1 уровень'!N2272</f>
        <v>0</v>
      </c>
      <c r="N532" s="91">
        <f>'1 уровень'!O2272</f>
        <v>0</v>
      </c>
      <c r="O532" s="91">
        <f>'1 уровень'!P2272</f>
        <v>0</v>
      </c>
      <c r="P532" s="54">
        <f>'1 уровень'!Q2272</f>
        <v>0</v>
      </c>
      <c r="Q532" s="54">
        <f>'1 уровень'!R2272</f>
        <v>0</v>
      </c>
      <c r="R532" s="1776">
        <f>'1 уровень'!S2272</f>
        <v>0</v>
      </c>
      <c r="S532" s="1776">
        <f>'1 уровень'!T2272</f>
        <v>0</v>
      </c>
      <c r="T532" s="1776">
        <f>'1 уровень'!U2272</f>
        <v>0</v>
      </c>
      <c r="U532" s="1776">
        <f>'1 уровень'!V2272</f>
        <v>0</v>
      </c>
      <c r="V532" s="1779">
        <f>'1 уровень'!W2272</f>
        <v>0</v>
      </c>
      <c r="W532" s="1776"/>
      <c r="X532" s="1776"/>
      <c r="Y532" s="1241"/>
      <c r="Z532" s="1241"/>
      <c r="AA532" s="1241"/>
      <c r="AB532" s="1241"/>
      <c r="AC532" s="1241"/>
      <c r="AD532" s="1241"/>
      <c r="AE532" s="1241"/>
      <c r="AF532" s="1241"/>
      <c r="AG532" s="1241"/>
      <c r="AH532" s="1241"/>
      <c r="AI532" s="1241"/>
      <c r="AJ532" s="1241"/>
      <c r="AK532" s="1241"/>
      <c r="AL532" s="1241"/>
      <c r="AM532" s="1241"/>
      <c r="AN532" s="1241"/>
      <c r="AO532" s="1241"/>
      <c r="AP532" s="1241"/>
      <c r="AQ532" s="1241"/>
      <c r="AR532" s="1241"/>
      <c r="AS532" s="1241"/>
      <c r="AT532" s="1241"/>
      <c r="AU532" s="1241"/>
      <c r="AV532" s="1241"/>
      <c r="AW532" s="1241"/>
      <c r="AX532" s="1241"/>
      <c r="AY532" s="1241"/>
      <c r="AZ532" s="1241"/>
      <c r="BA532" s="1241"/>
      <c r="BB532" s="1241"/>
      <c r="BC532" s="1241"/>
      <c r="BD532" s="1241"/>
      <c r="BE532" s="1241"/>
      <c r="BF532" s="1241"/>
      <c r="BG532" s="1241"/>
      <c r="BH532" s="1241"/>
      <c r="BI532" s="1241"/>
      <c r="BJ532" s="1241"/>
      <c r="BK532" s="1241"/>
      <c r="BL532" s="1241"/>
      <c r="BM532" s="1241"/>
      <c r="BN532" s="1241"/>
      <c r="BO532" s="1241"/>
      <c r="BP532" s="1241"/>
      <c r="BQ532" s="1241"/>
      <c r="BR532" s="1241"/>
      <c r="BS532" s="1241"/>
      <c r="BT532" s="1241"/>
      <c r="BU532" s="1241"/>
      <c r="BV532" s="1241"/>
      <c r="BW532" s="1241"/>
      <c r="BX532" s="1241"/>
      <c r="BY532" s="1241"/>
      <c r="BZ532" s="1241"/>
      <c r="CA532" s="1241"/>
      <c r="CB532" s="1241"/>
      <c r="CC532" s="1241"/>
      <c r="CD532" s="1241"/>
      <c r="CE532" s="1241"/>
      <c r="CF532" s="1241"/>
      <c r="CG532" s="1241"/>
      <c r="CH532" s="1241"/>
      <c r="CI532" s="1241"/>
      <c r="CJ532" s="1241"/>
      <c r="CK532" s="1241"/>
      <c r="CL532" s="1241"/>
      <c r="CM532" s="1241"/>
      <c r="CN532" s="1241"/>
      <c r="CO532" s="1241"/>
      <c r="CP532" s="1241"/>
      <c r="CQ532" s="1241"/>
      <c r="CR532" s="1241"/>
      <c r="CS532" s="1241"/>
      <c r="CT532" s="1241"/>
      <c r="CU532" s="1241"/>
      <c r="CV532" s="1241"/>
      <c r="CW532" s="1241"/>
      <c r="CX532" s="1241"/>
      <c r="CY532" s="1241"/>
      <c r="CZ532" s="1241"/>
      <c r="DA532" s="1241"/>
      <c r="DB532" s="1241"/>
      <c r="DC532" s="1241"/>
      <c r="DD532" s="1241"/>
      <c r="DE532" s="1241"/>
      <c r="DF532" s="1241"/>
      <c r="DG532" s="1241"/>
      <c r="DH532" s="1241"/>
      <c r="DI532" s="1241"/>
      <c r="DJ532" s="1241"/>
      <c r="DK532" s="1241"/>
      <c r="DL532" s="1241"/>
      <c r="DM532" s="1241"/>
      <c r="DN532" s="1241"/>
      <c r="DO532" s="1241"/>
      <c r="DP532" s="1241"/>
      <c r="DQ532" s="1241"/>
      <c r="DR532" s="1241"/>
      <c r="DS532" s="1241"/>
      <c r="DT532" s="1241"/>
      <c r="DU532" s="1241"/>
      <c r="DV532" s="1241"/>
      <c r="DW532" s="1241"/>
      <c r="DX532" s="1241"/>
      <c r="DY532" s="1241"/>
      <c r="DZ532" s="1241"/>
      <c r="EA532" s="1241"/>
      <c r="EB532" s="1241"/>
      <c r="EC532" s="1241"/>
      <c r="ED532" s="1241"/>
      <c r="EE532" s="1241"/>
      <c r="EF532" s="1241"/>
      <c r="EG532" s="1241"/>
      <c r="EH532" s="1241"/>
      <c r="EI532" s="1241"/>
      <c r="EJ532" s="1241"/>
      <c r="EK532" s="1241"/>
      <c r="EL532" s="1241"/>
      <c r="EM532" s="1241"/>
      <c r="EN532" s="1241"/>
      <c r="EO532" s="1241"/>
      <c r="EP532" s="1241"/>
      <c r="EQ532" s="1241"/>
      <c r="ER532" s="1241"/>
      <c r="ES532" s="1241"/>
      <c r="ET532" s="1241"/>
      <c r="EU532" s="1241"/>
      <c r="EV532" s="1241"/>
      <c r="EW532" s="1241"/>
      <c r="EX532" s="1241"/>
      <c r="EY532" s="1241"/>
      <c r="EZ532" s="1241"/>
      <c r="FA532" s="1241"/>
      <c r="FB532" s="1241"/>
      <c r="FC532" s="1241"/>
      <c r="FD532" s="1241"/>
      <c r="FE532" s="1241"/>
      <c r="FF532" s="1241"/>
      <c r="FG532" s="1241"/>
      <c r="FH532" s="1241"/>
      <c r="FI532" s="1241"/>
      <c r="FJ532" s="1241"/>
      <c r="FK532" s="1241"/>
      <c r="FL532" s="1241"/>
      <c r="FM532" s="1241"/>
      <c r="FN532" s="1241"/>
    </row>
    <row r="533" spans="1:170" x14ac:dyDescent="0.25">
      <c r="A533" s="44">
        <v>1</v>
      </c>
      <c r="B533" s="44">
        <v>1</v>
      </c>
      <c r="C533" s="1397" t="s">
        <v>327</v>
      </c>
      <c r="D533" s="58">
        <f>'1 уровень'!E2273</f>
        <v>0</v>
      </c>
      <c r="E533" s="58">
        <f>'1 уровень'!F2273</f>
        <v>0</v>
      </c>
      <c r="F533" s="58">
        <f>'1 уровень'!G2273</f>
        <v>0</v>
      </c>
      <c r="G533" s="1246" t="e">
        <f>'1 уровень'!H2273</f>
        <v>#DIV/0!</v>
      </c>
      <c r="H533" s="1271">
        <f>'1 уровень'!I2273</f>
        <v>0</v>
      </c>
      <c r="I533" s="1271">
        <f>'1 уровень'!J2273</f>
        <v>0</v>
      </c>
      <c r="J533" s="91">
        <f>'1 уровень'!K2273</f>
        <v>0</v>
      </c>
      <c r="K533" s="91">
        <f>'1 уровень'!L2273</f>
        <v>0</v>
      </c>
      <c r="L533" s="91">
        <f>'1 уровень'!M2273</f>
        <v>0</v>
      </c>
      <c r="M533" s="91">
        <f>'1 уровень'!N2273</f>
        <v>0</v>
      </c>
      <c r="N533" s="91">
        <f>'1 уровень'!O2273</f>
        <v>0</v>
      </c>
      <c r="O533" s="91">
        <f>'1 уровень'!P2273</f>
        <v>0</v>
      </c>
      <c r="P533" s="54">
        <f>'1 уровень'!Q2273</f>
        <v>0</v>
      </c>
      <c r="Q533" s="54">
        <f>'1 уровень'!R2273</f>
        <v>0</v>
      </c>
      <c r="R533" s="1776">
        <f>'1 уровень'!S2273</f>
        <v>0</v>
      </c>
      <c r="S533" s="1776">
        <f>'1 уровень'!T2273</f>
        <v>0</v>
      </c>
      <c r="T533" s="1776">
        <f>'1 уровень'!U2273</f>
        <v>0</v>
      </c>
      <c r="U533" s="1776">
        <f>'1 уровень'!V2273</f>
        <v>0</v>
      </c>
      <c r="V533" s="1779">
        <f>'1 уровень'!W2273</f>
        <v>0</v>
      </c>
      <c r="W533" s="1776"/>
      <c r="X533" s="1776"/>
      <c r="Y533" s="1241"/>
      <c r="Z533" s="1241"/>
      <c r="AA533" s="1241"/>
      <c r="AB533" s="1241"/>
      <c r="AC533" s="1241"/>
      <c r="AD533" s="1241"/>
      <c r="AE533" s="1241"/>
      <c r="AF533" s="1241"/>
      <c r="AG533" s="1241"/>
      <c r="AH533" s="1241"/>
      <c r="AI533" s="1241"/>
      <c r="AJ533" s="1241"/>
      <c r="AK533" s="1241"/>
      <c r="AL533" s="1241"/>
      <c r="AM533" s="1241"/>
      <c r="AN533" s="1241"/>
      <c r="AO533" s="1241"/>
      <c r="AP533" s="1241"/>
      <c r="AQ533" s="1241"/>
      <c r="AR533" s="1241"/>
      <c r="AS533" s="1241"/>
      <c r="AT533" s="1241"/>
      <c r="AU533" s="1241"/>
      <c r="AV533" s="1241"/>
      <c r="AW533" s="1241"/>
      <c r="AX533" s="1241"/>
      <c r="AY533" s="1241"/>
      <c r="AZ533" s="1241"/>
      <c r="BA533" s="1241"/>
      <c r="BB533" s="1241"/>
      <c r="BC533" s="1241"/>
      <c r="BD533" s="1241"/>
      <c r="BE533" s="1241"/>
      <c r="BF533" s="1241"/>
      <c r="BG533" s="1241"/>
      <c r="BH533" s="1241"/>
      <c r="BI533" s="1241"/>
      <c r="BJ533" s="1241"/>
      <c r="BK533" s="1241"/>
      <c r="BL533" s="1241"/>
      <c r="BM533" s="1241"/>
      <c r="BN533" s="1241"/>
      <c r="BO533" s="1241"/>
      <c r="BP533" s="1241"/>
      <c r="BQ533" s="1241"/>
      <c r="BR533" s="1241"/>
      <c r="BS533" s="1241"/>
      <c r="BT533" s="1241"/>
      <c r="BU533" s="1241"/>
      <c r="BV533" s="1241"/>
      <c r="BW533" s="1241"/>
      <c r="BX533" s="1241"/>
      <c r="BY533" s="1241"/>
      <c r="BZ533" s="1241"/>
      <c r="CA533" s="1241"/>
      <c r="CB533" s="1241"/>
      <c r="CC533" s="1241"/>
      <c r="CD533" s="1241"/>
      <c r="CE533" s="1241"/>
      <c r="CF533" s="1241"/>
      <c r="CG533" s="1241"/>
      <c r="CH533" s="1241"/>
      <c r="CI533" s="1241"/>
      <c r="CJ533" s="1241"/>
      <c r="CK533" s="1241"/>
      <c r="CL533" s="1241"/>
      <c r="CM533" s="1241"/>
      <c r="CN533" s="1241"/>
      <c r="CO533" s="1241"/>
      <c r="CP533" s="1241"/>
      <c r="CQ533" s="1241"/>
      <c r="CR533" s="1241"/>
      <c r="CS533" s="1241"/>
      <c r="CT533" s="1241"/>
      <c r="CU533" s="1241"/>
      <c r="CV533" s="1241"/>
      <c r="CW533" s="1241"/>
      <c r="CX533" s="1241"/>
      <c r="CY533" s="1241"/>
      <c r="CZ533" s="1241"/>
      <c r="DA533" s="1241"/>
      <c r="DB533" s="1241"/>
      <c r="DC533" s="1241"/>
      <c r="DD533" s="1241"/>
      <c r="DE533" s="1241"/>
      <c r="DF533" s="1241"/>
      <c r="DG533" s="1241"/>
      <c r="DH533" s="1241"/>
      <c r="DI533" s="1241"/>
      <c r="DJ533" s="1241"/>
      <c r="DK533" s="1241"/>
      <c r="DL533" s="1241"/>
      <c r="DM533" s="1241"/>
      <c r="DN533" s="1241"/>
      <c r="DO533" s="1241"/>
      <c r="DP533" s="1241"/>
      <c r="DQ533" s="1241"/>
      <c r="DR533" s="1241"/>
      <c r="DS533" s="1241"/>
      <c r="DT533" s="1241"/>
      <c r="DU533" s="1241"/>
      <c r="DV533" s="1241"/>
      <c r="DW533" s="1241"/>
      <c r="DX533" s="1241"/>
      <c r="DY533" s="1241"/>
      <c r="DZ533" s="1241"/>
      <c r="EA533" s="1241"/>
      <c r="EB533" s="1241"/>
      <c r="EC533" s="1241"/>
      <c r="ED533" s="1241"/>
      <c r="EE533" s="1241"/>
      <c r="EF533" s="1241"/>
      <c r="EG533" s="1241"/>
      <c r="EH533" s="1241"/>
      <c r="EI533" s="1241"/>
      <c r="EJ533" s="1241"/>
      <c r="EK533" s="1241"/>
      <c r="EL533" s="1241"/>
      <c r="EM533" s="1241"/>
      <c r="EN533" s="1241"/>
      <c r="EO533" s="1241"/>
      <c r="EP533" s="1241"/>
      <c r="EQ533" s="1241"/>
      <c r="ER533" s="1241"/>
      <c r="ES533" s="1241"/>
      <c r="ET533" s="1241"/>
      <c r="EU533" s="1241"/>
      <c r="EV533" s="1241"/>
      <c r="EW533" s="1241"/>
      <c r="EX533" s="1241"/>
      <c r="EY533" s="1241"/>
      <c r="EZ533" s="1241"/>
      <c r="FA533" s="1241"/>
      <c r="FB533" s="1241"/>
      <c r="FC533" s="1241"/>
      <c r="FD533" s="1241"/>
      <c r="FE533" s="1241"/>
      <c r="FF533" s="1241"/>
      <c r="FG533" s="1241"/>
      <c r="FH533" s="1241"/>
      <c r="FI533" s="1241"/>
      <c r="FJ533" s="1241"/>
      <c r="FK533" s="1241"/>
      <c r="FL533" s="1241"/>
      <c r="FM533" s="1241"/>
      <c r="FN533" s="1241"/>
    </row>
    <row r="534" spans="1:170" x14ac:dyDescent="0.25">
      <c r="B534" s="44">
        <v>1</v>
      </c>
      <c r="C534" s="1384" t="s">
        <v>328</v>
      </c>
      <c r="D534" s="58">
        <f>'1 уровень'!E2274</f>
        <v>0</v>
      </c>
      <c r="E534" s="58">
        <f>'1 уровень'!F2274</f>
        <v>0</v>
      </c>
      <c r="F534" s="58">
        <f>'1 уровень'!G2274</f>
        <v>0</v>
      </c>
      <c r="G534" s="1246" t="e">
        <f>'1 уровень'!H2274</f>
        <v>#DIV/0!</v>
      </c>
      <c r="H534" s="1271">
        <f>'1 уровень'!I2274</f>
        <v>0</v>
      </c>
      <c r="I534" s="1271">
        <f>'1 уровень'!J2274</f>
        <v>0</v>
      </c>
      <c r="J534" s="91">
        <f>'1 уровень'!K2274</f>
        <v>0</v>
      </c>
      <c r="K534" s="91">
        <f>'1 уровень'!L2274</f>
        <v>0</v>
      </c>
      <c r="L534" s="91">
        <f>'1 уровень'!M2274</f>
        <v>0</v>
      </c>
      <c r="M534" s="91">
        <f>'1 уровень'!N2274</f>
        <v>0</v>
      </c>
      <c r="N534" s="91">
        <f>'1 уровень'!O2274</f>
        <v>0</v>
      </c>
      <c r="O534" s="91">
        <f>'1 уровень'!P2274</f>
        <v>0</v>
      </c>
      <c r="P534" s="54">
        <f>'1 уровень'!Q2274</f>
        <v>0</v>
      </c>
      <c r="Q534" s="54">
        <f>'1 уровень'!R2274</f>
        <v>0</v>
      </c>
      <c r="R534" s="1776">
        <f>'1 уровень'!S2274</f>
        <v>0</v>
      </c>
      <c r="S534" s="1776">
        <f>'1 уровень'!T2274</f>
        <v>0</v>
      </c>
      <c r="T534" s="1776">
        <f>'1 уровень'!U2274</f>
        <v>0</v>
      </c>
      <c r="U534" s="1776">
        <f>'1 уровень'!V2274</f>
        <v>0</v>
      </c>
      <c r="V534" s="1779">
        <f>'1 уровень'!W2274</f>
        <v>0</v>
      </c>
      <c r="W534" s="1776"/>
      <c r="X534" s="1776"/>
      <c r="Y534" s="1241"/>
      <c r="Z534" s="1241"/>
      <c r="AA534" s="1241"/>
      <c r="AB534" s="1241"/>
      <c r="AC534" s="1241"/>
      <c r="AD534" s="1241"/>
      <c r="AE534" s="1241"/>
      <c r="AF534" s="1241"/>
      <c r="AG534" s="1241"/>
      <c r="AH534" s="1241"/>
      <c r="AI534" s="1241"/>
      <c r="AJ534" s="1241"/>
      <c r="AK534" s="1241"/>
      <c r="AL534" s="1241"/>
      <c r="AM534" s="1241"/>
      <c r="AN534" s="1241"/>
      <c r="AO534" s="1241"/>
      <c r="AP534" s="1241"/>
      <c r="AQ534" s="1241"/>
      <c r="AR534" s="1241"/>
      <c r="AS534" s="1241"/>
      <c r="AT534" s="1241"/>
      <c r="AU534" s="1241"/>
      <c r="AV534" s="1241"/>
      <c r="AW534" s="1241"/>
      <c r="AX534" s="1241"/>
      <c r="AY534" s="1241"/>
      <c r="AZ534" s="1241"/>
      <c r="BA534" s="1241"/>
      <c r="BB534" s="1241"/>
      <c r="BC534" s="1241"/>
      <c r="BD534" s="1241"/>
      <c r="BE534" s="1241"/>
      <c r="BF534" s="1241"/>
      <c r="BG534" s="1241"/>
      <c r="BH534" s="1241"/>
      <c r="BI534" s="1241"/>
      <c r="BJ534" s="1241"/>
      <c r="BK534" s="1241"/>
      <c r="BL534" s="1241"/>
      <c r="BM534" s="1241"/>
      <c r="BN534" s="1241"/>
      <c r="BO534" s="1241"/>
      <c r="BP534" s="1241"/>
      <c r="BQ534" s="1241"/>
      <c r="BR534" s="1241"/>
      <c r="BS534" s="1241"/>
      <c r="BT534" s="1241"/>
      <c r="BU534" s="1241"/>
      <c r="BV534" s="1241"/>
      <c r="BW534" s="1241"/>
      <c r="BX534" s="1241"/>
      <c r="BY534" s="1241"/>
      <c r="BZ534" s="1241"/>
      <c r="CA534" s="1241"/>
      <c r="CB534" s="1241"/>
      <c r="CC534" s="1241"/>
      <c r="CD534" s="1241"/>
      <c r="CE534" s="1241"/>
      <c r="CF534" s="1241"/>
      <c r="CG534" s="1241"/>
      <c r="CH534" s="1241"/>
      <c r="CI534" s="1241"/>
      <c r="CJ534" s="1241"/>
      <c r="CK534" s="1241"/>
      <c r="CL534" s="1241"/>
      <c r="CM534" s="1241"/>
      <c r="CN534" s="1241"/>
      <c r="CO534" s="1241"/>
      <c r="CP534" s="1241"/>
      <c r="CQ534" s="1241"/>
      <c r="CR534" s="1241"/>
      <c r="CS534" s="1241"/>
      <c r="CT534" s="1241"/>
      <c r="CU534" s="1241"/>
      <c r="CV534" s="1241"/>
      <c r="CW534" s="1241"/>
      <c r="CX534" s="1241"/>
      <c r="CY534" s="1241"/>
      <c r="CZ534" s="1241"/>
      <c r="DA534" s="1241"/>
      <c r="DB534" s="1241"/>
      <c r="DC534" s="1241"/>
      <c r="DD534" s="1241"/>
      <c r="DE534" s="1241"/>
      <c r="DF534" s="1241"/>
      <c r="DG534" s="1241"/>
      <c r="DH534" s="1241"/>
      <c r="DI534" s="1241"/>
      <c r="DJ534" s="1241"/>
      <c r="DK534" s="1241"/>
      <c r="DL534" s="1241"/>
      <c r="DM534" s="1241"/>
      <c r="DN534" s="1241"/>
      <c r="DO534" s="1241"/>
      <c r="DP534" s="1241"/>
      <c r="DQ534" s="1241"/>
      <c r="DR534" s="1241"/>
      <c r="DS534" s="1241"/>
      <c r="DT534" s="1241"/>
      <c r="DU534" s="1241"/>
      <c r="DV534" s="1241"/>
      <c r="DW534" s="1241"/>
      <c r="DX534" s="1241"/>
      <c r="DY534" s="1241"/>
      <c r="DZ534" s="1241"/>
      <c r="EA534" s="1241"/>
      <c r="EB534" s="1241"/>
      <c r="EC534" s="1241"/>
      <c r="ED534" s="1241"/>
      <c r="EE534" s="1241"/>
      <c r="EF534" s="1241"/>
      <c r="EG534" s="1241"/>
      <c r="EH534" s="1241"/>
      <c r="EI534" s="1241"/>
      <c r="EJ534" s="1241"/>
      <c r="EK534" s="1241"/>
      <c r="EL534" s="1241"/>
      <c r="EM534" s="1241"/>
      <c r="EN534" s="1241"/>
      <c r="EO534" s="1241"/>
      <c r="EP534" s="1241"/>
      <c r="EQ534" s="1241"/>
      <c r="ER534" s="1241"/>
      <c r="ES534" s="1241"/>
      <c r="ET534" s="1241"/>
      <c r="EU534" s="1241"/>
      <c r="EV534" s="1241"/>
      <c r="EW534" s="1241"/>
      <c r="EX534" s="1241"/>
      <c r="EY534" s="1241"/>
      <c r="EZ534" s="1241"/>
      <c r="FA534" s="1241"/>
      <c r="FB534" s="1241"/>
      <c r="FC534" s="1241"/>
      <c r="FD534" s="1241"/>
      <c r="FE534" s="1241"/>
      <c r="FF534" s="1241"/>
      <c r="FG534" s="1241"/>
      <c r="FH534" s="1241"/>
      <c r="FI534" s="1241"/>
      <c r="FJ534" s="1241"/>
      <c r="FK534" s="1241"/>
      <c r="FL534" s="1241"/>
      <c r="FM534" s="1241"/>
      <c r="FN534" s="1241"/>
    </row>
    <row r="535" spans="1:170" ht="15.75" thickBot="1" x14ac:dyDescent="0.3">
      <c r="B535" s="44">
        <v>1</v>
      </c>
      <c r="C535" s="1731" t="s">
        <v>343</v>
      </c>
      <c r="D535" s="58">
        <f>'1 уровень'!E2275</f>
        <v>0</v>
      </c>
      <c r="E535" s="58">
        <f>'1 уровень'!F2275</f>
        <v>0</v>
      </c>
      <c r="F535" s="58">
        <f>'1 уровень'!G2275</f>
        <v>0</v>
      </c>
      <c r="G535" s="1246" t="e">
        <f>'1 уровень'!H2275</f>
        <v>#DIV/0!</v>
      </c>
      <c r="H535" s="1271">
        <f>'1 уровень'!I2275</f>
        <v>0</v>
      </c>
      <c r="I535" s="1271">
        <f>'1 уровень'!J2275</f>
        <v>0</v>
      </c>
      <c r="J535" s="91">
        <f>'1 уровень'!K2275</f>
        <v>0</v>
      </c>
      <c r="K535" s="91">
        <f>'1 уровень'!L2275</f>
        <v>0</v>
      </c>
      <c r="L535" s="91">
        <f>'1 уровень'!M2275</f>
        <v>0</v>
      </c>
      <c r="M535" s="91">
        <f>'1 уровень'!N2275</f>
        <v>0</v>
      </c>
      <c r="N535" s="91">
        <f>'1 уровень'!O2275</f>
        <v>0</v>
      </c>
      <c r="O535" s="91">
        <f>'1 уровень'!P2275</f>
        <v>0</v>
      </c>
      <c r="P535" s="54">
        <f>'1 уровень'!Q2275</f>
        <v>0</v>
      </c>
      <c r="Q535" s="54">
        <f>'1 уровень'!R2275</f>
        <v>0</v>
      </c>
      <c r="R535" s="1776">
        <f>'1 уровень'!S2275</f>
        <v>0</v>
      </c>
      <c r="S535" s="1776">
        <f>'1 уровень'!T2275</f>
        <v>0</v>
      </c>
      <c r="T535" s="1776">
        <f>'1 уровень'!U2275</f>
        <v>0</v>
      </c>
      <c r="U535" s="1776">
        <f>'1 уровень'!V2275</f>
        <v>0</v>
      </c>
      <c r="V535" s="1779">
        <f>'1 уровень'!W2275</f>
        <v>0</v>
      </c>
      <c r="W535" s="1776"/>
      <c r="X535" s="1776"/>
      <c r="Y535" s="1241"/>
      <c r="Z535" s="1241"/>
      <c r="AA535" s="1241"/>
      <c r="AB535" s="1241"/>
      <c r="AC535" s="1241"/>
      <c r="AD535" s="1241"/>
      <c r="AE535" s="1241"/>
      <c r="AF535" s="1241"/>
      <c r="AG535" s="1241"/>
      <c r="AH535" s="1241"/>
      <c r="AI535" s="1241"/>
      <c r="AJ535" s="1241"/>
      <c r="AK535" s="1241"/>
      <c r="AL535" s="1241"/>
      <c r="AM535" s="1241"/>
      <c r="AN535" s="1241"/>
      <c r="AO535" s="1241"/>
      <c r="AP535" s="1241"/>
      <c r="AQ535" s="1241"/>
      <c r="AR535" s="1241"/>
      <c r="AS535" s="1241"/>
      <c r="AT535" s="1241"/>
      <c r="AU535" s="1241"/>
      <c r="AV535" s="1241"/>
      <c r="AW535" s="1241"/>
      <c r="AX535" s="1241"/>
      <c r="AY535" s="1241"/>
      <c r="AZ535" s="1241"/>
      <c r="BA535" s="1241"/>
      <c r="BB535" s="1241"/>
      <c r="BC535" s="1241"/>
      <c r="BD535" s="1241"/>
      <c r="BE535" s="1241"/>
      <c r="BF535" s="1241"/>
      <c r="BG535" s="1241"/>
      <c r="BH535" s="1241"/>
      <c r="BI535" s="1241"/>
      <c r="BJ535" s="1241"/>
      <c r="BK535" s="1241"/>
      <c r="BL535" s="1241"/>
      <c r="BM535" s="1241"/>
      <c r="BN535" s="1241"/>
      <c r="BO535" s="1241"/>
      <c r="BP535" s="1241"/>
      <c r="BQ535" s="1241"/>
      <c r="BR535" s="1241"/>
      <c r="BS535" s="1241"/>
      <c r="BT535" s="1241"/>
      <c r="BU535" s="1241"/>
      <c r="BV535" s="1241"/>
      <c r="BW535" s="1241"/>
      <c r="BX535" s="1241"/>
      <c r="BY535" s="1241"/>
      <c r="BZ535" s="1241"/>
      <c r="CA535" s="1241"/>
      <c r="CB535" s="1241"/>
      <c r="CC535" s="1241"/>
      <c r="CD535" s="1241"/>
      <c r="CE535" s="1241"/>
      <c r="CF535" s="1241"/>
      <c r="CG535" s="1241"/>
      <c r="CH535" s="1241"/>
      <c r="CI535" s="1241"/>
      <c r="CJ535" s="1241"/>
      <c r="CK535" s="1241"/>
      <c r="CL535" s="1241"/>
      <c r="CM535" s="1241"/>
      <c r="CN535" s="1241"/>
      <c r="CO535" s="1241"/>
      <c r="CP535" s="1241"/>
      <c r="CQ535" s="1241"/>
      <c r="CR535" s="1241"/>
      <c r="CS535" s="1241"/>
      <c r="CT535" s="1241"/>
      <c r="CU535" s="1241"/>
      <c r="CV535" s="1241"/>
      <c r="CW535" s="1241"/>
      <c r="CX535" s="1241"/>
      <c r="CY535" s="1241"/>
      <c r="CZ535" s="1241"/>
      <c r="DA535" s="1241"/>
      <c r="DB535" s="1241"/>
      <c r="DC535" s="1241"/>
      <c r="DD535" s="1241"/>
      <c r="DE535" s="1241"/>
      <c r="DF535" s="1241"/>
      <c r="DG535" s="1241"/>
      <c r="DH535" s="1241"/>
      <c r="DI535" s="1241"/>
      <c r="DJ535" s="1241"/>
      <c r="DK535" s="1241"/>
      <c r="DL535" s="1241"/>
      <c r="DM535" s="1241"/>
      <c r="DN535" s="1241"/>
      <c r="DO535" s="1241"/>
      <c r="DP535" s="1241"/>
      <c r="DQ535" s="1241"/>
      <c r="DR535" s="1241"/>
      <c r="DS535" s="1241"/>
      <c r="DT535" s="1241"/>
      <c r="DU535" s="1241"/>
      <c r="DV535" s="1241"/>
      <c r="DW535" s="1241"/>
      <c r="DX535" s="1241"/>
      <c r="DY535" s="1241"/>
      <c r="DZ535" s="1241"/>
      <c r="EA535" s="1241"/>
      <c r="EB535" s="1241"/>
      <c r="EC535" s="1241"/>
      <c r="ED535" s="1241"/>
      <c r="EE535" s="1241"/>
      <c r="EF535" s="1241"/>
      <c r="EG535" s="1241"/>
      <c r="EH535" s="1241"/>
      <c r="EI535" s="1241"/>
      <c r="EJ535" s="1241"/>
      <c r="EK535" s="1241"/>
      <c r="EL535" s="1241"/>
      <c r="EM535" s="1241"/>
      <c r="EN535" s="1241"/>
      <c r="EO535" s="1241"/>
      <c r="EP535" s="1241"/>
      <c r="EQ535" s="1241"/>
      <c r="ER535" s="1241"/>
      <c r="ES535" s="1241"/>
      <c r="ET535" s="1241"/>
      <c r="EU535" s="1241"/>
      <c r="EV535" s="1241"/>
      <c r="EW535" s="1241"/>
      <c r="EX535" s="1241"/>
      <c r="EY535" s="1241"/>
      <c r="EZ535" s="1241"/>
      <c r="FA535" s="1241"/>
      <c r="FB535" s="1241"/>
      <c r="FC535" s="1241"/>
      <c r="FD535" s="1241"/>
      <c r="FE535" s="1241"/>
      <c r="FF535" s="1241"/>
      <c r="FG535" s="1241"/>
      <c r="FH535" s="1241"/>
      <c r="FI535" s="1241"/>
      <c r="FJ535" s="1241"/>
      <c r="FK535" s="1241"/>
      <c r="FL535" s="1241"/>
      <c r="FM535" s="1241"/>
      <c r="FN535" s="1241"/>
    </row>
    <row r="536" spans="1:170" x14ac:dyDescent="0.25">
      <c r="A536" s="44">
        <v>1</v>
      </c>
      <c r="B536" s="44">
        <v>1</v>
      </c>
      <c r="C536" s="949" t="s">
        <v>122</v>
      </c>
      <c r="D536" s="1273"/>
      <c r="E536" s="1273"/>
      <c r="F536" s="1273"/>
      <c r="G536" s="1274"/>
      <c r="H536" s="1266"/>
      <c r="I536" s="1266"/>
      <c r="J536" s="97"/>
      <c r="K536" s="97"/>
      <c r="L536" s="97"/>
      <c r="M536" s="97"/>
      <c r="N536" s="97"/>
      <c r="O536" s="97"/>
      <c r="P536" s="56">
        <f>P537-P538-P572-P576-P581</f>
        <v>-1.1368683772161603E-13</v>
      </c>
      <c r="Q536" s="56">
        <f t="shared" ref="Q536:V536" si="38">Q537-Q538-Q572-Q576-Q581</f>
        <v>1.4921397450962104E-13</v>
      </c>
      <c r="R536" s="1782">
        <f t="shared" si="38"/>
        <v>-1.9539925233402755E-14</v>
      </c>
      <c r="S536" s="1782">
        <f t="shared" si="38"/>
        <v>0</v>
      </c>
      <c r="T536" s="1782">
        <f t="shared" si="38"/>
        <v>2.8421709430404007E-14</v>
      </c>
      <c r="U536" s="1782">
        <f t="shared" si="38"/>
        <v>0</v>
      </c>
      <c r="V536" s="1783">
        <f t="shared" si="38"/>
        <v>-4.7961634663806763E-14</v>
      </c>
      <c r="W536" s="1782"/>
      <c r="X536" s="1782"/>
      <c r="Y536" s="1241"/>
      <c r="Z536" s="1241"/>
      <c r="AA536" s="1241"/>
      <c r="AB536" s="1241"/>
      <c r="AC536" s="1241"/>
      <c r="AD536" s="1241"/>
      <c r="AE536" s="1241"/>
      <c r="AF536" s="1241"/>
      <c r="AG536" s="1241"/>
      <c r="AH536" s="1241"/>
      <c r="AI536" s="1241"/>
      <c r="AJ536" s="1241"/>
      <c r="AK536" s="1241"/>
      <c r="AL536" s="1241"/>
      <c r="AM536" s="1241"/>
      <c r="AN536" s="1241"/>
      <c r="AO536" s="1241"/>
      <c r="AP536" s="1241"/>
      <c r="AQ536" s="1241"/>
      <c r="AR536" s="1241"/>
      <c r="AS536" s="1241"/>
      <c r="AT536" s="1241"/>
      <c r="AU536" s="1241"/>
      <c r="AV536" s="1241"/>
      <c r="AW536" s="1241"/>
      <c r="AX536" s="1241"/>
      <c r="AY536" s="1241"/>
      <c r="AZ536" s="1241"/>
      <c r="BA536" s="1241"/>
      <c r="BB536" s="1241"/>
      <c r="BC536" s="1241"/>
      <c r="BD536" s="1241"/>
      <c r="BE536" s="1241"/>
      <c r="BF536" s="1241"/>
      <c r="BG536" s="1241"/>
      <c r="BH536" s="1241"/>
      <c r="BI536" s="1241"/>
      <c r="BJ536" s="1241"/>
      <c r="BK536" s="1241"/>
      <c r="BL536" s="1241"/>
      <c r="BM536" s="1241"/>
      <c r="BN536" s="1241"/>
      <c r="BO536" s="1241"/>
      <c r="BP536" s="1241"/>
      <c r="BQ536" s="1241"/>
      <c r="BR536" s="1241"/>
      <c r="BS536" s="1241"/>
      <c r="BT536" s="1241"/>
      <c r="BU536" s="1241"/>
      <c r="BV536" s="1241"/>
      <c r="BW536" s="1241"/>
      <c r="BX536" s="1241"/>
      <c r="BY536" s="1241"/>
      <c r="BZ536" s="1241"/>
      <c r="CA536" s="1241"/>
      <c r="CB536" s="1241"/>
      <c r="CC536" s="1241"/>
      <c r="CD536" s="1241"/>
      <c r="CE536" s="1241"/>
      <c r="CF536" s="1241"/>
      <c r="CG536" s="1241"/>
      <c r="CH536" s="1241"/>
      <c r="CI536" s="1241"/>
      <c r="CJ536" s="1241"/>
      <c r="CK536" s="1241"/>
      <c r="CL536" s="1241"/>
      <c r="CM536" s="1241"/>
      <c r="CN536" s="1241"/>
      <c r="CO536" s="1241"/>
      <c r="CP536" s="1241"/>
      <c r="CQ536" s="1241"/>
      <c r="CR536" s="1241"/>
      <c r="CS536" s="1241"/>
      <c r="CT536" s="1241"/>
      <c r="CU536" s="1241"/>
      <c r="CV536" s="1241"/>
      <c r="CW536" s="1241"/>
      <c r="CX536" s="1241"/>
      <c r="CY536" s="1241"/>
      <c r="CZ536" s="1241"/>
      <c r="DA536" s="1241"/>
      <c r="DB536" s="1241"/>
      <c r="DC536" s="1241"/>
      <c r="DD536" s="1241"/>
      <c r="DE536" s="1241"/>
      <c r="DF536" s="1241"/>
      <c r="DG536" s="1241"/>
      <c r="DH536" s="1241"/>
      <c r="DI536" s="1241"/>
      <c r="DJ536" s="1241"/>
      <c r="DK536" s="1241"/>
      <c r="DL536" s="1241"/>
      <c r="DM536" s="1241"/>
      <c r="DN536" s="1241"/>
      <c r="DO536" s="1241"/>
      <c r="DP536" s="1241"/>
      <c r="DQ536" s="1241"/>
      <c r="DR536" s="1241"/>
      <c r="DS536" s="1241"/>
      <c r="DT536" s="1241"/>
      <c r="DU536" s="1241"/>
      <c r="DV536" s="1241"/>
      <c r="DW536" s="1241"/>
      <c r="DX536" s="1241"/>
      <c r="DY536" s="1241"/>
      <c r="DZ536" s="1241"/>
      <c r="EA536" s="1241"/>
      <c r="EB536" s="1241"/>
      <c r="EC536" s="1241"/>
      <c r="ED536" s="1241"/>
      <c r="EE536" s="1241"/>
      <c r="EF536" s="1241"/>
      <c r="EG536" s="1241"/>
      <c r="EH536" s="1241"/>
      <c r="EI536" s="1241"/>
      <c r="EJ536" s="1241"/>
      <c r="EK536" s="1241"/>
      <c r="EL536" s="1241"/>
      <c r="EM536" s="1241"/>
      <c r="EN536" s="1241"/>
      <c r="EO536" s="1241"/>
      <c r="EP536" s="1241"/>
      <c r="EQ536" s="1241"/>
      <c r="ER536" s="1241"/>
      <c r="ES536" s="1241"/>
      <c r="ET536" s="1241"/>
      <c r="EU536" s="1241"/>
      <c r="EV536" s="1241"/>
      <c r="EW536" s="1241"/>
      <c r="EX536" s="1241"/>
      <c r="EY536" s="1241"/>
      <c r="EZ536" s="1241"/>
      <c r="FA536" s="1241"/>
      <c r="FB536" s="1241"/>
      <c r="FC536" s="1241"/>
      <c r="FD536" s="1241"/>
      <c r="FE536" s="1241"/>
      <c r="FF536" s="1241"/>
      <c r="FG536" s="1241"/>
      <c r="FH536" s="1241"/>
      <c r="FI536" s="1241"/>
      <c r="FJ536" s="1241"/>
      <c r="FK536" s="1241"/>
      <c r="FL536" s="1241"/>
      <c r="FM536" s="1241"/>
      <c r="FN536" s="1241"/>
    </row>
    <row r="537" spans="1:170" s="1241" customFormat="1" ht="15" customHeight="1" x14ac:dyDescent="0.25">
      <c r="A537" s="44">
        <v>1</v>
      </c>
      <c r="B537" s="44">
        <v>1</v>
      </c>
      <c r="C537" s="492" t="s">
        <v>112</v>
      </c>
      <c r="D537" s="1258">
        <f>'2 уровень'!F1210</f>
        <v>0</v>
      </c>
      <c r="E537" s="1258">
        <f>'2 уровень'!G1210</f>
        <v>0</v>
      </c>
      <c r="F537" s="1258">
        <f>'2 уровень'!H1210</f>
        <v>0</v>
      </c>
      <c r="G537" s="1259">
        <f>'2 уровень'!I1210</f>
        <v>0</v>
      </c>
      <c r="H537" s="1260">
        <f>'2 уровень'!J1210</f>
        <v>0</v>
      </c>
      <c r="I537" s="1260">
        <f>'2 уровень'!K1210</f>
        <v>0</v>
      </c>
      <c r="J537" s="51">
        <f>'2 уровень'!L1210</f>
        <v>0</v>
      </c>
      <c r="K537" s="51">
        <f>'2 уровень'!M1210</f>
        <v>0</v>
      </c>
      <c r="L537" s="51">
        <f>'2 уровень'!N1210</f>
        <v>0</v>
      </c>
      <c r="M537" s="51">
        <f>'2 уровень'!O1210</f>
        <v>0</v>
      </c>
      <c r="N537" s="51">
        <f>'2 уровень'!P1210</f>
        <v>0</v>
      </c>
      <c r="O537" s="51">
        <f>'2 уровень'!Q1210</f>
        <v>0</v>
      </c>
      <c r="P537" s="54">
        <f>'2 уровень'!R1210</f>
        <v>3143.5556999999999</v>
      </c>
      <c r="Q537" s="54">
        <f>'2 уровень'!S1210</f>
        <v>1047.8519000000001</v>
      </c>
      <c r="R537" s="1776">
        <f>'2 уровень'!T1210</f>
        <v>696.96415000000002</v>
      </c>
      <c r="S537" s="1776">
        <f>'2 уровень'!U1210</f>
        <v>0</v>
      </c>
      <c r="T537" s="1776">
        <f>'2 уровень'!V1210</f>
        <v>-350.88774999999987</v>
      </c>
      <c r="U537" s="1776">
        <f>'2 уровень'!W1210</f>
        <v>-8.9524499999999989</v>
      </c>
      <c r="V537" s="1779">
        <f>'2 уровень'!X1210</f>
        <v>688.01170000000002</v>
      </c>
      <c r="W537" s="1776">
        <f t="shared" ref="W537:W538" si="39">R537/Q537*100</f>
        <v>66.513612276696733</v>
      </c>
      <c r="X537" s="1776">
        <f t="shared" ref="X537:X538" si="40">V537/Q537*100</f>
        <v>65.659250128763418</v>
      </c>
      <c r="Y537" s="44"/>
      <c r="Z537" s="44"/>
      <c r="AA537" s="44"/>
      <c r="AB537" s="44"/>
      <c r="AC537" s="44"/>
      <c r="AD537" s="44"/>
      <c r="AE537" s="44"/>
      <c r="AF537" s="44"/>
      <c r="AG537" s="44"/>
      <c r="AH537" s="44"/>
      <c r="AI537" s="44"/>
      <c r="AJ537" s="44"/>
      <c r="AK537" s="44"/>
      <c r="AL537" s="44"/>
      <c r="AM537" s="44"/>
      <c r="AN537" s="44"/>
      <c r="AO537" s="44"/>
      <c r="AP537" s="44"/>
      <c r="AQ537" s="44"/>
      <c r="AR537" s="44"/>
      <c r="AS537" s="44"/>
      <c r="AT537" s="44"/>
      <c r="AU537" s="44"/>
      <c r="AV537" s="44"/>
      <c r="AW537" s="44"/>
      <c r="AX537" s="44"/>
      <c r="AY537" s="44"/>
      <c r="AZ537" s="44"/>
      <c r="BA537" s="44"/>
      <c r="BB537" s="44"/>
      <c r="BC537" s="44"/>
      <c r="BD537" s="44"/>
      <c r="BE537" s="44"/>
      <c r="BF537" s="44"/>
      <c r="BG537" s="44"/>
      <c r="BH537" s="44"/>
      <c r="BI537" s="44"/>
      <c r="BJ537" s="44"/>
      <c r="BK537" s="44"/>
      <c r="BL537" s="44"/>
      <c r="BM537" s="44"/>
      <c r="BN537" s="44"/>
      <c r="BO537" s="44"/>
      <c r="BP537" s="44"/>
      <c r="BQ537" s="44"/>
      <c r="BR537" s="44"/>
      <c r="BS537" s="44"/>
      <c r="BT537" s="44"/>
      <c r="BU537" s="44"/>
      <c r="BV537" s="44"/>
      <c r="BW537" s="44"/>
      <c r="BX537" s="44"/>
      <c r="BY537" s="44"/>
      <c r="BZ537" s="44"/>
      <c r="CA537" s="44"/>
      <c r="CB537" s="44"/>
      <c r="CC537" s="44"/>
      <c r="CD537" s="44"/>
      <c r="CE537" s="44"/>
      <c r="CF537" s="44"/>
      <c r="CG537" s="44"/>
      <c r="CH537" s="44"/>
      <c r="CI537" s="44"/>
      <c r="CJ537" s="44"/>
      <c r="CK537" s="44"/>
      <c r="CL537" s="44"/>
      <c r="CM537" s="44"/>
      <c r="CN537" s="44"/>
      <c r="CO537" s="44"/>
      <c r="CP537" s="44"/>
      <c r="CQ537" s="44"/>
      <c r="CR537" s="44"/>
      <c r="CS537" s="44"/>
      <c r="CT537" s="44"/>
      <c r="CU537" s="44"/>
      <c r="CV537" s="44"/>
      <c r="CW537" s="44"/>
      <c r="CX537" s="44"/>
      <c r="CY537" s="44"/>
      <c r="CZ537" s="44"/>
      <c r="DA537" s="44"/>
      <c r="DB537" s="44"/>
      <c r="DC537" s="44"/>
      <c r="DD537" s="44"/>
      <c r="DE537" s="44"/>
      <c r="DF537" s="44"/>
      <c r="DG537" s="44"/>
      <c r="DH537" s="44"/>
      <c r="DI537" s="44"/>
      <c r="DJ537" s="44"/>
      <c r="DK537" s="44"/>
      <c r="DL537" s="44"/>
      <c r="DM537" s="44"/>
      <c r="DN537" s="44"/>
      <c r="DO537" s="44"/>
      <c r="DP537" s="44"/>
      <c r="DQ537" s="44"/>
      <c r="DR537" s="44"/>
      <c r="DS537" s="44"/>
      <c r="DT537" s="44"/>
      <c r="DU537" s="44"/>
      <c r="DV537" s="44"/>
      <c r="DW537" s="44"/>
      <c r="DX537" s="44"/>
      <c r="DY537" s="44"/>
      <c r="DZ537" s="44"/>
      <c r="EA537" s="44"/>
      <c r="EB537" s="44"/>
      <c r="EC537" s="44"/>
      <c r="ED537" s="44"/>
      <c r="EE537" s="44"/>
      <c r="EF537" s="44"/>
      <c r="EG537" s="44"/>
      <c r="EH537" s="44"/>
      <c r="EI537" s="44"/>
      <c r="EJ537" s="44"/>
      <c r="EK537" s="44"/>
      <c r="EL537" s="44"/>
      <c r="EM537" s="44"/>
      <c r="EN537" s="44"/>
      <c r="EO537" s="44"/>
      <c r="EP537" s="44"/>
      <c r="EQ537" s="44"/>
      <c r="ER537" s="44"/>
      <c r="ES537" s="44"/>
      <c r="ET537" s="44"/>
      <c r="EU537" s="44"/>
      <c r="EV537" s="44"/>
      <c r="EW537" s="44"/>
      <c r="EX537" s="44"/>
      <c r="EY537" s="44"/>
      <c r="EZ537" s="44"/>
      <c r="FA537" s="44"/>
      <c r="FB537" s="44"/>
      <c r="FC537" s="44"/>
      <c r="FD537" s="44"/>
      <c r="FE537" s="44"/>
      <c r="FF537" s="44"/>
      <c r="FG537" s="44"/>
      <c r="FH537" s="44"/>
      <c r="FI537" s="44"/>
      <c r="FJ537" s="44"/>
      <c r="FK537" s="44"/>
      <c r="FL537" s="44"/>
      <c r="FM537" s="44"/>
      <c r="FN537" s="44"/>
    </row>
    <row r="538" spans="1:170" s="1241" customFormat="1" ht="15" customHeight="1" x14ac:dyDescent="0.25">
      <c r="A538" s="44">
        <v>1</v>
      </c>
      <c r="B538" s="44">
        <v>1</v>
      </c>
      <c r="C538" s="402" t="s">
        <v>7</v>
      </c>
      <c r="D538" s="47">
        <f>'2 уровень'!F1211</f>
        <v>63</v>
      </c>
      <c r="E538" s="47">
        <f>'2 уровень'!G1211</f>
        <v>21</v>
      </c>
      <c r="F538" s="47">
        <f>'2 уровень'!H1211</f>
        <v>8</v>
      </c>
      <c r="G538" s="1243">
        <f>'2 уровень'!I1211</f>
        <v>38.095238095238095</v>
      </c>
      <c r="H538" s="1260">
        <f>'2 уровень'!J1211</f>
        <v>8.9841269841269842</v>
      </c>
      <c r="I538" s="1260">
        <f>'2 уровень'!K1211</f>
        <v>8.75</v>
      </c>
      <c r="J538" s="54">
        <f>'2 уровень'!L1211</f>
        <v>566</v>
      </c>
      <c r="K538" s="54">
        <f>'2 уровень'!M1211</f>
        <v>189</v>
      </c>
      <c r="L538" s="54">
        <f>'2 уровень'!N1211</f>
        <v>70</v>
      </c>
      <c r="M538" s="54">
        <f>'2 уровень'!O1211</f>
        <v>37.037037037037038</v>
      </c>
      <c r="N538" s="54">
        <f>'2 уровень'!P1211</f>
        <v>1</v>
      </c>
      <c r="O538" s="54">
        <f>'2 уровень'!Q1211</f>
        <v>210</v>
      </c>
      <c r="P538" s="54">
        <f>'2 уровень'!R1211</f>
        <v>2000</v>
      </c>
      <c r="Q538" s="54">
        <f>'2 уровень'!S1211</f>
        <v>666.66666666666663</v>
      </c>
      <c r="R538" s="1776">
        <f>'2 уровень'!T1211</f>
        <v>389.24046000000004</v>
      </c>
      <c r="S538" s="1776">
        <f>'2 уровень'!U1211</f>
        <v>0</v>
      </c>
      <c r="T538" s="1776">
        <f>'2 уровень'!V1211</f>
        <v>-277.42620666666659</v>
      </c>
      <c r="U538" s="1776">
        <f>'2 уровень'!W1211</f>
        <v>0</v>
      </c>
      <c r="V538" s="1779">
        <f>'2 уровень'!X1211</f>
        <v>389.24046000000004</v>
      </c>
      <c r="W538" s="1776">
        <f t="shared" si="39"/>
        <v>58.386069000000006</v>
      </c>
      <c r="X538" s="1776">
        <f t="shared" si="40"/>
        <v>58.386069000000006</v>
      </c>
    </row>
    <row r="539" spans="1:170" x14ac:dyDescent="0.25">
      <c r="A539" s="44">
        <v>1</v>
      </c>
      <c r="B539" s="44">
        <v>1</v>
      </c>
      <c r="C539" s="1124" t="s">
        <v>312</v>
      </c>
      <c r="D539" s="58">
        <f>'2 уровень'!F1212</f>
        <v>0</v>
      </c>
      <c r="E539" s="58">
        <f>'2 уровень'!G1212</f>
        <v>0</v>
      </c>
      <c r="F539" s="58">
        <f>'2 уровень'!H1212</f>
        <v>0</v>
      </c>
      <c r="G539" s="1246">
        <f>'2 уровень'!I1212</f>
        <v>0</v>
      </c>
      <c r="H539" s="1271">
        <f>'2 уровень'!J1212</f>
        <v>0</v>
      </c>
      <c r="I539" s="1271">
        <f>'2 уровень'!K1212</f>
        <v>0</v>
      </c>
      <c r="J539" s="91">
        <f>'2 уровень'!L1212</f>
        <v>0</v>
      </c>
      <c r="K539" s="91">
        <f>'2 уровень'!M1212</f>
        <v>0</v>
      </c>
      <c r="L539" s="91">
        <f>'2 уровень'!N1212</f>
        <v>0</v>
      </c>
      <c r="M539" s="91">
        <f>'2 уровень'!O1212</f>
        <v>0</v>
      </c>
      <c r="N539" s="91">
        <f>'2 уровень'!P1212</f>
        <v>0</v>
      </c>
      <c r="O539" s="91">
        <f>'2 уровень'!Q1212</f>
        <v>0</v>
      </c>
      <c r="P539" s="54">
        <f>'2 уровень'!R1212</f>
        <v>0</v>
      </c>
      <c r="Q539" s="54">
        <f>'2 уровень'!S1212</f>
        <v>0</v>
      </c>
      <c r="R539" s="1776">
        <f>'2 уровень'!T1212</f>
        <v>0</v>
      </c>
      <c r="S539" s="1776">
        <f>'2 уровень'!U1212</f>
        <v>0</v>
      </c>
      <c r="T539" s="1776">
        <f>'2 уровень'!V1212</f>
        <v>0</v>
      </c>
      <c r="U539" s="1776">
        <f>'2 уровень'!W1212</f>
        <v>0</v>
      </c>
      <c r="V539" s="1779">
        <f>'2 уровень'!X1212</f>
        <v>0</v>
      </c>
      <c r="W539" s="1776"/>
      <c r="X539" s="1776"/>
      <c r="Y539" s="1241"/>
      <c r="Z539" s="1241"/>
      <c r="AA539" s="1241"/>
      <c r="AB539" s="1241"/>
      <c r="AC539" s="1241"/>
      <c r="AD539" s="1241"/>
      <c r="AE539" s="1241"/>
      <c r="AF539" s="1241"/>
      <c r="AG539" s="1241"/>
      <c r="AH539" s="1241"/>
      <c r="AI539" s="1241"/>
      <c r="AJ539" s="1241"/>
      <c r="AK539" s="1241"/>
      <c r="AL539" s="1241"/>
      <c r="AM539" s="1241"/>
      <c r="AN539" s="1241"/>
      <c r="AO539" s="1241"/>
      <c r="AP539" s="1241"/>
      <c r="AQ539" s="1241"/>
      <c r="AR539" s="1241"/>
      <c r="AS539" s="1241"/>
      <c r="AT539" s="1241"/>
      <c r="AU539" s="1241"/>
      <c r="AV539" s="1241"/>
      <c r="AW539" s="1241"/>
      <c r="AX539" s="1241"/>
      <c r="AY539" s="1241"/>
      <c r="AZ539" s="1241"/>
      <c r="BA539" s="1241"/>
      <c r="BB539" s="1241"/>
      <c r="BC539" s="1241"/>
      <c r="BD539" s="1241"/>
      <c r="BE539" s="1241"/>
      <c r="BF539" s="1241"/>
      <c r="BG539" s="1241"/>
      <c r="BH539" s="1241"/>
      <c r="BI539" s="1241"/>
      <c r="BJ539" s="1241"/>
      <c r="BK539" s="1241"/>
      <c r="BL539" s="1241"/>
      <c r="BM539" s="1241"/>
      <c r="BN539" s="1241"/>
      <c r="BO539" s="1241"/>
      <c r="BP539" s="1241"/>
      <c r="BQ539" s="1241"/>
      <c r="BR539" s="1241"/>
      <c r="BS539" s="1241"/>
      <c r="BT539" s="1241"/>
      <c r="BU539" s="1241"/>
      <c r="BV539" s="1241"/>
      <c r="BW539" s="1241"/>
      <c r="BX539" s="1241"/>
      <c r="BY539" s="1241"/>
      <c r="BZ539" s="1241"/>
      <c r="CA539" s="1241"/>
      <c r="CB539" s="1241"/>
      <c r="CC539" s="1241"/>
      <c r="CD539" s="1241"/>
      <c r="CE539" s="1241"/>
      <c r="CF539" s="1241"/>
      <c r="CG539" s="1241"/>
      <c r="CH539" s="1241"/>
      <c r="CI539" s="1241"/>
      <c r="CJ539" s="1241"/>
      <c r="CK539" s="1241"/>
      <c r="CL539" s="1241"/>
      <c r="CM539" s="1241"/>
      <c r="CN539" s="1241"/>
      <c r="CO539" s="1241"/>
      <c r="CP539" s="1241"/>
      <c r="CQ539" s="1241"/>
      <c r="CR539" s="1241"/>
      <c r="CS539" s="1241"/>
      <c r="CT539" s="1241"/>
      <c r="CU539" s="1241"/>
      <c r="CV539" s="1241"/>
      <c r="CW539" s="1241"/>
      <c r="CX539" s="1241"/>
      <c r="CY539" s="1241"/>
      <c r="CZ539" s="1241"/>
      <c r="DA539" s="1241"/>
      <c r="DB539" s="1241"/>
      <c r="DC539" s="1241"/>
      <c r="DD539" s="1241"/>
      <c r="DE539" s="1241"/>
      <c r="DF539" s="1241"/>
      <c r="DG539" s="1241"/>
      <c r="DH539" s="1241"/>
      <c r="DI539" s="1241"/>
      <c r="DJ539" s="1241"/>
      <c r="DK539" s="1241"/>
      <c r="DL539" s="1241"/>
      <c r="DM539" s="1241"/>
      <c r="DN539" s="1241"/>
      <c r="DO539" s="1241"/>
      <c r="DP539" s="1241"/>
      <c r="DQ539" s="1241"/>
      <c r="DR539" s="1241"/>
      <c r="DS539" s="1241"/>
      <c r="DT539" s="1241"/>
      <c r="DU539" s="1241"/>
      <c r="DV539" s="1241"/>
      <c r="DW539" s="1241"/>
      <c r="DX539" s="1241"/>
      <c r="DY539" s="1241"/>
      <c r="DZ539" s="1241"/>
      <c r="EA539" s="1241"/>
      <c r="EB539" s="1241"/>
      <c r="EC539" s="1241"/>
      <c r="ED539" s="1241"/>
      <c r="EE539" s="1241"/>
      <c r="EF539" s="1241"/>
      <c r="EG539" s="1241"/>
      <c r="EH539" s="1241"/>
      <c r="EI539" s="1241"/>
      <c r="EJ539" s="1241"/>
      <c r="EK539" s="1241"/>
      <c r="EL539" s="1241"/>
      <c r="EM539" s="1241"/>
      <c r="EN539" s="1241"/>
      <c r="EO539" s="1241"/>
      <c r="EP539" s="1241"/>
      <c r="EQ539" s="1241"/>
      <c r="ER539" s="1241"/>
      <c r="ES539" s="1241"/>
      <c r="ET539" s="1241"/>
      <c r="EU539" s="1241"/>
      <c r="EV539" s="1241"/>
      <c r="EW539" s="1241"/>
      <c r="EX539" s="1241"/>
      <c r="EY539" s="1241"/>
      <c r="EZ539" s="1241"/>
      <c r="FA539" s="1241"/>
      <c r="FB539" s="1241"/>
      <c r="FC539" s="1241"/>
      <c r="FD539" s="1241"/>
      <c r="FE539" s="1241"/>
      <c r="FF539" s="1241"/>
      <c r="FG539" s="1241"/>
      <c r="FH539" s="1241"/>
      <c r="FI539" s="1241"/>
      <c r="FJ539" s="1241"/>
      <c r="FK539" s="1241"/>
      <c r="FL539" s="1241"/>
      <c r="FM539" s="1241"/>
      <c r="FN539" s="1241"/>
    </row>
    <row r="540" spans="1:170" x14ac:dyDescent="0.25">
      <c r="A540" s="44">
        <v>1</v>
      </c>
      <c r="B540" s="44">
        <v>1</v>
      </c>
      <c r="C540" s="392" t="s">
        <v>467</v>
      </c>
      <c r="D540" s="58">
        <f>'2 уровень'!F1213</f>
        <v>0</v>
      </c>
      <c r="E540" s="58">
        <f>'2 уровень'!G1213</f>
        <v>0</v>
      </c>
      <c r="F540" s="58">
        <f>'2 уровень'!H1213</f>
        <v>0</v>
      </c>
      <c r="G540" s="1246">
        <f>'2 уровень'!I1213</f>
        <v>0</v>
      </c>
      <c r="H540" s="1271">
        <f>'2 уровень'!J1213</f>
        <v>0</v>
      </c>
      <c r="I540" s="1271">
        <f>'2 уровень'!K1213</f>
        <v>0</v>
      </c>
      <c r="J540" s="91">
        <f>'2 уровень'!L1213</f>
        <v>0</v>
      </c>
      <c r="K540" s="91">
        <f>'2 уровень'!M1213</f>
        <v>0</v>
      </c>
      <c r="L540" s="91">
        <f>'2 уровень'!N1213</f>
        <v>0</v>
      </c>
      <c r="M540" s="91">
        <f>'2 уровень'!O1213</f>
        <v>0</v>
      </c>
      <c r="N540" s="91">
        <f>'2 уровень'!P1213</f>
        <v>0</v>
      </c>
      <c r="O540" s="91">
        <f>'2 уровень'!Q1213</f>
        <v>0</v>
      </c>
      <c r="P540" s="54">
        <f>'2 уровень'!R1213</f>
        <v>0</v>
      </c>
      <c r="Q540" s="54">
        <f>'2 уровень'!S1213</f>
        <v>0</v>
      </c>
      <c r="R540" s="1776">
        <f>'2 уровень'!T1213</f>
        <v>0</v>
      </c>
      <c r="S540" s="1776">
        <f>'2 уровень'!U1213</f>
        <v>0</v>
      </c>
      <c r="T540" s="1776">
        <f>'2 уровень'!V1213</f>
        <v>0</v>
      </c>
      <c r="U540" s="1776">
        <f>'2 уровень'!W1213</f>
        <v>0</v>
      </c>
      <c r="V540" s="1779">
        <f>'2 уровень'!X1213</f>
        <v>0</v>
      </c>
      <c r="W540" s="1776"/>
      <c r="X540" s="1776"/>
      <c r="Y540" s="1241"/>
      <c r="Z540" s="1241"/>
      <c r="AA540" s="1241"/>
      <c r="AB540" s="1241"/>
      <c r="AC540" s="1241"/>
      <c r="AD540" s="1241"/>
      <c r="AE540" s="1241"/>
      <c r="AF540" s="1241"/>
      <c r="AG540" s="1241"/>
      <c r="AH540" s="1241"/>
      <c r="AI540" s="1241"/>
      <c r="AJ540" s="1241"/>
      <c r="AK540" s="1241"/>
      <c r="AL540" s="1241"/>
      <c r="AM540" s="1241"/>
      <c r="AN540" s="1241"/>
      <c r="AO540" s="1241"/>
      <c r="AP540" s="1241"/>
      <c r="AQ540" s="1241"/>
      <c r="AR540" s="1241"/>
      <c r="AS540" s="1241"/>
      <c r="AT540" s="1241"/>
      <c r="AU540" s="1241"/>
      <c r="AV540" s="1241"/>
      <c r="AW540" s="1241"/>
      <c r="AX540" s="1241"/>
      <c r="AY540" s="1241"/>
      <c r="AZ540" s="1241"/>
      <c r="BA540" s="1241"/>
      <c r="BB540" s="1241"/>
      <c r="BC540" s="1241"/>
      <c r="BD540" s="1241"/>
      <c r="BE540" s="1241"/>
      <c r="BF540" s="1241"/>
      <c r="BG540" s="1241"/>
      <c r="BH540" s="1241"/>
      <c r="BI540" s="1241"/>
      <c r="BJ540" s="1241"/>
      <c r="BK540" s="1241"/>
      <c r="BL540" s="1241"/>
      <c r="BM540" s="1241"/>
      <c r="BN540" s="1241"/>
      <c r="BO540" s="1241"/>
      <c r="BP540" s="1241"/>
      <c r="BQ540" s="1241"/>
      <c r="BR540" s="1241"/>
      <c r="BS540" s="1241"/>
      <c r="BT540" s="1241"/>
      <c r="BU540" s="1241"/>
      <c r="BV540" s="1241"/>
      <c r="BW540" s="1241"/>
      <c r="BX540" s="1241"/>
      <c r="BY540" s="1241"/>
      <c r="BZ540" s="1241"/>
      <c r="CA540" s="1241"/>
      <c r="CB540" s="1241"/>
      <c r="CC540" s="1241"/>
      <c r="CD540" s="1241"/>
      <c r="CE540" s="1241"/>
      <c r="CF540" s="1241"/>
      <c r="CG540" s="1241"/>
      <c r="CH540" s="1241"/>
      <c r="CI540" s="1241"/>
      <c r="CJ540" s="1241"/>
      <c r="CK540" s="1241"/>
      <c r="CL540" s="1241"/>
      <c r="CM540" s="1241"/>
      <c r="CN540" s="1241"/>
      <c r="CO540" s="1241"/>
      <c r="CP540" s="1241"/>
      <c r="CQ540" s="1241"/>
      <c r="CR540" s="1241"/>
      <c r="CS540" s="1241"/>
      <c r="CT540" s="1241"/>
      <c r="CU540" s="1241"/>
      <c r="CV540" s="1241"/>
      <c r="CW540" s="1241"/>
      <c r="CX540" s="1241"/>
      <c r="CY540" s="1241"/>
      <c r="CZ540" s="1241"/>
      <c r="DA540" s="1241"/>
      <c r="DB540" s="1241"/>
      <c r="DC540" s="1241"/>
      <c r="DD540" s="1241"/>
      <c r="DE540" s="1241"/>
      <c r="DF540" s="1241"/>
      <c r="DG540" s="1241"/>
      <c r="DH540" s="1241"/>
      <c r="DI540" s="1241"/>
      <c r="DJ540" s="1241"/>
      <c r="DK540" s="1241"/>
      <c r="DL540" s="1241"/>
      <c r="DM540" s="1241"/>
      <c r="DN540" s="1241"/>
      <c r="DO540" s="1241"/>
      <c r="DP540" s="1241"/>
      <c r="DQ540" s="1241"/>
      <c r="DR540" s="1241"/>
      <c r="DS540" s="1241"/>
      <c r="DT540" s="1241"/>
      <c r="DU540" s="1241"/>
      <c r="DV540" s="1241"/>
      <c r="DW540" s="1241"/>
      <c r="DX540" s="1241"/>
      <c r="DY540" s="1241"/>
      <c r="DZ540" s="1241"/>
      <c r="EA540" s="1241"/>
      <c r="EB540" s="1241"/>
      <c r="EC540" s="1241"/>
      <c r="ED540" s="1241"/>
      <c r="EE540" s="1241"/>
      <c r="EF540" s="1241"/>
      <c r="EG540" s="1241"/>
      <c r="EH540" s="1241"/>
      <c r="EI540" s="1241"/>
      <c r="EJ540" s="1241"/>
      <c r="EK540" s="1241"/>
      <c r="EL540" s="1241"/>
      <c r="EM540" s="1241"/>
      <c r="EN540" s="1241"/>
      <c r="EO540" s="1241"/>
      <c r="EP540" s="1241"/>
      <c r="EQ540" s="1241"/>
      <c r="ER540" s="1241"/>
      <c r="ES540" s="1241"/>
      <c r="ET540" s="1241"/>
      <c r="EU540" s="1241"/>
      <c r="EV540" s="1241"/>
      <c r="EW540" s="1241"/>
      <c r="EX540" s="1241"/>
      <c r="EY540" s="1241"/>
      <c r="EZ540" s="1241"/>
      <c r="FA540" s="1241"/>
      <c r="FB540" s="1241"/>
      <c r="FC540" s="1241"/>
      <c r="FD540" s="1241"/>
      <c r="FE540" s="1241"/>
      <c r="FF540" s="1241"/>
      <c r="FG540" s="1241"/>
      <c r="FH540" s="1241"/>
      <c r="FI540" s="1241"/>
      <c r="FJ540" s="1241"/>
      <c r="FK540" s="1241"/>
      <c r="FL540" s="1241"/>
      <c r="FM540" s="1241"/>
      <c r="FN540" s="1241"/>
    </row>
    <row r="541" spans="1:170" ht="30" x14ac:dyDescent="0.25">
      <c r="B541" s="44">
        <v>1</v>
      </c>
      <c r="C541" s="279" t="s">
        <v>197</v>
      </c>
      <c r="D541" s="58">
        <f>'2 уровень'!F1214</f>
        <v>379</v>
      </c>
      <c r="E541" s="58">
        <f>'2 уровень'!G1214</f>
        <v>126</v>
      </c>
      <c r="F541" s="58">
        <f>'2 уровень'!H1214</f>
        <v>45.581481481481482</v>
      </c>
      <c r="G541" s="1246">
        <f>'2 уровень'!I1214</f>
        <v>36.17577895355673</v>
      </c>
      <c r="H541" s="1271">
        <f>'2 уровень'!J1214</f>
        <v>0</v>
      </c>
      <c r="I541" s="1271">
        <f>'2 уровень'!K1214</f>
        <v>0</v>
      </c>
      <c r="J541" s="91">
        <f>'2 уровень'!L1214</f>
        <v>0</v>
      </c>
      <c r="K541" s="91">
        <f>'2 уровень'!M1214</f>
        <v>0</v>
      </c>
      <c r="L541" s="91">
        <f>'2 уровень'!N1214</f>
        <v>0</v>
      </c>
      <c r="M541" s="91">
        <f>'2 уровень'!O1214</f>
        <v>0</v>
      </c>
      <c r="N541" s="91">
        <f>'2 уровень'!P1214</f>
        <v>0</v>
      </c>
      <c r="O541" s="91">
        <f>'2 уровень'!Q1214</f>
        <v>0</v>
      </c>
      <c r="P541" s="54">
        <f>'2 уровень'!R1214</f>
        <v>0</v>
      </c>
      <c r="Q541" s="54">
        <f>'2 уровень'!S1214</f>
        <v>0</v>
      </c>
      <c r="R541" s="1776">
        <f>'2 уровень'!T1214</f>
        <v>0</v>
      </c>
      <c r="S541" s="1776">
        <f>'2 уровень'!U1214</f>
        <v>0</v>
      </c>
      <c r="T541" s="1776">
        <f>'2 уровень'!V1214</f>
        <v>0</v>
      </c>
      <c r="U541" s="1776">
        <f>'2 уровень'!W1214</f>
        <v>0</v>
      </c>
      <c r="V541" s="1779">
        <f>'2 уровень'!X1214</f>
        <v>0</v>
      </c>
      <c r="W541" s="1776"/>
      <c r="X541" s="1776"/>
      <c r="Y541" s="1241"/>
      <c r="Z541" s="1241"/>
      <c r="AA541" s="1241"/>
      <c r="AB541" s="1241"/>
      <c r="AC541" s="1241"/>
      <c r="AD541" s="1241"/>
      <c r="AE541" s="1241"/>
      <c r="AF541" s="1241"/>
      <c r="AG541" s="1241"/>
      <c r="AH541" s="1241"/>
      <c r="AI541" s="1241"/>
      <c r="AJ541" s="1241"/>
      <c r="AK541" s="1241"/>
      <c r="AL541" s="1241"/>
      <c r="AM541" s="1241"/>
      <c r="AN541" s="1241"/>
      <c r="AO541" s="1241"/>
      <c r="AP541" s="1241"/>
      <c r="AQ541" s="1241"/>
      <c r="AR541" s="1241"/>
      <c r="AS541" s="1241"/>
      <c r="AT541" s="1241"/>
      <c r="AU541" s="1241"/>
      <c r="AV541" s="1241"/>
      <c r="AW541" s="1241"/>
      <c r="AX541" s="1241"/>
      <c r="AY541" s="1241"/>
      <c r="AZ541" s="1241"/>
      <c r="BA541" s="1241"/>
      <c r="BB541" s="1241"/>
      <c r="BC541" s="1241"/>
      <c r="BD541" s="1241"/>
      <c r="BE541" s="1241"/>
      <c r="BF541" s="1241"/>
      <c r="BG541" s="1241"/>
      <c r="BH541" s="1241"/>
      <c r="BI541" s="1241"/>
      <c r="BJ541" s="1241"/>
      <c r="BK541" s="1241"/>
      <c r="BL541" s="1241"/>
      <c r="BM541" s="1241"/>
      <c r="BN541" s="1241"/>
      <c r="BO541" s="1241"/>
      <c r="BP541" s="1241"/>
      <c r="BQ541" s="1241"/>
      <c r="BR541" s="1241"/>
      <c r="BS541" s="1241"/>
      <c r="BT541" s="1241"/>
      <c r="BU541" s="1241"/>
      <c r="BV541" s="1241"/>
      <c r="BW541" s="1241"/>
      <c r="BX541" s="1241"/>
      <c r="BY541" s="1241"/>
      <c r="BZ541" s="1241"/>
      <c r="CA541" s="1241"/>
      <c r="CB541" s="1241"/>
      <c r="CC541" s="1241"/>
      <c r="CD541" s="1241"/>
      <c r="CE541" s="1241"/>
      <c r="CF541" s="1241"/>
      <c r="CG541" s="1241"/>
      <c r="CH541" s="1241"/>
      <c r="CI541" s="1241"/>
      <c r="CJ541" s="1241"/>
      <c r="CK541" s="1241"/>
      <c r="CL541" s="1241"/>
      <c r="CM541" s="1241"/>
      <c r="CN541" s="1241"/>
      <c r="CO541" s="1241"/>
      <c r="CP541" s="1241"/>
      <c r="CQ541" s="1241"/>
      <c r="CR541" s="1241"/>
      <c r="CS541" s="1241"/>
      <c r="CT541" s="1241"/>
      <c r="CU541" s="1241"/>
      <c r="CV541" s="1241"/>
      <c r="CW541" s="1241"/>
      <c r="CX541" s="1241"/>
      <c r="CY541" s="1241"/>
      <c r="CZ541" s="1241"/>
      <c r="DA541" s="1241"/>
      <c r="DB541" s="1241"/>
      <c r="DC541" s="1241"/>
      <c r="DD541" s="1241"/>
      <c r="DE541" s="1241"/>
      <c r="DF541" s="1241"/>
      <c r="DG541" s="1241"/>
      <c r="DH541" s="1241"/>
      <c r="DI541" s="1241"/>
      <c r="DJ541" s="1241"/>
      <c r="DK541" s="1241"/>
      <c r="DL541" s="1241"/>
      <c r="DM541" s="1241"/>
      <c r="DN541" s="1241"/>
      <c r="DO541" s="1241"/>
      <c r="DP541" s="1241"/>
      <c r="DQ541" s="1241"/>
      <c r="DR541" s="1241"/>
      <c r="DS541" s="1241"/>
      <c r="DT541" s="1241"/>
      <c r="DU541" s="1241"/>
      <c r="DV541" s="1241"/>
      <c r="DW541" s="1241"/>
      <c r="DX541" s="1241"/>
      <c r="DY541" s="1241"/>
      <c r="DZ541" s="1241"/>
      <c r="EA541" s="1241"/>
      <c r="EB541" s="1241"/>
      <c r="EC541" s="1241"/>
      <c r="ED541" s="1241"/>
      <c r="EE541" s="1241"/>
      <c r="EF541" s="1241"/>
      <c r="EG541" s="1241"/>
      <c r="EH541" s="1241"/>
      <c r="EI541" s="1241"/>
      <c r="EJ541" s="1241"/>
      <c r="EK541" s="1241"/>
      <c r="EL541" s="1241"/>
      <c r="EM541" s="1241"/>
      <c r="EN541" s="1241"/>
      <c r="EO541" s="1241"/>
      <c r="EP541" s="1241"/>
      <c r="EQ541" s="1241"/>
      <c r="ER541" s="1241"/>
      <c r="ES541" s="1241"/>
      <c r="ET541" s="1241"/>
      <c r="EU541" s="1241"/>
      <c r="EV541" s="1241"/>
      <c r="EW541" s="1241"/>
      <c r="EX541" s="1241"/>
      <c r="EY541" s="1241"/>
      <c r="EZ541" s="1241"/>
      <c r="FA541" s="1241"/>
      <c r="FB541" s="1241"/>
      <c r="FC541" s="1241"/>
      <c r="FD541" s="1241"/>
      <c r="FE541" s="1241"/>
      <c r="FF541" s="1241"/>
      <c r="FG541" s="1241"/>
      <c r="FH541" s="1241"/>
      <c r="FI541" s="1241"/>
      <c r="FJ541" s="1241"/>
      <c r="FK541" s="1241"/>
      <c r="FL541" s="1241"/>
      <c r="FM541" s="1241"/>
      <c r="FN541" s="1241"/>
    </row>
    <row r="542" spans="1:170" x14ac:dyDescent="0.25">
      <c r="C542" s="279" t="s">
        <v>297</v>
      </c>
      <c r="D542" s="58">
        <f>'2 уровень'!F1215</f>
        <v>0</v>
      </c>
      <c r="E542" s="58">
        <f>'2 уровень'!G1215</f>
        <v>0</v>
      </c>
      <c r="F542" s="58">
        <f>'2 уровень'!H1215</f>
        <v>1.57</v>
      </c>
      <c r="G542" s="1246"/>
      <c r="H542" s="1271"/>
      <c r="I542" s="1271"/>
      <c r="J542" s="91"/>
      <c r="K542" s="91"/>
      <c r="L542" s="91"/>
      <c r="M542" s="91"/>
      <c r="N542" s="91"/>
      <c r="O542" s="91"/>
      <c r="P542" s="54"/>
      <c r="Q542" s="54"/>
      <c r="R542" s="1776"/>
      <c r="S542" s="1776"/>
      <c r="T542" s="1776"/>
      <c r="U542" s="1776"/>
      <c r="V542" s="1779"/>
      <c r="W542" s="1776"/>
      <c r="X542" s="1776"/>
      <c r="Y542" s="1241"/>
      <c r="Z542" s="1241"/>
      <c r="AA542" s="1241"/>
      <c r="AB542" s="1241"/>
      <c r="AC542" s="1241"/>
      <c r="AD542" s="1241"/>
      <c r="AE542" s="1241"/>
      <c r="AF542" s="1241"/>
      <c r="AG542" s="1241"/>
      <c r="AH542" s="1241"/>
      <c r="AI542" s="1241"/>
      <c r="AJ542" s="1241"/>
      <c r="AK542" s="1241"/>
      <c r="AL542" s="1241"/>
      <c r="AM542" s="1241"/>
      <c r="AN542" s="1241"/>
      <c r="AO542" s="1241"/>
      <c r="AP542" s="1241"/>
      <c r="AQ542" s="1241"/>
      <c r="AR542" s="1241"/>
      <c r="AS542" s="1241"/>
      <c r="AT542" s="1241"/>
      <c r="AU542" s="1241"/>
      <c r="AV542" s="1241"/>
      <c r="AW542" s="1241"/>
      <c r="AX542" s="1241"/>
      <c r="AY542" s="1241"/>
      <c r="AZ542" s="1241"/>
      <c r="BA542" s="1241"/>
      <c r="BB542" s="1241"/>
      <c r="BC542" s="1241"/>
      <c r="BD542" s="1241"/>
      <c r="BE542" s="1241"/>
      <c r="BF542" s="1241"/>
      <c r="BG542" s="1241"/>
      <c r="BH542" s="1241"/>
      <c r="BI542" s="1241"/>
      <c r="BJ542" s="1241"/>
      <c r="BK542" s="1241"/>
      <c r="BL542" s="1241"/>
      <c r="BM542" s="1241"/>
      <c r="BN542" s="1241"/>
      <c r="BO542" s="1241"/>
      <c r="BP542" s="1241"/>
      <c r="BQ542" s="1241"/>
      <c r="BR542" s="1241"/>
      <c r="BS542" s="1241"/>
      <c r="BT542" s="1241"/>
      <c r="BU542" s="1241"/>
      <c r="BV542" s="1241"/>
      <c r="BW542" s="1241"/>
      <c r="BX542" s="1241"/>
      <c r="BY542" s="1241"/>
      <c r="BZ542" s="1241"/>
      <c r="CA542" s="1241"/>
      <c r="CB542" s="1241"/>
      <c r="CC542" s="1241"/>
      <c r="CD542" s="1241"/>
      <c r="CE542" s="1241"/>
      <c r="CF542" s="1241"/>
      <c r="CG542" s="1241"/>
      <c r="CH542" s="1241"/>
      <c r="CI542" s="1241"/>
      <c r="CJ542" s="1241"/>
      <c r="CK542" s="1241"/>
      <c r="CL542" s="1241"/>
      <c r="CM542" s="1241"/>
      <c r="CN542" s="1241"/>
      <c r="CO542" s="1241"/>
      <c r="CP542" s="1241"/>
      <c r="CQ542" s="1241"/>
      <c r="CR542" s="1241"/>
      <c r="CS542" s="1241"/>
      <c r="CT542" s="1241"/>
      <c r="CU542" s="1241"/>
      <c r="CV542" s="1241"/>
      <c r="CW542" s="1241"/>
      <c r="CX542" s="1241"/>
      <c r="CY542" s="1241"/>
      <c r="CZ542" s="1241"/>
      <c r="DA542" s="1241"/>
      <c r="DB542" s="1241"/>
      <c r="DC542" s="1241"/>
      <c r="DD542" s="1241"/>
      <c r="DE542" s="1241"/>
      <c r="DF542" s="1241"/>
      <c r="DG542" s="1241"/>
      <c r="DH542" s="1241"/>
      <c r="DI542" s="1241"/>
      <c r="DJ542" s="1241"/>
      <c r="DK542" s="1241"/>
      <c r="DL542" s="1241"/>
      <c r="DM542" s="1241"/>
      <c r="DN542" s="1241"/>
      <c r="DO542" s="1241"/>
      <c r="DP542" s="1241"/>
      <c r="DQ542" s="1241"/>
      <c r="DR542" s="1241"/>
      <c r="DS542" s="1241"/>
      <c r="DT542" s="1241"/>
      <c r="DU542" s="1241"/>
      <c r="DV542" s="1241"/>
      <c r="DW542" s="1241"/>
      <c r="DX542" s="1241"/>
      <c r="DY542" s="1241"/>
      <c r="DZ542" s="1241"/>
      <c r="EA542" s="1241"/>
      <c r="EB542" s="1241"/>
      <c r="EC542" s="1241"/>
      <c r="ED542" s="1241"/>
      <c r="EE542" s="1241"/>
      <c r="EF542" s="1241"/>
      <c r="EG542" s="1241"/>
      <c r="EH542" s="1241"/>
      <c r="EI542" s="1241"/>
      <c r="EJ542" s="1241"/>
      <c r="EK542" s="1241"/>
      <c r="EL542" s="1241"/>
      <c r="EM542" s="1241"/>
      <c r="EN542" s="1241"/>
      <c r="EO542" s="1241"/>
      <c r="EP542" s="1241"/>
      <c r="EQ542" s="1241"/>
      <c r="ER542" s="1241"/>
      <c r="ES542" s="1241"/>
      <c r="ET542" s="1241"/>
      <c r="EU542" s="1241"/>
      <c r="EV542" s="1241"/>
      <c r="EW542" s="1241"/>
      <c r="EX542" s="1241"/>
      <c r="EY542" s="1241"/>
      <c r="EZ542" s="1241"/>
      <c r="FA542" s="1241"/>
      <c r="FB542" s="1241"/>
      <c r="FC542" s="1241"/>
      <c r="FD542" s="1241"/>
      <c r="FE542" s="1241"/>
      <c r="FF542" s="1241"/>
      <c r="FG542" s="1241"/>
      <c r="FH542" s="1241"/>
      <c r="FI542" s="1241"/>
      <c r="FJ542" s="1241"/>
      <c r="FK542" s="1241"/>
      <c r="FL542" s="1241"/>
      <c r="FM542" s="1241"/>
      <c r="FN542" s="1241"/>
    </row>
    <row r="543" spans="1:170" ht="30" x14ac:dyDescent="0.25">
      <c r="B543" s="44">
        <v>1</v>
      </c>
      <c r="C543" s="279" t="s">
        <v>302</v>
      </c>
      <c r="D543" s="58">
        <f>'2 уровень'!F1216</f>
        <v>0</v>
      </c>
      <c r="E543" s="58">
        <f>'2 уровень'!G1216</f>
        <v>0</v>
      </c>
      <c r="F543" s="58">
        <f>'2 уровень'!H1216</f>
        <v>0</v>
      </c>
      <c r="G543" s="1246">
        <f>'2 уровень'!I1216</f>
        <v>0</v>
      </c>
      <c r="H543" s="1271">
        <f>'2 уровень'!J1216</f>
        <v>0</v>
      </c>
      <c r="I543" s="1271">
        <f>'2 уровень'!K1216</f>
        <v>0</v>
      </c>
      <c r="J543" s="91">
        <f>'2 уровень'!L1216</f>
        <v>0</v>
      </c>
      <c r="K543" s="91">
        <f>'2 уровень'!M1216</f>
        <v>0</v>
      </c>
      <c r="L543" s="91">
        <f>'2 уровень'!N1216</f>
        <v>0</v>
      </c>
      <c r="M543" s="91">
        <f>'2 уровень'!O1216</f>
        <v>0</v>
      </c>
      <c r="N543" s="91">
        <f>'2 уровень'!P1216</f>
        <v>0</v>
      </c>
      <c r="O543" s="91">
        <f>'2 уровень'!Q1216</f>
        <v>0</v>
      </c>
      <c r="P543" s="54">
        <f>'2 уровень'!R1216</f>
        <v>0</v>
      </c>
      <c r="Q543" s="54">
        <f>'2 уровень'!S1216</f>
        <v>0</v>
      </c>
      <c r="R543" s="1776">
        <f>'2 уровень'!T1216</f>
        <v>0</v>
      </c>
      <c r="S543" s="1776">
        <f>'2 уровень'!U1216</f>
        <v>0</v>
      </c>
      <c r="T543" s="1776">
        <f>'2 уровень'!V1216</f>
        <v>0</v>
      </c>
      <c r="U543" s="1776">
        <f>'2 уровень'!W1216</f>
        <v>0</v>
      </c>
      <c r="V543" s="1779">
        <f>'2 уровень'!X1216</f>
        <v>0</v>
      </c>
      <c r="W543" s="1776"/>
      <c r="X543" s="1776"/>
      <c r="Y543" s="1241"/>
      <c r="Z543" s="1241"/>
      <c r="AA543" s="1241"/>
      <c r="AB543" s="1241"/>
      <c r="AC543" s="1241"/>
      <c r="AD543" s="1241"/>
      <c r="AE543" s="1241"/>
      <c r="AF543" s="1241"/>
      <c r="AG543" s="1241"/>
      <c r="AH543" s="1241"/>
      <c r="AI543" s="1241"/>
      <c r="AJ543" s="1241"/>
      <c r="AK543" s="1241"/>
      <c r="AL543" s="1241"/>
      <c r="AM543" s="1241"/>
      <c r="AN543" s="1241"/>
      <c r="AO543" s="1241"/>
      <c r="AP543" s="1241"/>
      <c r="AQ543" s="1241"/>
      <c r="AR543" s="1241"/>
      <c r="AS543" s="1241"/>
      <c r="AT543" s="1241"/>
      <c r="AU543" s="1241"/>
      <c r="AV543" s="1241"/>
      <c r="AW543" s="1241"/>
      <c r="AX543" s="1241"/>
      <c r="AY543" s="1241"/>
      <c r="AZ543" s="1241"/>
      <c r="BA543" s="1241"/>
      <c r="BB543" s="1241"/>
      <c r="BC543" s="1241"/>
      <c r="BD543" s="1241"/>
      <c r="BE543" s="1241"/>
      <c r="BF543" s="1241"/>
      <c r="BG543" s="1241"/>
      <c r="BH543" s="1241"/>
      <c r="BI543" s="1241"/>
      <c r="BJ543" s="1241"/>
      <c r="BK543" s="1241"/>
      <c r="BL543" s="1241"/>
      <c r="BM543" s="1241"/>
      <c r="BN543" s="1241"/>
      <c r="BO543" s="1241"/>
      <c r="BP543" s="1241"/>
      <c r="BQ543" s="1241"/>
      <c r="BR543" s="1241"/>
      <c r="BS543" s="1241"/>
      <c r="BT543" s="1241"/>
      <c r="BU543" s="1241"/>
      <c r="BV543" s="1241"/>
      <c r="BW543" s="1241"/>
      <c r="BX543" s="1241"/>
      <c r="BY543" s="1241"/>
      <c r="BZ543" s="1241"/>
      <c r="CA543" s="1241"/>
      <c r="CB543" s="1241"/>
      <c r="CC543" s="1241"/>
      <c r="CD543" s="1241"/>
      <c r="CE543" s="1241"/>
      <c r="CF543" s="1241"/>
      <c r="CG543" s="1241"/>
      <c r="CH543" s="1241"/>
      <c r="CI543" s="1241"/>
      <c r="CJ543" s="1241"/>
      <c r="CK543" s="1241"/>
      <c r="CL543" s="1241"/>
      <c r="CM543" s="1241"/>
      <c r="CN543" s="1241"/>
      <c r="CO543" s="1241"/>
      <c r="CP543" s="1241"/>
      <c r="CQ543" s="1241"/>
      <c r="CR543" s="1241"/>
      <c r="CS543" s="1241"/>
      <c r="CT543" s="1241"/>
      <c r="CU543" s="1241"/>
      <c r="CV543" s="1241"/>
      <c r="CW543" s="1241"/>
      <c r="CX543" s="1241"/>
      <c r="CY543" s="1241"/>
      <c r="CZ543" s="1241"/>
      <c r="DA543" s="1241"/>
      <c r="DB543" s="1241"/>
      <c r="DC543" s="1241"/>
      <c r="DD543" s="1241"/>
      <c r="DE543" s="1241"/>
      <c r="DF543" s="1241"/>
      <c r="DG543" s="1241"/>
      <c r="DH543" s="1241"/>
      <c r="DI543" s="1241"/>
      <c r="DJ543" s="1241"/>
      <c r="DK543" s="1241"/>
      <c r="DL543" s="1241"/>
      <c r="DM543" s="1241"/>
      <c r="DN543" s="1241"/>
      <c r="DO543" s="1241"/>
      <c r="DP543" s="1241"/>
      <c r="DQ543" s="1241"/>
      <c r="DR543" s="1241"/>
      <c r="DS543" s="1241"/>
      <c r="DT543" s="1241"/>
      <c r="DU543" s="1241"/>
      <c r="DV543" s="1241"/>
      <c r="DW543" s="1241"/>
      <c r="DX543" s="1241"/>
      <c r="DY543" s="1241"/>
      <c r="DZ543" s="1241"/>
      <c r="EA543" s="1241"/>
      <c r="EB543" s="1241"/>
      <c r="EC543" s="1241"/>
      <c r="ED543" s="1241"/>
      <c r="EE543" s="1241"/>
      <c r="EF543" s="1241"/>
      <c r="EG543" s="1241"/>
      <c r="EH543" s="1241"/>
      <c r="EI543" s="1241"/>
      <c r="EJ543" s="1241"/>
      <c r="EK543" s="1241"/>
      <c r="EL543" s="1241"/>
      <c r="EM543" s="1241"/>
      <c r="EN543" s="1241"/>
      <c r="EO543" s="1241"/>
      <c r="EP543" s="1241"/>
      <c r="EQ543" s="1241"/>
      <c r="ER543" s="1241"/>
      <c r="ES543" s="1241"/>
      <c r="ET543" s="1241"/>
      <c r="EU543" s="1241"/>
      <c r="EV543" s="1241"/>
      <c r="EW543" s="1241"/>
      <c r="EX543" s="1241"/>
      <c r="EY543" s="1241"/>
      <c r="EZ543" s="1241"/>
      <c r="FA543" s="1241"/>
      <c r="FB543" s="1241"/>
      <c r="FC543" s="1241"/>
      <c r="FD543" s="1241"/>
      <c r="FE543" s="1241"/>
      <c r="FF543" s="1241"/>
      <c r="FG543" s="1241"/>
      <c r="FH543" s="1241"/>
      <c r="FI543" s="1241"/>
      <c r="FJ543" s="1241"/>
      <c r="FK543" s="1241"/>
      <c r="FL543" s="1241"/>
      <c r="FM543" s="1241"/>
      <c r="FN543" s="1241"/>
    </row>
    <row r="544" spans="1:170" ht="30" x14ac:dyDescent="0.25">
      <c r="B544" s="44">
        <v>1</v>
      </c>
      <c r="C544" s="279" t="s">
        <v>303</v>
      </c>
      <c r="D544" s="58">
        <f>'2 уровень'!F1217</f>
        <v>0</v>
      </c>
      <c r="E544" s="58">
        <f>'2 уровень'!G1217</f>
        <v>0</v>
      </c>
      <c r="F544" s="58">
        <f>'2 уровень'!H1217</f>
        <v>0</v>
      </c>
      <c r="G544" s="1246" t="e">
        <f>'2 уровень'!I1217</f>
        <v>#DIV/0!</v>
      </c>
      <c r="H544" s="1271">
        <f>'2 уровень'!J1217</f>
        <v>0</v>
      </c>
      <c r="I544" s="1271">
        <f>'2 уровень'!K1217</f>
        <v>0</v>
      </c>
      <c r="J544" s="91">
        <f>'2 уровень'!L1217</f>
        <v>0</v>
      </c>
      <c r="K544" s="91">
        <f>'2 уровень'!M1217</f>
        <v>0</v>
      </c>
      <c r="L544" s="91">
        <f>'2 уровень'!N1217</f>
        <v>0</v>
      </c>
      <c r="M544" s="91">
        <f>'2 уровень'!O1217</f>
        <v>0</v>
      </c>
      <c r="N544" s="91">
        <f>'2 уровень'!P1217</f>
        <v>0</v>
      </c>
      <c r="O544" s="91">
        <f>'2 уровень'!Q1217</f>
        <v>0</v>
      </c>
      <c r="P544" s="54">
        <f>'2 уровень'!R1217</f>
        <v>0</v>
      </c>
      <c r="Q544" s="54">
        <f>'2 уровень'!S1217</f>
        <v>0</v>
      </c>
      <c r="R544" s="1776">
        <f>'2 уровень'!T1217</f>
        <v>0</v>
      </c>
      <c r="S544" s="1776">
        <f>'2 уровень'!U1217</f>
        <v>0</v>
      </c>
      <c r="T544" s="1776">
        <f>'2 уровень'!V1217</f>
        <v>0</v>
      </c>
      <c r="U544" s="1776">
        <f>'2 уровень'!W1217</f>
        <v>0</v>
      </c>
      <c r="V544" s="1779">
        <f>'2 уровень'!X1217</f>
        <v>0</v>
      </c>
      <c r="W544" s="1776"/>
      <c r="X544" s="1776"/>
      <c r="Y544" s="1241"/>
      <c r="Z544" s="1241"/>
      <c r="AA544" s="1241"/>
      <c r="AB544" s="1241"/>
      <c r="AC544" s="1241"/>
      <c r="AD544" s="1241"/>
      <c r="AE544" s="1241"/>
      <c r="AF544" s="1241"/>
      <c r="AG544" s="1241"/>
      <c r="AH544" s="1241"/>
      <c r="AI544" s="1241"/>
      <c r="AJ544" s="1241"/>
      <c r="AK544" s="1241"/>
      <c r="AL544" s="1241"/>
      <c r="AM544" s="1241"/>
      <c r="AN544" s="1241"/>
      <c r="AO544" s="1241"/>
      <c r="AP544" s="1241"/>
      <c r="AQ544" s="1241"/>
      <c r="AR544" s="1241"/>
      <c r="AS544" s="1241"/>
      <c r="AT544" s="1241"/>
      <c r="AU544" s="1241"/>
      <c r="AV544" s="1241"/>
      <c r="AW544" s="1241"/>
      <c r="AX544" s="1241"/>
      <c r="AY544" s="1241"/>
      <c r="AZ544" s="1241"/>
      <c r="BA544" s="1241"/>
      <c r="BB544" s="1241"/>
      <c r="BC544" s="1241"/>
      <c r="BD544" s="1241"/>
      <c r="BE544" s="1241"/>
      <c r="BF544" s="1241"/>
      <c r="BG544" s="1241"/>
      <c r="BH544" s="1241"/>
      <c r="BI544" s="1241"/>
      <c r="BJ544" s="1241"/>
      <c r="BK544" s="1241"/>
      <c r="BL544" s="1241"/>
      <c r="BM544" s="1241"/>
      <c r="BN544" s="1241"/>
      <c r="BO544" s="1241"/>
      <c r="BP544" s="1241"/>
      <c r="BQ544" s="1241"/>
      <c r="BR544" s="1241"/>
      <c r="BS544" s="1241"/>
      <c r="BT544" s="1241"/>
      <c r="BU544" s="1241"/>
      <c r="BV544" s="1241"/>
      <c r="BW544" s="1241"/>
      <c r="BX544" s="1241"/>
      <c r="BY544" s="1241"/>
      <c r="BZ544" s="1241"/>
      <c r="CA544" s="1241"/>
      <c r="CB544" s="1241"/>
      <c r="CC544" s="1241"/>
      <c r="CD544" s="1241"/>
      <c r="CE544" s="1241"/>
      <c r="CF544" s="1241"/>
      <c r="CG544" s="1241"/>
      <c r="CH544" s="1241"/>
      <c r="CI544" s="1241"/>
      <c r="CJ544" s="1241"/>
      <c r="CK544" s="1241"/>
      <c r="CL544" s="1241"/>
      <c r="CM544" s="1241"/>
      <c r="CN544" s="1241"/>
      <c r="CO544" s="1241"/>
      <c r="CP544" s="1241"/>
      <c r="CQ544" s="1241"/>
      <c r="CR544" s="1241"/>
      <c r="CS544" s="1241"/>
      <c r="CT544" s="1241"/>
      <c r="CU544" s="1241"/>
      <c r="CV544" s="1241"/>
      <c r="CW544" s="1241"/>
      <c r="CX544" s="1241"/>
      <c r="CY544" s="1241"/>
      <c r="CZ544" s="1241"/>
      <c r="DA544" s="1241"/>
      <c r="DB544" s="1241"/>
      <c r="DC544" s="1241"/>
      <c r="DD544" s="1241"/>
      <c r="DE544" s="1241"/>
      <c r="DF544" s="1241"/>
      <c r="DG544" s="1241"/>
      <c r="DH544" s="1241"/>
      <c r="DI544" s="1241"/>
      <c r="DJ544" s="1241"/>
      <c r="DK544" s="1241"/>
      <c r="DL544" s="1241"/>
      <c r="DM544" s="1241"/>
      <c r="DN544" s="1241"/>
      <c r="DO544" s="1241"/>
      <c r="DP544" s="1241"/>
      <c r="DQ544" s="1241"/>
      <c r="DR544" s="1241"/>
      <c r="DS544" s="1241"/>
      <c r="DT544" s="1241"/>
      <c r="DU544" s="1241"/>
      <c r="DV544" s="1241"/>
      <c r="DW544" s="1241"/>
      <c r="DX544" s="1241"/>
      <c r="DY544" s="1241"/>
      <c r="DZ544" s="1241"/>
      <c r="EA544" s="1241"/>
      <c r="EB544" s="1241"/>
      <c r="EC544" s="1241"/>
      <c r="ED544" s="1241"/>
      <c r="EE544" s="1241"/>
      <c r="EF544" s="1241"/>
      <c r="EG544" s="1241"/>
      <c r="EH544" s="1241"/>
      <c r="EI544" s="1241"/>
      <c r="EJ544" s="1241"/>
      <c r="EK544" s="1241"/>
      <c r="EL544" s="1241"/>
      <c r="EM544" s="1241"/>
      <c r="EN544" s="1241"/>
      <c r="EO544" s="1241"/>
      <c r="EP544" s="1241"/>
      <c r="EQ544" s="1241"/>
      <c r="ER544" s="1241"/>
      <c r="ES544" s="1241"/>
      <c r="ET544" s="1241"/>
      <c r="EU544" s="1241"/>
      <c r="EV544" s="1241"/>
      <c r="EW544" s="1241"/>
      <c r="EX544" s="1241"/>
      <c r="EY544" s="1241"/>
      <c r="EZ544" s="1241"/>
      <c r="FA544" s="1241"/>
      <c r="FB544" s="1241"/>
      <c r="FC544" s="1241"/>
      <c r="FD544" s="1241"/>
      <c r="FE544" s="1241"/>
      <c r="FF544" s="1241"/>
      <c r="FG544" s="1241"/>
      <c r="FH544" s="1241"/>
      <c r="FI544" s="1241"/>
      <c r="FJ544" s="1241"/>
      <c r="FK544" s="1241"/>
      <c r="FL544" s="1241"/>
      <c r="FM544" s="1241"/>
      <c r="FN544" s="1241"/>
    </row>
    <row r="545" spans="1:170" ht="30" x14ac:dyDescent="0.25">
      <c r="B545" s="44">
        <v>1</v>
      </c>
      <c r="C545" s="279" t="s">
        <v>304</v>
      </c>
      <c r="D545" s="58">
        <f>'2 уровень'!F1218</f>
        <v>0</v>
      </c>
      <c r="E545" s="58">
        <f>'2 уровень'!G1218</f>
        <v>0</v>
      </c>
      <c r="F545" s="58">
        <f>'2 уровень'!H1218</f>
        <v>0</v>
      </c>
      <c r="G545" s="1246" t="e">
        <f>'2 уровень'!I1218</f>
        <v>#DIV/0!</v>
      </c>
      <c r="H545" s="1271">
        <f>'2 уровень'!J1218</f>
        <v>0</v>
      </c>
      <c r="I545" s="1271">
        <f>'2 уровень'!K1218</f>
        <v>0</v>
      </c>
      <c r="J545" s="91">
        <f>'2 уровень'!L1218</f>
        <v>0</v>
      </c>
      <c r="K545" s="91">
        <f>'2 уровень'!M1218</f>
        <v>0</v>
      </c>
      <c r="L545" s="91">
        <f>'2 уровень'!N1218</f>
        <v>0</v>
      </c>
      <c r="M545" s="91">
        <f>'2 уровень'!O1218</f>
        <v>0</v>
      </c>
      <c r="N545" s="91">
        <f>'2 уровень'!P1218</f>
        <v>0</v>
      </c>
      <c r="O545" s="91">
        <f>'2 уровень'!Q1218</f>
        <v>0</v>
      </c>
      <c r="P545" s="54">
        <f>'2 уровень'!R1218</f>
        <v>0</v>
      </c>
      <c r="Q545" s="54">
        <f>'2 уровень'!S1218</f>
        <v>0</v>
      </c>
      <c r="R545" s="1776">
        <f>'2 уровень'!T1218</f>
        <v>0</v>
      </c>
      <c r="S545" s="1776">
        <f>'2 уровень'!U1218</f>
        <v>0</v>
      </c>
      <c r="T545" s="1776">
        <f>'2 уровень'!V1218</f>
        <v>0</v>
      </c>
      <c r="U545" s="1776">
        <f>'2 уровень'!W1218</f>
        <v>0</v>
      </c>
      <c r="V545" s="1779">
        <f>'2 уровень'!X1218</f>
        <v>0</v>
      </c>
      <c r="W545" s="1776"/>
      <c r="X545" s="1776"/>
      <c r="Y545" s="1241"/>
      <c r="Z545" s="1241"/>
      <c r="AA545" s="1241"/>
      <c r="AB545" s="1241"/>
      <c r="AC545" s="1241"/>
      <c r="AD545" s="1241"/>
      <c r="AE545" s="1241"/>
      <c r="AF545" s="1241"/>
      <c r="AG545" s="1241"/>
      <c r="AH545" s="1241"/>
      <c r="AI545" s="1241"/>
      <c r="AJ545" s="1241"/>
      <c r="AK545" s="1241"/>
      <c r="AL545" s="1241"/>
      <c r="AM545" s="1241"/>
      <c r="AN545" s="1241"/>
      <c r="AO545" s="1241"/>
      <c r="AP545" s="1241"/>
      <c r="AQ545" s="1241"/>
      <c r="AR545" s="1241"/>
      <c r="AS545" s="1241"/>
      <c r="AT545" s="1241"/>
      <c r="AU545" s="1241"/>
      <c r="AV545" s="1241"/>
      <c r="AW545" s="1241"/>
      <c r="AX545" s="1241"/>
      <c r="AY545" s="1241"/>
      <c r="AZ545" s="1241"/>
      <c r="BA545" s="1241"/>
      <c r="BB545" s="1241"/>
      <c r="BC545" s="1241"/>
      <c r="BD545" s="1241"/>
      <c r="BE545" s="1241"/>
      <c r="BF545" s="1241"/>
      <c r="BG545" s="1241"/>
      <c r="BH545" s="1241"/>
      <c r="BI545" s="1241"/>
      <c r="BJ545" s="1241"/>
      <c r="BK545" s="1241"/>
      <c r="BL545" s="1241"/>
      <c r="BM545" s="1241"/>
      <c r="BN545" s="1241"/>
      <c r="BO545" s="1241"/>
      <c r="BP545" s="1241"/>
      <c r="BQ545" s="1241"/>
      <c r="BR545" s="1241"/>
      <c r="BS545" s="1241"/>
      <c r="BT545" s="1241"/>
      <c r="BU545" s="1241"/>
      <c r="BV545" s="1241"/>
      <c r="BW545" s="1241"/>
      <c r="BX545" s="1241"/>
      <c r="BY545" s="1241"/>
      <c r="BZ545" s="1241"/>
      <c r="CA545" s="1241"/>
      <c r="CB545" s="1241"/>
      <c r="CC545" s="1241"/>
      <c r="CD545" s="1241"/>
      <c r="CE545" s="1241"/>
      <c r="CF545" s="1241"/>
      <c r="CG545" s="1241"/>
      <c r="CH545" s="1241"/>
      <c r="CI545" s="1241"/>
      <c r="CJ545" s="1241"/>
      <c r="CK545" s="1241"/>
      <c r="CL545" s="1241"/>
      <c r="CM545" s="1241"/>
      <c r="CN545" s="1241"/>
      <c r="CO545" s="1241"/>
      <c r="CP545" s="1241"/>
      <c r="CQ545" s="1241"/>
      <c r="CR545" s="1241"/>
      <c r="CS545" s="1241"/>
      <c r="CT545" s="1241"/>
      <c r="CU545" s="1241"/>
      <c r="CV545" s="1241"/>
      <c r="CW545" s="1241"/>
      <c r="CX545" s="1241"/>
      <c r="CY545" s="1241"/>
      <c r="CZ545" s="1241"/>
      <c r="DA545" s="1241"/>
      <c r="DB545" s="1241"/>
      <c r="DC545" s="1241"/>
      <c r="DD545" s="1241"/>
      <c r="DE545" s="1241"/>
      <c r="DF545" s="1241"/>
      <c r="DG545" s="1241"/>
      <c r="DH545" s="1241"/>
      <c r="DI545" s="1241"/>
      <c r="DJ545" s="1241"/>
      <c r="DK545" s="1241"/>
      <c r="DL545" s="1241"/>
      <c r="DM545" s="1241"/>
      <c r="DN545" s="1241"/>
      <c r="DO545" s="1241"/>
      <c r="DP545" s="1241"/>
      <c r="DQ545" s="1241"/>
      <c r="DR545" s="1241"/>
      <c r="DS545" s="1241"/>
      <c r="DT545" s="1241"/>
      <c r="DU545" s="1241"/>
      <c r="DV545" s="1241"/>
      <c r="DW545" s="1241"/>
      <c r="DX545" s="1241"/>
      <c r="DY545" s="1241"/>
      <c r="DZ545" s="1241"/>
      <c r="EA545" s="1241"/>
      <c r="EB545" s="1241"/>
      <c r="EC545" s="1241"/>
      <c r="ED545" s="1241"/>
      <c r="EE545" s="1241"/>
      <c r="EF545" s="1241"/>
      <c r="EG545" s="1241"/>
      <c r="EH545" s="1241"/>
      <c r="EI545" s="1241"/>
      <c r="EJ545" s="1241"/>
      <c r="EK545" s="1241"/>
      <c r="EL545" s="1241"/>
      <c r="EM545" s="1241"/>
      <c r="EN545" s="1241"/>
      <c r="EO545" s="1241"/>
      <c r="EP545" s="1241"/>
      <c r="EQ545" s="1241"/>
      <c r="ER545" s="1241"/>
      <c r="ES545" s="1241"/>
      <c r="ET545" s="1241"/>
      <c r="EU545" s="1241"/>
      <c r="EV545" s="1241"/>
      <c r="EW545" s="1241"/>
      <c r="EX545" s="1241"/>
      <c r="EY545" s="1241"/>
      <c r="EZ545" s="1241"/>
      <c r="FA545" s="1241"/>
      <c r="FB545" s="1241"/>
      <c r="FC545" s="1241"/>
      <c r="FD545" s="1241"/>
      <c r="FE545" s="1241"/>
      <c r="FF545" s="1241"/>
      <c r="FG545" s="1241"/>
      <c r="FH545" s="1241"/>
      <c r="FI545" s="1241"/>
      <c r="FJ545" s="1241"/>
      <c r="FK545" s="1241"/>
      <c r="FL545" s="1241"/>
      <c r="FM545" s="1241"/>
      <c r="FN545" s="1241"/>
    </row>
    <row r="546" spans="1:170" x14ac:dyDescent="0.25">
      <c r="B546" s="44">
        <v>1</v>
      </c>
      <c r="C546" s="279" t="s">
        <v>305</v>
      </c>
      <c r="D546" s="58">
        <f>'2 уровень'!F1219</f>
        <v>379</v>
      </c>
      <c r="E546" s="58">
        <f>'2 уровень'!G1219</f>
        <v>126</v>
      </c>
      <c r="F546" s="58">
        <f>'2 уровень'!H1219</f>
        <v>45</v>
      </c>
      <c r="G546" s="1246">
        <f>'2 уровень'!I1219</f>
        <v>35.714285714285715</v>
      </c>
      <c r="H546" s="1271">
        <f>'2 уровень'!J1219</f>
        <v>0</v>
      </c>
      <c r="I546" s="1271">
        <f>'2 уровень'!K1219</f>
        <v>0</v>
      </c>
      <c r="J546" s="91">
        <f>'2 уровень'!L1219</f>
        <v>0</v>
      </c>
      <c r="K546" s="91">
        <f>'2 уровень'!M1219</f>
        <v>0</v>
      </c>
      <c r="L546" s="91">
        <f>'2 уровень'!N1219</f>
        <v>0</v>
      </c>
      <c r="M546" s="91">
        <f>'2 уровень'!O1219</f>
        <v>0</v>
      </c>
      <c r="N546" s="91">
        <f>'2 уровень'!P1219</f>
        <v>0</v>
      </c>
      <c r="O546" s="91">
        <f>'2 уровень'!Q1219</f>
        <v>0</v>
      </c>
      <c r="P546" s="54">
        <f>'2 уровень'!R1219</f>
        <v>0</v>
      </c>
      <c r="Q546" s="54">
        <f>'2 уровень'!S1219</f>
        <v>0</v>
      </c>
      <c r="R546" s="1776">
        <f>'2 уровень'!T1219</f>
        <v>0</v>
      </c>
      <c r="S546" s="1776">
        <f>'2 уровень'!U1219</f>
        <v>0</v>
      </c>
      <c r="T546" s="1776">
        <f>'2 уровень'!V1219</f>
        <v>0</v>
      </c>
      <c r="U546" s="1776">
        <f>'2 уровень'!W1219</f>
        <v>0</v>
      </c>
      <c r="V546" s="1779">
        <f>'2 уровень'!X1219</f>
        <v>0</v>
      </c>
      <c r="W546" s="1776"/>
      <c r="X546" s="1776"/>
      <c r="Y546" s="1241"/>
      <c r="Z546" s="1241"/>
      <c r="AA546" s="1241"/>
      <c r="AB546" s="1241"/>
      <c r="AC546" s="1241"/>
      <c r="AD546" s="1241"/>
      <c r="AE546" s="1241"/>
      <c r="AF546" s="1241"/>
      <c r="AG546" s="1241"/>
      <c r="AH546" s="1241"/>
      <c r="AI546" s="1241"/>
      <c r="AJ546" s="1241"/>
      <c r="AK546" s="1241"/>
      <c r="AL546" s="1241"/>
      <c r="AM546" s="1241"/>
      <c r="AN546" s="1241"/>
      <c r="AO546" s="1241"/>
      <c r="AP546" s="1241"/>
      <c r="AQ546" s="1241"/>
      <c r="AR546" s="1241"/>
      <c r="AS546" s="1241"/>
      <c r="AT546" s="1241"/>
      <c r="AU546" s="1241"/>
      <c r="AV546" s="1241"/>
      <c r="AW546" s="1241"/>
      <c r="AX546" s="1241"/>
      <c r="AY546" s="1241"/>
      <c r="AZ546" s="1241"/>
      <c r="BA546" s="1241"/>
      <c r="BB546" s="1241"/>
      <c r="BC546" s="1241"/>
      <c r="BD546" s="1241"/>
      <c r="BE546" s="1241"/>
      <c r="BF546" s="1241"/>
      <c r="BG546" s="1241"/>
      <c r="BH546" s="1241"/>
      <c r="BI546" s="1241"/>
      <c r="BJ546" s="1241"/>
      <c r="BK546" s="1241"/>
      <c r="BL546" s="1241"/>
      <c r="BM546" s="1241"/>
      <c r="BN546" s="1241"/>
      <c r="BO546" s="1241"/>
      <c r="BP546" s="1241"/>
      <c r="BQ546" s="1241"/>
      <c r="BR546" s="1241"/>
      <c r="BS546" s="1241"/>
      <c r="BT546" s="1241"/>
      <c r="BU546" s="1241"/>
      <c r="BV546" s="1241"/>
      <c r="BW546" s="1241"/>
      <c r="BX546" s="1241"/>
      <c r="BY546" s="1241"/>
      <c r="BZ546" s="1241"/>
      <c r="CA546" s="1241"/>
      <c r="CB546" s="1241"/>
      <c r="CC546" s="1241"/>
      <c r="CD546" s="1241"/>
      <c r="CE546" s="1241"/>
      <c r="CF546" s="1241"/>
      <c r="CG546" s="1241"/>
      <c r="CH546" s="1241"/>
      <c r="CI546" s="1241"/>
      <c r="CJ546" s="1241"/>
      <c r="CK546" s="1241"/>
      <c r="CL546" s="1241"/>
      <c r="CM546" s="1241"/>
      <c r="CN546" s="1241"/>
      <c r="CO546" s="1241"/>
      <c r="CP546" s="1241"/>
      <c r="CQ546" s="1241"/>
      <c r="CR546" s="1241"/>
      <c r="CS546" s="1241"/>
      <c r="CT546" s="1241"/>
      <c r="CU546" s="1241"/>
      <c r="CV546" s="1241"/>
      <c r="CW546" s="1241"/>
      <c r="CX546" s="1241"/>
      <c r="CY546" s="1241"/>
      <c r="CZ546" s="1241"/>
      <c r="DA546" s="1241"/>
      <c r="DB546" s="1241"/>
      <c r="DC546" s="1241"/>
      <c r="DD546" s="1241"/>
      <c r="DE546" s="1241"/>
      <c r="DF546" s="1241"/>
      <c r="DG546" s="1241"/>
      <c r="DH546" s="1241"/>
      <c r="DI546" s="1241"/>
      <c r="DJ546" s="1241"/>
      <c r="DK546" s="1241"/>
      <c r="DL546" s="1241"/>
      <c r="DM546" s="1241"/>
      <c r="DN546" s="1241"/>
      <c r="DO546" s="1241"/>
      <c r="DP546" s="1241"/>
      <c r="DQ546" s="1241"/>
      <c r="DR546" s="1241"/>
      <c r="DS546" s="1241"/>
      <c r="DT546" s="1241"/>
      <c r="DU546" s="1241"/>
      <c r="DV546" s="1241"/>
      <c r="DW546" s="1241"/>
      <c r="DX546" s="1241"/>
      <c r="DY546" s="1241"/>
      <c r="DZ546" s="1241"/>
      <c r="EA546" s="1241"/>
      <c r="EB546" s="1241"/>
      <c r="EC546" s="1241"/>
      <c r="ED546" s="1241"/>
      <c r="EE546" s="1241"/>
      <c r="EF546" s="1241"/>
      <c r="EG546" s="1241"/>
      <c r="EH546" s="1241"/>
      <c r="EI546" s="1241"/>
      <c r="EJ546" s="1241"/>
      <c r="EK546" s="1241"/>
      <c r="EL546" s="1241"/>
      <c r="EM546" s="1241"/>
      <c r="EN546" s="1241"/>
      <c r="EO546" s="1241"/>
      <c r="EP546" s="1241"/>
      <c r="EQ546" s="1241"/>
      <c r="ER546" s="1241"/>
      <c r="ES546" s="1241"/>
      <c r="ET546" s="1241"/>
      <c r="EU546" s="1241"/>
      <c r="EV546" s="1241"/>
      <c r="EW546" s="1241"/>
      <c r="EX546" s="1241"/>
      <c r="EY546" s="1241"/>
      <c r="EZ546" s="1241"/>
      <c r="FA546" s="1241"/>
      <c r="FB546" s="1241"/>
      <c r="FC546" s="1241"/>
      <c r="FD546" s="1241"/>
      <c r="FE546" s="1241"/>
      <c r="FF546" s="1241"/>
      <c r="FG546" s="1241"/>
      <c r="FH546" s="1241"/>
      <c r="FI546" s="1241"/>
      <c r="FJ546" s="1241"/>
      <c r="FK546" s="1241"/>
      <c r="FL546" s="1241"/>
      <c r="FM546" s="1241"/>
      <c r="FN546" s="1241"/>
    </row>
    <row r="547" spans="1:170" x14ac:dyDescent="0.25">
      <c r="B547" s="44">
        <v>1</v>
      </c>
      <c r="C547" s="279" t="s">
        <v>157</v>
      </c>
      <c r="D547" s="58">
        <f>'2 уровень'!F1220</f>
        <v>212.58823529411765</v>
      </c>
      <c r="E547" s="58">
        <f>'2 уровень'!G1220</f>
        <v>70.82352941176471</v>
      </c>
      <c r="F547" s="58">
        <f>'2 уровень'!H1220</f>
        <v>81</v>
      </c>
      <c r="G547" s="1246">
        <f>'2 уровень'!I1220</f>
        <v>114.3687707641196</v>
      </c>
      <c r="H547" s="1271">
        <f>'2 уровень'!J1220</f>
        <v>0</v>
      </c>
      <c r="I547" s="1271">
        <f>'2 уровень'!K1220</f>
        <v>0</v>
      </c>
      <c r="J547" s="91">
        <f>'2 уровень'!L1220</f>
        <v>0</v>
      </c>
      <c r="K547" s="91">
        <f>'2 уровень'!M1220</f>
        <v>0</v>
      </c>
      <c r="L547" s="91">
        <f>'2 уровень'!N1220</f>
        <v>0</v>
      </c>
      <c r="M547" s="91">
        <f>'2 уровень'!O1220</f>
        <v>0</v>
      </c>
      <c r="N547" s="91">
        <f>'2 уровень'!P1220</f>
        <v>0</v>
      </c>
      <c r="O547" s="91">
        <f>'2 уровень'!Q1220</f>
        <v>0</v>
      </c>
      <c r="P547" s="54">
        <f>'2 уровень'!R1220</f>
        <v>0</v>
      </c>
      <c r="Q547" s="54">
        <f>'2 уровень'!S1220</f>
        <v>0</v>
      </c>
      <c r="R547" s="1776">
        <f>'2 уровень'!T1220</f>
        <v>0</v>
      </c>
      <c r="S547" s="1776">
        <f>'2 уровень'!U1220</f>
        <v>0</v>
      </c>
      <c r="T547" s="1776">
        <f>'2 уровень'!V1220</f>
        <v>0</v>
      </c>
      <c r="U547" s="1776">
        <f>'2 уровень'!W1220</f>
        <v>0</v>
      </c>
      <c r="V547" s="1779">
        <f>'2 уровень'!X1220</f>
        <v>0</v>
      </c>
      <c r="W547" s="1776"/>
      <c r="X547" s="1776"/>
      <c r="Y547" s="1241"/>
      <c r="Z547" s="1241"/>
      <c r="AA547" s="1241"/>
      <c r="AB547" s="1241"/>
      <c r="AC547" s="1241"/>
      <c r="AD547" s="1241"/>
      <c r="AE547" s="1241"/>
      <c r="AF547" s="1241"/>
      <c r="AG547" s="1241"/>
      <c r="AH547" s="1241"/>
      <c r="AI547" s="1241"/>
      <c r="AJ547" s="1241"/>
      <c r="AK547" s="1241"/>
      <c r="AL547" s="1241"/>
      <c r="AM547" s="1241"/>
      <c r="AN547" s="1241"/>
      <c r="AO547" s="1241"/>
      <c r="AP547" s="1241"/>
      <c r="AQ547" s="1241"/>
      <c r="AR547" s="1241"/>
      <c r="AS547" s="1241"/>
      <c r="AT547" s="1241"/>
      <c r="AU547" s="1241"/>
      <c r="AV547" s="1241"/>
      <c r="AW547" s="1241"/>
      <c r="AX547" s="1241"/>
      <c r="AY547" s="1241"/>
      <c r="AZ547" s="1241"/>
      <c r="BA547" s="1241"/>
      <c r="BB547" s="1241"/>
      <c r="BC547" s="1241"/>
      <c r="BD547" s="1241"/>
      <c r="BE547" s="1241"/>
      <c r="BF547" s="1241"/>
      <c r="BG547" s="1241"/>
      <c r="BH547" s="1241"/>
      <c r="BI547" s="1241"/>
      <c r="BJ547" s="1241"/>
      <c r="BK547" s="1241"/>
      <c r="BL547" s="1241"/>
      <c r="BM547" s="1241"/>
      <c r="BN547" s="1241"/>
      <c r="BO547" s="1241"/>
      <c r="BP547" s="1241"/>
      <c r="BQ547" s="1241"/>
      <c r="BR547" s="1241"/>
      <c r="BS547" s="1241"/>
      <c r="BT547" s="1241"/>
      <c r="BU547" s="1241"/>
      <c r="BV547" s="1241"/>
      <c r="BW547" s="1241"/>
      <c r="BX547" s="1241"/>
      <c r="BY547" s="1241"/>
      <c r="BZ547" s="1241"/>
      <c r="CA547" s="1241"/>
      <c r="CB547" s="1241"/>
      <c r="CC547" s="1241"/>
      <c r="CD547" s="1241"/>
      <c r="CE547" s="1241"/>
      <c r="CF547" s="1241"/>
      <c r="CG547" s="1241"/>
      <c r="CH547" s="1241"/>
      <c r="CI547" s="1241"/>
      <c r="CJ547" s="1241"/>
      <c r="CK547" s="1241"/>
      <c r="CL547" s="1241"/>
      <c r="CM547" s="1241"/>
      <c r="CN547" s="1241"/>
      <c r="CO547" s="1241"/>
      <c r="CP547" s="1241"/>
      <c r="CQ547" s="1241"/>
      <c r="CR547" s="1241"/>
      <c r="CS547" s="1241"/>
      <c r="CT547" s="1241"/>
      <c r="CU547" s="1241"/>
      <c r="CV547" s="1241"/>
      <c r="CW547" s="1241"/>
      <c r="CX547" s="1241"/>
      <c r="CY547" s="1241"/>
      <c r="CZ547" s="1241"/>
      <c r="DA547" s="1241"/>
      <c r="DB547" s="1241"/>
      <c r="DC547" s="1241"/>
      <c r="DD547" s="1241"/>
      <c r="DE547" s="1241"/>
      <c r="DF547" s="1241"/>
      <c r="DG547" s="1241"/>
      <c r="DH547" s="1241"/>
      <c r="DI547" s="1241"/>
      <c r="DJ547" s="1241"/>
      <c r="DK547" s="1241"/>
      <c r="DL547" s="1241"/>
      <c r="DM547" s="1241"/>
      <c r="DN547" s="1241"/>
      <c r="DO547" s="1241"/>
      <c r="DP547" s="1241"/>
      <c r="DQ547" s="1241"/>
      <c r="DR547" s="1241"/>
      <c r="DS547" s="1241"/>
      <c r="DT547" s="1241"/>
      <c r="DU547" s="1241"/>
      <c r="DV547" s="1241"/>
      <c r="DW547" s="1241"/>
      <c r="DX547" s="1241"/>
      <c r="DY547" s="1241"/>
      <c r="DZ547" s="1241"/>
      <c r="EA547" s="1241"/>
      <c r="EB547" s="1241"/>
      <c r="EC547" s="1241"/>
      <c r="ED547" s="1241"/>
      <c r="EE547" s="1241"/>
      <c r="EF547" s="1241"/>
      <c r="EG547" s="1241"/>
      <c r="EH547" s="1241"/>
      <c r="EI547" s="1241"/>
      <c r="EJ547" s="1241"/>
      <c r="EK547" s="1241"/>
      <c r="EL547" s="1241"/>
      <c r="EM547" s="1241"/>
      <c r="EN547" s="1241"/>
      <c r="EO547" s="1241"/>
      <c r="EP547" s="1241"/>
      <c r="EQ547" s="1241"/>
      <c r="ER547" s="1241"/>
      <c r="ES547" s="1241"/>
      <c r="ET547" s="1241"/>
      <c r="EU547" s="1241"/>
      <c r="EV547" s="1241"/>
      <c r="EW547" s="1241"/>
      <c r="EX547" s="1241"/>
      <c r="EY547" s="1241"/>
      <c r="EZ547" s="1241"/>
      <c r="FA547" s="1241"/>
      <c r="FB547" s="1241"/>
      <c r="FC547" s="1241"/>
      <c r="FD547" s="1241"/>
      <c r="FE547" s="1241"/>
      <c r="FF547" s="1241"/>
      <c r="FG547" s="1241"/>
      <c r="FH547" s="1241"/>
      <c r="FI547" s="1241"/>
      <c r="FJ547" s="1241"/>
      <c r="FK547" s="1241"/>
      <c r="FL547" s="1241"/>
      <c r="FM547" s="1241"/>
      <c r="FN547" s="1241"/>
    </row>
    <row r="548" spans="1:170" x14ac:dyDescent="0.25">
      <c r="B548" s="44">
        <v>1</v>
      </c>
      <c r="C548" s="279" t="s">
        <v>442</v>
      </c>
      <c r="D548" s="58">
        <f>'2 уровень'!F1221</f>
        <v>210</v>
      </c>
      <c r="E548" s="58">
        <f>'2 уровень'!G1221</f>
        <v>70</v>
      </c>
      <c r="F548" s="58">
        <f>'2 уровень'!H1221</f>
        <v>81</v>
      </c>
      <c r="G548" s="1246">
        <f>'2 уровень'!I1221</f>
        <v>0</v>
      </c>
      <c r="H548" s="1271">
        <f>'2 уровень'!J1221</f>
        <v>0</v>
      </c>
      <c r="I548" s="1271">
        <f>'2 уровень'!K1221</f>
        <v>0</v>
      </c>
      <c r="J548" s="91">
        <f>'2 уровень'!L1221</f>
        <v>0</v>
      </c>
      <c r="K548" s="91">
        <f>'2 уровень'!M1221</f>
        <v>0</v>
      </c>
      <c r="L548" s="91">
        <f>'2 уровень'!N1221</f>
        <v>0</v>
      </c>
      <c r="M548" s="91">
        <f>'2 уровень'!O1221</f>
        <v>0</v>
      </c>
      <c r="N548" s="91">
        <f>'2 уровень'!P1221</f>
        <v>0</v>
      </c>
      <c r="O548" s="91">
        <f>'2 уровень'!Q1221</f>
        <v>0</v>
      </c>
      <c r="P548" s="54">
        <f>'2 уровень'!R1221</f>
        <v>0</v>
      </c>
      <c r="Q548" s="54">
        <f>'2 уровень'!S1221</f>
        <v>0</v>
      </c>
      <c r="R548" s="1776">
        <f>'2 уровень'!T1221</f>
        <v>0</v>
      </c>
      <c r="S548" s="1776">
        <f>'2 уровень'!U1221</f>
        <v>0</v>
      </c>
      <c r="T548" s="1776">
        <f>'2 уровень'!V1221</f>
        <v>0</v>
      </c>
      <c r="U548" s="1776">
        <f>'2 уровень'!W1221</f>
        <v>0</v>
      </c>
      <c r="V548" s="1779">
        <f>'2 уровень'!X1221</f>
        <v>0</v>
      </c>
      <c r="W548" s="1776"/>
      <c r="X548" s="1776"/>
      <c r="Y548" s="1241"/>
      <c r="Z548" s="1241"/>
      <c r="AA548" s="1241"/>
      <c r="AB548" s="1241"/>
      <c r="AC548" s="1241"/>
      <c r="AD548" s="1241"/>
      <c r="AE548" s="1241"/>
      <c r="AF548" s="1241"/>
      <c r="AG548" s="1241"/>
      <c r="AH548" s="1241"/>
      <c r="AI548" s="1241"/>
      <c r="AJ548" s="1241"/>
      <c r="AK548" s="1241"/>
      <c r="AL548" s="1241"/>
      <c r="AM548" s="1241"/>
      <c r="AN548" s="1241"/>
      <c r="AO548" s="1241"/>
      <c r="AP548" s="1241"/>
      <c r="AQ548" s="1241"/>
      <c r="AR548" s="1241"/>
      <c r="AS548" s="1241"/>
      <c r="AT548" s="1241"/>
      <c r="AU548" s="1241"/>
      <c r="AV548" s="1241"/>
      <c r="AW548" s="1241"/>
      <c r="AX548" s="1241"/>
      <c r="AY548" s="1241"/>
      <c r="AZ548" s="1241"/>
      <c r="BA548" s="1241"/>
      <c r="BB548" s="1241"/>
      <c r="BC548" s="1241"/>
      <c r="BD548" s="1241"/>
      <c r="BE548" s="1241"/>
      <c r="BF548" s="1241"/>
      <c r="BG548" s="1241"/>
      <c r="BH548" s="1241"/>
      <c r="BI548" s="1241"/>
      <c r="BJ548" s="1241"/>
      <c r="BK548" s="1241"/>
      <c r="BL548" s="1241"/>
      <c r="BM548" s="1241"/>
      <c r="BN548" s="1241"/>
      <c r="BO548" s="1241"/>
      <c r="BP548" s="1241"/>
      <c r="BQ548" s="1241"/>
      <c r="BR548" s="1241"/>
      <c r="BS548" s="1241"/>
      <c r="BT548" s="1241"/>
      <c r="BU548" s="1241"/>
      <c r="BV548" s="1241"/>
      <c r="BW548" s="1241"/>
      <c r="BX548" s="1241"/>
      <c r="BY548" s="1241"/>
      <c r="BZ548" s="1241"/>
      <c r="CA548" s="1241"/>
      <c r="CB548" s="1241"/>
      <c r="CC548" s="1241"/>
      <c r="CD548" s="1241"/>
      <c r="CE548" s="1241"/>
      <c r="CF548" s="1241"/>
      <c r="CG548" s="1241"/>
      <c r="CH548" s="1241"/>
      <c r="CI548" s="1241"/>
      <c r="CJ548" s="1241"/>
      <c r="CK548" s="1241"/>
      <c r="CL548" s="1241"/>
      <c r="CM548" s="1241"/>
      <c r="CN548" s="1241"/>
      <c r="CO548" s="1241"/>
      <c r="CP548" s="1241"/>
      <c r="CQ548" s="1241"/>
      <c r="CR548" s="1241"/>
      <c r="CS548" s="1241"/>
      <c r="CT548" s="1241"/>
      <c r="CU548" s="1241"/>
      <c r="CV548" s="1241"/>
      <c r="CW548" s="1241"/>
      <c r="CX548" s="1241"/>
      <c r="CY548" s="1241"/>
      <c r="CZ548" s="1241"/>
      <c r="DA548" s="1241"/>
      <c r="DB548" s="1241"/>
      <c r="DC548" s="1241"/>
      <c r="DD548" s="1241"/>
      <c r="DE548" s="1241"/>
      <c r="DF548" s="1241"/>
      <c r="DG548" s="1241"/>
      <c r="DH548" s="1241"/>
      <c r="DI548" s="1241"/>
      <c r="DJ548" s="1241"/>
      <c r="DK548" s="1241"/>
      <c r="DL548" s="1241"/>
      <c r="DM548" s="1241"/>
      <c r="DN548" s="1241"/>
      <c r="DO548" s="1241"/>
      <c r="DP548" s="1241"/>
      <c r="DQ548" s="1241"/>
      <c r="DR548" s="1241"/>
      <c r="DS548" s="1241"/>
      <c r="DT548" s="1241"/>
      <c r="DU548" s="1241"/>
      <c r="DV548" s="1241"/>
      <c r="DW548" s="1241"/>
      <c r="DX548" s="1241"/>
      <c r="DY548" s="1241"/>
      <c r="DZ548" s="1241"/>
      <c r="EA548" s="1241"/>
      <c r="EB548" s="1241"/>
      <c r="EC548" s="1241"/>
      <c r="ED548" s="1241"/>
      <c r="EE548" s="1241"/>
      <c r="EF548" s="1241"/>
      <c r="EG548" s="1241"/>
      <c r="EH548" s="1241"/>
      <c r="EI548" s="1241"/>
      <c r="EJ548" s="1241"/>
      <c r="EK548" s="1241"/>
      <c r="EL548" s="1241"/>
      <c r="EM548" s="1241"/>
      <c r="EN548" s="1241"/>
      <c r="EO548" s="1241"/>
      <c r="EP548" s="1241"/>
      <c r="EQ548" s="1241"/>
      <c r="ER548" s="1241"/>
      <c r="ES548" s="1241"/>
      <c r="ET548" s="1241"/>
      <c r="EU548" s="1241"/>
      <c r="EV548" s="1241"/>
      <c r="EW548" s="1241"/>
      <c r="EX548" s="1241"/>
      <c r="EY548" s="1241"/>
      <c r="EZ548" s="1241"/>
      <c r="FA548" s="1241"/>
      <c r="FB548" s="1241"/>
      <c r="FC548" s="1241"/>
      <c r="FD548" s="1241"/>
      <c r="FE548" s="1241"/>
      <c r="FF548" s="1241"/>
      <c r="FG548" s="1241"/>
      <c r="FH548" s="1241"/>
      <c r="FI548" s="1241"/>
      <c r="FJ548" s="1241"/>
      <c r="FK548" s="1241"/>
      <c r="FL548" s="1241"/>
      <c r="FM548" s="1241"/>
      <c r="FN548" s="1241"/>
    </row>
    <row r="549" spans="1:170" x14ac:dyDescent="0.25">
      <c r="B549" s="44">
        <v>1</v>
      </c>
      <c r="C549" s="279" t="s">
        <v>446</v>
      </c>
      <c r="D549" s="58">
        <f>'2 уровень'!F1222</f>
        <v>22</v>
      </c>
      <c r="E549" s="58">
        <f>'2 уровень'!G1222</f>
        <v>7</v>
      </c>
      <c r="F549" s="58">
        <f>'2 уровень'!H1222</f>
        <v>0</v>
      </c>
      <c r="G549" s="1246">
        <f>'2 уровень'!I1222</f>
        <v>0</v>
      </c>
      <c r="H549" s="1271">
        <f>'2 уровень'!J1222</f>
        <v>0</v>
      </c>
      <c r="I549" s="1271">
        <f>'2 уровень'!K1222</f>
        <v>0</v>
      </c>
      <c r="J549" s="91">
        <f>'2 уровень'!L1222</f>
        <v>0</v>
      </c>
      <c r="K549" s="91">
        <f>'2 уровень'!M1222</f>
        <v>0</v>
      </c>
      <c r="L549" s="91">
        <f>'2 уровень'!N1222</f>
        <v>0</v>
      </c>
      <c r="M549" s="91">
        <f>'2 уровень'!O1222</f>
        <v>0</v>
      </c>
      <c r="N549" s="91">
        <f>'2 уровень'!P1222</f>
        <v>0</v>
      </c>
      <c r="O549" s="91">
        <f>'2 уровень'!Q1222</f>
        <v>0</v>
      </c>
      <c r="P549" s="54">
        <f>'2 уровень'!R1222</f>
        <v>0</v>
      </c>
      <c r="Q549" s="54">
        <f>'2 уровень'!S1222</f>
        <v>0</v>
      </c>
      <c r="R549" s="1776">
        <f>'2 уровень'!T1222</f>
        <v>0</v>
      </c>
      <c r="S549" s="1776">
        <f>'2 уровень'!U1222</f>
        <v>0</v>
      </c>
      <c r="T549" s="1776">
        <f>'2 уровень'!V1222</f>
        <v>0</v>
      </c>
      <c r="U549" s="1776">
        <f>'2 уровень'!W1222</f>
        <v>0</v>
      </c>
      <c r="V549" s="1779">
        <f>'2 уровень'!X1222</f>
        <v>0</v>
      </c>
      <c r="W549" s="1776"/>
      <c r="X549" s="1776"/>
      <c r="Y549" s="1241"/>
      <c r="Z549" s="1241"/>
      <c r="AA549" s="1241"/>
      <c r="AB549" s="1241"/>
      <c r="AC549" s="1241"/>
      <c r="AD549" s="1241"/>
      <c r="AE549" s="1241"/>
      <c r="AF549" s="1241"/>
      <c r="AG549" s="1241"/>
      <c r="AH549" s="1241"/>
      <c r="AI549" s="1241"/>
      <c r="AJ549" s="1241"/>
      <c r="AK549" s="1241"/>
      <c r="AL549" s="1241"/>
      <c r="AM549" s="1241"/>
      <c r="AN549" s="1241"/>
      <c r="AO549" s="1241"/>
      <c r="AP549" s="1241"/>
      <c r="AQ549" s="1241"/>
      <c r="AR549" s="1241"/>
      <c r="AS549" s="1241"/>
      <c r="AT549" s="1241"/>
      <c r="AU549" s="1241"/>
      <c r="AV549" s="1241"/>
      <c r="AW549" s="1241"/>
      <c r="AX549" s="1241"/>
      <c r="AY549" s="1241"/>
      <c r="AZ549" s="1241"/>
      <c r="BA549" s="1241"/>
      <c r="BB549" s="1241"/>
      <c r="BC549" s="1241"/>
      <c r="BD549" s="1241"/>
      <c r="BE549" s="1241"/>
      <c r="BF549" s="1241"/>
      <c r="BG549" s="1241"/>
      <c r="BH549" s="1241"/>
      <c r="BI549" s="1241"/>
      <c r="BJ549" s="1241"/>
      <c r="BK549" s="1241"/>
      <c r="BL549" s="1241"/>
      <c r="BM549" s="1241"/>
      <c r="BN549" s="1241"/>
      <c r="BO549" s="1241"/>
      <c r="BP549" s="1241"/>
      <c r="BQ549" s="1241"/>
      <c r="BR549" s="1241"/>
      <c r="BS549" s="1241"/>
      <c r="BT549" s="1241"/>
      <c r="BU549" s="1241"/>
      <c r="BV549" s="1241"/>
      <c r="BW549" s="1241"/>
      <c r="BX549" s="1241"/>
      <c r="BY549" s="1241"/>
      <c r="BZ549" s="1241"/>
      <c r="CA549" s="1241"/>
      <c r="CB549" s="1241"/>
      <c r="CC549" s="1241"/>
      <c r="CD549" s="1241"/>
      <c r="CE549" s="1241"/>
      <c r="CF549" s="1241"/>
      <c r="CG549" s="1241"/>
      <c r="CH549" s="1241"/>
      <c r="CI549" s="1241"/>
      <c r="CJ549" s="1241"/>
      <c r="CK549" s="1241"/>
      <c r="CL549" s="1241"/>
      <c r="CM549" s="1241"/>
      <c r="CN549" s="1241"/>
      <c r="CO549" s="1241"/>
      <c r="CP549" s="1241"/>
      <c r="CQ549" s="1241"/>
      <c r="CR549" s="1241"/>
      <c r="CS549" s="1241"/>
      <c r="CT549" s="1241"/>
      <c r="CU549" s="1241"/>
      <c r="CV549" s="1241"/>
      <c r="CW549" s="1241"/>
      <c r="CX549" s="1241"/>
      <c r="CY549" s="1241"/>
      <c r="CZ549" s="1241"/>
      <c r="DA549" s="1241"/>
      <c r="DB549" s="1241"/>
      <c r="DC549" s="1241"/>
      <c r="DD549" s="1241"/>
      <c r="DE549" s="1241"/>
      <c r="DF549" s="1241"/>
      <c r="DG549" s="1241"/>
      <c r="DH549" s="1241"/>
      <c r="DI549" s="1241"/>
      <c r="DJ549" s="1241"/>
      <c r="DK549" s="1241"/>
      <c r="DL549" s="1241"/>
      <c r="DM549" s="1241"/>
      <c r="DN549" s="1241"/>
      <c r="DO549" s="1241"/>
      <c r="DP549" s="1241"/>
      <c r="DQ549" s="1241"/>
      <c r="DR549" s="1241"/>
      <c r="DS549" s="1241"/>
      <c r="DT549" s="1241"/>
      <c r="DU549" s="1241"/>
      <c r="DV549" s="1241"/>
      <c r="DW549" s="1241"/>
      <c r="DX549" s="1241"/>
      <c r="DY549" s="1241"/>
      <c r="DZ549" s="1241"/>
      <c r="EA549" s="1241"/>
      <c r="EB549" s="1241"/>
      <c r="EC549" s="1241"/>
      <c r="ED549" s="1241"/>
      <c r="EE549" s="1241"/>
      <c r="EF549" s="1241"/>
      <c r="EG549" s="1241"/>
      <c r="EH549" s="1241"/>
      <c r="EI549" s="1241"/>
      <c r="EJ549" s="1241"/>
      <c r="EK549" s="1241"/>
      <c r="EL549" s="1241"/>
      <c r="EM549" s="1241"/>
      <c r="EN549" s="1241"/>
      <c r="EO549" s="1241"/>
      <c r="EP549" s="1241"/>
      <c r="EQ549" s="1241"/>
      <c r="ER549" s="1241"/>
      <c r="ES549" s="1241"/>
      <c r="ET549" s="1241"/>
      <c r="EU549" s="1241"/>
      <c r="EV549" s="1241"/>
      <c r="EW549" s="1241"/>
      <c r="EX549" s="1241"/>
      <c r="EY549" s="1241"/>
      <c r="EZ549" s="1241"/>
      <c r="FA549" s="1241"/>
      <c r="FB549" s="1241"/>
      <c r="FC549" s="1241"/>
      <c r="FD549" s="1241"/>
      <c r="FE549" s="1241"/>
      <c r="FF549" s="1241"/>
      <c r="FG549" s="1241"/>
      <c r="FH549" s="1241"/>
      <c r="FI549" s="1241"/>
      <c r="FJ549" s="1241"/>
      <c r="FK549" s="1241"/>
      <c r="FL549" s="1241"/>
      <c r="FM549" s="1241"/>
      <c r="FN549" s="1241"/>
    </row>
    <row r="550" spans="1:170" x14ac:dyDescent="0.25">
      <c r="B550" s="44">
        <v>1</v>
      </c>
      <c r="C550" s="845" t="s">
        <v>468</v>
      </c>
      <c r="D550" s="58">
        <f>'2 уровень'!F1223</f>
        <v>1056.6410256410256</v>
      </c>
      <c r="E550" s="58">
        <f>'2 уровень'!G1223</f>
        <v>351.79487179487177</v>
      </c>
      <c r="F550" s="58">
        <f>'2 уровень'!H1223</f>
        <v>304.78148148148148</v>
      </c>
      <c r="G550" s="1246">
        <f>'2 уровень'!I1223</f>
        <v>86.636135406543573</v>
      </c>
      <c r="H550" s="1271">
        <f>'2 уровень'!J1223</f>
        <v>0</v>
      </c>
      <c r="I550" s="1271">
        <f>'2 уровень'!K1223</f>
        <v>0</v>
      </c>
      <c r="J550" s="91">
        <f>'2 уровень'!L1223</f>
        <v>0</v>
      </c>
      <c r="K550" s="91">
        <f>'2 уровень'!M1223</f>
        <v>0</v>
      </c>
      <c r="L550" s="91">
        <f>'2 уровень'!N1223</f>
        <v>0</v>
      </c>
      <c r="M550" s="91">
        <f>'2 уровень'!O1223</f>
        <v>0</v>
      </c>
      <c r="N550" s="91">
        <f>'2 уровень'!P1223</f>
        <v>0</v>
      </c>
      <c r="O550" s="91">
        <f>'2 уровень'!Q1223</f>
        <v>0</v>
      </c>
      <c r="P550" s="54">
        <f>'2 уровень'!R1223</f>
        <v>0</v>
      </c>
      <c r="Q550" s="54">
        <f>'2 уровень'!S1223</f>
        <v>0</v>
      </c>
      <c r="R550" s="1776">
        <f>'2 уровень'!T1223</f>
        <v>198.91106000000002</v>
      </c>
      <c r="S550" s="1776">
        <f>'2 уровень'!U1223</f>
        <v>0</v>
      </c>
      <c r="T550" s="1776">
        <f>'2 уровень'!V1223</f>
        <v>198.91106000000002</v>
      </c>
      <c r="U550" s="1776">
        <f>'2 уровень'!W1223</f>
        <v>-8.9524499999999989</v>
      </c>
      <c r="V550" s="1779">
        <f>'2 уровень'!X1223</f>
        <v>189.95861000000002</v>
      </c>
      <c r="W550" s="1776"/>
      <c r="X550" s="1776"/>
      <c r="Y550" s="1241"/>
      <c r="Z550" s="1241"/>
      <c r="AA550" s="1241"/>
      <c r="AB550" s="1241"/>
      <c r="AC550" s="1241"/>
      <c r="AD550" s="1241"/>
      <c r="AE550" s="1241"/>
      <c r="AF550" s="1241"/>
      <c r="AG550" s="1241"/>
      <c r="AH550" s="1241"/>
      <c r="AI550" s="1241"/>
      <c r="AJ550" s="1241"/>
      <c r="AK550" s="1241"/>
      <c r="AL550" s="1241"/>
      <c r="AM550" s="1241"/>
      <c r="AN550" s="1241"/>
      <c r="AO550" s="1241"/>
      <c r="AP550" s="1241"/>
      <c r="AQ550" s="1241"/>
      <c r="AR550" s="1241"/>
      <c r="AS550" s="1241"/>
      <c r="AT550" s="1241"/>
      <c r="AU550" s="1241"/>
      <c r="AV550" s="1241"/>
      <c r="AW550" s="1241"/>
      <c r="AX550" s="1241"/>
      <c r="AY550" s="1241"/>
      <c r="AZ550" s="1241"/>
      <c r="BA550" s="1241"/>
      <c r="BB550" s="1241"/>
      <c r="BC550" s="1241"/>
      <c r="BD550" s="1241"/>
      <c r="BE550" s="1241"/>
      <c r="BF550" s="1241"/>
      <c r="BG550" s="1241"/>
      <c r="BH550" s="1241"/>
      <c r="BI550" s="1241"/>
      <c r="BJ550" s="1241"/>
      <c r="BK550" s="1241"/>
      <c r="BL550" s="1241"/>
      <c r="BM550" s="1241"/>
      <c r="BN550" s="1241"/>
      <c r="BO550" s="1241"/>
      <c r="BP550" s="1241"/>
      <c r="BQ550" s="1241"/>
      <c r="BR550" s="1241"/>
      <c r="BS550" s="1241"/>
      <c r="BT550" s="1241"/>
      <c r="BU550" s="1241"/>
      <c r="BV550" s="1241"/>
      <c r="BW550" s="1241"/>
      <c r="BX550" s="1241"/>
      <c r="BY550" s="1241"/>
      <c r="BZ550" s="1241"/>
      <c r="CA550" s="1241"/>
      <c r="CB550" s="1241"/>
      <c r="CC550" s="1241"/>
      <c r="CD550" s="1241"/>
      <c r="CE550" s="1241"/>
      <c r="CF550" s="1241"/>
      <c r="CG550" s="1241"/>
      <c r="CH550" s="1241"/>
      <c r="CI550" s="1241"/>
      <c r="CJ550" s="1241"/>
      <c r="CK550" s="1241"/>
      <c r="CL550" s="1241"/>
      <c r="CM550" s="1241"/>
      <c r="CN550" s="1241"/>
      <c r="CO550" s="1241"/>
      <c r="CP550" s="1241"/>
      <c r="CQ550" s="1241"/>
      <c r="CR550" s="1241"/>
      <c r="CS550" s="1241"/>
      <c r="CT550" s="1241"/>
      <c r="CU550" s="1241"/>
      <c r="CV550" s="1241"/>
      <c r="CW550" s="1241"/>
      <c r="CX550" s="1241"/>
      <c r="CY550" s="1241"/>
      <c r="CZ550" s="1241"/>
      <c r="DA550" s="1241"/>
      <c r="DB550" s="1241"/>
      <c r="DC550" s="1241"/>
      <c r="DD550" s="1241"/>
      <c r="DE550" s="1241"/>
      <c r="DF550" s="1241"/>
      <c r="DG550" s="1241"/>
      <c r="DH550" s="1241"/>
      <c r="DI550" s="1241"/>
      <c r="DJ550" s="1241"/>
      <c r="DK550" s="1241"/>
      <c r="DL550" s="1241"/>
      <c r="DM550" s="1241"/>
      <c r="DN550" s="1241"/>
      <c r="DO550" s="1241"/>
      <c r="DP550" s="1241"/>
      <c r="DQ550" s="1241"/>
      <c r="DR550" s="1241"/>
      <c r="DS550" s="1241"/>
      <c r="DT550" s="1241"/>
      <c r="DU550" s="1241"/>
      <c r="DV550" s="1241"/>
      <c r="DW550" s="1241"/>
      <c r="DX550" s="1241"/>
      <c r="DY550" s="1241"/>
      <c r="DZ550" s="1241"/>
      <c r="EA550" s="1241"/>
      <c r="EB550" s="1241"/>
      <c r="EC550" s="1241"/>
      <c r="ED550" s="1241"/>
      <c r="EE550" s="1241"/>
      <c r="EF550" s="1241"/>
      <c r="EG550" s="1241"/>
      <c r="EH550" s="1241"/>
      <c r="EI550" s="1241"/>
      <c r="EJ550" s="1241"/>
      <c r="EK550" s="1241"/>
      <c r="EL550" s="1241"/>
      <c r="EM550" s="1241"/>
      <c r="EN550" s="1241"/>
      <c r="EO550" s="1241"/>
      <c r="EP550" s="1241"/>
      <c r="EQ550" s="1241"/>
      <c r="ER550" s="1241"/>
      <c r="ES550" s="1241"/>
      <c r="ET550" s="1241"/>
      <c r="EU550" s="1241"/>
      <c r="EV550" s="1241"/>
      <c r="EW550" s="1241"/>
      <c r="EX550" s="1241"/>
      <c r="EY550" s="1241"/>
      <c r="EZ550" s="1241"/>
      <c r="FA550" s="1241"/>
      <c r="FB550" s="1241"/>
      <c r="FC550" s="1241"/>
      <c r="FD550" s="1241"/>
      <c r="FE550" s="1241"/>
      <c r="FF550" s="1241"/>
      <c r="FG550" s="1241"/>
      <c r="FH550" s="1241"/>
      <c r="FI550" s="1241"/>
      <c r="FJ550" s="1241"/>
      <c r="FK550" s="1241"/>
      <c r="FL550" s="1241"/>
      <c r="FM550" s="1241"/>
      <c r="FN550" s="1241"/>
    </row>
    <row r="551" spans="1:170" x14ac:dyDescent="0.25">
      <c r="B551" s="44">
        <v>1</v>
      </c>
      <c r="C551" s="392" t="s">
        <v>306</v>
      </c>
      <c r="D551" s="58">
        <f>'2 уровень'!F1224</f>
        <v>0</v>
      </c>
      <c r="E551" s="58">
        <f>'2 уровень'!G1224</f>
        <v>0</v>
      </c>
      <c r="F551" s="58">
        <f>'2 уровень'!H1224</f>
        <v>0</v>
      </c>
      <c r="G551" s="1246">
        <f>'2 уровень'!I1224</f>
        <v>0</v>
      </c>
      <c r="H551" s="1271">
        <f>'2 уровень'!J1224</f>
        <v>0</v>
      </c>
      <c r="I551" s="1271">
        <f>'2 уровень'!K1224</f>
        <v>0</v>
      </c>
      <c r="J551" s="91">
        <f>'2 уровень'!L1224</f>
        <v>0</v>
      </c>
      <c r="K551" s="91">
        <f>'2 уровень'!M1224</f>
        <v>0</v>
      </c>
      <c r="L551" s="91">
        <f>'2 уровень'!N1224</f>
        <v>0</v>
      </c>
      <c r="M551" s="91">
        <f>'2 уровень'!O1224</f>
        <v>0</v>
      </c>
      <c r="N551" s="91">
        <f>'2 уровень'!P1224</f>
        <v>0</v>
      </c>
      <c r="O551" s="91">
        <f>'2 уровень'!Q1224</f>
        <v>0</v>
      </c>
      <c r="P551" s="54">
        <f>'2 уровень'!R1224</f>
        <v>0</v>
      </c>
      <c r="Q551" s="54">
        <f>'2 уровень'!S1224</f>
        <v>0</v>
      </c>
      <c r="R551" s="1776">
        <f>'2 уровень'!T1224</f>
        <v>0</v>
      </c>
      <c r="S551" s="1776">
        <f>'2 уровень'!U1224</f>
        <v>0</v>
      </c>
      <c r="T551" s="1776">
        <f>'2 уровень'!V1224</f>
        <v>0</v>
      </c>
      <c r="U551" s="1776">
        <f>'2 уровень'!W1224</f>
        <v>0</v>
      </c>
      <c r="V551" s="1779">
        <f>'2 уровень'!X1224</f>
        <v>0</v>
      </c>
      <c r="W551" s="1776"/>
      <c r="X551" s="1776"/>
      <c r="Y551" s="1241"/>
      <c r="Z551" s="1241"/>
      <c r="AA551" s="1241"/>
      <c r="AB551" s="1241"/>
      <c r="AC551" s="1241"/>
      <c r="AD551" s="1241"/>
      <c r="AE551" s="1241"/>
      <c r="AF551" s="1241"/>
      <c r="AG551" s="1241"/>
      <c r="AH551" s="1241"/>
      <c r="AI551" s="1241"/>
      <c r="AJ551" s="1241"/>
      <c r="AK551" s="1241"/>
      <c r="AL551" s="1241"/>
      <c r="AM551" s="1241"/>
      <c r="AN551" s="1241"/>
      <c r="AO551" s="1241"/>
      <c r="AP551" s="1241"/>
      <c r="AQ551" s="1241"/>
      <c r="AR551" s="1241"/>
      <c r="AS551" s="1241"/>
      <c r="AT551" s="1241"/>
      <c r="AU551" s="1241"/>
      <c r="AV551" s="1241"/>
      <c r="AW551" s="1241"/>
      <c r="AX551" s="1241"/>
      <c r="AY551" s="1241"/>
      <c r="AZ551" s="1241"/>
      <c r="BA551" s="1241"/>
      <c r="BB551" s="1241"/>
      <c r="BC551" s="1241"/>
      <c r="BD551" s="1241"/>
      <c r="BE551" s="1241"/>
      <c r="BF551" s="1241"/>
      <c r="BG551" s="1241"/>
      <c r="BH551" s="1241"/>
      <c r="BI551" s="1241"/>
      <c r="BJ551" s="1241"/>
      <c r="BK551" s="1241"/>
      <c r="BL551" s="1241"/>
      <c r="BM551" s="1241"/>
      <c r="BN551" s="1241"/>
      <c r="BO551" s="1241"/>
      <c r="BP551" s="1241"/>
      <c r="BQ551" s="1241"/>
      <c r="BR551" s="1241"/>
      <c r="BS551" s="1241"/>
      <c r="BT551" s="1241"/>
      <c r="BU551" s="1241"/>
      <c r="BV551" s="1241"/>
      <c r="BW551" s="1241"/>
      <c r="BX551" s="1241"/>
      <c r="BY551" s="1241"/>
      <c r="BZ551" s="1241"/>
      <c r="CA551" s="1241"/>
      <c r="CB551" s="1241"/>
      <c r="CC551" s="1241"/>
      <c r="CD551" s="1241"/>
      <c r="CE551" s="1241"/>
      <c r="CF551" s="1241"/>
      <c r="CG551" s="1241"/>
      <c r="CH551" s="1241"/>
      <c r="CI551" s="1241"/>
      <c r="CJ551" s="1241"/>
      <c r="CK551" s="1241"/>
      <c r="CL551" s="1241"/>
      <c r="CM551" s="1241"/>
      <c r="CN551" s="1241"/>
      <c r="CO551" s="1241"/>
      <c r="CP551" s="1241"/>
      <c r="CQ551" s="1241"/>
      <c r="CR551" s="1241"/>
      <c r="CS551" s="1241"/>
      <c r="CT551" s="1241"/>
      <c r="CU551" s="1241"/>
      <c r="CV551" s="1241"/>
      <c r="CW551" s="1241"/>
      <c r="CX551" s="1241"/>
      <c r="CY551" s="1241"/>
      <c r="CZ551" s="1241"/>
      <c r="DA551" s="1241"/>
      <c r="DB551" s="1241"/>
      <c r="DC551" s="1241"/>
      <c r="DD551" s="1241"/>
      <c r="DE551" s="1241"/>
      <c r="DF551" s="1241"/>
      <c r="DG551" s="1241"/>
      <c r="DH551" s="1241"/>
      <c r="DI551" s="1241"/>
      <c r="DJ551" s="1241"/>
      <c r="DK551" s="1241"/>
      <c r="DL551" s="1241"/>
      <c r="DM551" s="1241"/>
      <c r="DN551" s="1241"/>
      <c r="DO551" s="1241"/>
      <c r="DP551" s="1241"/>
      <c r="DQ551" s="1241"/>
      <c r="DR551" s="1241"/>
      <c r="DS551" s="1241"/>
      <c r="DT551" s="1241"/>
      <c r="DU551" s="1241"/>
      <c r="DV551" s="1241"/>
      <c r="DW551" s="1241"/>
      <c r="DX551" s="1241"/>
      <c r="DY551" s="1241"/>
      <c r="DZ551" s="1241"/>
      <c r="EA551" s="1241"/>
      <c r="EB551" s="1241"/>
      <c r="EC551" s="1241"/>
      <c r="ED551" s="1241"/>
      <c r="EE551" s="1241"/>
      <c r="EF551" s="1241"/>
      <c r="EG551" s="1241"/>
      <c r="EH551" s="1241"/>
      <c r="EI551" s="1241"/>
      <c r="EJ551" s="1241"/>
      <c r="EK551" s="1241"/>
      <c r="EL551" s="1241"/>
      <c r="EM551" s="1241"/>
      <c r="EN551" s="1241"/>
      <c r="EO551" s="1241"/>
      <c r="EP551" s="1241"/>
      <c r="EQ551" s="1241"/>
      <c r="ER551" s="1241"/>
      <c r="ES551" s="1241"/>
      <c r="ET551" s="1241"/>
      <c r="EU551" s="1241"/>
      <c r="EV551" s="1241"/>
      <c r="EW551" s="1241"/>
      <c r="EX551" s="1241"/>
      <c r="EY551" s="1241"/>
      <c r="EZ551" s="1241"/>
      <c r="FA551" s="1241"/>
      <c r="FB551" s="1241"/>
      <c r="FC551" s="1241"/>
      <c r="FD551" s="1241"/>
      <c r="FE551" s="1241"/>
      <c r="FF551" s="1241"/>
      <c r="FG551" s="1241"/>
      <c r="FH551" s="1241"/>
      <c r="FI551" s="1241"/>
      <c r="FJ551" s="1241"/>
      <c r="FK551" s="1241"/>
      <c r="FL551" s="1241"/>
      <c r="FM551" s="1241"/>
      <c r="FN551" s="1241"/>
    </row>
    <row r="552" spans="1:170" ht="30" x14ac:dyDescent="0.25">
      <c r="B552" s="44">
        <v>1</v>
      </c>
      <c r="C552" s="279" t="s">
        <v>197</v>
      </c>
      <c r="D552" s="58">
        <f>'2 уровень'!F1225</f>
        <v>65</v>
      </c>
      <c r="E552" s="58">
        <f>'2 уровень'!G1225</f>
        <v>21</v>
      </c>
      <c r="F552" s="58">
        <f>'2 уровень'!H1225</f>
        <v>74</v>
      </c>
      <c r="G552" s="1246">
        <f>'2 уровень'!I1225</f>
        <v>352.38095238095235</v>
      </c>
      <c r="H552" s="1271">
        <f>'2 уровень'!J1225</f>
        <v>0</v>
      </c>
      <c r="I552" s="1271">
        <f>'2 уровень'!K1225</f>
        <v>0</v>
      </c>
      <c r="J552" s="91">
        <f>'2 уровень'!L1225</f>
        <v>0</v>
      </c>
      <c r="K552" s="91">
        <f>'2 уровень'!M1225</f>
        <v>0</v>
      </c>
      <c r="L552" s="91">
        <f>'2 уровень'!N1225</f>
        <v>0</v>
      </c>
      <c r="M552" s="91">
        <f>'2 уровень'!O1225</f>
        <v>0</v>
      </c>
      <c r="N552" s="91">
        <f>'2 уровень'!P1225</f>
        <v>0</v>
      </c>
      <c r="O552" s="91">
        <f>'2 уровень'!Q1225</f>
        <v>0</v>
      </c>
      <c r="P552" s="54">
        <f>'2 уровень'!R1225</f>
        <v>0</v>
      </c>
      <c r="Q552" s="54">
        <f>'2 уровень'!S1225</f>
        <v>0</v>
      </c>
      <c r="R552" s="1776">
        <f>'2 уровень'!T1225</f>
        <v>0</v>
      </c>
      <c r="S552" s="1776">
        <f>'2 уровень'!U1225</f>
        <v>0</v>
      </c>
      <c r="T552" s="1776">
        <f>'2 уровень'!V1225</f>
        <v>0</v>
      </c>
      <c r="U552" s="1776">
        <f>'2 уровень'!W1225</f>
        <v>0</v>
      </c>
      <c r="V552" s="1779">
        <f>'2 уровень'!X1225</f>
        <v>0</v>
      </c>
      <c r="W552" s="1776"/>
      <c r="X552" s="1776"/>
      <c r="Y552" s="1241"/>
      <c r="Z552" s="1241"/>
      <c r="AA552" s="1241"/>
      <c r="AB552" s="1241"/>
      <c r="AC552" s="1241"/>
      <c r="AD552" s="1241"/>
      <c r="AE552" s="1241"/>
      <c r="AF552" s="1241"/>
      <c r="AG552" s="1241"/>
      <c r="AH552" s="1241"/>
      <c r="AI552" s="1241"/>
      <c r="AJ552" s="1241"/>
      <c r="AK552" s="1241"/>
      <c r="AL552" s="1241"/>
      <c r="AM552" s="1241"/>
      <c r="AN552" s="1241"/>
      <c r="AO552" s="1241"/>
      <c r="AP552" s="1241"/>
      <c r="AQ552" s="1241"/>
      <c r="AR552" s="1241"/>
      <c r="AS552" s="1241"/>
      <c r="AT552" s="1241"/>
      <c r="AU552" s="1241"/>
      <c r="AV552" s="1241"/>
      <c r="AW552" s="1241"/>
      <c r="AX552" s="1241"/>
      <c r="AY552" s="1241"/>
      <c r="AZ552" s="1241"/>
      <c r="BA552" s="1241"/>
      <c r="BB552" s="1241"/>
      <c r="BC552" s="1241"/>
      <c r="BD552" s="1241"/>
      <c r="BE552" s="1241"/>
      <c r="BF552" s="1241"/>
      <c r="BG552" s="1241"/>
      <c r="BH552" s="1241"/>
      <c r="BI552" s="1241"/>
      <c r="BJ552" s="1241"/>
      <c r="BK552" s="1241"/>
      <c r="BL552" s="1241"/>
      <c r="BM552" s="1241"/>
      <c r="BN552" s="1241"/>
      <c r="BO552" s="1241"/>
      <c r="BP552" s="1241"/>
      <c r="BQ552" s="1241"/>
      <c r="BR552" s="1241"/>
      <c r="BS552" s="1241"/>
      <c r="BT552" s="1241"/>
      <c r="BU552" s="1241"/>
      <c r="BV552" s="1241"/>
      <c r="BW552" s="1241"/>
      <c r="BX552" s="1241"/>
      <c r="BY552" s="1241"/>
      <c r="BZ552" s="1241"/>
      <c r="CA552" s="1241"/>
      <c r="CB552" s="1241"/>
      <c r="CC552" s="1241"/>
      <c r="CD552" s="1241"/>
      <c r="CE552" s="1241"/>
      <c r="CF552" s="1241"/>
      <c r="CG552" s="1241"/>
      <c r="CH552" s="1241"/>
      <c r="CI552" s="1241"/>
      <c r="CJ552" s="1241"/>
      <c r="CK552" s="1241"/>
      <c r="CL552" s="1241"/>
      <c r="CM552" s="1241"/>
      <c r="CN552" s="1241"/>
      <c r="CO552" s="1241"/>
      <c r="CP552" s="1241"/>
      <c r="CQ552" s="1241"/>
      <c r="CR552" s="1241"/>
      <c r="CS552" s="1241"/>
      <c r="CT552" s="1241"/>
      <c r="CU552" s="1241"/>
      <c r="CV552" s="1241"/>
      <c r="CW552" s="1241"/>
      <c r="CX552" s="1241"/>
      <c r="CY552" s="1241"/>
      <c r="CZ552" s="1241"/>
      <c r="DA552" s="1241"/>
      <c r="DB552" s="1241"/>
      <c r="DC552" s="1241"/>
      <c r="DD552" s="1241"/>
      <c r="DE552" s="1241"/>
      <c r="DF552" s="1241"/>
      <c r="DG552" s="1241"/>
      <c r="DH552" s="1241"/>
      <c r="DI552" s="1241"/>
      <c r="DJ552" s="1241"/>
      <c r="DK552" s="1241"/>
      <c r="DL552" s="1241"/>
      <c r="DM552" s="1241"/>
      <c r="DN552" s="1241"/>
      <c r="DO552" s="1241"/>
      <c r="DP552" s="1241"/>
      <c r="DQ552" s="1241"/>
      <c r="DR552" s="1241"/>
      <c r="DS552" s="1241"/>
      <c r="DT552" s="1241"/>
      <c r="DU552" s="1241"/>
      <c r="DV552" s="1241"/>
      <c r="DW552" s="1241"/>
      <c r="DX552" s="1241"/>
      <c r="DY552" s="1241"/>
      <c r="DZ552" s="1241"/>
      <c r="EA552" s="1241"/>
      <c r="EB552" s="1241"/>
      <c r="EC552" s="1241"/>
      <c r="ED552" s="1241"/>
      <c r="EE552" s="1241"/>
      <c r="EF552" s="1241"/>
      <c r="EG552" s="1241"/>
      <c r="EH552" s="1241"/>
      <c r="EI552" s="1241"/>
      <c r="EJ552" s="1241"/>
      <c r="EK552" s="1241"/>
      <c r="EL552" s="1241"/>
      <c r="EM552" s="1241"/>
      <c r="EN552" s="1241"/>
      <c r="EO552" s="1241"/>
      <c r="EP552" s="1241"/>
      <c r="EQ552" s="1241"/>
      <c r="ER552" s="1241"/>
      <c r="ES552" s="1241"/>
      <c r="ET552" s="1241"/>
      <c r="EU552" s="1241"/>
      <c r="EV552" s="1241"/>
      <c r="EW552" s="1241"/>
      <c r="EX552" s="1241"/>
      <c r="EY552" s="1241"/>
      <c r="EZ552" s="1241"/>
      <c r="FA552" s="1241"/>
      <c r="FB552" s="1241"/>
      <c r="FC552" s="1241"/>
      <c r="FD552" s="1241"/>
      <c r="FE552" s="1241"/>
      <c r="FF552" s="1241"/>
      <c r="FG552" s="1241"/>
      <c r="FH552" s="1241"/>
      <c r="FI552" s="1241"/>
      <c r="FJ552" s="1241"/>
      <c r="FK552" s="1241"/>
      <c r="FL552" s="1241"/>
      <c r="FM552" s="1241"/>
      <c r="FN552" s="1241"/>
    </row>
    <row r="553" spans="1:170" ht="30" x14ac:dyDescent="0.25">
      <c r="B553" s="44">
        <v>1</v>
      </c>
      <c r="C553" s="279" t="s">
        <v>302</v>
      </c>
      <c r="D553" s="58">
        <f>'2 уровень'!F1226</f>
        <v>0</v>
      </c>
      <c r="E553" s="58">
        <f>'2 уровень'!G1226</f>
        <v>0</v>
      </c>
      <c r="F553" s="58">
        <f>'2 уровень'!H1226</f>
        <v>0</v>
      </c>
      <c r="G553" s="1246">
        <f>'2 уровень'!I1226</f>
        <v>0</v>
      </c>
      <c r="H553" s="1271">
        <f>'2 уровень'!J1226</f>
        <v>0</v>
      </c>
      <c r="I553" s="1271">
        <f>'2 уровень'!K1226</f>
        <v>0</v>
      </c>
      <c r="J553" s="91">
        <f>'2 уровень'!L1226</f>
        <v>0</v>
      </c>
      <c r="K553" s="91">
        <f>'2 уровень'!M1226</f>
        <v>0</v>
      </c>
      <c r="L553" s="91">
        <f>'2 уровень'!N1226</f>
        <v>0</v>
      </c>
      <c r="M553" s="91">
        <f>'2 уровень'!O1226</f>
        <v>0</v>
      </c>
      <c r="N553" s="91">
        <f>'2 уровень'!P1226</f>
        <v>0</v>
      </c>
      <c r="O553" s="91">
        <f>'2 уровень'!Q1226</f>
        <v>0</v>
      </c>
      <c r="P553" s="54">
        <f>'2 уровень'!R1226</f>
        <v>0</v>
      </c>
      <c r="Q553" s="54">
        <f>'2 уровень'!S1226</f>
        <v>0</v>
      </c>
      <c r="R553" s="1776">
        <f>'2 уровень'!T1226</f>
        <v>0</v>
      </c>
      <c r="S553" s="1776">
        <f>'2 уровень'!U1226</f>
        <v>0</v>
      </c>
      <c r="T553" s="1776">
        <f>'2 уровень'!V1226</f>
        <v>0</v>
      </c>
      <c r="U553" s="1776">
        <f>'2 уровень'!W1226</f>
        <v>0</v>
      </c>
      <c r="V553" s="1779">
        <f>'2 уровень'!X1226</f>
        <v>0</v>
      </c>
      <c r="W553" s="1776"/>
      <c r="X553" s="1776"/>
      <c r="Y553" s="1241"/>
      <c r="Z553" s="1241"/>
      <c r="AA553" s="1241"/>
      <c r="AB553" s="1241"/>
      <c r="AC553" s="1241"/>
      <c r="AD553" s="1241"/>
      <c r="AE553" s="1241"/>
      <c r="AF553" s="1241"/>
      <c r="AG553" s="1241"/>
      <c r="AH553" s="1241"/>
      <c r="AI553" s="1241"/>
      <c r="AJ553" s="1241"/>
      <c r="AK553" s="1241"/>
      <c r="AL553" s="1241"/>
      <c r="AM553" s="1241"/>
      <c r="AN553" s="1241"/>
      <c r="AO553" s="1241"/>
      <c r="AP553" s="1241"/>
      <c r="AQ553" s="1241"/>
      <c r="AR553" s="1241"/>
      <c r="AS553" s="1241"/>
      <c r="AT553" s="1241"/>
      <c r="AU553" s="1241"/>
      <c r="AV553" s="1241"/>
      <c r="AW553" s="1241"/>
      <c r="AX553" s="1241"/>
      <c r="AY553" s="1241"/>
      <c r="AZ553" s="1241"/>
      <c r="BA553" s="1241"/>
      <c r="BB553" s="1241"/>
      <c r="BC553" s="1241"/>
      <c r="BD553" s="1241"/>
      <c r="BE553" s="1241"/>
      <c r="BF553" s="1241"/>
      <c r="BG553" s="1241"/>
      <c r="BH553" s="1241"/>
      <c r="BI553" s="1241"/>
      <c r="BJ553" s="1241"/>
      <c r="BK553" s="1241"/>
      <c r="BL553" s="1241"/>
      <c r="BM553" s="1241"/>
      <c r="BN553" s="1241"/>
      <c r="BO553" s="1241"/>
      <c r="BP553" s="1241"/>
      <c r="BQ553" s="1241"/>
      <c r="BR553" s="1241"/>
      <c r="BS553" s="1241"/>
      <c r="BT553" s="1241"/>
      <c r="BU553" s="1241"/>
      <c r="BV553" s="1241"/>
      <c r="BW553" s="1241"/>
      <c r="BX553" s="1241"/>
      <c r="BY553" s="1241"/>
      <c r="BZ553" s="1241"/>
      <c r="CA553" s="1241"/>
      <c r="CB553" s="1241"/>
      <c r="CC553" s="1241"/>
      <c r="CD553" s="1241"/>
      <c r="CE553" s="1241"/>
      <c r="CF553" s="1241"/>
      <c r="CG553" s="1241"/>
      <c r="CH553" s="1241"/>
      <c r="CI553" s="1241"/>
      <c r="CJ553" s="1241"/>
      <c r="CK553" s="1241"/>
      <c r="CL553" s="1241"/>
      <c r="CM553" s="1241"/>
      <c r="CN553" s="1241"/>
      <c r="CO553" s="1241"/>
      <c r="CP553" s="1241"/>
      <c r="CQ553" s="1241"/>
      <c r="CR553" s="1241"/>
      <c r="CS553" s="1241"/>
      <c r="CT553" s="1241"/>
      <c r="CU553" s="1241"/>
      <c r="CV553" s="1241"/>
      <c r="CW553" s="1241"/>
      <c r="CX553" s="1241"/>
      <c r="CY553" s="1241"/>
      <c r="CZ553" s="1241"/>
      <c r="DA553" s="1241"/>
      <c r="DB553" s="1241"/>
      <c r="DC553" s="1241"/>
      <c r="DD553" s="1241"/>
      <c r="DE553" s="1241"/>
      <c r="DF553" s="1241"/>
      <c r="DG553" s="1241"/>
      <c r="DH553" s="1241"/>
      <c r="DI553" s="1241"/>
      <c r="DJ553" s="1241"/>
      <c r="DK553" s="1241"/>
      <c r="DL553" s="1241"/>
      <c r="DM553" s="1241"/>
      <c r="DN553" s="1241"/>
      <c r="DO553" s="1241"/>
      <c r="DP553" s="1241"/>
      <c r="DQ553" s="1241"/>
      <c r="DR553" s="1241"/>
      <c r="DS553" s="1241"/>
      <c r="DT553" s="1241"/>
      <c r="DU553" s="1241"/>
      <c r="DV553" s="1241"/>
      <c r="DW553" s="1241"/>
      <c r="DX553" s="1241"/>
      <c r="DY553" s="1241"/>
      <c r="DZ553" s="1241"/>
      <c r="EA553" s="1241"/>
      <c r="EB553" s="1241"/>
      <c r="EC553" s="1241"/>
      <c r="ED553" s="1241"/>
      <c r="EE553" s="1241"/>
      <c r="EF553" s="1241"/>
      <c r="EG553" s="1241"/>
      <c r="EH553" s="1241"/>
      <c r="EI553" s="1241"/>
      <c r="EJ553" s="1241"/>
      <c r="EK553" s="1241"/>
      <c r="EL553" s="1241"/>
      <c r="EM553" s="1241"/>
      <c r="EN553" s="1241"/>
      <c r="EO553" s="1241"/>
      <c r="EP553" s="1241"/>
      <c r="EQ553" s="1241"/>
      <c r="ER553" s="1241"/>
      <c r="ES553" s="1241"/>
      <c r="ET553" s="1241"/>
      <c r="EU553" s="1241"/>
      <c r="EV553" s="1241"/>
      <c r="EW553" s="1241"/>
      <c r="EX553" s="1241"/>
      <c r="EY553" s="1241"/>
      <c r="EZ553" s="1241"/>
      <c r="FA553" s="1241"/>
      <c r="FB553" s="1241"/>
      <c r="FC553" s="1241"/>
      <c r="FD553" s="1241"/>
      <c r="FE553" s="1241"/>
      <c r="FF553" s="1241"/>
      <c r="FG553" s="1241"/>
      <c r="FH553" s="1241"/>
      <c r="FI553" s="1241"/>
      <c r="FJ553" s="1241"/>
      <c r="FK553" s="1241"/>
      <c r="FL553" s="1241"/>
      <c r="FM553" s="1241"/>
      <c r="FN553" s="1241"/>
    </row>
    <row r="554" spans="1:170" ht="45" x14ac:dyDescent="0.25">
      <c r="A554" s="44">
        <v>1</v>
      </c>
      <c r="B554" s="44">
        <v>1</v>
      </c>
      <c r="C554" s="279" t="s">
        <v>307</v>
      </c>
      <c r="D554" s="58">
        <f>'2 уровень'!F1227</f>
        <v>1</v>
      </c>
      <c r="E554" s="58">
        <f>'2 уровень'!G1227</f>
        <v>0</v>
      </c>
      <c r="F554" s="58">
        <f>'2 уровень'!H1227</f>
        <v>0</v>
      </c>
      <c r="G554" s="1246" t="e">
        <f>'2 уровень'!I1227</f>
        <v>#DIV/0!</v>
      </c>
      <c r="H554" s="1271">
        <f>'2 уровень'!J1227</f>
        <v>0</v>
      </c>
      <c r="I554" s="1271">
        <f>'2 уровень'!K1227</f>
        <v>0</v>
      </c>
      <c r="J554" s="91">
        <f>'2 уровень'!L1227</f>
        <v>0</v>
      </c>
      <c r="K554" s="91">
        <f>'2 уровень'!M1227</f>
        <v>0</v>
      </c>
      <c r="L554" s="91">
        <f>'2 уровень'!N1227</f>
        <v>0</v>
      </c>
      <c r="M554" s="91">
        <f>'2 уровень'!O1227</f>
        <v>0</v>
      </c>
      <c r="N554" s="91">
        <f>'2 уровень'!P1227</f>
        <v>0</v>
      </c>
      <c r="O554" s="91">
        <f>'2 уровень'!Q1227</f>
        <v>0</v>
      </c>
      <c r="P554" s="54">
        <f>'2 уровень'!R1227</f>
        <v>0</v>
      </c>
      <c r="Q554" s="54">
        <f>'2 уровень'!S1227</f>
        <v>0</v>
      </c>
      <c r="R554" s="1776">
        <f>'2 уровень'!T1227</f>
        <v>0</v>
      </c>
      <c r="S554" s="1776">
        <f>'2 уровень'!U1227</f>
        <v>0</v>
      </c>
      <c r="T554" s="1776">
        <f>'2 уровень'!V1227</f>
        <v>0</v>
      </c>
      <c r="U554" s="1776">
        <f>'2 уровень'!W1227</f>
        <v>0</v>
      </c>
      <c r="V554" s="1779">
        <f>'2 уровень'!X1227</f>
        <v>0</v>
      </c>
      <c r="W554" s="1776"/>
      <c r="X554" s="1776"/>
      <c r="Y554" s="1241"/>
      <c r="Z554" s="1241"/>
      <c r="AA554" s="1241"/>
      <c r="AB554" s="1241"/>
      <c r="AC554" s="1241"/>
      <c r="AD554" s="1241"/>
      <c r="AE554" s="1241"/>
      <c r="AF554" s="1241"/>
      <c r="AG554" s="1241"/>
      <c r="AH554" s="1241"/>
      <c r="AI554" s="1241"/>
      <c r="AJ554" s="1241"/>
      <c r="AK554" s="1241"/>
      <c r="AL554" s="1241"/>
      <c r="AM554" s="1241"/>
      <c r="AN554" s="1241"/>
      <c r="AO554" s="1241"/>
      <c r="AP554" s="1241"/>
      <c r="AQ554" s="1241"/>
      <c r="AR554" s="1241"/>
      <c r="AS554" s="1241"/>
      <c r="AT554" s="1241"/>
      <c r="AU554" s="1241"/>
      <c r="AV554" s="1241"/>
      <c r="AW554" s="1241"/>
      <c r="AX554" s="1241"/>
      <c r="AY554" s="1241"/>
      <c r="AZ554" s="1241"/>
      <c r="BA554" s="1241"/>
      <c r="BB554" s="1241"/>
      <c r="BC554" s="1241"/>
      <c r="BD554" s="1241"/>
      <c r="BE554" s="1241"/>
      <c r="BF554" s="1241"/>
      <c r="BG554" s="1241"/>
      <c r="BH554" s="1241"/>
      <c r="BI554" s="1241"/>
      <c r="BJ554" s="1241"/>
      <c r="BK554" s="1241"/>
      <c r="BL554" s="1241"/>
      <c r="BM554" s="1241"/>
      <c r="BN554" s="1241"/>
      <c r="BO554" s="1241"/>
      <c r="BP554" s="1241"/>
      <c r="BQ554" s="1241"/>
      <c r="BR554" s="1241"/>
      <c r="BS554" s="1241"/>
      <c r="BT554" s="1241"/>
      <c r="BU554" s="1241"/>
      <c r="BV554" s="1241"/>
      <c r="BW554" s="1241"/>
      <c r="BX554" s="1241"/>
      <c r="BY554" s="1241"/>
      <c r="BZ554" s="1241"/>
      <c r="CA554" s="1241"/>
      <c r="CB554" s="1241"/>
      <c r="CC554" s="1241"/>
      <c r="CD554" s="1241"/>
      <c r="CE554" s="1241"/>
      <c r="CF554" s="1241"/>
      <c r="CG554" s="1241"/>
      <c r="CH554" s="1241"/>
      <c r="CI554" s="1241"/>
      <c r="CJ554" s="1241"/>
      <c r="CK554" s="1241"/>
      <c r="CL554" s="1241"/>
      <c r="CM554" s="1241"/>
      <c r="CN554" s="1241"/>
      <c r="CO554" s="1241"/>
      <c r="CP554" s="1241"/>
      <c r="CQ554" s="1241"/>
      <c r="CR554" s="1241"/>
      <c r="CS554" s="1241"/>
      <c r="CT554" s="1241"/>
      <c r="CU554" s="1241"/>
      <c r="CV554" s="1241"/>
      <c r="CW554" s="1241"/>
      <c r="CX554" s="1241"/>
      <c r="CY554" s="1241"/>
      <c r="CZ554" s="1241"/>
      <c r="DA554" s="1241"/>
      <c r="DB554" s="1241"/>
      <c r="DC554" s="1241"/>
      <c r="DD554" s="1241"/>
      <c r="DE554" s="1241"/>
      <c r="DF554" s="1241"/>
      <c r="DG554" s="1241"/>
      <c r="DH554" s="1241"/>
      <c r="DI554" s="1241"/>
      <c r="DJ554" s="1241"/>
      <c r="DK554" s="1241"/>
      <c r="DL554" s="1241"/>
      <c r="DM554" s="1241"/>
      <c r="DN554" s="1241"/>
      <c r="DO554" s="1241"/>
      <c r="DP554" s="1241"/>
      <c r="DQ554" s="1241"/>
      <c r="DR554" s="1241"/>
      <c r="DS554" s="1241"/>
      <c r="DT554" s="1241"/>
      <c r="DU554" s="1241"/>
      <c r="DV554" s="1241"/>
      <c r="DW554" s="1241"/>
      <c r="DX554" s="1241"/>
      <c r="DY554" s="1241"/>
      <c r="DZ554" s="1241"/>
      <c r="EA554" s="1241"/>
      <c r="EB554" s="1241"/>
      <c r="EC554" s="1241"/>
      <c r="ED554" s="1241"/>
      <c r="EE554" s="1241"/>
      <c r="EF554" s="1241"/>
      <c r="EG554" s="1241"/>
      <c r="EH554" s="1241"/>
      <c r="EI554" s="1241"/>
      <c r="EJ554" s="1241"/>
      <c r="EK554" s="1241"/>
      <c r="EL554" s="1241"/>
      <c r="EM554" s="1241"/>
      <c r="EN554" s="1241"/>
      <c r="EO554" s="1241"/>
      <c r="EP554" s="1241"/>
      <c r="EQ554" s="1241"/>
      <c r="ER554" s="1241"/>
      <c r="ES554" s="1241"/>
      <c r="ET554" s="1241"/>
      <c r="EU554" s="1241"/>
      <c r="EV554" s="1241"/>
      <c r="EW554" s="1241"/>
      <c r="EX554" s="1241"/>
      <c r="EY554" s="1241"/>
      <c r="EZ554" s="1241"/>
      <c r="FA554" s="1241"/>
      <c r="FB554" s="1241"/>
      <c r="FC554" s="1241"/>
      <c r="FD554" s="1241"/>
      <c r="FE554" s="1241"/>
      <c r="FF554" s="1241"/>
      <c r="FG554" s="1241"/>
      <c r="FH554" s="1241"/>
      <c r="FI554" s="1241"/>
      <c r="FJ554" s="1241"/>
      <c r="FK554" s="1241"/>
      <c r="FL554" s="1241"/>
      <c r="FM554" s="1241"/>
      <c r="FN554" s="1241"/>
    </row>
    <row r="555" spans="1:170" ht="30" x14ac:dyDescent="0.25">
      <c r="A555" s="44">
        <v>1</v>
      </c>
      <c r="B555" s="44">
        <v>1</v>
      </c>
      <c r="C555" s="279" t="s">
        <v>308</v>
      </c>
      <c r="D555" s="58">
        <f>'2 уровень'!F1228</f>
        <v>1</v>
      </c>
      <c r="E555" s="58">
        <f>'2 уровень'!G1228</f>
        <v>0</v>
      </c>
      <c r="F555" s="58">
        <f>'2 уровень'!H1228</f>
        <v>0</v>
      </c>
      <c r="G555" s="1246" t="e">
        <f>'2 уровень'!I1228</f>
        <v>#DIV/0!</v>
      </c>
      <c r="H555" s="1271">
        <f>'2 уровень'!J1228</f>
        <v>0</v>
      </c>
      <c r="I555" s="1271">
        <f>'2 уровень'!K1228</f>
        <v>0</v>
      </c>
      <c r="J555" s="91">
        <f>'2 уровень'!L1228</f>
        <v>0</v>
      </c>
      <c r="K555" s="91">
        <f>'2 уровень'!M1228</f>
        <v>0</v>
      </c>
      <c r="L555" s="91">
        <f>'2 уровень'!N1228</f>
        <v>0</v>
      </c>
      <c r="M555" s="91">
        <f>'2 уровень'!O1228</f>
        <v>0</v>
      </c>
      <c r="N555" s="91">
        <f>'2 уровень'!P1228</f>
        <v>0</v>
      </c>
      <c r="O555" s="91">
        <f>'2 уровень'!Q1228</f>
        <v>0</v>
      </c>
      <c r="P555" s="54">
        <f>'2 уровень'!R1228</f>
        <v>0</v>
      </c>
      <c r="Q555" s="54">
        <f>'2 уровень'!S1228</f>
        <v>0</v>
      </c>
      <c r="R555" s="1776">
        <f>'2 уровень'!T1228</f>
        <v>0</v>
      </c>
      <c r="S555" s="1776">
        <f>'2 уровень'!U1228</f>
        <v>0</v>
      </c>
      <c r="T555" s="1776">
        <f>'2 уровень'!V1228</f>
        <v>0</v>
      </c>
      <c r="U555" s="1776">
        <f>'2 уровень'!W1228</f>
        <v>0</v>
      </c>
      <c r="V555" s="1779">
        <f>'2 уровень'!X1228</f>
        <v>0</v>
      </c>
      <c r="W555" s="1776"/>
      <c r="X555" s="1776"/>
      <c r="Y555" s="1241"/>
      <c r="Z555" s="1241"/>
      <c r="AA555" s="1241"/>
      <c r="AB555" s="1241"/>
      <c r="AC555" s="1241"/>
      <c r="AD555" s="1241"/>
      <c r="AE555" s="1241"/>
      <c r="AF555" s="1241"/>
      <c r="AG555" s="1241"/>
      <c r="AH555" s="1241"/>
      <c r="AI555" s="1241"/>
      <c r="AJ555" s="1241"/>
      <c r="AK555" s="1241"/>
      <c r="AL555" s="1241"/>
      <c r="AM555" s="1241"/>
      <c r="AN555" s="1241"/>
      <c r="AO555" s="1241"/>
      <c r="AP555" s="1241"/>
      <c r="AQ555" s="1241"/>
      <c r="AR555" s="1241"/>
      <c r="AS555" s="1241"/>
      <c r="AT555" s="1241"/>
      <c r="AU555" s="1241"/>
      <c r="AV555" s="1241"/>
      <c r="AW555" s="1241"/>
      <c r="AX555" s="1241"/>
      <c r="AY555" s="1241"/>
      <c r="AZ555" s="1241"/>
      <c r="BA555" s="1241"/>
      <c r="BB555" s="1241"/>
      <c r="BC555" s="1241"/>
      <c r="BD555" s="1241"/>
      <c r="BE555" s="1241"/>
      <c r="BF555" s="1241"/>
      <c r="BG555" s="1241"/>
      <c r="BH555" s="1241"/>
      <c r="BI555" s="1241"/>
      <c r="BJ555" s="1241"/>
      <c r="BK555" s="1241"/>
      <c r="BL555" s="1241"/>
      <c r="BM555" s="1241"/>
      <c r="BN555" s="1241"/>
      <c r="BO555" s="1241"/>
      <c r="BP555" s="1241"/>
      <c r="BQ555" s="1241"/>
      <c r="BR555" s="1241"/>
      <c r="BS555" s="1241"/>
      <c r="BT555" s="1241"/>
      <c r="BU555" s="1241"/>
      <c r="BV555" s="1241"/>
      <c r="BW555" s="1241"/>
      <c r="BX555" s="1241"/>
      <c r="BY555" s="1241"/>
      <c r="BZ555" s="1241"/>
      <c r="CA555" s="1241"/>
      <c r="CB555" s="1241"/>
      <c r="CC555" s="1241"/>
      <c r="CD555" s="1241"/>
      <c r="CE555" s="1241"/>
      <c r="CF555" s="1241"/>
      <c r="CG555" s="1241"/>
      <c r="CH555" s="1241"/>
      <c r="CI555" s="1241"/>
      <c r="CJ555" s="1241"/>
      <c r="CK555" s="1241"/>
      <c r="CL555" s="1241"/>
      <c r="CM555" s="1241"/>
      <c r="CN555" s="1241"/>
      <c r="CO555" s="1241"/>
      <c r="CP555" s="1241"/>
      <c r="CQ555" s="1241"/>
      <c r="CR555" s="1241"/>
      <c r="CS555" s="1241"/>
      <c r="CT555" s="1241"/>
      <c r="CU555" s="1241"/>
      <c r="CV555" s="1241"/>
      <c r="CW555" s="1241"/>
      <c r="CX555" s="1241"/>
      <c r="CY555" s="1241"/>
      <c r="CZ555" s="1241"/>
      <c r="DA555" s="1241"/>
      <c r="DB555" s="1241"/>
      <c r="DC555" s="1241"/>
      <c r="DD555" s="1241"/>
      <c r="DE555" s="1241"/>
      <c r="DF555" s="1241"/>
      <c r="DG555" s="1241"/>
      <c r="DH555" s="1241"/>
      <c r="DI555" s="1241"/>
      <c r="DJ555" s="1241"/>
      <c r="DK555" s="1241"/>
      <c r="DL555" s="1241"/>
      <c r="DM555" s="1241"/>
      <c r="DN555" s="1241"/>
      <c r="DO555" s="1241"/>
      <c r="DP555" s="1241"/>
      <c r="DQ555" s="1241"/>
      <c r="DR555" s="1241"/>
      <c r="DS555" s="1241"/>
      <c r="DT555" s="1241"/>
      <c r="DU555" s="1241"/>
      <c r="DV555" s="1241"/>
      <c r="DW555" s="1241"/>
      <c r="DX555" s="1241"/>
      <c r="DY555" s="1241"/>
      <c r="DZ555" s="1241"/>
      <c r="EA555" s="1241"/>
      <c r="EB555" s="1241"/>
      <c r="EC555" s="1241"/>
      <c r="ED555" s="1241"/>
      <c r="EE555" s="1241"/>
      <c r="EF555" s="1241"/>
      <c r="EG555" s="1241"/>
      <c r="EH555" s="1241"/>
      <c r="EI555" s="1241"/>
      <c r="EJ555" s="1241"/>
      <c r="EK555" s="1241"/>
      <c r="EL555" s="1241"/>
      <c r="EM555" s="1241"/>
      <c r="EN555" s="1241"/>
      <c r="EO555" s="1241"/>
      <c r="EP555" s="1241"/>
      <c r="EQ555" s="1241"/>
      <c r="ER555" s="1241"/>
      <c r="ES555" s="1241"/>
      <c r="ET555" s="1241"/>
      <c r="EU555" s="1241"/>
      <c r="EV555" s="1241"/>
      <c r="EW555" s="1241"/>
      <c r="EX555" s="1241"/>
      <c r="EY555" s="1241"/>
      <c r="EZ555" s="1241"/>
      <c r="FA555" s="1241"/>
      <c r="FB555" s="1241"/>
      <c r="FC555" s="1241"/>
      <c r="FD555" s="1241"/>
      <c r="FE555" s="1241"/>
      <c r="FF555" s="1241"/>
      <c r="FG555" s="1241"/>
      <c r="FH555" s="1241"/>
      <c r="FI555" s="1241"/>
      <c r="FJ555" s="1241"/>
      <c r="FK555" s="1241"/>
      <c r="FL555" s="1241"/>
      <c r="FM555" s="1241"/>
      <c r="FN555" s="1241"/>
    </row>
    <row r="556" spans="1:170" ht="30" x14ac:dyDescent="0.25">
      <c r="A556" s="44">
        <v>1</v>
      </c>
      <c r="B556" s="44">
        <v>1</v>
      </c>
      <c r="C556" s="279" t="s">
        <v>309</v>
      </c>
      <c r="D556" s="58">
        <f>'2 уровень'!F1229</f>
        <v>0</v>
      </c>
      <c r="E556" s="58">
        <f>'2 уровень'!G1229</f>
        <v>0</v>
      </c>
      <c r="F556" s="58">
        <f>'2 уровень'!H1229</f>
        <v>0</v>
      </c>
      <c r="G556" s="1246" t="e">
        <f>'2 уровень'!I1229</f>
        <v>#DIV/0!</v>
      </c>
      <c r="H556" s="1271">
        <f>'2 уровень'!J1229</f>
        <v>0</v>
      </c>
      <c r="I556" s="1271">
        <f>'2 уровень'!K1229</f>
        <v>0</v>
      </c>
      <c r="J556" s="91">
        <f>'2 уровень'!L1229</f>
        <v>0</v>
      </c>
      <c r="K556" s="91">
        <f>'2 уровень'!M1229</f>
        <v>0</v>
      </c>
      <c r="L556" s="91">
        <f>'2 уровень'!N1229</f>
        <v>0</v>
      </c>
      <c r="M556" s="91">
        <f>'2 уровень'!O1229</f>
        <v>0</v>
      </c>
      <c r="N556" s="91">
        <f>'2 уровень'!P1229</f>
        <v>0</v>
      </c>
      <c r="O556" s="91">
        <f>'2 уровень'!Q1229</f>
        <v>0</v>
      </c>
      <c r="P556" s="54">
        <f>'2 уровень'!R1229</f>
        <v>0</v>
      </c>
      <c r="Q556" s="54">
        <f>'2 уровень'!S1229</f>
        <v>0</v>
      </c>
      <c r="R556" s="1776">
        <f>'2 уровень'!T1229</f>
        <v>0</v>
      </c>
      <c r="S556" s="1776">
        <f>'2 уровень'!U1229</f>
        <v>0</v>
      </c>
      <c r="T556" s="1776">
        <f>'2 уровень'!V1229</f>
        <v>0</v>
      </c>
      <c r="U556" s="1776">
        <f>'2 уровень'!W1229</f>
        <v>0</v>
      </c>
      <c r="V556" s="1779">
        <f>'2 уровень'!X1229</f>
        <v>0</v>
      </c>
      <c r="W556" s="1776"/>
      <c r="X556" s="1776"/>
      <c r="Y556" s="1241"/>
      <c r="Z556" s="1241"/>
      <c r="AA556" s="1241"/>
      <c r="AB556" s="1241"/>
      <c r="AC556" s="1241"/>
      <c r="AD556" s="1241"/>
      <c r="AE556" s="1241"/>
      <c r="AF556" s="1241"/>
      <c r="AG556" s="1241"/>
      <c r="AH556" s="1241"/>
      <c r="AI556" s="1241"/>
      <c r="AJ556" s="1241"/>
      <c r="AK556" s="1241"/>
      <c r="AL556" s="1241"/>
      <c r="AM556" s="1241"/>
      <c r="AN556" s="1241"/>
      <c r="AO556" s="1241"/>
      <c r="AP556" s="1241"/>
      <c r="AQ556" s="1241"/>
      <c r="AR556" s="1241"/>
      <c r="AS556" s="1241"/>
      <c r="AT556" s="1241"/>
      <c r="AU556" s="1241"/>
      <c r="AV556" s="1241"/>
      <c r="AW556" s="1241"/>
      <c r="AX556" s="1241"/>
      <c r="AY556" s="1241"/>
      <c r="AZ556" s="1241"/>
      <c r="BA556" s="1241"/>
      <c r="BB556" s="1241"/>
      <c r="BC556" s="1241"/>
      <c r="BD556" s="1241"/>
      <c r="BE556" s="1241"/>
      <c r="BF556" s="1241"/>
      <c r="BG556" s="1241"/>
      <c r="BH556" s="1241"/>
      <c r="BI556" s="1241"/>
      <c r="BJ556" s="1241"/>
      <c r="BK556" s="1241"/>
      <c r="BL556" s="1241"/>
      <c r="BM556" s="1241"/>
      <c r="BN556" s="1241"/>
      <c r="BO556" s="1241"/>
      <c r="BP556" s="1241"/>
      <c r="BQ556" s="1241"/>
      <c r="BR556" s="1241"/>
      <c r="BS556" s="1241"/>
      <c r="BT556" s="1241"/>
      <c r="BU556" s="1241"/>
      <c r="BV556" s="1241"/>
      <c r="BW556" s="1241"/>
      <c r="BX556" s="1241"/>
      <c r="BY556" s="1241"/>
      <c r="BZ556" s="1241"/>
      <c r="CA556" s="1241"/>
      <c r="CB556" s="1241"/>
      <c r="CC556" s="1241"/>
      <c r="CD556" s="1241"/>
      <c r="CE556" s="1241"/>
      <c r="CF556" s="1241"/>
      <c r="CG556" s="1241"/>
      <c r="CH556" s="1241"/>
      <c r="CI556" s="1241"/>
      <c r="CJ556" s="1241"/>
      <c r="CK556" s="1241"/>
      <c r="CL556" s="1241"/>
      <c r="CM556" s="1241"/>
      <c r="CN556" s="1241"/>
      <c r="CO556" s="1241"/>
      <c r="CP556" s="1241"/>
      <c r="CQ556" s="1241"/>
      <c r="CR556" s="1241"/>
      <c r="CS556" s="1241"/>
      <c r="CT556" s="1241"/>
      <c r="CU556" s="1241"/>
      <c r="CV556" s="1241"/>
      <c r="CW556" s="1241"/>
      <c r="CX556" s="1241"/>
      <c r="CY556" s="1241"/>
      <c r="CZ556" s="1241"/>
      <c r="DA556" s="1241"/>
      <c r="DB556" s="1241"/>
      <c r="DC556" s="1241"/>
      <c r="DD556" s="1241"/>
      <c r="DE556" s="1241"/>
      <c r="DF556" s="1241"/>
      <c r="DG556" s="1241"/>
      <c r="DH556" s="1241"/>
      <c r="DI556" s="1241"/>
      <c r="DJ556" s="1241"/>
      <c r="DK556" s="1241"/>
      <c r="DL556" s="1241"/>
      <c r="DM556" s="1241"/>
      <c r="DN556" s="1241"/>
      <c r="DO556" s="1241"/>
      <c r="DP556" s="1241"/>
      <c r="DQ556" s="1241"/>
      <c r="DR556" s="1241"/>
      <c r="DS556" s="1241"/>
      <c r="DT556" s="1241"/>
      <c r="DU556" s="1241"/>
      <c r="DV556" s="1241"/>
      <c r="DW556" s="1241"/>
      <c r="DX556" s="1241"/>
      <c r="DY556" s="1241"/>
      <c r="DZ556" s="1241"/>
      <c r="EA556" s="1241"/>
      <c r="EB556" s="1241"/>
      <c r="EC556" s="1241"/>
      <c r="ED556" s="1241"/>
      <c r="EE556" s="1241"/>
      <c r="EF556" s="1241"/>
      <c r="EG556" s="1241"/>
      <c r="EH556" s="1241"/>
      <c r="EI556" s="1241"/>
      <c r="EJ556" s="1241"/>
      <c r="EK556" s="1241"/>
      <c r="EL556" s="1241"/>
      <c r="EM556" s="1241"/>
      <c r="EN556" s="1241"/>
      <c r="EO556" s="1241"/>
      <c r="EP556" s="1241"/>
      <c r="EQ556" s="1241"/>
      <c r="ER556" s="1241"/>
      <c r="ES556" s="1241"/>
      <c r="ET556" s="1241"/>
      <c r="EU556" s="1241"/>
      <c r="EV556" s="1241"/>
      <c r="EW556" s="1241"/>
      <c r="EX556" s="1241"/>
      <c r="EY556" s="1241"/>
      <c r="EZ556" s="1241"/>
      <c r="FA556" s="1241"/>
      <c r="FB556" s="1241"/>
      <c r="FC556" s="1241"/>
      <c r="FD556" s="1241"/>
      <c r="FE556" s="1241"/>
      <c r="FF556" s="1241"/>
      <c r="FG556" s="1241"/>
      <c r="FH556" s="1241"/>
      <c r="FI556" s="1241"/>
      <c r="FJ556" s="1241"/>
      <c r="FK556" s="1241"/>
      <c r="FL556" s="1241"/>
      <c r="FM556" s="1241"/>
      <c r="FN556" s="1241"/>
    </row>
    <row r="557" spans="1:170" ht="45" x14ac:dyDescent="0.25">
      <c r="A557" s="44">
        <v>1</v>
      </c>
      <c r="B557" s="44">
        <v>1</v>
      </c>
      <c r="C557" s="279" t="s">
        <v>354</v>
      </c>
      <c r="D557" s="58">
        <f>'2 уровень'!F1230</f>
        <v>0</v>
      </c>
      <c r="E557" s="58">
        <f>'2 уровень'!G1230</f>
        <v>0</v>
      </c>
      <c r="F557" s="58">
        <f>'2 уровень'!H1230</f>
        <v>0</v>
      </c>
      <c r="G557" s="1246" t="e">
        <f>'2 уровень'!I1230</f>
        <v>#DIV/0!</v>
      </c>
      <c r="H557" s="1271">
        <f>'2 уровень'!J1230</f>
        <v>0</v>
      </c>
      <c r="I557" s="1271">
        <f>'2 уровень'!K1230</f>
        <v>0</v>
      </c>
      <c r="J557" s="91">
        <f>'2 уровень'!L1230</f>
        <v>0</v>
      </c>
      <c r="K557" s="91">
        <f>'2 уровень'!M1230</f>
        <v>0</v>
      </c>
      <c r="L557" s="91">
        <f>'2 уровень'!N1230</f>
        <v>0</v>
      </c>
      <c r="M557" s="91">
        <f>'2 уровень'!O1230</f>
        <v>0</v>
      </c>
      <c r="N557" s="91">
        <f>'2 уровень'!P1230</f>
        <v>0</v>
      </c>
      <c r="O557" s="91">
        <f>'2 уровень'!Q1230</f>
        <v>0</v>
      </c>
      <c r="P557" s="54">
        <f>'2 уровень'!R1230</f>
        <v>0</v>
      </c>
      <c r="Q557" s="54">
        <f>'2 уровень'!S1230</f>
        <v>0</v>
      </c>
      <c r="R557" s="1776">
        <f>'2 уровень'!T1230</f>
        <v>0</v>
      </c>
      <c r="S557" s="1776">
        <f>'2 уровень'!U1230</f>
        <v>0</v>
      </c>
      <c r="T557" s="1776">
        <f>'2 уровень'!V1230</f>
        <v>0</v>
      </c>
      <c r="U557" s="1776">
        <f>'2 уровень'!W1230</f>
        <v>0</v>
      </c>
      <c r="V557" s="1779">
        <f>'2 уровень'!X1230</f>
        <v>0</v>
      </c>
      <c r="W557" s="1776"/>
      <c r="X557" s="1776"/>
      <c r="Y557" s="1241"/>
      <c r="Z557" s="1241"/>
      <c r="AA557" s="1241"/>
      <c r="AB557" s="1241"/>
      <c r="AC557" s="1241"/>
      <c r="AD557" s="1241"/>
      <c r="AE557" s="1241"/>
      <c r="AF557" s="1241"/>
      <c r="AG557" s="1241"/>
      <c r="AH557" s="1241"/>
      <c r="AI557" s="1241"/>
      <c r="AJ557" s="1241"/>
      <c r="AK557" s="1241"/>
      <c r="AL557" s="1241"/>
      <c r="AM557" s="1241"/>
      <c r="AN557" s="1241"/>
      <c r="AO557" s="1241"/>
      <c r="AP557" s="1241"/>
      <c r="AQ557" s="1241"/>
      <c r="AR557" s="1241"/>
      <c r="AS557" s="1241"/>
      <c r="AT557" s="1241"/>
      <c r="AU557" s="1241"/>
      <c r="AV557" s="1241"/>
      <c r="AW557" s="1241"/>
      <c r="AX557" s="1241"/>
      <c r="AY557" s="1241"/>
      <c r="AZ557" s="1241"/>
      <c r="BA557" s="1241"/>
      <c r="BB557" s="1241"/>
      <c r="BC557" s="1241"/>
      <c r="BD557" s="1241"/>
      <c r="BE557" s="1241"/>
      <c r="BF557" s="1241"/>
      <c r="BG557" s="1241"/>
      <c r="BH557" s="1241"/>
      <c r="BI557" s="1241"/>
      <c r="BJ557" s="1241"/>
      <c r="BK557" s="1241"/>
      <c r="BL557" s="1241"/>
      <c r="BM557" s="1241"/>
      <c r="BN557" s="1241"/>
      <c r="BO557" s="1241"/>
      <c r="BP557" s="1241"/>
      <c r="BQ557" s="1241"/>
      <c r="BR557" s="1241"/>
      <c r="BS557" s="1241"/>
      <c r="BT557" s="1241"/>
      <c r="BU557" s="1241"/>
      <c r="BV557" s="1241"/>
      <c r="BW557" s="1241"/>
      <c r="BX557" s="1241"/>
      <c r="BY557" s="1241"/>
      <c r="BZ557" s="1241"/>
      <c r="CA557" s="1241"/>
      <c r="CB557" s="1241"/>
      <c r="CC557" s="1241"/>
      <c r="CD557" s="1241"/>
      <c r="CE557" s="1241"/>
      <c r="CF557" s="1241"/>
      <c r="CG557" s="1241"/>
      <c r="CH557" s="1241"/>
      <c r="CI557" s="1241"/>
      <c r="CJ557" s="1241"/>
      <c r="CK557" s="1241"/>
      <c r="CL557" s="1241"/>
      <c r="CM557" s="1241"/>
      <c r="CN557" s="1241"/>
      <c r="CO557" s="1241"/>
      <c r="CP557" s="1241"/>
      <c r="CQ557" s="1241"/>
      <c r="CR557" s="1241"/>
      <c r="CS557" s="1241"/>
      <c r="CT557" s="1241"/>
      <c r="CU557" s="1241"/>
      <c r="CV557" s="1241"/>
      <c r="CW557" s="1241"/>
      <c r="CX557" s="1241"/>
      <c r="CY557" s="1241"/>
      <c r="CZ557" s="1241"/>
      <c r="DA557" s="1241"/>
      <c r="DB557" s="1241"/>
      <c r="DC557" s="1241"/>
      <c r="DD557" s="1241"/>
      <c r="DE557" s="1241"/>
      <c r="DF557" s="1241"/>
      <c r="DG557" s="1241"/>
      <c r="DH557" s="1241"/>
      <c r="DI557" s="1241"/>
      <c r="DJ557" s="1241"/>
      <c r="DK557" s="1241"/>
      <c r="DL557" s="1241"/>
      <c r="DM557" s="1241"/>
      <c r="DN557" s="1241"/>
      <c r="DO557" s="1241"/>
      <c r="DP557" s="1241"/>
      <c r="DQ557" s="1241"/>
      <c r="DR557" s="1241"/>
      <c r="DS557" s="1241"/>
      <c r="DT557" s="1241"/>
      <c r="DU557" s="1241"/>
      <c r="DV557" s="1241"/>
      <c r="DW557" s="1241"/>
      <c r="DX557" s="1241"/>
      <c r="DY557" s="1241"/>
      <c r="DZ557" s="1241"/>
      <c r="EA557" s="1241"/>
      <c r="EB557" s="1241"/>
      <c r="EC557" s="1241"/>
      <c r="ED557" s="1241"/>
      <c r="EE557" s="1241"/>
      <c r="EF557" s="1241"/>
      <c r="EG557" s="1241"/>
      <c r="EH557" s="1241"/>
      <c r="EI557" s="1241"/>
      <c r="EJ557" s="1241"/>
      <c r="EK557" s="1241"/>
      <c r="EL557" s="1241"/>
      <c r="EM557" s="1241"/>
      <c r="EN557" s="1241"/>
      <c r="EO557" s="1241"/>
      <c r="EP557" s="1241"/>
      <c r="EQ557" s="1241"/>
      <c r="ER557" s="1241"/>
      <c r="ES557" s="1241"/>
      <c r="ET557" s="1241"/>
      <c r="EU557" s="1241"/>
      <c r="EV557" s="1241"/>
      <c r="EW557" s="1241"/>
      <c r="EX557" s="1241"/>
      <c r="EY557" s="1241"/>
      <c r="EZ557" s="1241"/>
      <c r="FA557" s="1241"/>
      <c r="FB557" s="1241"/>
      <c r="FC557" s="1241"/>
      <c r="FD557" s="1241"/>
      <c r="FE557" s="1241"/>
      <c r="FF557" s="1241"/>
      <c r="FG557" s="1241"/>
      <c r="FH557" s="1241"/>
      <c r="FI557" s="1241"/>
      <c r="FJ557" s="1241"/>
      <c r="FK557" s="1241"/>
      <c r="FL557" s="1241"/>
      <c r="FM557" s="1241"/>
      <c r="FN557" s="1241"/>
    </row>
    <row r="558" spans="1:170" ht="30" x14ac:dyDescent="0.25">
      <c r="A558" s="44">
        <v>1</v>
      </c>
      <c r="B558" s="44">
        <v>1</v>
      </c>
      <c r="C558" s="279" t="s">
        <v>355</v>
      </c>
      <c r="D558" s="58">
        <f>'2 уровень'!F1231</f>
        <v>0</v>
      </c>
      <c r="E558" s="58">
        <f>'2 уровень'!G1231</f>
        <v>0</v>
      </c>
      <c r="F558" s="58">
        <f>'2 уровень'!H1231</f>
        <v>0</v>
      </c>
      <c r="G558" s="1246" t="e">
        <f>'2 уровень'!I1231</f>
        <v>#DIV/0!</v>
      </c>
      <c r="H558" s="1271">
        <f>'2 уровень'!J1231</f>
        <v>0</v>
      </c>
      <c r="I558" s="1271">
        <f>'2 уровень'!K1231</f>
        <v>0</v>
      </c>
      <c r="J558" s="91">
        <f>'2 уровень'!L1231</f>
        <v>0</v>
      </c>
      <c r="K558" s="91">
        <f>'2 уровень'!M1231</f>
        <v>0</v>
      </c>
      <c r="L558" s="91">
        <f>'2 уровень'!N1231</f>
        <v>0</v>
      </c>
      <c r="M558" s="91">
        <f>'2 уровень'!O1231</f>
        <v>0</v>
      </c>
      <c r="N558" s="91">
        <f>'2 уровень'!P1231</f>
        <v>0</v>
      </c>
      <c r="O558" s="91">
        <f>'2 уровень'!Q1231</f>
        <v>0</v>
      </c>
      <c r="P558" s="54">
        <f>'2 уровень'!R1231</f>
        <v>0</v>
      </c>
      <c r="Q558" s="54">
        <f>'2 уровень'!S1231</f>
        <v>0</v>
      </c>
      <c r="R558" s="1776">
        <f>'2 уровень'!T1231</f>
        <v>0</v>
      </c>
      <c r="S558" s="1776">
        <f>'2 уровень'!U1231</f>
        <v>0</v>
      </c>
      <c r="T558" s="1776">
        <f>'2 уровень'!V1231</f>
        <v>0</v>
      </c>
      <c r="U558" s="1776">
        <f>'2 уровень'!W1231</f>
        <v>0</v>
      </c>
      <c r="V558" s="1779">
        <f>'2 уровень'!X1231</f>
        <v>0</v>
      </c>
      <c r="W558" s="1776"/>
      <c r="X558" s="1776"/>
      <c r="Y558" s="1241"/>
      <c r="Z558" s="1241"/>
      <c r="AA558" s="1241"/>
      <c r="AB558" s="1241"/>
      <c r="AC558" s="1241"/>
      <c r="AD558" s="1241"/>
      <c r="AE558" s="1241"/>
      <c r="AF558" s="1241"/>
      <c r="AG558" s="1241"/>
      <c r="AH558" s="1241"/>
      <c r="AI558" s="1241"/>
      <c r="AJ558" s="1241"/>
      <c r="AK558" s="1241"/>
      <c r="AL558" s="1241"/>
      <c r="AM558" s="1241"/>
      <c r="AN558" s="1241"/>
      <c r="AO558" s="1241"/>
      <c r="AP558" s="1241"/>
      <c r="AQ558" s="1241"/>
      <c r="AR558" s="1241"/>
      <c r="AS558" s="1241"/>
      <c r="AT558" s="1241"/>
      <c r="AU558" s="1241"/>
      <c r="AV558" s="1241"/>
      <c r="AW558" s="1241"/>
      <c r="AX558" s="1241"/>
      <c r="AY558" s="1241"/>
      <c r="AZ558" s="1241"/>
      <c r="BA558" s="1241"/>
      <c r="BB558" s="1241"/>
      <c r="BC558" s="1241"/>
      <c r="BD558" s="1241"/>
      <c r="BE558" s="1241"/>
      <c r="BF558" s="1241"/>
      <c r="BG558" s="1241"/>
      <c r="BH558" s="1241"/>
      <c r="BI558" s="1241"/>
      <c r="BJ558" s="1241"/>
      <c r="BK558" s="1241"/>
      <c r="BL558" s="1241"/>
      <c r="BM558" s="1241"/>
      <c r="BN558" s="1241"/>
      <c r="BO558" s="1241"/>
      <c r="BP558" s="1241"/>
      <c r="BQ558" s="1241"/>
      <c r="BR558" s="1241"/>
      <c r="BS558" s="1241"/>
      <c r="BT558" s="1241"/>
      <c r="BU558" s="1241"/>
      <c r="BV558" s="1241"/>
      <c r="BW558" s="1241"/>
      <c r="BX558" s="1241"/>
      <c r="BY558" s="1241"/>
      <c r="BZ558" s="1241"/>
      <c r="CA558" s="1241"/>
      <c r="CB558" s="1241"/>
      <c r="CC558" s="1241"/>
      <c r="CD558" s="1241"/>
      <c r="CE558" s="1241"/>
      <c r="CF558" s="1241"/>
      <c r="CG558" s="1241"/>
      <c r="CH558" s="1241"/>
      <c r="CI558" s="1241"/>
      <c r="CJ558" s="1241"/>
      <c r="CK558" s="1241"/>
      <c r="CL558" s="1241"/>
      <c r="CM558" s="1241"/>
      <c r="CN558" s="1241"/>
      <c r="CO558" s="1241"/>
      <c r="CP558" s="1241"/>
      <c r="CQ558" s="1241"/>
      <c r="CR558" s="1241"/>
      <c r="CS558" s="1241"/>
      <c r="CT558" s="1241"/>
      <c r="CU558" s="1241"/>
      <c r="CV558" s="1241"/>
      <c r="CW558" s="1241"/>
      <c r="CX558" s="1241"/>
      <c r="CY558" s="1241"/>
      <c r="CZ558" s="1241"/>
      <c r="DA558" s="1241"/>
      <c r="DB558" s="1241"/>
      <c r="DC558" s="1241"/>
      <c r="DD558" s="1241"/>
      <c r="DE558" s="1241"/>
      <c r="DF558" s="1241"/>
      <c r="DG558" s="1241"/>
      <c r="DH558" s="1241"/>
      <c r="DI558" s="1241"/>
      <c r="DJ558" s="1241"/>
      <c r="DK558" s="1241"/>
      <c r="DL558" s="1241"/>
      <c r="DM558" s="1241"/>
      <c r="DN558" s="1241"/>
      <c r="DO558" s="1241"/>
      <c r="DP558" s="1241"/>
      <c r="DQ558" s="1241"/>
      <c r="DR558" s="1241"/>
      <c r="DS558" s="1241"/>
      <c r="DT558" s="1241"/>
      <c r="DU558" s="1241"/>
      <c r="DV558" s="1241"/>
      <c r="DW558" s="1241"/>
      <c r="DX558" s="1241"/>
      <c r="DY558" s="1241"/>
      <c r="DZ558" s="1241"/>
      <c r="EA558" s="1241"/>
      <c r="EB558" s="1241"/>
      <c r="EC558" s="1241"/>
      <c r="ED558" s="1241"/>
      <c r="EE558" s="1241"/>
      <c r="EF558" s="1241"/>
      <c r="EG558" s="1241"/>
      <c r="EH558" s="1241"/>
      <c r="EI558" s="1241"/>
      <c r="EJ558" s="1241"/>
      <c r="EK558" s="1241"/>
      <c r="EL558" s="1241"/>
      <c r="EM558" s="1241"/>
      <c r="EN558" s="1241"/>
      <c r="EO558" s="1241"/>
      <c r="EP558" s="1241"/>
      <c r="EQ558" s="1241"/>
      <c r="ER558" s="1241"/>
      <c r="ES558" s="1241"/>
      <c r="ET558" s="1241"/>
      <c r="EU558" s="1241"/>
      <c r="EV558" s="1241"/>
      <c r="EW558" s="1241"/>
      <c r="EX558" s="1241"/>
      <c r="EY558" s="1241"/>
      <c r="EZ558" s="1241"/>
      <c r="FA558" s="1241"/>
      <c r="FB558" s="1241"/>
      <c r="FC558" s="1241"/>
      <c r="FD558" s="1241"/>
      <c r="FE558" s="1241"/>
      <c r="FF558" s="1241"/>
      <c r="FG558" s="1241"/>
      <c r="FH558" s="1241"/>
      <c r="FI558" s="1241"/>
      <c r="FJ558" s="1241"/>
      <c r="FK558" s="1241"/>
      <c r="FL558" s="1241"/>
      <c r="FM558" s="1241"/>
      <c r="FN558" s="1241"/>
    </row>
    <row r="559" spans="1:170" ht="45" x14ac:dyDescent="0.25">
      <c r="A559" s="44">
        <v>1</v>
      </c>
      <c r="B559" s="44">
        <v>1</v>
      </c>
      <c r="C559" s="279" t="s">
        <v>310</v>
      </c>
      <c r="D559" s="58">
        <f>'2 уровень'!F1232</f>
        <v>64</v>
      </c>
      <c r="E559" s="58">
        <f>'2 уровень'!G1232</f>
        <v>21</v>
      </c>
      <c r="F559" s="58">
        <f>'2 уровень'!H1232</f>
        <v>74</v>
      </c>
      <c r="G559" s="1246">
        <f>'2 уровень'!I1232</f>
        <v>352.38095238095235</v>
      </c>
      <c r="H559" s="1271">
        <f>'2 уровень'!J1232</f>
        <v>0</v>
      </c>
      <c r="I559" s="1271">
        <f>'2 уровень'!K1232</f>
        <v>0</v>
      </c>
      <c r="J559" s="91">
        <f>'2 уровень'!L1232</f>
        <v>0</v>
      </c>
      <c r="K559" s="91">
        <f>'2 уровень'!M1232</f>
        <v>0</v>
      </c>
      <c r="L559" s="91">
        <f>'2 уровень'!N1232</f>
        <v>0</v>
      </c>
      <c r="M559" s="91">
        <f>'2 уровень'!O1232</f>
        <v>0</v>
      </c>
      <c r="N559" s="91">
        <f>'2 уровень'!P1232</f>
        <v>0</v>
      </c>
      <c r="O559" s="91">
        <f>'2 уровень'!Q1232</f>
        <v>0</v>
      </c>
      <c r="P559" s="54">
        <f>'2 уровень'!R1232</f>
        <v>0</v>
      </c>
      <c r="Q559" s="54">
        <f>'2 уровень'!S1232</f>
        <v>0</v>
      </c>
      <c r="R559" s="1776">
        <f>'2 уровень'!T1232</f>
        <v>0</v>
      </c>
      <c r="S559" s="1776">
        <f>'2 уровень'!U1232</f>
        <v>0</v>
      </c>
      <c r="T559" s="1776">
        <f>'2 уровень'!V1232</f>
        <v>0</v>
      </c>
      <c r="U559" s="1776">
        <f>'2 уровень'!W1232</f>
        <v>0</v>
      </c>
      <c r="V559" s="1779">
        <f>'2 уровень'!X1232</f>
        <v>0</v>
      </c>
      <c r="W559" s="1776"/>
      <c r="X559" s="1776"/>
      <c r="Y559" s="1241"/>
      <c r="Z559" s="1241"/>
      <c r="AA559" s="1241"/>
      <c r="AB559" s="1241"/>
      <c r="AC559" s="1241"/>
      <c r="AD559" s="1241"/>
      <c r="AE559" s="1241"/>
      <c r="AF559" s="1241"/>
      <c r="AG559" s="1241"/>
      <c r="AH559" s="1241"/>
      <c r="AI559" s="1241"/>
      <c r="AJ559" s="1241"/>
      <c r="AK559" s="1241"/>
      <c r="AL559" s="1241"/>
      <c r="AM559" s="1241"/>
      <c r="AN559" s="1241"/>
      <c r="AO559" s="1241"/>
      <c r="AP559" s="1241"/>
      <c r="AQ559" s="1241"/>
      <c r="AR559" s="1241"/>
      <c r="AS559" s="1241"/>
      <c r="AT559" s="1241"/>
      <c r="AU559" s="1241"/>
      <c r="AV559" s="1241"/>
      <c r="AW559" s="1241"/>
      <c r="AX559" s="1241"/>
      <c r="AY559" s="1241"/>
      <c r="AZ559" s="1241"/>
      <c r="BA559" s="1241"/>
      <c r="BB559" s="1241"/>
      <c r="BC559" s="1241"/>
      <c r="BD559" s="1241"/>
      <c r="BE559" s="1241"/>
      <c r="BF559" s="1241"/>
      <c r="BG559" s="1241"/>
      <c r="BH559" s="1241"/>
      <c r="BI559" s="1241"/>
      <c r="BJ559" s="1241"/>
      <c r="BK559" s="1241"/>
      <c r="BL559" s="1241"/>
      <c r="BM559" s="1241"/>
      <c r="BN559" s="1241"/>
      <c r="BO559" s="1241"/>
      <c r="BP559" s="1241"/>
      <c r="BQ559" s="1241"/>
      <c r="BR559" s="1241"/>
      <c r="BS559" s="1241"/>
      <c r="BT559" s="1241"/>
      <c r="BU559" s="1241"/>
      <c r="BV559" s="1241"/>
      <c r="BW559" s="1241"/>
      <c r="BX559" s="1241"/>
      <c r="BY559" s="1241"/>
      <c r="BZ559" s="1241"/>
      <c r="CA559" s="1241"/>
      <c r="CB559" s="1241"/>
      <c r="CC559" s="1241"/>
      <c r="CD559" s="1241"/>
      <c r="CE559" s="1241"/>
      <c r="CF559" s="1241"/>
      <c r="CG559" s="1241"/>
      <c r="CH559" s="1241"/>
      <c r="CI559" s="1241"/>
      <c r="CJ559" s="1241"/>
      <c r="CK559" s="1241"/>
      <c r="CL559" s="1241"/>
      <c r="CM559" s="1241"/>
      <c r="CN559" s="1241"/>
      <c r="CO559" s="1241"/>
      <c r="CP559" s="1241"/>
      <c r="CQ559" s="1241"/>
      <c r="CR559" s="1241"/>
      <c r="CS559" s="1241"/>
      <c r="CT559" s="1241"/>
      <c r="CU559" s="1241"/>
      <c r="CV559" s="1241"/>
      <c r="CW559" s="1241"/>
      <c r="CX559" s="1241"/>
      <c r="CY559" s="1241"/>
      <c r="CZ559" s="1241"/>
      <c r="DA559" s="1241"/>
      <c r="DB559" s="1241"/>
      <c r="DC559" s="1241"/>
      <c r="DD559" s="1241"/>
      <c r="DE559" s="1241"/>
      <c r="DF559" s="1241"/>
      <c r="DG559" s="1241"/>
      <c r="DH559" s="1241"/>
      <c r="DI559" s="1241"/>
      <c r="DJ559" s="1241"/>
      <c r="DK559" s="1241"/>
      <c r="DL559" s="1241"/>
      <c r="DM559" s="1241"/>
      <c r="DN559" s="1241"/>
      <c r="DO559" s="1241"/>
      <c r="DP559" s="1241"/>
      <c r="DQ559" s="1241"/>
      <c r="DR559" s="1241"/>
      <c r="DS559" s="1241"/>
      <c r="DT559" s="1241"/>
      <c r="DU559" s="1241"/>
      <c r="DV559" s="1241"/>
      <c r="DW559" s="1241"/>
      <c r="DX559" s="1241"/>
      <c r="DY559" s="1241"/>
      <c r="DZ559" s="1241"/>
      <c r="EA559" s="1241"/>
      <c r="EB559" s="1241"/>
      <c r="EC559" s="1241"/>
      <c r="ED559" s="1241"/>
      <c r="EE559" s="1241"/>
      <c r="EF559" s="1241"/>
      <c r="EG559" s="1241"/>
      <c r="EH559" s="1241"/>
      <c r="EI559" s="1241"/>
      <c r="EJ559" s="1241"/>
      <c r="EK559" s="1241"/>
      <c r="EL559" s="1241"/>
      <c r="EM559" s="1241"/>
      <c r="EN559" s="1241"/>
      <c r="EO559" s="1241"/>
      <c r="EP559" s="1241"/>
      <c r="EQ559" s="1241"/>
      <c r="ER559" s="1241"/>
      <c r="ES559" s="1241"/>
      <c r="ET559" s="1241"/>
      <c r="EU559" s="1241"/>
      <c r="EV559" s="1241"/>
      <c r="EW559" s="1241"/>
      <c r="EX559" s="1241"/>
      <c r="EY559" s="1241"/>
      <c r="EZ559" s="1241"/>
      <c r="FA559" s="1241"/>
      <c r="FB559" s="1241"/>
      <c r="FC559" s="1241"/>
      <c r="FD559" s="1241"/>
      <c r="FE559" s="1241"/>
      <c r="FF559" s="1241"/>
      <c r="FG559" s="1241"/>
      <c r="FH559" s="1241"/>
      <c r="FI559" s="1241"/>
      <c r="FJ559" s="1241"/>
      <c r="FK559" s="1241"/>
      <c r="FL559" s="1241"/>
      <c r="FM559" s="1241"/>
      <c r="FN559" s="1241"/>
    </row>
    <row r="560" spans="1:170" ht="30" x14ac:dyDescent="0.25">
      <c r="A560" s="44">
        <v>1</v>
      </c>
      <c r="B560" s="44">
        <v>1</v>
      </c>
      <c r="C560" s="279" t="s">
        <v>311</v>
      </c>
      <c r="D560" s="58">
        <f>'2 уровень'!F1233</f>
        <v>1</v>
      </c>
      <c r="E560" s="58">
        <f>'2 уровень'!G1233</f>
        <v>0</v>
      </c>
      <c r="F560" s="58">
        <f>'2 уровень'!H1233</f>
        <v>0</v>
      </c>
      <c r="G560" s="1246" t="e">
        <f>'2 уровень'!I1233</f>
        <v>#DIV/0!</v>
      </c>
      <c r="H560" s="1271">
        <f>'2 уровень'!J1233</f>
        <v>0</v>
      </c>
      <c r="I560" s="1271">
        <f>'2 уровень'!K1233</f>
        <v>0</v>
      </c>
      <c r="J560" s="91">
        <f>'2 уровень'!L1233</f>
        <v>0</v>
      </c>
      <c r="K560" s="91">
        <f>'2 уровень'!M1233</f>
        <v>0</v>
      </c>
      <c r="L560" s="91">
        <f>'2 уровень'!N1233</f>
        <v>0</v>
      </c>
      <c r="M560" s="91">
        <f>'2 уровень'!O1233</f>
        <v>0</v>
      </c>
      <c r="N560" s="91">
        <f>'2 уровень'!P1233</f>
        <v>0</v>
      </c>
      <c r="O560" s="91">
        <f>'2 уровень'!Q1233</f>
        <v>0</v>
      </c>
      <c r="P560" s="54">
        <f>'2 уровень'!R1233</f>
        <v>0</v>
      </c>
      <c r="Q560" s="54">
        <f>'2 уровень'!S1233</f>
        <v>0</v>
      </c>
      <c r="R560" s="1776">
        <f>'2 уровень'!T1233</f>
        <v>0</v>
      </c>
      <c r="S560" s="1776">
        <f>'2 уровень'!U1233</f>
        <v>0</v>
      </c>
      <c r="T560" s="1776">
        <f>'2 уровень'!V1233</f>
        <v>0</v>
      </c>
      <c r="U560" s="1776">
        <f>'2 уровень'!W1233</f>
        <v>0</v>
      </c>
      <c r="V560" s="1779">
        <f>'2 уровень'!X1233</f>
        <v>0</v>
      </c>
      <c r="W560" s="1776"/>
      <c r="X560" s="1776"/>
      <c r="Y560" s="1241"/>
      <c r="Z560" s="1241"/>
      <c r="AA560" s="1241"/>
      <c r="AB560" s="1241"/>
      <c r="AC560" s="1241"/>
      <c r="AD560" s="1241"/>
      <c r="AE560" s="1241"/>
      <c r="AF560" s="1241"/>
      <c r="AG560" s="1241"/>
      <c r="AH560" s="1241"/>
      <c r="AI560" s="1241"/>
      <c r="AJ560" s="1241"/>
      <c r="AK560" s="1241"/>
      <c r="AL560" s="1241"/>
      <c r="AM560" s="1241"/>
      <c r="AN560" s="1241"/>
      <c r="AO560" s="1241"/>
      <c r="AP560" s="1241"/>
      <c r="AQ560" s="1241"/>
      <c r="AR560" s="1241"/>
      <c r="AS560" s="1241"/>
      <c r="AT560" s="1241"/>
      <c r="AU560" s="1241"/>
      <c r="AV560" s="1241"/>
      <c r="AW560" s="1241"/>
      <c r="AX560" s="1241"/>
      <c r="AY560" s="1241"/>
      <c r="AZ560" s="1241"/>
      <c r="BA560" s="1241"/>
      <c r="BB560" s="1241"/>
      <c r="BC560" s="1241"/>
      <c r="BD560" s="1241"/>
      <c r="BE560" s="1241"/>
      <c r="BF560" s="1241"/>
      <c r="BG560" s="1241"/>
      <c r="BH560" s="1241"/>
      <c r="BI560" s="1241"/>
      <c r="BJ560" s="1241"/>
      <c r="BK560" s="1241"/>
      <c r="BL560" s="1241"/>
      <c r="BM560" s="1241"/>
      <c r="BN560" s="1241"/>
      <c r="BO560" s="1241"/>
      <c r="BP560" s="1241"/>
      <c r="BQ560" s="1241"/>
      <c r="BR560" s="1241"/>
      <c r="BS560" s="1241"/>
      <c r="BT560" s="1241"/>
      <c r="BU560" s="1241"/>
      <c r="BV560" s="1241"/>
      <c r="BW560" s="1241"/>
      <c r="BX560" s="1241"/>
      <c r="BY560" s="1241"/>
      <c r="BZ560" s="1241"/>
      <c r="CA560" s="1241"/>
      <c r="CB560" s="1241"/>
      <c r="CC560" s="1241"/>
      <c r="CD560" s="1241"/>
      <c r="CE560" s="1241"/>
      <c r="CF560" s="1241"/>
      <c r="CG560" s="1241"/>
      <c r="CH560" s="1241"/>
      <c r="CI560" s="1241"/>
      <c r="CJ560" s="1241"/>
      <c r="CK560" s="1241"/>
      <c r="CL560" s="1241"/>
      <c r="CM560" s="1241"/>
      <c r="CN560" s="1241"/>
      <c r="CO560" s="1241"/>
      <c r="CP560" s="1241"/>
      <c r="CQ560" s="1241"/>
      <c r="CR560" s="1241"/>
      <c r="CS560" s="1241"/>
      <c r="CT560" s="1241"/>
      <c r="CU560" s="1241"/>
      <c r="CV560" s="1241"/>
      <c r="CW560" s="1241"/>
      <c r="CX560" s="1241"/>
      <c r="CY560" s="1241"/>
      <c r="CZ560" s="1241"/>
      <c r="DA560" s="1241"/>
      <c r="DB560" s="1241"/>
      <c r="DC560" s="1241"/>
      <c r="DD560" s="1241"/>
      <c r="DE560" s="1241"/>
      <c r="DF560" s="1241"/>
      <c r="DG560" s="1241"/>
      <c r="DH560" s="1241"/>
      <c r="DI560" s="1241"/>
      <c r="DJ560" s="1241"/>
      <c r="DK560" s="1241"/>
      <c r="DL560" s="1241"/>
      <c r="DM560" s="1241"/>
      <c r="DN560" s="1241"/>
      <c r="DO560" s="1241"/>
      <c r="DP560" s="1241"/>
      <c r="DQ560" s="1241"/>
      <c r="DR560" s="1241"/>
      <c r="DS560" s="1241"/>
      <c r="DT560" s="1241"/>
      <c r="DU560" s="1241"/>
      <c r="DV560" s="1241"/>
      <c r="DW560" s="1241"/>
      <c r="DX560" s="1241"/>
      <c r="DY560" s="1241"/>
      <c r="DZ560" s="1241"/>
      <c r="EA560" s="1241"/>
      <c r="EB560" s="1241"/>
      <c r="EC560" s="1241"/>
      <c r="ED560" s="1241"/>
      <c r="EE560" s="1241"/>
      <c r="EF560" s="1241"/>
      <c r="EG560" s="1241"/>
      <c r="EH560" s="1241"/>
      <c r="EI560" s="1241"/>
      <c r="EJ560" s="1241"/>
      <c r="EK560" s="1241"/>
      <c r="EL560" s="1241"/>
      <c r="EM560" s="1241"/>
      <c r="EN560" s="1241"/>
      <c r="EO560" s="1241"/>
      <c r="EP560" s="1241"/>
      <c r="EQ560" s="1241"/>
      <c r="ER560" s="1241"/>
      <c r="ES560" s="1241"/>
      <c r="ET560" s="1241"/>
      <c r="EU560" s="1241"/>
      <c r="EV560" s="1241"/>
      <c r="EW560" s="1241"/>
      <c r="EX560" s="1241"/>
      <c r="EY560" s="1241"/>
      <c r="EZ560" s="1241"/>
      <c r="FA560" s="1241"/>
      <c r="FB560" s="1241"/>
      <c r="FC560" s="1241"/>
      <c r="FD560" s="1241"/>
      <c r="FE560" s="1241"/>
      <c r="FF560" s="1241"/>
      <c r="FG560" s="1241"/>
      <c r="FH560" s="1241"/>
      <c r="FI560" s="1241"/>
      <c r="FJ560" s="1241"/>
      <c r="FK560" s="1241"/>
      <c r="FL560" s="1241"/>
      <c r="FM560" s="1241"/>
      <c r="FN560" s="1241"/>
    </row>
    <row r="561" spans="1:170" ht="60" x14ac:dyDescent="0.25">
      <c r="A561" s="44">
        <v>1</v>
      </c>
      <c r="B561" s="44">
        <v>1</v>
      </c>
      <c r="C561" s="279" t="s">
        <v>320</v>
      </c>
      <c r="D561" s="58">
        <f>'2 уровень'!F1234</f>
        <v>56</v>
      </c>
      <c r="E561" s="58">
        <f>'2 уровень'!G1234</f>
        <v>19</v>
      </c>
      <c r="F561" s="58">
        <f>'2 уровень'!H1234</f>
        <v>74</v>
      </c>
      <c r="G561" s="1246">
        <f>'2 уровень'!I1234</f>
        <v>389.4736842105263</v>
      </c>
      <c r="H561" s="1271">
        <f>'2 уровень'!J1234</f>
        <v>0</v>
      </c>
      <c r="I561" s="1271">
        <f>'2 уровень'!K1234</f>
        <v>0</v>
      </c>
      <c r="J561" s="91">
        <f>'2 уровень'!L1234</f>
        <v>0</v>
      </c>
      <c r="K561" s="91">
        <f>'2 уровень'!M1234</f>
        <v>0</v>
      </c>
      <c r="L561" s="91">
        <f>'2 уровень'!N1234</f>
        <v>0</v>
      </c>
      <c r="M561" s="91">
        <f>'2 уровень'!O1234</f>
        <v>0</v>
      </c>
      <c r="N561" s="91">
        <f>'2 уровень'!P1234</f>
        <v>0</v>
      </c>
      <c r="O561" s="91">
        <f>'2 уровень'!Q1234</f>
        <v>0</v>
      </c>
      <c r="P561" s="54">
        <f>'2 уровень'!R1234</f>
        <v>0</v>
      </c>
      <c r="Q561" s="54">
        <f>'2 уровень'!S1234</f>
        <v>0</v>
      </c>
      <c r="R561" s="1776">
        <f>'2 уровень'!T1234</f>
        <v>0</v>
      </c>
      <c r="S561" s="1776">
        <f>'2 уровень'!U1234</f>
        <v>0</v>
      </c>
      <c r="T561" s="1776">
        <f>'2 уровень'!V1234</f>
        <v>0</v>
      </c>
      <c r="U561" s="1776">
        <f>'2 уровень'!W1234</f>
        <v>0</v>
      </c>
      <c r="V561" s="1779">
        <f>'2 уровень'!X1234</f>
        <v>0</v>
      </c>
      <c r="W561" s="1776"/>
      <c r="X561" s="1776"/>
      <c r="Y561" s="1241"/>
      <c r="Z561" s="1241"/>
      <c r="AA561" s="1241"/>
      <c r="AB561" s="1241"/>
      <c r="AC561" s="1241"/>
      <c r="AD561" s="1241"/>
      <c r="AE561" s="1241"/>
      <c r="AF561" s="1241"/>
      <c r="AG561" s="1241"/>
      <c r="AH561" s="1241"/>
      <c r="AI561" s="1241"/>
      <c r="AJ561" s="1241"/>
      <c r="AK561" s="1241"/>
      <c r="AL561" s="1241"/>
      <c r="AM561" s="1241"/>
      <c r="AN561" s="1241"/>
      <c r="AO561" s="1241"/>
      <c r="AP561" s="1241"/>
      <c r="AQ561" s="1241"/>
      <c r="AR561" s="1241"/>
      <c r="AS561" s="1241"/>
      <c r="AT561" s="1241"/>
      <c r="AU561" s="1241"/>
      <c r="AV561" s="1241"/>
      <c r="AW561" s="1241"/>
      <c r="AX561" s="1241"/>
      <c r="AY561" s="1241"/>
      <c r="AZ561" s="1241"/>
      <c r="BA561" s="1241"/>
      <c r="BB561" s="1241"/>
      <c r="BC561" s="1241"/>
      <c r="BD561" s="1241"/>
      <c r="BE561" s="1241"/>
      <c r="BF561" s="1241"/>
      <c r="BG561" s="1241"/>
      <c r="BH561" s="1241"/>
      <c r="BI561" s="1241"/>
      <c r="BJ561" s="1241"/>
      <c r="BK561" s="1241"/>
      <c r="BL561" s="1241"/>
      <c r="BM561" s="1241"/>
      <c r="BN561" s="1241"/>
      <c r="BO561" s="1241"/>
      <c r="BP561" s="1241"/>
      <c r="BQ561" s="1241"/>
      <c r="BR561" s="1241"/>
      <c r="BS561" s="1241"/>
      <c r="BT561" s="1241"/>
      <c r="BU561" s="1241"/>
      <c r="BV561" s="1241"/>
      <c r="BW561" s="1241"/>
      <c r="BX561" s="1241"/>
      <c r="BY561" s="1241"/>
      <c r="BZ561" s="1241"/>
      <c r="CA561" s="1241"/>
      <c r="CB561" s="1241"/>
      <c r="CC561" s="1241"/>
      <c r="CD561" s="1241"/>
      <c r="CE561" s="1241"/>
      <c r="CF561" s="1241"/>
      <c r="CG561" s="1241"/>
      <c r="CH561" s="1241"/>
      <c r="CI561" s="1241"/>
      <c r="CJ561" s="1241"/>
      <c r="CK561" s="1241"/>
      <c r="CL561" s="1241"/>
      <c r="CM561" s="1241"/>
      <c r="CN561" s="1241"/>
      <c r="CO561" s="1241"/>
      <c r="CP561" s="1241"/>
      <c r="CQ561" s="1241"/>
      <c r="CR561" s="1241"/>
      <c r="CS561" s="1241"/>
      <c r="CT561" s="1241"/>
      <c r="CU561" s="1241"/>
      <c r="CV561" s="1241"/>
      <c r="CW561" s="1241"/>
      <c r="CX561" s="1241"/>
      <c r="CY561" s="1241"/>
      <c r="CZ561" s="1241"/>
      <c r="DA561" s="1241"/>
      <c r="DB561" s="1241"/>
      <c r="DC561" s="1241"/>
      <c r="DD561" s="1241"/>
      <c r="DE561" s="1241"/>
      <c r="DF561" s="1241"/>
      <c r="DG561" s="1241"/>
      <c r="DH561" s="1241"/>
      <c r="DI561" s="1241"/>
      <c r="DJ561" s="1241"/>
      <c r="DK561" s="1241"/>
      <c r="DL561" s="1241"/>
      <c r="DM561" s="1241"/>
      <c r="DN561" s="1241"/>
      <c r="DO561" s="1241"/>
      <c r="DP561" s="1241"/>
      <c r="DQ561" s="1241"/>
      <c r="DR561" s="1241"/>
      <c r="DS561" s="1241"/>
      <c r="DT561" s="1241"/>
      <c r="DU561" s="1241"/>
      <c r="DV561" s="1241"/>
      <c r="DW561" s="1241"/>
      <c r="DX561" s="1241"/>
      <c r="DY561" s="1241"/>
      <c r="DZ561" s="1241"/>
      <c r="EA561" s="1241"/>
      <c r="EB561" s="1241"/>
      <c r="EC561" s="1241"/>
      <c r="ED561" s="1241"/>
      <c r="EE561" s="1241"/>
      <c r="EF561" s="1241"/>
      <c r="EG561" s="1241"/>
      <c r="EH561" s="1241"/>
      <c r="EI561" s="1241"/>
      <c r="EJ561" s="1241"/>
      <c r="EK561" s="1241"/>
      <c r="EL561" s="1241"/>
      <c r="EM561" s="1241"/>
      <c r="EN561" s="1241"/>
      <c r="EO561" s="1241"/>
      <c r="EP561" s="1241"/>
      <c r="EQ561" s="1241"/>
      <c r="ER561" s="1241"/>
      <c r="ES561" s="1241"/>
      <c r="ET561" s="1241"/>
      <c r="EU561" s="1241"/>
      <c r="EV561" s="1241"/>
      <c r="EW561" s="1241"/>
      <c r="EX561" s="1241"/>
      <c r="EY561" s="1241"/>
      <c r="EZ561" s="1241"/>
      <c r="FA561" s="1241"/>
      <c r="FB561" s="1241"/>
      <c r="FC561" s="1241"/>
      <c r="FD561" s="1241"/>
      <c r="FE561" s="1241"/>
      <c r="FF561" s="1241"/>
      <c r="FG561" s="1241"/>
      <c r="FH561" s="1241"/>
      <c r="FI561" s="1241"/>
      <c r="FJ561" s="1241"/>
      <c r="FK561" s="1241"/>
      <c r="FL561" s="1241"/>
      <c r="FM561" s="1241"/>
      <c r="FN561" s="1241"/>
    </row>
    <row r="562" spans="1:170" ht="45" x14ac:dyDescent="0.25">
      <c r="A562" s="44">
        <v>1</v>
      </c>
      <c r="B562" s="44">
        <v>1</v>
      </c>
      <c r="C562" s="279" t="s">
        <v>321</v>
      </c>
      <c r="D562" s="58">
        <f>'2 уровень'!F1235</f>
        <v>7</v>
      </c>
      <c r="E562" s="58">
        <f>'2 уровень'!G1235</f>
        <v>2</v>
      </c>
      <c r="F562" s="58">
        <f>'2 уровень'!H1235</f>
        <v>0</v>
      </c>
      <c r="G562" s="1246">
        <f>'2 уровень'!I1235</f>
        <v>0</v>
      </c>
      <c r="H562" s="1271">
        <f>'2 уровень'!J1235</f>
        <v>0</v>
      </c>
      <c r="I562" s="1271">
        <f>'2 уровень'!K1235</f>
        <v>0</v>
      </c>
      <c r="J562" s="91">
        <f>'2 уровень'!L1235</f>
        <v>0</v>
      </c>
      <c r="K562" s="91">
        <f>'2 уровень'!M1235</f>
        <v>0</v>
      </c>
      <c r="L562" s="91">
        <f>'2 уровень'!N1235</f>
        <v>0</v>
      </c>
      <c r="M562" s="91">
        <f>'2 уровень'!O1235</f>
        <v>0</v>
      </c>
      <c r="N562" s="91">
        <f>'2 уровень'!P1235</f>
        <v>0</v>
      </c>
      <c r="O562" s="91">
        <f>'2 уровень'!Q1235</f>
        <v>0</v>
      </c>
      <c r="P562" s="54">
        <f>'2 уровень'!R1235</f>
        <v>0</v>
      </c>
      <c r="Q562" s="54">
        <f>'2 уровень'!S1235</f>
        <v>0</v>
      </c>
      <c r="R562" s="1776">
        <f>'2 уровень'!T1235</f>
        <v>0</v>
      </c>
      <c r="S562" s="1776">
        <f>'2 уровень'!U1235</f>
        <v>0</v>
      </c>
      <c r="T562" s="1776">
        <f>'2 уровень'!V1235</f>
        <v>0</v>
      </c>
      <c r="U562" s="1776">
        <f>'2 уровень'!W1235</f>
        <v>0</v>
      </c>
      <c r="V562" s="1779">
        <f>'2 уровень'!X1235</f>
        <v>0</v>
      </c>
      <c r="W562" s="1776"/>
      <c r="X562" s="1776"/>
      <c r="Y562" s="1241"/>
      <c r="Z562" s="1241"/>
      <c r="AA562" s="1241"/>
      <c r="AB562" s="1241"/>
      <c r="AC562" s="1241"/>
      <c r="AD562" s="1241"/>
      <c r="AE562" s="1241"/>
      <c r="AF562" s="1241"/>
      <c r="AG562" s="1241"/>
      <c r="AH562" s="1241"/>
      <c r="AI562" s="1241"/>
      <c r="AJ562" s="1241"/>
      <c r="AK562" s="1241"/>
      <c r="AL562" s="1241"/>
      <c r="AM562" s="1241"/>
      <c r="AN562" s="1241"/>
      <c r="AO562" s="1241"/>
      <c r="AP562" s="1241"/>
      <c r="AQ562" s="1241"/>
      <c r="AR562" s="1241"/>
      <c r="AS562" s="1241"/>
      <c r="AT562" s="1241"/>
      <c r="AU562" s="1241"/>
      <c r="AV562" s="1241"/>
      <c r="AW562" s="1241"/>
      <c r="AX562" s="1241"/>
      <c r="AY562" s="1241"/>
      <c r="AZ562" s="1241"/>
      <c r="BA562" s="1241"/>
      <c r="BB562" s="1241"/>
      <c r="BC562" s="1241"/>
      <c r="BD562" s="1241"/>
      <c r="BE562" s="1241"/>
      <c r="BF562" s="1241"/>
      <c r="BG562" s="1241"/>
      <c r="BH562" s="1241"/>
      <c r="BI562" s="1241"/>
      <c r="BJ562" s="1241"/>
      <c r="BK562" s="1241"/>
      <c r="BL562" s="1241"/>
      <c r="BM562" s="1241"/>
      <c r="BN562" s="1241"/>
      <c r="BO562" s="1241"/>
      <c r="BP562" s="1241"/>
      <c r="BQ562" s="1241"/>
      <c r="BR562" s="1241"/>
      <c r="BS562" s="1241"/>
      <c r="BT562" s="1241"/>
      <c r="BU562" s="1241"/>
      <c r="BV562" s="1241"/>
      <c r="BW562" s="1241"/>
      <c r="BX562" s="1241"/>
      <c r="BY562" s="1241"/>
      <c r="BZ562" s="1241"/>
      <c r="CA562" s="1241"/>
      <c r="CB562" s="1241"/>
      <c r="CC562" s="1241"/>
      <c r="CD562" s="1241"/>
      <c r="CE562" s="1241"/>
      <c r="CF562" s="1241"/>
      <c r="CG562" s="1241"/>
      <c r="CH562" s="1241"/>
      <c r="CI562" s="1241"/>
      <c r="CJ562" s="1241"/>
      <c r="CK562" s="1241"/>
      <c r="CL562" s="1241"/>
      <c r="CM562" s="1241"/>
      <c r="CN562" s="1241"/>
      <c r="CO562" s="1241"/>
      <c r="CP562" s="1241"/>
      <c r="CQ562" s="1241"/>
      <c r="CR562" s="1241"/>
      <c r="CS562" s="1241"/>
      <c r="CT562" s="1241"/>
      <c r="CU562" s="1241"/>
      <c r="CV562" s="1241"/>
      <c r="CW562" s="1241"/>
      <c r="CX562" s="1241"/>
      <c r="CY562" s="1241"/>
      <c r="CZ562" s="1241"/>
      <c r="DA562" s="1241"/>
      <c r="DB562" s="1241"/>
      <c r="DC562" s="1241"/>
      <c r="DD562" s="1241"/>
      <c r="DE562" s="1241"/>
      <c r="DF562" s="1241"/>
      <c r="DG562" s="1241"/>
      <c r="DH562" s="1241"/>
      <c r="DI562" s="1241"/>
      <c r="DJ562" s="1241"/>
      <c r="DK562" s="1241"/>
      <c r="DL562" s="1241"/>
      <c r="DM562" s="1241"/>
      <c r="DN562" s="1241"/>
      <c r="DO562" s="1241"/>
      <c r="DP562" s="1241"/>
      <c r="DQ562" s="1241"/>
      <c r="DR562" s="1241"/>
      <c r="DS562" s="1241"/>
      <c r="DT562" s="1241"/>
      <c r="DU562" s="1241"/>
      <c r="DV562" s="1241"/>
      <c r="DW562" s="1241"/>
      <c r="DX562" s="1241"/>
      <c r="DY562" s="1241"/>
      <c r="DZ562" s="1241"/>
      <c r="EA562" s="1241"/>
      <c r="EB562" s="1241"/>
      <c r="EC562" s="1241"/>
      <c r="ED562" s="1241"/>
      <c r="EE562" s="1241"/>
      <c r="EF562" s="1241"/>
      <c r="EG562" s="1241"/>
      <c r="EH562" s="1241"/>
      <c r="EI562" s="1241"/>
      <c r="EJ562" s="1241"/>
      <c r="EK562" s="1241"/>
      <c r="EL562" s="1241"/>
      <c r="EM562" s="1241"/>
      <c r="EN562" s="1241"/>
      <c r="EO562" s="1241"/>
      <c r="EP562" s="1241"/>
      <c r="EQ562" s="1241"/>
      <c r="ER562" s="1241"/>
      <c r="ES562" s="1241"/>
      <c r="ET562" s="1241"/>
      <c r="EU562" s="1241"/>
      <c r="EV562" s="1241"/>
      <c r="EW562" s="1241"/>
      <c r="EX562" s="1241"/>
      <c r="EY562" s="1241"/>
      <c r="EZ562" s="1241"/>
      <c r="FA562" s="1241"/>
      <c r="FB562" s="1241"/>
      <c r="FC562" s="1241"/>
      <c r="FD562" s="1241"/>
      <c r="FE562" s="1241"/>
      <c r="FF562" s="1241"/>
      <c r="FG562" s="1241"/>
      <c r="FH562" s="1241"/>
      <c r="FI562" s="1241"/>
      <c r="FJ562" s="1241"/>
      <c r="FK562" s="1241"/>
      <c r="FL562" s="1241"/>
      <c r="FM562" s="1241"/>
      <c r="FN562" s="1241"/>
    </row>
    <row r="563" spans="1:170" x14ac:dyDescent="0.25">
      <c r="A563" s="44">
        <v>1</v>
      </c>
      <c r="B563" s="44">
        <v>1</v>
      </c>
      <c r="C563" s="279" t="s">
        <v>157</v>
      </c>
      <c r="D563" s="58">
        <f>'2 уровень'!F1236</f>
        <v>0</v>
      </c>
      <c r="E563" s="58">
        <f>'2 уровень'!G1236</f>
        <v>0</v>
      </c>
      <c r="F563" s="58">
        <f>'2 уровень'!H1236</f>
        <v>0</v>
      </c>
      <c r="G563" s="1246">
        <f>'2 уровень'!I1236</f>
        <v>0</v>
      </c>
      <c r="H563" s="1271">
        <f>'2 уровень'!J1236</f>
        <v>0</v>
      </c>
      <c r="I563" s="1271">
        <f>'2 уровень'!K1236</f>
        <v>0</v>
      </c>
      <c r="J563" s="91">
        <f>'2 уровень'!L1236</f>
        <v>0</v>
      </c>
      <c r="K563" s="91">
        <f>'2 уровень'!M1236</f>
        <v>0</v>
      </c>
      <c r="L563" s="91">
        <f>'2 уровень'!N1236</f>
        <v>0</v>
      </c>
      <c r="M563" s="91">
        <f>'2 уровень'!O1236</f>
        <v>0</v>
      </c>
      <c r="N563" s="91">
        <f>'2 уровень'!P1236</f>
        <v>0</v>
      </c>
      <c r="O563" s="91">
        <f>'2 уровень'!Q1236</f>
        <v>0</v>
      </c>
      <c r="P563" s="54">
        <f>'2 уровень'!R1236</f>
        <v>0</v>
      </c>
      <c r="Q563" s="54">
        <f>'2 уровень'!S1236</f>
        <v>0</v>
      </c>
      <c r="R563" s="1776">
        <f>'2 уровень'!T1236</f>
        <v>0</v>
      </c>
      <c r="S563" s="1776">
        <f>'2 уровень'!U1236</f>
        <v>0</v>
      </c>
      <c r="T563" s="1776">
        <f>'2 уровень'!V1236</f>
        <v>0</v>
      </c>
      <c r="U563" s="1776">
        <f>'2 уровень'!W1236</f>
        <v>0</v>
      </c>
      <c r="V563" s="1779">
        <f>'2 уровень'!X1236</f>
        <v>0</v>
      </c>
      <c r="W563" s="1776"/>
      <c r="X563" s="1776"/>
      <c r="Y563" s="1241"/>
      <c r="Z563" s="1241"/>
      <c r="AA563" s="1241"/>
      <c r="AB563" s="1241"/>
      <c r="AC563" s="1241"/>
      <c r="AD563" s="1241"/>
      <c r="AE563" s="1241"/>
      <c r="AF563" s="1241"/>
      <c r="AG563" s="1241"/>
      <c r="AH563" s="1241"/>
      <c r="AI563" s="1241"/>
      <c r="AJ563" s="1241"/>
      <c r="AK563" s="1241"/>
      <c r="AL563" s="1241"/>
      <c r="AM563" s="1241"/>
      <c r="AN563" s="1241"/>
      <c r="AO563" s="1241"/>
      <c r="AP563" s="1241"/>
      <c r="AQ563" s="1241"/>
      <c r="AR563" s="1241"/>
      <c r="AS563" s="1241"/>
      <c r="AT563" s="1241"/>
      <c r="AU563" s="1241"/>
      <c r="AV563" s="1241"/>
      <c r="AW563" s="1241"/>
      <c r="AX563" s="1241"/>
      <c r="AY563" s="1241"/>
      <c r="AZ563" s="1241"/>
      <c r="BA563" s="1241"/>
      <c r="BB563" s="1241"/>
      <c r="BC563" s="1241"/>
      <c r="BD563" s="1241"/>
      <c r="BE563" s="1241"/>
      <c r="BF563" s="1241"/>
      <c r="BG563" s="1241"/>
      <c r="BH563" s="1241"/>
      <c r="BI563" s="1241"/>
      <c r="BJ563" s="1241"/>
      <c r="BK563" s="1241"/>
      <c r="BL563" s="1241"/>
      <c r="BM563" s="1241"/>
      <c r="BN563" s="1241"/>
      <c r="BO563" s="1241"/>
      <c r="BP563" s="1241"/>
      <c r="BQ563" s="1241"/>
      <c r="BR563" s="1241"/>
      <c r="BS563" s="1241"/>
      <c r="BT563" s="1241"/>
      <c r="BU563" s="1241"/>
      <c r="BV563" s="1241"/>
      <c r="BW563" s="1241"/>
      <c r="BX563" s="1241"/>
      <c r="BY563" s="1241"/>
      <c r="BZ563" s="1241"/>
      <c r="CA563" s="1241"/>
      <c r="CB563" s="1241"/>
      <c r="CC563" s="1241"/>
      <c r="CD563" s="1241"/>
      <c r="CE563" s="1241"/>
      <c r="CF563" s="1241"/>
      <c r="CG563" s="1241"/>
      <c r="CH563" s="1241"/>
      <c r="CI563" s="1241"/>
      <c r="CJ563" s="1241"/>
      <c r="CK563" s="1241"/>
      <c r="CL563" s="1241"/>
      <c r="CM563" s="1241"/>
      <c r="CN563" s="1241"/>
      <c r="CO563" s="1241"/>
      <c r="CP563" s="1241"/>
      <c r="CQ563" s="1241"/>
      <c r="CR563" s="1241"/>
      <c r="CS563" s="1241"/>
      <c r="CT563" s="1241"/>
      <c r="CU563" s="1241"/>
      <c r="CV563" s="1241"/>
      <c r="CW563" s="1241"/>
      <c r="CX563" s="1241"/>
      <c r="CY563" s="1241"/>
      <c r="CZ563" s="1241"/>
      <c r="DA563" s="1241"/>
      <c r="DB563" s="1241"/>
      <c r="DC563" s="1241"/>
      <c r="DD563" s="1241"/>
      <c r="DE563" s="1241"/>
      <c r="DF563" s="1241"/>
      <c r="DG563" s="1241"/>
      <c r="DH563" s="1241"/>
      <c r="DI563" s="1241"/>
      <c r="DJ563" s="1241"/>
      <c r="DK563" s="1241"/>
      <c r="DL563" s="1241"/>
      <c r="DM563" s="1241"/>
      <c r="DN563" s="1241"/>
      <c r="DO563" s="1241"/>
      <c r="DP563" s="1241"/>
      <c r="DQ563" s="1241"/>
      <c r="DR563" s="1241"/>
      <c r="DS563" s="1241"/>
      <c r="DT563" s="1241"/>
      <c r="DU563" s="1241"/>
      <c r="DV563" s="1241"/>
      <c r="DW563" s="1241"/>
      <c r="DX563" s="1241"/>
      <c r="DY563" s="1241"/>
      <c r="DZ563" s="1241"/>
      <c r="EA563" s="1241"/>
      <c r="EB563" s="1241"/>
      <c r="EC563" s="1241"/>
      <c r="ED563" s="1241"/>
      <c r="EE563" s="1241"/>
      <c r="EF563" s="1241"/>
      <c r="EG563" s="1241"/>
      <c r="EH563" s="1241"/>
      <c r="EI563" s="1241"/>
      <c r="EJ563" s="1241"/>
      <c r="EK563" s="1241"/>
      <c r="EL563" s="1241"/>
      <c r="EM563" s="1241"/>
      <c r="EN563" s="1241"/>
      <c r="EO563" s="1241"/>
      <c r="EP563" s="1241"/>
      <c r="EQ563" s="1241"/>
      <c r="ER563" s="1241"/>
      <c r="ES563" s="1241"/>
      <c r="ET563" s="1241"/>
      <c r="EU563" s="1241"/>
      <c r="EV563" s="1241"/>
      <c r="EW563" s="1241"/>
      <c r="EX563" s="1241"/>
      <c r="EY563" s="1241"/>
      <c r="EZ563" s="1241"/>
      <c r="FA563" s="1241"/>
      <c r="FB563" s="1241"/>
      <c r="FC563" s="1241"/>
      <c r="FD563" s="1241"/>
      <c r="FE563" s="1241"/>
      <c r="FF563" s="1241"/>
      <c r="FG563" s="1241"/>
      <c r="FH563" s="1241"/>
      <c r="FI563" s="1241"/>
      <c r="FJ563" s="1241"/>
      <c r="FK563" s="1241"/>
      <c r="FL563" s="1241"/>
      <c r="FM563" s="1241"/>
      <c r="FN563" s="1241"/>
    </row>
    <row r="564" spans="1:170" ht="30" x14ac:dyDescent="0.25">
      <c r="A564" s="44">
        <v>1</v>
      </c>
      <c r="B564" s="44">
        <v>1</v>
      </c>
      <c r="C564" s="279" t="s">
        <v>158</v>
      </c>
      <c r="D564" s="58">
        <f>'2 уровень'!F1237</f>
        <v>66</v>
      </c>
      <c r="E564" s="58">
        <f>'2 уровень'!G1237</f>
        <v>22</v>
      </c>
      <c r="F564" s="58">
        <f>'2 уровень'!H1237</f>
        <v>17</v>
      </c>
      <c r="G564" s="1246">
        <f>'2 уровень'!I1237</f>
        <v>77.272727272727266</v>
      </c>
      <c r="H564" s="1271">
        <f>'2 уровень'!J1237</f>
        <v>0</v>
      </c>
      <c r="I564" s="1271">
        <f>'2 уровень'!K1237</f>
        <v>0</v>
      </c>
      <c r="J564" s="91">
        <f>'2 уровень'!L1237</f>
        <v>0</v>
      </c>
      <c r="K564" s="91">
        <f>'2 уровень'!M1237</f>
        <v>0</v>
      </c>
      <c r="L564" s="91">
        <f>'2 уровень'!N1237</f>
        <v>0</v>
      </c>
      <c r="M564" s="91">
        <f>'2 уровень'!O1237</f>
        <v>0</v>
      </c>
      <c r="N564" s="91">
        <f>'2 уровень'!P1237</f>
        <v>0</v>
      </c>
      <c r="O564" s="91">
        <f>'2 уровень'!Q1237</f>
        <v>0</v>
      </c>
      <c r="P564" s="54">
        <f>'2 уровень'!R1237</f>
        <v>0</v>
      </c>
      <c r="Q564" s="54">
        <f>'2 уровень'!S1237</f>
        <v>0</v>
      </c>
      <c r="R564" s="1776">
        <f>'2 уровень'!T1237</f>
        <v>0</v>
      </c>
      <c r="S564" s="1776">
        <f>'2 уровень'!U1237</f>
        <v>0</v>
      </c>
      <c r="T564" s="1776">
        <f>'2 уровень'!V1237</f>
        <v>0</v>
      </c>
      <c r="U564" s="1776">
        <f>'2 уровень'!W1237</f>
        <v>0</v>
      </c>
      <c r="V564" s="1779">
        <f>'2 уровень'!X1237</f>
        <v>0</v>
      </c>
      <c r="W564" s="1776"/>
      <c r="X564" s="1776"/>
      <c r="Y564" s="1241"/>
      <c r="Z564" s="1241"/>
      <c r="AA564" s="1241"/>
      <c r="AB564" s="1241"/>
      <c r="AC564" s="1241"/>
      <c r="AD564" s="1241"/>
      <c r="AE564" s="1241"/>
      <c r="AF564" s="1241"/>
      <c r="AG564" s="1241"/>
      <c r="AH564" s="1241"/>
      <c r="AI564" s="1241"/>
      <c r="AJ564" s="1241"/>
      <c r="AK564" s="1241"/>
      <c r="AL564" s="1241"/>
      <c r="AM564" s="1241"/>
      <c r="AN564" s="1241"/>
      <c r="AO564" s="1241"/>
      <c r="AP564" s="1241"/>
      <c r="AQ564" s="1241"/>
      <c r="AR564" s="1241"/>
      <c r="AS564" s="1241"/>
      <c r="AT564" s="1241"/>
      <c r="AU564" s="1241"/>
      <c r="AV564" s="1241"/>
      <c r="AW564" s="1241"/>
      <c r="AX564" s="1241"/>
      <c r="AY564" s="1241"/>
      <c r="AZ564" s="1241"/>
      <c r="BA564" s="1241"/>
      <c r="BB564" s="1241"/>
      <c r="BC564" s="1241"/>
      <c r="BD564" s="1241"/>
      <c r="BE564" s="1241"/>
      <c r="BF564" s="1241"/>
      <c r="BG564" s="1241"/>
      <c r="BH564" s="1241"/>
      <c r="BI564" s="1241"/>
      <c r="BJ564" s="1241"/>
      <c r="BK564" s="1241"/>
      <c r="BL564" s="1241"/>
      <c r="BM564" s="1241"/>
      <c r="BN564" s="1241"/>
      <c r="BO564" s="1241"/>
      <c r="BP564" s="1241"/>
      <c r="BQ564" s="1241"/>
      <c r="BR564" s="1241"/>
      <c r="BS564" s="1241"/>
      <c r="BT564" s="1241"/>
      <c r="BU564" s="1241"/>
      <c r="BV564" s="1241"/>
      <c r="BW564" s="1241"/>
      <c r="BX564" s="1241"/>
      <c r="BY564" s="1241"/>
      <c r="BZ564" s="1241"/>
      <c r="CA564" s="1241"/>
      <c r="CB564" s="1241"/>
      <c r="CC564" s="1241"/>
      <c r="CD564" s="1241"/>
      <c r="CE564" s="1241"/>
      <c r="CF564" s="1241"/>
      <c r="CG564" s="1241"/>
      <c r="CH564" s="1241"/>
      <c r="CI564" s="1241"/>
      <c r="CJ564" s="1241"/>
      <c r="CK564" s="1241"/>
      <c r="CL564" s="1241"/>
      <c r="CM564" s="1241"/>
      <c r="CN564" s="1241"/>
      <c r="CO564" s="1241"/>
      <c r="CP564" s="1241"/>
      <c r="CQ564" s="1241"/>
      <c r="CR564" s="1241"/>
      <c r="CS564" s="1241"/>
      <c r="CT564" s="1241"/>
      <c r="CU564" s="1241"/>
      <c r="CV564" s="1241"/>
      <c r="CW564" s="1241"/>
      <c r="CX564" s="1241"/>
      <c r="CY564" s="1241"/>
      <c r="CZ564" s="1241"/>
      <c r="DA564" s="1241"/>
      <c r="DB564" s="1241"/>
      <c r="DC564" s="1241"/>
      <c r="DD564" s="1241"/>
      <c r="DE564" s="1241"/>
      <c r="DF564" s="1241"/>
      <c r="DG564" s="1241"/>
      <c r="DH564" s="1241"/>
      <c r="DI564" s="1241"/>
      <c r="DJ564" s="1241"/>
      <c r="DK564" s="1241"/>
      <c r="DL564" s="1241"/>
      <c r="DM564" s="1241"/>
      <c r="DN564" s="1241"/>
      <c r="DO564" s="1241"/>
      <c r="DP564" s="1241"/>
      <c r="DQ564" s="1241"/>
      <c r="DR564" s="1241"/>
      <c r="DS564" s="1241"/>
      <c r="DT564" s="1241"/>
      <c r="DU564" s="1241"/>
      <c r="DV564" s="1241"/>
      <c r="DW564" s="1241"/>
      <c r="DX564" s="1241"/>
      <c r="DY564" s="1241"/>
      <c r="DZ564" s="1241"/>
      <c r="EA564" s="1241"/>
      <c r="EB564" s="1241"/>
      <c r="EC564" s="1241"/>
      <c r="ED564" s="1241"/>
      <c r="EE564" s="1241"/>
      <c r="EF564" s="1241"/>
      <c r="EG564" s="1241"/>
      <c r="EH564" s="1241"/>
      <c r="EI564" s="1241"/>
      <c r="EJ564" s="1241"/>
      <c r="EK564" s="1241"/>
      <c r="EL564" s="1241"/>
      <c r="EM564" s="1241"/>
      <c r="EN564" s="1241"/>
      <c r="EO564" s="1241"/>
      <c r="EP564" s="1241"/>
      <c r="EQ564" s="1241"/>
      <c r="ER564" s="1241"/>
      <c r="ES564" s="1241"/>
      <c r="ET564" s="1241"/>
      <c r="EU564" s="1241"/>
      <c r="EV564" s="1241"/>
      <c r="EW564" s="1241"/>
      <c r="EX564" s="1241"/>
      <c r="EY564" s="1241"/>
      <c r="EZ564" s="1241"/>
      <c r="FA564" s="1241"/>
      <c r="FB564" s="1241"/>
      <c r="FC564" s="1241"/>
      <c r="FD564" s="1241"/>
      <c r="FE564" s="1241"/>
      <c r="FF564" s="1241"/>
      <c r="FG564" s="1241"/>
      <c r="FH564" s="1241"/>
      <c r="FI564" s="1241"/>
      <c r="FJ564" s="1241"/>
      <c r="FK564" s="1241"/>
      <c r="FL564" s="1241"/>
      <c r="FM564" s="1241"/>
      <c r="FN564" s="1241"/>
    </row>
    <row r="565" spans="1:170" ht="30" x14ac:dyDescent="0.25">
      <c r="A565" s="44">
        <v>1</v>
      </c>
      <c r="B565" s="44">
        <v>1</v>
      </c>
      <c r="C565" s="1161" t="s">
        <v>319</v>
      </c>
      <c r="D565" s="58">
        <f>'2 уровень'!F1238</f>
        <v>13</v>
      </c>
      <c r="E565" s="58">
        <f>'2 уровень'!G1238</f>
        <v>4</v>
      </c>
      <c r="F565" s="58">
        <f>'2 уровень'!H1238</f>
        <v>1</v>
      </c>
      <c r="G565" s="1246">
        <f>'2 уровень'!I1238</f>
        <v>25</v>
      </c>
      <c r="H565" s="1271">
        <f>'2 уровень'!J1238</f>
        <v>0</v>
      </c>
      <c r="I565" s="1271">
        <f>'2 уровень'!K1238</f>
        <v>0</v>
      </c>
      <c r="J565" s="91">
        <f>'2 уровень'!L1238</f>
        <v>0</v>
      </c>
      <c r="K565" s="91">
        <f>'2 уровень'!M1238</f>
        <v>0</v>
      </c>
      <c r="L565" s="91">
        <f>'2 уровень'!N1238</f>
        <v>0</v>
      </c>
      <c r="M565" s="91">
        <f>'2 уровень'!O1238</f>
        <v>0</v>
      </c>
      <c r="N565" s="91">
        <f>'2 уровень'!P1238</f>
        <v>0</v>
      </c>
      <c r="O565" s="91">
        <f>'2 уровень'!Q1238</f>
        <v>0</v>
      </c>
      <c r="P565" s="54">
        <f>'2 уровень'!R1238</f>
        <v>0</v>
      </c>
      <c r="Q565" s="54">
        <f>'2 уровень'!S1238</f>
        <v>0</v>
      </c>
      <c r="R565" s="1776">
        <f>'2 уровень'!T1238</f>
        <v>0</v>
      </c>
      <c r="S565" s="1776">
        <f>'2 уровень'!U1238</f>
        <v>0</v>
      </c>
      <c r="T565" s="1776">
        <f>'2 уровень'!V1238</f>
        <v>0</v>
      </c>
      <c r="U565" s="1776">
        <f>'2 уровень'!W1238</f>
        <v>0</v>
      </c>
      <c r="V565" s="1779">
        <f>'2 уровень'!X1238</f>
        <v>0</v>
      </c>
      <c r="W565" s="1776"/>
      <c r="X565" s="1776"/>
      <c r="Y565" s="1241"/>
      <c r="Z565" s="1241"/>
      <c r="AA565" s="1241"/>
      <c r="AB565" s="1241"/>
      <c r="AC565" s="1241"/>
      <c r="AD565" s="1241"/>
      <c r="AE565" s="1241"/>
      <c r="AF565" s="1241"/>
      <c r="AG565" s="1241"/>
      <c r="AH565" s="1241"/>
      <c r="AI565" s="1241"/>
      <c r="AJ565" s="1241"/>
      <c r="AK565" s="1241"/>
      <c r="AL565" s="1241"/>
      <c r="AM565" s="1241"/>
      <c r="AN565" s="1241"/>
      <c r="AO565" s="1241"/>
      <c r="AP565" s="1241"/>
      <c r="AQ565" s="1241"/>
      <c r="AR565" s="1241"/>
      <c r="AS565" s="1241"/>
      <c r="AT565" s="1241"/>
      <c r="AU565" s="1241"/>
      <c r="AV565" s="1241"/>
      <c r="AW565" s="1241"/>
      <c r="AX565" s="1241"/>
      <c r="AY565" s="1241"/>
      <c r="AZ565" s="1241"/>
      <c r="BA565" s="1241"/>
      <c r="BB565" s="1241"/>
      <c r="BC565" s="1241"/>
      <c r="BD565" s="1241"/>
      <c r="BE565" s="1241"/>
      <c r="BF565" s="1241"/>
      <c r="BG565" s="1241"/>
      <c r="BH565" s="1241"/>
      <c r="BI565" s="1241"/>
      <c r="BJ565" s="1241"/>
      <c r="BK565" s="1241"/>
      <c r="BL565" s="1241"/>
      <c r="BM565" s="1241"/>
      <c r="BN565" s="1241"/>
      <c r="BO565" s="1241"/>
      <c r="BP565" s="1241"/>
      <c r="BQ565" s="1241"/>
      <c r="BR565" s="1241"/>
      <c r="BS565" s="1241"/>
      <c r="BT565" s="1241"/>
      <c r="BU565" s="1241"/>
      <c r="BV565" s="1241"/>
      <c r="BW565" s="1241"/>
      <c r="BX565" s="1241"/>
      <c r="BY565" s="1241"/>
      <c r="BZ565" s="1241"/>
      <c r="CA565" s="1241"/>
      <c r="CB565" s="1241"/>
      <c r="CC565" s="1241"/>
      <c r="CD565" s="1241"/>
      <c r="CE565" s="1241"/>
      <c r="CF565" s="1241"/>
      <c r="CG565" s="1241"/>
      <c r="CH565" s="1241"/>
      <c r="CI565" s="1241"/>
      <c r="CJ565" s="1241"/>
      <c r="CK565" s="1241"/>
      <c r="CL565" s="1241"/>
      <c r="CM565" s="1241"/>
      <c r="CN565" s="1241"/>
      <c r="CO565" s="1241"/>
      <c r="CP565" s="1241"/>
      <c r="CQ565" s="1241"/>
      <c r="CR565" s="1241"/>
      <c r="CS565" s="1241"/>
      <c r="CT565" s="1241"/>
      <c r="CU565" s="1241"/>
      <c r="CV565" s="1241"/>
      <c r="CW565" s="1241"/>
      <c r="CX565" s="1241"/>
      <c r="CY565" s="1241"/>
      <c r="CZ565" s="1241"/>
      <c r="DA565" s="1241"/>
      <c r="DB565" s="1241"/>
      <c r="DC565" s="1241"/>
      <c r="DD565" s="1241"/>
      <c r="DE565" s="1241"/>
      <c r="DF565" s="1241"/>
      <c r="DG565" s="1241"/>
      <c r="DH565" s="1241"/>
      <c r="DI565" s="1241"/>
      <c r="DJ565" s="1241"/>
      <c r="DK565" s="1241"/>
      <c r="DL565" s="1241"/>
      <c r="DM565" s="1241"/>
      <c r="DN565" s="1241"/>
      <c r="DO565" s="1241"/>
      <c r="DP565" s="1241"/>
      <c r="DQ565" s="1241"/>
      <c r="DR565" s="1241"/>
      <c r="DS565" s="1241"/>
      <c r="DT565" s="1241"/>
      <c r="DU565" s="1241"/>
      <c r="DV565" s="1241"/>
      <c r="DW565" s="1241"/>
      <c r="DX565" s="1241"/>
      <c r="DY565" s="1241"/>
      <c r="DZ565" s="1241"/>
      <c r="EA565" s="1241"/>
      <c r="EB565" s="1241"/>
      <c r="EC565" s="1241"/>
      <c r="ED565" s="1241"/>
      <c r="EE565" s="1241"/>
      <c r="EF565" s="1241"/>
      <c r="EG565" s="1241"/>
      <c r="EH565" s="1241"/>
      <c r="EI565" s="1241"/>
      <c r="EJ565" s="1241"/>
      <c r="EK565" s="1241"/>
      <c r="EL565" s="1241"/>
      <c r="EM565" s="1241"/>
      <c r="EN565" s="1241"/>
      <c r="EO565" s="1241"/>
      <c r="EP565" s="1241"/>
      <c r="EQ565" s="1241"/>
      <c r="ER565" s="1241"/>
      <c r="ES565" s="1241"/>
      <c r="ET565" s="1241"/>
      <c r="EU565" s="1241"/>
      <c r="EV565" s="1241"/>
      <c r="EW565" s="1241"/>
      <c r="EX565" s="1241"/>
      <c r="EY565" s="1241"/>
      <c r="EZ565" s="1241"/>
      <c r="FA565" s="1241"/>
      <c r="FB565" s="1241"/>
      <c r="FC565" s="1241"/>
      <c r="FD565" s="1241"/>
      <c r="FE565" s="1241"/>
      <c r="FF565" s="1241"/>
      <c r="FG565" s="1241"/>
      <c r="FH565" s="1241"/>
      <c r="FI565" s="1241"/>
      <c r="FJ565" s="1241"/>
      <c r="FK565" s="1241"/>
      <c r="FL565" s="1241"/>
      <c r="FM565" s="1241"/>
      <c r="FN565" s="1241"/>
    </row>
    <row r="566" spans="1:170" ht="30" x14ac:dyDescent="0.25">
      <c r="A566" s="44">
        <v>1</v>
      </c>
      <c r="B566" s="44">
        <v>1</v>
      </c>
      <c r="C566" s="1111" t="s">
        <v>356</v>
      </c>
      <c r="D566" s="58">
        <f>'2 уровень'!F1239</f>
        <v>1</v>
      </c>
      <c r="E566" s="58">
        <f>'2 уровень'!G1239</f>
        <v>0</v>
      </c>
      <c r="F566" s="58">
        <f>'2 уровень'!H1239</f>
        <v>0</v>
      </c>
      <c r="G566" s="1246">
        <f>'2 уровень'!I1239</f>
        <v>0</v>
      </c>
      <c r="H566" s="1271">
        <f>'2 уровень'!J1239</f>
        <v>0</v>
      </c>
      <c r="I566" s="1271">
        <f>'2 уровень'!K1239</f>
        <v>0</v>
      </c>
      <c r="J566" s="91">
        <f>'2 уровень'!L1239</f>
        <v>0</v>
      </c>
      <c r="K566" s="91">
        <f>'2 уровень'!M1239</f>
        <v>0</v>
      </c>
      <c r="L566" s="91">
        <f>'2 уровень'!N1239</f>
        <v>0</v>
      </c>
      <c r="M566" s="91">
        <f>'2 уровень'!O1239</f>
        <v>0</v>
      </c>
      <c r="N566" s="91">
        <f>'2 уровень'!P1239</f>
        <v>0</v>
      </c>
      <c r="O566" s="91">
        <f>'2 уровень'!Q1239</f>
        <v>0</v>
      </c>
      <c r="P566" s="54">
        <f>'2 уровень'!R1239</f>
        <v>0</v>
      </c>
      <c r="Q566" s="54">
        <f>'2 уровень'!S1239</f>
        <v>0</v>
      </c>
      <c r="R566" s="1776">
        <f>'2 уровень'!T1239</f>
        <v>0</v>
      </c>
      <c r="S566" s="1776">
        <f>'2 уровень'!U1239</f>
        <v>0</v>
      </c>
      <c r="T566" s="1776">
        <f>'2 уровень'!V1239</f>
        <v>0</v>
      </c>
      <c r="U566" s="1776">
        <f>'2 уровень'!W1239</f>
        <v>0</v>
      </c>
      <c r="V566" s="1779">
        <f>'2 уровень'!X1239</f>
        <v>0</v>
      </c>
      <c r="W566" s="1776"/>
      <c r="X566" s="1776"/>
      <c r="Y566" s="1241"/>
      <c r="Z566" s="1241"/>
      <c r="AA566" s="1241"/>
      <c r="AB566" s="1241"/>
      <c r="AC566" s="1241"/>
      <c r="AD566" s="1241"/>
      <c r="AE566" s="1241"/>
      <c r="AF566" s="1241"/>
      <c r="AG566" s="1241"/>
      <c r="AH566" s="1241"/>
      <c r="AI566" s="1241"/>
      <c r="AJ566" s="1241"/>
      <c r="AK566" s="1241"/>
      <c r="AL566" s="1241"/>
      <c r="AM566" s="1241"/>
      <c r="AN566" s="1241"/>
      <c r="AO566" s="1241"/>
      <c r="AP566" s="1241"/>
      <c r="AQ566" s="1241"/>
      <c r="AR566" s="1241"/>
      <c r="AS566" s="1241"/>
      <c r="AT566" s="1241"/>
      <c r="AU566" s="1241"/>
      <c r="AV566" s="1241"/>
      <c r="AW566" s="1241"/>
      <c r="AX566" s="1241"/>
      <c r="AY566" s="1241"/>
      <c r="AZ566" s="1241"/>
      <c r="BA566" s="1241"/>
      <c r="BB566" s="1241"/>
      <c r="BC566" s="1241"/>
      <c r="BD566" s="1241"/>
      <c r="BE566" s="1241"/>
      <c r="BF566" s="1241"/>
      <c r="BG566" s="1241"/>
      <c r="BH566" s="1241"/>
      <c r="BI566" s="1241"/>
      <c r="BJ566" s="1241"/>
      <c r="BK566" s="1241"/>
      <c r="BL566" s="1241"/>
      <c r="BM566" s="1241"/>
      <c r="BN566" s="1241"/>
      <c r="BO566" s="1241"/>
      <c r="BP566" s="1241"/>
      <c r="BQ566" s="1241"/>
      <c r="BR566" s="1241"/>
      <c r="BS566" s="1241"/>
      <c r="BT566" s="1241"/>
      <c r="BU566" s="1241"/>
      <c r="BV566" s="1241"/>
      <c r="BW566" s="1241"/>
      <c r="BX566" s="1241"/>
      <c r="BY566" s="1241"/>
      <c r="BZ566" s="1241"/>
      <c r="CA566" s="1241"/>
      <c r="CB566" s="1241"/>
      <c r="CC566" s="1241"/>
      <c r="CD566" s="1241"/>
      <c r="CE566" s="1241"/>
      <c r="CF566" s="1241"/>
      <c r="CG566" s="1241"/>
      <c r="CH566" s="1241"/>
      <c r="CI566" s="1241"/>
      <c r="CJ566" s="1241"/>
      <c r="CK566" s="1241"/>
      <c r="CL566" s="1241"/>
      <c r="CM566" s="1241"/>
      <c r="CN566" s="1241"/>
      <c r="CO566" s="1241"/>
      <c r="CP566" s="1241"/>
      <c r="CQ566" s="1241"/>
      <c r="CR566" s="1241"/>
      <c r="CS566" s="1241"/>
      <c r="CT566" s="1241"/>
      <c r="CU566" s="1241"/>
      <c r="CV566" s="1241"/>
      <c r="CW566" s="1241"/>
      <c r="CX566" s="1241"/>
      <c r="CY566" s="1241"/>
      <c r="CZ566" s="1241"/>
      <c r="DA566" s="1241"/>
      <c r="DB566" s="1241"/>
      <c r="DC566" s="1241"/>
      <c r="DD566" s="1241"/>
      <c r="DE566" s="1241"/>
      <c r="DF566" s="1241"/>
      <c r="DG566" s="1241"/>
      <c r="DH566" s="1241"/>
      <c r="DI566" s="1241"/>
      <c r="DJ566" s="1241"/>
      <c r="DK566" s="1241"/>
      <c r="DL566" s="1241"/>
      <c r="DM566" s="1241"/>
      <c r="DN566" s="1241"/>
      <c r="DO566" s="1241"/>
      <c r="DP566" s="1241"/>
      <c r="DQ566" s="1241"/>
      <c r="DR566" s="1241"/>
      <c r="DS566" s="1241"/>
      <c r="DT566" s="1241"/>
      <c r="DU566" s="1241"/>
      <c r="DV566" s="1241"/>
      <c r="DW566" s="1241"/>
      <c r="DX566" s="1241"/>
      <c r="DY566" s="1241"/>
      <c r="DZ566" s="1241"/>
      <c r="EA566" s="1241"/>
      <c r="EB566" s="1241"/>
      <c r="EC566" s="1241"/>
      <c r="ED566" s="1241"/>
      <c r="EE566" s="1241"/>
      <c r="EF566" s="1241"/>
      <c r="EG566" s="1241"/>
      <c r="EH566" s="1241"/>
      <c r="EI566" s="1241"/>
      <c r="EJ566" s="1241"/>
      <c r="EK566" s="1241"/>
      <c r="EL566" s="1241"/>
      <c r="EM566" s="1241"/>
      <c r="EN566" s="1241"/>
      <c r="EO566" s="1241"/>
      <c r="EP566" s="1241"/>
      <c r="EQ566" s="1241"/>
      <c r="ER566" s="1241"/>
      <c r="ES566" s="1241"/>
      <c r="ET566" s="1241"/>
      <c r="EU566" s="1241"/>
      <c r="EV566" s="1241"/>
      <c r="EW566" s="1241"/>
      <c r="EX566" s="1241"/>
      <c r="EY566" s="1241"/>
      <c r="EZ566" s="1241"/>
      <c r="FA566" s="1241"/>
      <c r="FB566" s="1241"/>
      <c r="FC566" s="1241"/>
      <c r="FD566" s="1241"/>
      <c r="FE566" s="1241"/>
      <c r="FF566" s="1241"/>
      <c r="FG566" s="1241"/>
      <c r="FH566" s="1241"/>
      <c r="FI566" s="1241"/>
      <c r="FJ566" s="1241"/>
      <c r="FK566" s="1241"/>
      <c r="FL566" s="1241"/>
      <c r="FM566" s="1241"/>
      <c r="FN566" s="1241"/>
    </row>
    <row r="567" spans="1:170" ht="29.25" x14ac:dyDescent="0.25">
      <c r="A567" s="44">
        <v>1</v>
      </c>
      <c r="B567" s="44">
        <v>1</v>
      </c>
      <c r="C567" s="282" t="s">
        <v>165</v>
      </c>
      <c r="D567" s="58">
        <f>'2 уровень'!F1240</f>
        <v>131</v>
      </c>
      <c r="E567" s="58">
        <f>'2 уровень'!G1240</f>
        <v>43</v>
      </c>
      <c r="F567" s="58">
        <f>'2 уровень'!H1240</f>
        <v>91</v>
      </c>
      <c r="G567" s="1246">
        <f>'2 уровень'!I1240</f>
        <v>211.62790697674421</v>
      </c>
      <c r="H567" s="1271">
        <f>'2 уровень'!J1240</f>
        <v>0</v>
      </c>
      <c r="I567" s="1271">
        <f>'2 уровень'!K1240</f>
        <v>0</v>
      </c>
      <c r="J567" s="91">
        <f>'2 уровень'!L1240</f>
        <v>0</v>
      </c>
      <c r="K567" s="91">
        <f>'2 уровень'!M1240</f>
        <v>0</v>
      </c>
      <c r="L567" s="91">
        <f>'2 уровень'!N1240</f>
        <v>0</v>
      </c>
      <c r="M567" s="91">
        <f>'2 уровень'!O1240</f>
        <v>0</v>
      </c>
      <c r="N567" s="91">
        <f>'2 уровень'!P1240</f>
        <v>0</v>
      </c>
      <c r="O567" s="91">
        <f>'2 уровень'!Q1240</f>
        <v>0</v>
      </c>
      <c r="P567" s="54">
        <f>'2 уровень'!R1240</f>
        <v>808.12486000000001</v>
      </c>
      <c r="Q567" s="54">
        <f>'2 уровень'!S1240</f>
        <v>269.37495333333334</v>
      </c>
      <c r="R567" s="1776">
        <f>'2 уровень'!T1240</f>
        <v>59.810369999999999</v>
      </c>
      <c r="S567" s="1776">
        <f>'2 уровень'!U1240</f>
        <v>0</v>
      </c>
      <c r="T567" s="1776">
        <f>'2 уровень'!V1240</f>
        <v>-209.56458333333333</v>
      </c>
      <c r="U567" s="1776">
        <f>'2 уровень'!W1240</f>
        <v>0</v>
      </c>
      <c r="V567" s="1779">
        <f>'2 уровень'!X1240</f>
        <v>59.810369999999999</v>
      </c>
      <c r="W567" s="1776">
        <f t="shared" ref="W567" si="41">R567/Q567*100</f>
        <v>22.203389461376055</v>
      </c>
      <c r="X567" s="1776">
        <f t="shared" ref="X567" si="42">V567/Q567*100</f>
        <v>22.203389461376055</v>
      </c>
      <c r="Y567" s="1241"/>
      <c r="Z567" s="1241"/>
      <c r="AA567" s="1241"/>
      <c r="AB567" s="1241"/>
      <c r="AC567" s="1241"/>
      <c r="AD567" s="1241"/>
      <c r="AE567" s="1241"/>
      <c r="AF567" s="1241"/>
      <c r="AG567" s="1241"/>
      <c r="AH567" s="1241"/>
      <c r="AI567" s="1241"/>
      <c r="AJ567" s="1241"/>
      <c r="AK567" s="1241"/>
      <c r="AL567" s="1241"/>
      <c r="AM567" s="1241"/>
      <c r="AN567" s="1241"/>
      <c r="AO567" s="1241"/>
      <c r="AP567" s="1241"/>
      <c r="AQ567" s="1241"/>
      <c r="AR567" s="1241"/>
      <c r="AS567" s="1241"/>
      <c r="AT567" s="1241"/>
      <c r="AU567" s="1241"/>
      <c r="AV567" s="1241"/>
      <c r="AW567" s="1241"/>
      <c r="AX567" s="1241"/>
      <c r="AY567" s="1241"/>
      <c r="AZ567" s="1241"/>
      <c r="BA567" s="1241"/>
      <c r="BB567" s="1241"/>
      <c r="BC567" s="1241"/>
      <c r="BD567" s="1241"/>
      <c r="BE567" s="1241"/>
      <c r="BF567" s="1241"/>
      <c r="BG567" s="1241"/>
      <c r="BH567" s="1241"/>
      <c r="BI567" s="1241"/>
      <c r="BJ567" s="1241"/>
      <c r="BK567" s="1241"/>
      <c r="BL567" s="1241"/>
      <c r="BM567" s="1241"/>
      <c r="BN567" s="1241"/>
      <c r="BO567" s="1241"/>
      <c r="BP567" s="1241"/>
      <c r="BQ567" s="1241"/>
      <c r="BR567" s="1241"/>
      <c r="BS567" s="1241"/>
      <c r="BT567" s="1241"/>
      <c r="BU567" s="1241"/>
      <c r="BV567" s="1241"/>
      <c r="BW567" s="1241"/>
      <c r="BX567" s="1241"/>
      <c r="BY567" s="1241"/>
      <c r="BZ567" s="1241"/>
      <c r="CA567" s="1241"/>
      <c r="CB567" s="1241"/>
      <c r="CC567" s="1241"/>
      <c r="CD567" s="1241"/>
      <c r="CE567" s="1241"/>
      <c r="CF567" s="1241"/>
      <c r="CG567" s="1241"/>
      <c r="CH567" s="1241"/>
      <c r="CI567" s="1241"/>
      <c r="CJ567" s="1241"/>
      <c r="CK567" s="1241"/>
      <c r="CL567" s="1241"/>
      <c r="CM567" s="1241"/>
      <c r="CN567" s="1241"/>
      <c r="CO567" s="1241"/>
      <c r="CP567" s="1241"/>
      <c r="CQ567" s="1241"/>
      <c r="CR567" s="1241"/>
      <c r="CS567" s="1241"/>
      <c r="CT567" s="1241"/>
      <c r="CU567" s="1241"/>
      <c r="CV567" s="1241"/>
      <c r="CW567" s="1241"/>
      <c r="CX567" s="1241"/>
      <c r="CY567" s="1241"/>
      <c r="CZ567" s="1241"/>
      <c r="DA567" s="1241"/>
      <c r="DB567" s="1241"/>
      <c r="DC567" s="1241"/>
      <c r="DD567" s="1241"/>
      <c r="DE567" s="1241"/>
      <c r="DF567" s="1241"/>
      <c r="DG567" s="1241"/>
      <c r="DH567" s="1241"/>
      <c r="DI567" s="1241"/>
      <c r="DJ567" s="1241"/>
      <c r="DK567" s="1241"/>
      <c r="DL567" s="1241"/>
      <c r="DM567" s="1241"/>
      <c r="DN567" s="1241"/>
      <c r="DO567" s="1241"/>
      <c r="DP567" s="1241"/>
      <c r="DQ567" s="1241"/>
      <c r="DR567" s="1241"/>
      <c r="DS567" s="1241"/>
      <c r="DT567" s="1241"/>
      <c r="DU567" s="1241"/>
      <c r="DV567" s="1241"/>
      <c r="DW567" s="1241"/>
      <c r="DX567" s="1241"/>
      <c r="DY567" s="1241"/>
      <c r="DZ567" s="1241"/>
      <c r="EA567" s="1241"/>
      <c r="EB567" s="1241"/>
      <c r="EC567" s="1241"/>
      <c r="ED567" s="1241"/>
      <c r="EE567" s="1241"/>
      <c r="EF567" s="1241"/>
      <c r="EG567" s="1241"/>
      <c r="EH567" s="1241"/>
      <c r="EI567" s="1241"/>
      <c r="EJ567" s="1241"/>
      <c r="EK567" s="1241"/>
      <c r="EL567" s="1241"/>
      <c r="EM567" s="1241"/>
      <c r="EN567" s="1241"/>
      <c r="EO567" s="1241"/>
      <c r="EP567" s="1241"/>
      <c r="EQ567" s="1241"/>
      <c r="ER567" s="1241"/>
      <c r="ES567" s="1241"/>
      <c r="ET567" s="1241"/>
      <c r="EU567" s="1241"/>
      <c r="EV567" s="1241"/>
      <c r="EW567" s="1241"/>
      <c r="EX567" s="1241"/>
      <c r="EY567" s="1241"/>
      <c r="EZ567" s="1241"/>
      <c r="FA567" s="1241"/>
      <c r="FB567" s="1241"/>
      <c r="FC567" s="1241"/>
      <c r="FD567" s="1241"/>
      <c r="FE567" s="1241"/>
      <c r="FF567" s="1241"/>
      <c r="FG567" s="1241"/>
      <c r="FH567" s="1241"/>
      <c r="FI567" s="1241"/>
      <c r="FJ567" s="1241"/>
      <c r="FK567" s="1241"/>
      <c r="FL567" s="1241"/>
      <c r="FM567" s="1241"/>
      <c r="FN567" s="1241"/>
    </row>
    <row r="568" spans="1:170" ht="15.75" x14ac:dyDescent="0.25">
      <c r="A568" s="44">
        <v>1</v>
      </c>
      <c r="B568" s="44">
        <v>1</v>
      </c>
      <c r="C568" s="1405" t="s">
        <v>14</v>
      </c>
      <c r="D568" s="58">
        <f>'2 уровень'!F1241</f>
        <v>0</v>
      </c>
      <c r="E568" s="58">
        <f>'2 уровень'!G1241</f>
        <v>0</v>
      </c>
      <c r="F568" s="58">
        <f>'2 уровень'!H1241</f>
        <v>0</v>
      </c>
      <c r="G568" s="1246">
        <f>'2 уровень'!I1241</f>
        <v>0</v>
      </c>
      <c r="H568" s="1271">
        <f>'2 уровень'!J1241</f>
        <v>0</v>
      </c>
      <c r="I568" s="1271">
        <f>'2 уровень'!K1241</f>
        <v>0</v>
      </c>
      <c r="J568" s="91">
        <f>'2 уровень'!L1241</f>
        <v>0</v>
      </c>
      <c r="K568" s="91">
        <f>'2 уровень'!M1241</f>
        <v>0</v>
      </c>
      <c r="L568" s="91">
        <f>'2 уровень'!N1241</f>
        <v>0</v>
      </c>
      <c r="M568" s="91">
        <f>'2 уровень'!O1241</f>
        <v>0</v>
      </c>
      <c r="N568" s="91">
        <f>'2 уровень'!P1241</f>
        <v>0</v>
      </c>
      <c r="O568" s="91">
        <f>'2 уровень'!Q1241</f>
        <v>0</v>
      </c>
      <c r="P568" s="54">
        <f>'2 уровень'!R1241</f>
        <v>0</v>
      </c>
      <c r="Q568" s="54">
        <f>'2 уровень'!S1241</f>
        <v>0</v>
      </c>
      <c r="R568" s="1776">
        <f>'2 уровень'!T1241</f>
        <v>0</v>
      </c>
      <c r="S568" s="1776">
        <f>'2 уровень'!U1241</f>
        <v>0</v>
      </c>
      <c r="T568" s="1776">
        <f>'2 уровень'!V1241</f>
        <v>0</v>
      </c>
      <c r="U568" s="1776">
        <f>'2 уровень'!W1241</f>
        <v>0</v>
      </c>
      <c r="V568" s="1779">
        <f>'2 уровень'!X1241</f>
        <v>0</v>
      </c>
      <c r="W568" s="1776"/>
      <c r="X568" s="1776"/>
      <c r="Y568" s="1241"/>
      <c r="Z568" s="1241"/>
      <c r="AA568" s="1241"/>
      <c r="AB568" s="1241"/>
      <c r="AC568" s="1241"/>
      <c r="AD568" s="1241"/>
      <c r="AE568" s="1241"/>
      <c r="AF568" s="1241"/>
      <c r="AG568" s="1241"/>
      <c r="AH568" s="1241"/>
      <c r="AI568" s="1241"/>
      <c r="AJ568" s="1241"/>
      <c r="AK568" s="1241"/>
      <c r="AL568" s="1241"/>
      <c r="AM568" s="1241"/>
      <c r="AN568" s="1241"/>
      <c r="AO568" s="1241"/>
      <c r="AP568" s="1241"/>
      <c r="AQ568" s="1241"/>
      <c r="AR568" s="1241"/>
      <c r="AS568" s="1241"/>
      <c r="AT568" s="1241"/>
      <c r="AU568" s="1241"/>
      <c r="AV568" s="1241"/>
      <c r="AW568" s="1241"/>
      <c r="AX568" s="1241"/>
      <c r="AY568" s="1241"/>
      <c r="AZ568" s="1241"/>
      <c r="BA568" s="1241"/>
      <c r="BB568" s="1241"/>
      <c r="BC568" s="1241"/>
      <c r="BD568" s="1241"/>
      <c r="BE568" s="1241"/>
      <c r="BF568" s="1241"/>
      <c r="BG568" s="1241"/>
      <c r="BH568" s="1241"/>
      <c r="BI568" s="1241"/>
      <c r="BJ568" s="1241"/>
      <c r="BK568" s="1241"/>
      <c r="BL568" s="1241"/>
      <c r="BM568" s="1241"/>
      <c r="BN568" s="1241"/>
      <c r="BO568" s="1241"/>
      <c r="BP568" s="1241"/>
      <c r="BQ568" s="1241"/>
      <c r="BR568" s="1241"/>
      <c r="BS568" s="1241"/>
      <c r="BT568" s="1241"/>
      <c r="BU568" s="1241"/>
      <c r="BV568" s="1241"/>
      <c r="BW568" s="1241"/>
      <c r="BX568" s="1241"/>
      <c r="BY568" s="1241"/>
      <c r="BZ568" s="1241"/>
      <c r="CA568" s="1241"/>
      <c r="CB568" s="1241"/>
      <c r="CC568" s="1241"/>
      <c r="CD568" s="1241"/>
      <c r="CE568" s="1241"/>
      <c r="CF568" s="1241"/>
      <c r="CG568" s="1241"/>
      <c r="CH568" s="1241"/>
      <c r="CI568" s="1241"/>
      <c r="CJ568" s="1241"/>
      <c r="CK568" s="1241"/>
      <c r="CL568" s="1241"/>
      <c r="CM568" s="1241"/>
      <c r="CN568" s="1241"/>
      <c r="CO568" s="1241"/>
      <c r="CP568" s="1241"/>
      <c r="CQ568" s="1241"/>
      <c r="CR568" s="1241"/>
      <c r="CS568" s="1241"/>
      <c r="CT568" s="1241"/>
      <c r="CU568" s="1241"/>
      <c r="CV568" s="1241"/>
      <c r="CW568" s="1241"/>
      <c r="CX568" s="1241"/>
      <c r="CY568" s="1241"/>
      <c r="CZ568" s="1241"/>
      <c r="DA568" s="1241"/>
      <c r="DB568" s="1241"/>
      <c r="DC568" s="1241"/>
      <c r="DD568" s="1241"/>
      <c r="DE568" s="1241"/>
      <c r="DF568" s="1241"/>
      <c r="DG568" s="1241"/>
      <c r="DH568" s="1241"/>
      <c r="DI568" s="1241"/>
      <c r="DJ568" s="1241"/>
      <c r="DK568" s="1241"/>
      <c r="DL568" s="1241"/>
      <c r="DM568" s="1241"/>
      <c r="DN568" s="1241"/>
      <c r="DO568" s="1241"/>
      <c r="DP568" s="1241"/>
      <c r="DQ568" s="1241"/>
      <c r="DR568" s="1241"/>
      <c r="DS568" s="1241"/>
      <c r="DT568" s="1241"/>
      <c r="DU568" s="1241"/>
      <c r="DV568" s="1241"/>
      <c r="DW568" s="1241"/>
      <c r="DX568" s="1241"/>
      <c r="DY568" s="1241"/>
      <c r="DZ568" s="1241"/>
      <c r="EA568" s="1241"/>
      <c r="EB568" s="1241"/>
      <c r="EC568" s="1241"/>
      <c r="ED568" s="1241"/>
      <c r="EE568" s="1241"/>
      <c r="EF568" s="1241"/>
      <c r="EG568" s="1241"/>
      <c r="EH568" s="1241"/>
      <c r="EI568" s="1241"/>
      <c r="EJ568" s="1241"/>
      <c r="EK568" s="1241"/>
      <c r="EL568" s="1241"/>
      <c r="EM568" s="1241"/>
      <c r="EN568" s="1241"/>
      <c r="EO568" s="1241"/>
      <c r="EP568" s="1241"/>
      <c r="EQ568" s="1241"/>
      <c r="ER568" s="1241"/>
      <c r="ES568" s="1241"/>
      <c r="ET568" s="1241"/>
      <c r="EU568" s="1241"/>
      <c r="EV568" s="1241"/>
      <c r="EW568" s="1241"/>
      <c r="EX568" s="1241"/>
      <c r="EY568" s="1241"/>
      <c r="EZ568" s="1241"/>
      <c r="FA568" s="1241"/>
      <c r="FB568" s="1241"/>
      <c r="FC568" s="1241"/>
      <c r="FD568" s="1241"/>
      <c r="FE568" s="1241"/>
      <c r="FF568" s="1241"/>
      <c r="FG568" s="1241"/>
      <c r="FH568" s="1241"/>
      <c r="FI568" s="1241"/>
      <c r="FJ568" s="1241"/>
      <c r="FK568" s="1241"/>
      <c r="FL568" s="1241"/>
      <c r="FM568" s="1241"/>
      <c r="FN568" s="1241"/>
    </row>
    <row r="569" spans="1:170" ht="29.25" x14ac:dyDescent="0.25">
      <c r="A569" s="44">
        <v>1</v>
      </c>
      <c r="B569" s="44">
        <v>1</v>
      </c>
      <c r="C569" s="282" t="s">
        <v>197</v>
      </c>
      <c r="D569" s="58">
        <f>'2 уровень'!F1242</f>
        <v>444</v>
      </c>
      <c r="E569" s="58">
        <f>'2 уровень'!G1242</f>
        <v>147</v>
      </c>
      <c r="F569" s="58">
        <f>'2 уровень'!H1242</f>
        <v>119.58148148148149</v>
      </c>
      <c r="G569" s="1246">
        <f>'2 уровень'!I1242</f>
        <v>81.347946586041829</v>
      </c>
      <c r="H569" s="1271">
        <f>'2 уровень'!J1242</f>
        <v>0</v>
      </c>
      <c r="I569" s="1271">
        <f>'2 уровень'!K1242</f>
        <v>0</v>
      </c>
      <c r="J569" s="91">
        <f>'2 уровень'!L1242</f>
        <v>0</v>
      </c>
      <c r="K569" s="91">
        <f>'2 уровень'!M1242</f>
        <v>0</v>
      </c>
      <c r="L569" s="91">
        <f>'2 уровень'!N1242</f>
        <v>0</v>
      </c>
      <c r="M569" s="91">
        <f>'2 уровень'!O1242</f>
        <v>0</v>
      </c>
      <c r="N569" s="91">
        <f>'2 уровень'!P1242</f>
        <v>0</v>
      </c>
      <c r="O569" s="91">
        <f>'2 уровень'!Q1242</f>
        <v>0</v>
      </c>
      <c r="P569" s="54">
        <f>'2 уровень'!R1242</f>
        <v>0</v>
      </c>
      <c r="Q569" s="54">
        <f>'2 уровень'!S1242</f>
        <v>0</v>
      </c>
      <c r="R569" s="1776">
        <f>'2 уровень'!T1242</f>
        <v>0</v>
      </c>
      <c r="S569" s="1776">
        <f>'2 уровень'!U1242</f>
        <v>0</v>
      </c>
      <c r="T569" s="1776">
        <f>'2 уровень'!V1242</f>
        <v>0</v>
      </c>
      <c r="U569" s="1776">
        <f>'2 уровень'!W1242</f>
        <v>0</v>
      </c>
      <c r="V569" s="1779">
        <f>'2 уровень'!X1242</f>
        <v>0</v>
      </c>
      <c r="W569" s="1776"/>
      <c r="X569" s="1776"/>
      <c r="Y569" s="1241"/>
      <c r="Z569" s="1241"/>
      <c r="AA569" s="1241"/>
      <c r="AB569" s="1241"/>
      <c r="AC569" s="1241"/>
      <c r="AD569" s="1241"/>
      <c r="AE569" s="1241"/>
      <c r="AF569" s="1241"/>
      <c r="AG569" s="1241"/>
      <c r="AH569" s="1241"/>
      <c r="AI569" s="1241"/>
      <c r="AJ569" s="1241"/>
      <c r="AK569" s="1241"/>
      <c r="AL569" s="1241"/>
      <c r="AM569" s="1241"/>
      <c r="AN569" s="1241"/>
      <c r="AO569" s="1241"/>
      <c r="AP569" s="1241"/>
      <c r="AQ569" s="1241"/>
      <c r="AR569" s="1241"/>
      <c r="AS569" s="1241"/>
      <c r="AT569" s="1241"/>
      <c r="AU569" s="1241"/>
      <c r="AV569" s="1241"/>
      <c r="AW569" s="1241"/>
      <c r="AX569" s="1241"/>
      <c r="AY569" s="1241"/>
      <c r="AZ569" s="1241"/>
      <c r="BA569" s="1241"/>
      <c r="BB569" s="1241"/>
      <c r="BC569" s="1241"/>
      <c r="BD569" s="1241"/>
      <c r="BE569" s="1241"/>
      <c r="BF569" s="1241"/>
      <c r="BG569" s="1241"/>
      <c r="BH569" s="1241"/>
      <c r="BI569" s="1241"/>
      <c r="BJ569" s="1241"/>
      <c r="BK569" s="1241"/>
      <c r="BL569" s="1241"/>
      <c r="BM569" s="1241"/>
      <c r="BN569" s="1241"/>
      <c r="BO569" s="1241"/>
      <c r="BP569" s="1241"/>
      <c r="BQ569" s="1241"/>
      <c r="BR569" s="1241"/>
      <c r="BS569" s="1241"/>
      <c r="BT569" s="1241"/>
      <c r="BU569" s="1241"/>
      <c r="BV569" s="1241"/>
      <c r="BW569" s="1241"/>
      <c r="BX569" s="1241"/>
      <c r="BY569" s="1241"/>
      <c r="BZ569" s="1241"/>
      <c r="CA569" s="1241"/>
      <c r="CB569" s="1241"/>
      <c r="CC569" s="1241"/>
      <c r="CD569" s="1241"/>
      <c r="CE569" s="1241"/>
      <c r="CF569" s="1241"/>
      <c r="CG569" s="1241"/>
      <c r="CH569" s="1241"/>
      <c r="CI569" s="1241"/>
      <c r="CJ569" s="1241"/>
      <c r="CK569" s="1241"/>
      <c r="CL569" s="1241"/>
      <c r="CM569" s="1241"/>
      <c r="CN569" s="1241"/>
      <c r="CO569" s="1241"/>
      <c r="CP569" s="1241"/>
      <c r="CQ569" s="1241"/>
      <c r="CR569" s="1241"/>
      <c r="CS569" s="1241"/>
      <c r="CT569" s="1241"/>
      <c r="CU569" s="1241"/>
      <c r="CV569" s="1241"/>
      <c r="CW569" s="1241"/>
      <c r="CX569" s="1241"/>
      <c r="CY569" s="1241"/>
      <c r="CZ569" s="1241"/>
      <c r="DA569" s="1241"/>
      <c r="DB569" s="1241"/>
      <c r="DC569" s="1241"/>
      <c r="DD569" s="1241"/>
      <c r="DE569" s="1241"/>
      <c r="DF569" s="1241"/>
      <c r="DG569" s="1241"/>
      <c r="DH569" s="1241"/>
      <c r="DI569" s="1241"/>
      <c r="DJ569" s="1241"/>
      <c r="DK569" s="1241"/>
      <c r="DL569" s="1241"/>
      <c r="DM569" s="1241"/>
      <c r="DN569" s="1241"/>
      <c r="DO569" s="1241"/>
      <c r="DP569" s="1241"/>
      <c r="DQ569" s="1241"/>
      <c r="DR569" s="1241"/>
      <c r="DS569" s="1241"/>
      <c r="DT569" s="1241"/>
      <c r="DU569" s="1241"/>
      <c r="DV569" s="1241"/>
      <c r="DW569" s="1241"/>
      <c r="DX569" s="1241"/>
      <c r="DY569" s="1241"/>
      <c r="DZ569" s="1241"/>
      <c r="EA569" s="1241"/>
      <c r="EB569" s="1241"/>
      <c r="EC569" s="1241"/>
      <c r="ED569" s="1241"/>
      <c r="EE569" s="1241"/>
      <c r="EF569" s="1241"/>
      <c r="EG569" s="1241"/>
      <c r="EH569" s="1241"/>
      <c r="EI569" s="1241"/>
      <c r="EJ569" s="1241"/>
      <c r="EK569" s="1241"/>
      <c r="EL569" s="1241"/>
      <c r="EM569" s="1241"/>
      <c r="EN569" s="1241"/>
      <c r="EO569" s="1241"/>
      <c r="EP569" s="1241"/>
      <c r="EQ569" s="1241"/>
      <c r="ER569" s="1241"/>
      <c r="ES569" s="1241"/>
      <c r="ET569" s="1241"/>
      <c r="EU569" s="1241"/>
      <c r="EV569" s="1241"/>
      <c r="EW569" s="1241"/>
      <c r="EX569" s="1241"/>
      <c r="EY569" s="1241"/>
      <c r="EZ569" s="1241"/>
      <c r="FA569" s="1241"/>
      <c r="FB569" s="1241"/>
      <c r="FC569" s="1241"/>
      <c r="FD569" s="1241"/>
      <c r="FE569" s="1241"/>
      <c r="FF569" s="1241"/>
      <c r="FG569" s="1241"/>
      <c r="FH569" s="1241"/>
      <c r="FI569" s="1241"/>
      <c r="FJ569" s="1241"/>
      <c r="FK569" s="1241"/>
      <c r="FL569" s="1241"/>
      <c r="FM569" s="1241"/>
      <c r="FN569" s="1241"/>
    </row>
    <row r="570" spans="1:170" ht="29.25" x14ac:dyDescent="0.25">
      <c r="A570" s="44">
        <v>1</v>
      </c>
      <c r="B570" s="44">
        <v>1</v>
      </c>
      <c r="C570" s="282" t="s">
        <v>157</v>
      </c>
      <c r="D570" s="58">
        <f>'2 уровень'!F1243</f>
        <v>212.58823529411765</v>
      </c>
      <c r="E570" s="58">
        <f>'2 уровень'!G1243</f>
        <v>70.82352941176471</v>
      </c>
      <c r="F570" s="58">
        <f>'2 уровень'!H1243</f>
        <v>81</v>
      </c>
      <c r="G570" s="1246">
        <f>'2 уровень'!I1243</f>
        <v>114.3687707641196</v>
      </c>
      <c r="H570" s="1271">
        <f>'2 уровень'!J1243</f>
        <v>0</v>
      </c>
      <c r="I570" s="1271">
        <f>'2 уровень'!K1243</f>
        <v>0</v>
      </c>
      <c r="J570" s="91">
        <f>'2 уровень'!L1243</f>
        <v>0</v>
      </c>
      <c r="K570" s="91">
        <f>'2 уровень'!M1243</f>
        <v>0</v>
      </c>
      <c r="L570" s="91">
        <f>'2 уровень'!N1243</f>
        <v>0</v>
      </c>
      <c r="M570" s="91">
        <f>'2 уровень'!O1243</f>
        <v>0</v>
      </c>
      <c r="N570" s="91">
        <f>'2 уровень'!P1243</f>
        <v>0</v>
      </c>
      <c r="O570" s="91">
        <f>'2 уровень'!Q1243</f>
        <v>0</v>
      </c>
      <c r="P570" s="54">
        <f>'2 уровень'!R1243</f>
        <v>0</v>
      </c>
      <c r="Q570" s="54">
        <f>'2 уровень'!S1243</f>
        <v>0</v>
      </c>
      <c r="R570" s="1776">
        <f>'2 уровень'!T1243</f>
        <v>0</v>
      </c>
      <c r="S570" s="1776">
        <f>'2 уровень'!U1243</f>
        <v>0</v>
      </c>
      <c r="T570" s="1776">
        <f>'2 уровень'!V1243</f>
        <v>0</v>
      </c>
      <c r="U570" s="1776">
        <f>'2 уровень'!W1243</f>
        <v>0</v>
      </c>
      <c r="V570" s="1779">
        <f>'2 уровень'!X1243</f>
        <v>0</v>
      </c>
      <c r="W570" s="1776"/>
      <c r="X570" s="1776"/>
      <c r="Y570" s="1241"/>
      <c r="Z570" s="1241"/>
      <c r="AA570" s="1241"/>
      <c r="AB570" s="1241"/>
      <c r="AC570" s="1241"/>
      <c r="AD570" s="1241"/>
      <c r="AE570" s="1241"/>
      <c r="AF570" s="1241"/>
      <c r="AG570" s="1241"/>
      <c r="AH570" s="1241"/>
      <c r="AI570" s="1241"/>
      <c r="AJ570" s="1241"/>
      <c r="AK570" s="1241"/>
      <c r="AL570" s="1241"/>
      <c r="AM570" s="1241"/>
      <c r="AN570" s="1241"/>
      <c r="AO570" s="1241"/>
      <c r="AP570" s="1241"/>
      <c r="AQ570" s="1241"/>
      <c r="AR570" s="1241"/>
      <c r="AS570" s="1241"/>
      <c r="AT570" s="1241"/>
      <c r="AU570" s="1241"/>
      <c r="AV570" s="1241"/>
      <c r="AW570" s="1241"/>
      <c r="AX570" s="1241"/>
      <c r="AY570" s="1241"/>
      <c r="AZ570" s="1241"/>
      <c r="BA570" s="1241"/>
      <c r="BB570" s="1241"/>
      <c r="BC570" s="1241"/>
      <c r="BD570" s="1241"/>
      <c r="BE570" s="1241"/>
      <c r="BF570" s="1241"/>
      <c r="BG570" s="1241"/>
      <c r="BH570" s="1241"/>
      <c r="BI570" s="1241"/>
      <c r="BJ570" s="1241"/>
      <c r="BK570" s="1241"/>
      <c r="BL570" s="1241"/>
      <c r="BM570" s="1241"/>
      <c r="BN570" s="1241"/>
      <c r="BO570" s="1241"/>
      <c r="BP570" s="1241"/>
      <c r="BQ570" s="1241"/>
      <c r="BR570" s="1241"/>
      <c r="BS570" s="1241"/>
      <c r="BT570" s="1241"/>
      <c r="BU570" s="1241"/>
      <c r="BV570" s="1241"/>
      <c r="BW570" s="1241"/>
      <c r="BX570" s="1241"/>
      <c r="BY570" s="1241"/>
      <c r="BZ570" s="1241"/>
      <c r="CA570" s="1241"/>
      <c r="CB570" s="1241"/>
      <c r="CC570" s="1241"/>
      <c r="CD570" s="1241"/>
      <c r="CE570" s="1241"/>
      <c r="CF570" s="1241"/>
      <c r="CG570" s="1241"/>
      <c r="CH570" s="1241"/>
      <c r="CI570" s="1241"/>
      <c r="CJ570" s="1241"/>
      <c r="CK570" s="1241"/>
      <c r="CL570" s="1241"/>
      <c r="CM570" s="1241"/>
      <c r="CN570" s="1241"/>
      <c r="CO570" s="1241"/>
      <c r="CP570" s="1241"/>
      <c r="CQ570" s="1241"/>
      <c r="CR570" s="1241"/>
      <c r="CS570" s="1241"/>
      <c r="CT570" s="1241"/>
      <c r="CU570" s="1241"/>
      <c r="CV570" s="1241"/>
      <c r="CW570" s="1241"/>
      <c r="CX570" s="1241"/>
      <c r="CY570" s="1241"/>
      <c r="CZ570" s="1241"/>
      <c r="DA570" s="1241"/>
      <c r="DB570" s="1241"/>
      <c r="DC570" s="1241"/>
      <c r="DD570" s="1241"/>
      <c r="DE570" s="1241"/>
      <c r="DF570" s="1241"/>
      <c r="DG570" s="1241"/>
      <c r="DH570" s="1241"/>
      <c r="DI570" s="1241"/>
      <c r="DJ570" s="1241"/>
      <c r="DK570" s="1241"/>
      <c r="DL570" s="1241"/>
      <c r="DM570" s="1241"/>
      <c r="DN570" s="1241"/>
      <c r="DO570" s="1241"/>
      <c r="DP570" s="1241"/>
      <c r="DQ570" s="1241"/>
      <c r="DR570" s="1241"/>
      <c r="DS570" s="1241"/>
      <c r="DT570" s="1241"/>
      <c r="DU570" s="1241"/>
      <c r="DV570" s="1241"/>
      <c r="DW570" s="1241"/>
      <c r="DX570" s="1241"/>
      <c r="DY570" s="1241"/>
      <c r="DZ570" s="1241"/>
      <c r="EA570" s="1241"/>
      <c r="EB570" s="1241"/>
      <c r="EC570" s="1241"/>
      <c r="ED570" s="1241"/>
      <c r="EE570" s="1241"/>
      <c r="EF570" s="1241"/>
      <c r="EG570" s="1241"/>
      <c r="EH570" s="1241"/>
      <c r="EI570" s="1241"/>
      <c r="EJ570" s="1241"/>
      <c r="EK570" s="1241"/>
      <c r="EL570" s="1241"/>
      <c r="EM570" s="1241"/>
      <c r="EN570" s="1241"/>
      <c r="EO570" s="1241"/>
      <c r="EP570" s="1241"/>
      <c r="EQ570" s="1241"/>
      <c r="ER570" s="1241"/>
      <c r="ES570" s="1241"/>
      <c r="ET570" s="1241"/>
      <c r="EU570" s="1241"/>
      <c r="EV570" s="1241"/>
      <c r="EW570" s="1241"/>
      <c r="EX570" s="1241"/>
      <c r="EY570" s="1241"/>
      <c r="EZ570" s="1241"/>
      <c r="FA570" s="1241"/>
      <c r="FB570" s="1241"/>
      <c r="FC570" s="1241"/>
      <c r="FD570" s="1241"/>
      <c r="FE570" s="1241"/>
      <c r="FF570" s="1241"/>
      <c r="FG570" s="1241"/>
      <c r="FH570" s="1241"/>
      <c r="FI570" s="1241"/>
      <c r="FJ570" s="1241"/>
      <c r="FK570" s="1241"/>
      <c r="FL570" s="1241"/>
      <c r="FM570" s="1241"/>
      <c r="FN570" s="1241"/>
    </row>
    <row r="571" spans="1:170" ht="29.25" x14ac:dyDescent="0.25">
      <c r="A571" s="44">
        <v>1</v>
      </c>
      <c r="B571" s="44">
        <v>1</v>
      </c>
      <c r="C571" s="282" t="s">
        <v>158</v>
      </c>
      <c r="D571" s="58">
        <f>'2 уровень'!F1244</f>
        <v>66</v>
      </c>
      <c r="E571" s="58">
        <f>'2 уровень'!G1244</f>
        <v>22</v>
      </c>
      <c r="F571" s="58">
        <f>'2 уровень'!H1244</f>
        <v>17</v>
      </c>
      <c r="G571" s="1246">
        <f>'2 уровень'!I1244</f>
        <v>77.272727272727266</v>
      </c>
      <c r="H571" s="1271">
        <f>'2 уровень'!J1244</f>
        <v>0</v>
      </c>
      <c r="I571" s="1271">
        <f>'2 уровень'!K1244</f>
        <v>0</v>
      </c>
      <c r="J571" s="91">
        <f>'2 уровень'!L1244</f>
        <v>0</v>
      </c>
      <c r="K571" s="91">
        <f>'2 уровень'!M1244</f>
        <v>0</v>
      </c>
      <c r="L571" s="91">
        <f>'2 уровень'!N1244</f>
        <v>0</v>
      </c>
      <c r="M571" s="91">
        <f>'2 уровень'!O1244</f>
        <v>0</v>
      </c>
      <c r="N571" s="91">
        <f>'2 уровень'!P1244</f>
        <v>0</v>
      </c>
      <c r="O571" s="91">
        <f>'2 уровень'!Q1244</f>
        <v>0</v>
      </c>
      <c r="P571" s="54">
        <f>'2 уровень'!R1244</f>
        <v>0</v>
      </c>
      <c r="Q571" s="54">
        <f>'2 уровень'!S1244</f>
        <v>0</v>
      </c>
      <c r="R571" s="1776">
        <f>'2 уровень'!T1244</f>
        <v>0</v>
      </c>
      <c r="S571" s="1776">
        <f>'2 уровень'!U1244</f>
        <v>0</v>
      </c>
      <c r="T571" s="1776">
        <f>'2 уровень'!V1244</f>
        <v>0</v>
      </c>
      <c r="U571" s="1776">
        <f>'2 уровень'!W1244</f>
        <v>0</v>
      </c>
      <c r="V571" s="1779">
        <f>'2 уровень'!X1244</f>
        <v>0</v>
      </c>
      <c r="W571" s="1776"/>
      <c r="X571" s="1776"/>
      <c r="Y571" s="1241"/>
      <c r="Z571" s="1241"/>
      <c r="AA571" s="1241"/>
      <c r="AB571" s="1241"/>
      <c r="AC571" s="1241"/>
      <c r="AD571" s="1241"/>
      <c r="AE571" s="1241"/>
      <c r="AF571" s="1241"/>
      <c r="AG571" s="1241"/>
      <c r="AH571" s="1241"/>
      <c r="AI571" s="1241"/>
      <c r="AJ571" s="1241"/>
      <c r="AK571" s="1241"/>
      <c r="AL571" s="1241"/>
      <c r="AM571" s="1241"/>
      <c r="AN571" s="1241"/>
      <c r="AO571" s="1241"/>
      <c r="AP571" s="1241"/>
      <c r="AQ571" s="1241"/>
      <c r="AR571" s="1241"/>
      <c r="AS571" s="1241"/>
      <c r="AT571" s="1241"/>
      <c r="AU571" s="1241"/>
      <c r="AV571" s="1241"/>
      <c r="AW571" s="1241"/>
      <c r="AX571" s="1241"/>
      <c r="AY571" s="1241"/>
      <c r="AZ571" s="1241"/>
      <c r="BA571" s="1241"/>
      <c r="BB571" s="1241"/>
      <c r="BC571" s="1241"/>
      <c r="BD571" s="1241"/>
      <c r="BE571" s="1241"/>
      <c r="BF571" s="1241"/>
      <c r="BG571" s="1241"/>
      <c r="BH571" s="1241"/>
      <c r="BI571" s="1241"/>
      <c r="BJ571" s="1241"/>
      <c r="BK571" s="1241"/>
      <c r="BL571" s="1241"/>
      <c r="BM571" s="1241"/>
      <c r="BN571" s="1241"/>
      <c r="BO571" s="1241"/>
      <c r="BP571" s="1241"/>
      <c r="BQ571" s="1241"/>
      <c r="BR571" s="1241"/>
      <c r="BS571" s="1241"/>
      <c r="BT571" s="1241"/>
      <c r="BU571" s="1241"/>
      <c r="BV571" s="1241"/>
      <c r="BW571" s="1241"/>
      <c r="BX571" s="1241"/>
      <c r="BY571" s="1241"/>
      <c r="BZ571" s="1241"/>
      <c r="CA571" s="1241"/>
      <c r="CB571" s="1241"/>
      <c r="CC571" s="1241"/>
      <c r="CD571" s="1241"/>
      <c r="CE571" s="1241"/>
      <c r="CF571" s="1241"/>
      <c r="CG571" s="1241"/>
      <c r="CH571" s="1241"/>
      <c r="CI571" s="1241"/>
      <c r="CJ571" s="1241"/>
      <c r="CK571" s="1241"/>
      <c r="CL571" s="1241"/>
      <c r="CM571" s="1241"/>
      <c r="CN571" s="1241"/>
      <c r="CO571" s="1241"/>
      <c r="CP571" s="1241"/>
      <c r="CQ571" s="1241"/>
      <c r="CR571" s="1241"/>
      <c r="CS571" s="1241"/>
      <c r="CT571" s="1241"/>
      <c r="CU571" s="1241"/>
      <c r="CV571" s="1241"/>
      <c r="CW571" s="1241"/>
      <c r="CX571" s="1241"/>
      <c r="CY571" s="1241"/>
      <c r="CZ571" s="1241"/>
      <c r="DA571" s="1241"/>
      <c r="DB571" s="1241"/>
      <c r="DC571" s="1241"/>
      <c r="DD571" s="1241"/>
      <c r="DE571" s="1241"/>
      <c r="DF571" s="1241"/>
      <c r="DG571" s="1241"/>
      <c r="DH571" s="1241"/>
      <c r="DI571" s="1241"/>
      <c r="DJ571" s="1241"/>
      <c r="DK571" s="1241"/>
      <c r="DL571" s="1241"/>
      <c r="DM571" s="1241"/>
      <c r="DN571" s="1241"/>
      <c r="DO571" s="1241"/>
      <c r="DP571" s="1241"/>
      <c r="DQ571" s="1241"/>
      <c r="DR571" s="1241"/>
      <c r="DS571" s="1241"/>
      <c r="DT571" s="1241"/>
      <c r="DU571" s="1241"/>
      <c r="DV571" s="1241"/>
      <c r="DW571" s="1241"/>
      <c r="DX571" s="1241"/>
      <c r="DY571" s="1241"/>
      <c r="DZ571" s="1241"/>
      <c r="EA571" s="1241"/>
      <c r="EB571" s="1241"/>
      <c r="EC571" s="1241"/>
      <c r="ED571" s="1241"/>
      <c r="EE571" s="1241"/>
      <c r="EF571" s="1241"/>
      <c r="EG571" s="1241"/>
      <c r="EH571" s="1241"/>
      <c r="EI571" s="1241"/>
      <c r="EJ571" s="1241"/>
      <c r="EK571" s="1241"/>
      <c r="EL571" s="1241"/>
      <c r="EM571" s="1241"/>
      <c r="EN571" s="1241"/>
      <c r="EO571" s="1241"/>
      <c r="EP571" s="1241"/>
      <c r="EQ571" s="1241"/>
      <c r="ER571" s="1241"/>
      <c r="ES571" s="1241"/>
      <c r="ET571" s="1241"/>
      <c r="EU571" s="1241"/>
      <c r="EV571" s="1241"/>
      <c r="EW571" s="1241"/>
      <c r="EX571" s="1241"/>
      <c r="EY571" s="1241"/>
      <c r="EZ571" s="1241"/>
      <c r="FA571" s="1241"/>
      <c r="FB571" s="1241"/>
      <c r="FC571" s="1241"/>
      <c r="FD571" s="1241"/>
      <c r="FE571" s="1241"/>
      <c r="FF571" s="1241"/>
      <c r="FG571" s="1241"/>
      <c r="FH571" s="1241"/>
      <c r="FI571" s="1241"/>
      <c r="FJ571" s="1241"/>
      <c r="FK571" s="1241"/>
      <c r="FL571" s="1241"/>
      <c r="FM571" s="1241"/>
      <c r="FN571" s="1241"/>
    </row>
    <row r="572" spans="1:170" x14ac:dyDescent="0.25">
      <c r="A572" s="44">
        <v>1</v>
      </c>
      <c r="B572" s="44">
        <v>1</v>
      </c>
      <c r="C572" s="327" t="s">
        <v>88</v>
      </c>
      <c r="D572" s="58">
        <f>'2 уровень'!F1245</f>
        <v>1187.6410256410256</v>
      </c>
      <c r="E572" s="58">
        <f>'2 уровень'!G1245</f>
        <v>394.79487179487177</v>
      </c>
      <c r="F572" s="58">
        <f>'2 уровень'!H1245</f>
        <v>395.78148148148148</v>
      </c>
      <c r="G572" s="1246">
        <f>'2 уровень'!I1245</f>
        <v>100.24990438252763</v>
      </c>
      <c r="H572" s="1271">
        <f>'2 уровень'!J1245</f>
        <v>0</v>
      </c>
      <c r="I572" s="1271">
        <f>'2 уровень'!K1245</f>
        <v>0</v>
      </c>
      <c r="J572" s="91">
        <f>'2 уровень'!L1245</f>
        <v>0</v>
      </c>
      <c r="K572" s="91">
        <f>'2 уровень'!M1245</f>
        <v>0</v>
      </c>
      <c r="L572" s="91">
        <f>'2 уровень'!N1245</f>
        <v>0</v>
      </c>
      <c r="M572" s="91">
        <f>'2 уровень'!O1245</f>
        <v>0</v>
      </c>
      <c r="N572" s="91">
        <f>'2 уровень'!P1245</f>
        <v>0</v>
      </c>
      <c r="O572" s="91">
        <f>'2 уровень'!Q1245</f>
        <v>0</v>
      </c>
      <c r="P572" s="54">
        <f>'2 уровень'!R1245</f>
        <v>808.12486000000001</v>
      </c>
      <c r="Q572" s="54">
        <f>'2 уровень'!S1245</f>
        <v>269.37495333333334</v>
      </c>
      <c r="R572" s="1776">
        <f>'2 уровень'!T1245</f>
        <v>258.72143</v>
      </c>
      <c r="S572" s="1776">
        <f>'2 уровень'!U1245</f>
        <v>0</v>
      </c>
      <c r="T572" s="1776">
        <f>'2 уровень'!V1245</f>
        <v>-10.653523333333311</v>
      </c>
      <c r="U572" s="1776">
        <f>'2 уровень'!W1245</f>
        <v>-8.9524499999999989</v>
      </c>
      <c r="V572" s="1779">
        <f>'2 уровень'!X1245</f>
        <v>249.76898000000003</v>
      </c>
      <c r="W572" s="1776">
        <f t="shared" ref="W572" si="43">R572/Q572*100</f>
        <v>96.045095061176553</v>
      </c>
      <c r="X572" s="1776">
        <f t="shared" ref="X572" si="44">V572/Q572*100</f>
        <v>92.721679172201192</v>
      </c>
      <c r="Y572" s="1241"/>
      <c r="Z572" s="1241"/>
      <c r="AA572" s="1241"/>
      <c r="AB572" s="1241"/>
      <c r="AC572" s="1241"/>
      <c r="AD572" s="1241"/>
      <c r="AE572" s="1241"/>
      <c r="AF572" s="1241"/>
      <c r="AG572" s="1241"/>
      <c r="AH572" s="1241"/>
      <c r="AI572" s="1241"/>
      <c r="AJ572" s="1241"/>
      <c r="AK572" s="1241"/>
      <c r="AL572" s="1241"/>
      <c r="AM572" s="1241"/>
      <c r="AN572" s="1241"/>
      <c r="AO572" s="1241"/>
      <c r="AP572" s="1241"/>
      <c r="AQ572" s="1241"/>
      <c r="AR572" s="1241"/>
      <c r="AS572" s="1241"/>
      <c r="AT572" s="1241"/>
      <c r="AU572" s="1241"/>
      <c r="AV572" s="1241"/>
      <c r="AW572" s="1241"/>
      <c r="AX572" s="1241"/>
      <c r="AY572" s="1241"/>
      <c r="AZ572" s="1241"/>
      <c r="BA572" s="1241"/>
      <c r="BB572" s="1241"/>
      <c r="BC572" s="1241"/>
      <c r="BD572" s="1241"/>
      <c r="BE572" s="1241"/>
      <c r="BF572" s="1241"/>
      <c r="BG572" s="1241"/>
      <c r="BH572" s="1241"/>
      <c r="BI572" s="1241"/>
      <c r="BJ572" s="1241"/>
      <c r="BK572" s="1241"/>
      <c r="BL572" s="1241"/>
      <c r="BM572" s="1241"/>
      <c r="BN572" s="1241"/>
      <c r="BO572" s="1241"/>
      <c r="BP572" s="1241"/>
      <c r="BQ572" s="1241"/>
      <c r="BR572" s="1241"/>
      <c r="BS572" s="1241"/>
      <c r="BT572" s="1241"/>
      <c r="BU572" s="1241"/>
      <c r="BV572" s="1241"/>
      <c r="BW572" s="1241"/>
      <c r="BX572" s="1241"/>
      <c r="BY572" s="1241"/>
      <c r="BZ572" s="1241"/>
      <c r="CA572" s="1241"/>
      <c r="CB572" s="1241"/>
      <c r="CC572" s="1241"/>
      <c r="CD572" s="1241"/>
      <c r="CE572" s="1241"/>
      <c r="CF572" s="1241"/>
      <c r="CG572" s="1241"/>
      <c r="CH572" s="1241"/>
      <c r="CI572" s="1241"/>
      <c r="CJ572" s="1241"/>
      <c r="CK572" s="1241"/>
      <c r="CL572" s="1241"/>
      <c r="CM572" s="1241"/>
      <c r="CN572" s="1241"/>
      <c r="CO572" s="1241"/>
      <c r="CP572" s="1241"/>
      <c r="CQ572" s="1241"/>
      <c r="CR572" s="1241"/>
      <c r="CS572" s="1241"/>
      <c r="CT572" s="1241"/>
      <c r="CU572" s="1241"/>
      <c r="CV572" s="1241"/>
      <c r="CW572" s="1241"/>
      <c r="CX572" s="1241"/>
      <c r="CY572" s="1241"/>
      <c r="CZ572" s="1241"/>
      <c r="DA572" s="1241"/>
      <c r="DB572" s="1241"/>
      <c r="DC572" s="1241"/>
      <c r="DD572" s="1241"/>
      <c r="DE572" s="1241"/>
      <c r="DF572" s="1241"/>
      <c r="DG572" s="1241"/>
      <c r="DH572" s="1241"/>
      <c r="DI572" s="1241"/>
      <c r="DJ572" s="1241"/>
      <c r="DK572" s="1241"/>
      <c r="DL572" s="1241"/>
      <c r="DM572" s="1241"/>
      <c r="DN572" s="1241"/>
      <c r="DO572" s="1241"/>
      <c r="DP572" s="1241"/>
      <c r="DQ572" s="1241"/>
      <c r="DR572" s="1241"/>
      <c r="DS572" s="1241"/>
      <c r="DT572" s="1241"/>
      <c r="DU572" s="1241"/>
      <c r="DV572" s="1241"/>
      <c r="DW572" s="1241"/>
      <c r="DX572" s="1241"/>
      <c r="DY572" s="1241"/>
      <c r="DZ572" s="1241"/>
      <c r="EA572" s="1241"/>
      <c r="EB572" s="1241"/>
      <c r="EC572" s="1241"/>
      <c r="ED572" s="1241"/>
      <c r="EE572" s="1241"/>
      <c r="EF572" s="1241"/>
      <c r="EG572" s="1241"/>
      <c r="EH572" s="1241"/>
      <c r="EI572" s="1241"/>
      <c r="EJ572" s="1241"/>
      <c r="EK572" s="1241"/>
      <c r="EL572" s="1241"/>
      <c r="EM572" s="1241"/>
      <c r="EN572" s="1241"/>
      <c r="EO572" s="1241"/>
      <c r="EP572" s="1241"/>
      <c r="EQ572" s="1241"/>
      <c r="ER572" s="1241"/>
      <c r="ES572" s="1241"/>
      <c r="ET572" s="1241"/>
      <c r="EU572" s="1241"/>
      <c r="EV572" s="1241"/>
      <c r="EW572" s="1241"/>
      <c r="EX572" s="1241"/>
      <c r="EY572" s="1241"/>
      <c r="EZ572" s="1241"/>
      <c r="FA572" s="1241"/>
      <c r="FB572" s="1241"/>
      <c r="FC572" s="1241"/>
      <c r="FD572" s="1241"/>
      <c r="FE572" s="1241"/>
      <c r="FF572" s="1241"/>
      <c r="FG572" s="1241"/>
      <c r="FH572" s="1241"/>
      <c r="FI572" s="1241"/>
      <c r="FJ572" s="1241"/>
      <c r="FK572" s="1241"/>
      <c r="FL572" s="1241"/>
      <c r="FM572" s="1241"/>
      <c r="FN572" s="1241"/>
    </row>
    <row r="573" spans="1:170" x14ac:dyDescent="0.25">
      <c r="A573" s="44">
        <v>1</v>
      </c>
      <c r="B573" s="44">
        <v>1</v>
      </c>
      <c r="C573" s="327" t="s">
        <v>31</v>
      </c>
      <c r="D573" s="58">
        <f>'2 уровень'!F1246</f>
        <v>0</v>
      </c>
      <c r="E573" s="58">
        <f>'2 уровень'!G1246</f>
        <v>0</v>
      </c>
      <c r="F573" s="58">
        <f>'2 уровень'!H1246</f>
        <v>0</v>
      </c>
      <c r="G573" s="1246">
        <f>'2 уровень'!I1246</f>
        <v>0</v>
      </c>
      <c r="H573" s="1271">
        <f>'2 уровень'!J1246</f>
        <v>0</v>
      </c>
      <c r="I573" s="1271">
        <f>'2 уровень'!K1246</f>
        <v>0</v>
      </c>
      <c r="J573" s="91">
        <f>'2 уровень'!L1246</f>
        <v>0</v>
      </c>
      <c r="K573" s="91">
        <f>'2 уровень'!M1246</f>
        <v>0</v>
      </c>
      <c r="L573" s="91">
        <f>'2 уровень'!N1246</f>
        <v>0</v>
      </c>
      <c r="M573" s="91">
        <f>'2 уровень'!O1246</f>
        <v>0</v>
      </c>
      <c r="N573" s="91">
        <f>'2 уровень'!P1246</f>
        <v>0</v>
      </c>
      <c r="O573" s="91">
        <f>'2 уровень'!Q1246</f>
        <v>0</v>
      </c>
      <c r="P573" s="54">
        <f>'2 уровень'!R1246</f>
        <v>0</v>
      </c>
      <c r="Q573" s="54">
        <f>'2 уровень'!S1246</f>
        <v>0</v>
      </c>
      <c r="R573" s="1776">
        <f>'2 уровень'!T1246</f>
        <v>0</v>
      </c>
      <c r="S573" s="1776">
        <f>'2 уровень'!U1246</f>
        <v>0</v>
      </c>
      <c r="T573" s="1776">
        <f>'2 уровень'!V1246</f>
        <v>0</v>
      </c>
      <c r="U573" s="1776">
        <f>'2 уровень'!W1246</f>
        <v>0</v>
      </c>
      <c r="V573" s="1779">
        <f>'2 уровень'!X1246</f>
        <v>0</v>
      </c>
      <c r="W573" s="1776"/>
      <c r="X573" s="1776"/>
      <c r="Y573" s="1241"/>
      <c r="Z573" s="1241"/>
      <c r="AA573" s="1241"/>
      <c r="AB573" s="1241"/>
      <c r="AC573" s="1241"/>
      <c r="AD573" s="1241"/>
      <c r="AE573" s="1241"/>
      <c r="AF573" s="1241"/>
      <c r="AG573" s="1241"/>
      <c r="AH573" s="1241"/>
      <c r="AI573" s="1241"/>
      <c r="AJ573" s="1241"/>
      <c r="AK573" s="1241"/>
      <c r="AL573" s="1241"/>
      <c r="AM573" s="1241"/>
      <c r="AN573" s="1241"/>
      <c r="AO573" s="1241"/>
      <c r="AP573" s="1241"/>
      <c r="AQ573" s="1241"/>
      <c r="AR573" s="1241"/>
      <c r="AS573" s="1241"/>
      <c r="AT573" s="1241"/>
      <c r="AU573" s="1241"/>
      <c r="AV573" s="1241"/>
      <c r="AW573" s="1241"/>
      <c r="AX573" s="1241"/>
      <c r="AY573" s="1241"/>
      <c r="AZ573" s="1241"/>
      <c r="BA573" s="1241"/>
      <c r="BB573" s="1241"/>
      <c r="BC573" s="1241"/>
      <c r="BD573" s="1241"/>
      <c r="BE573" s="1241"/>
      <c r="BF573" s="1241"/>
      <c r="BG573" s="1241"/>
      <c r="BH573" s="1241"/>
      <c r="BI573" s="1241"/>
      <c r="BJ573" s="1241"/>
      <c r="BK573" s="1241"/>
      <c r="BL573" s="1241"/>
      <c r="BM573" s="1241"/>
      <c r="BN573" s="1241"/>
      <c r="BO573" s="1241"/>
      <c r="BP573" s="1241"/>
      <c r="BQ573" s="1241"/>
      <c r="BR573" s="1241"/>
      <c r="BS573" s="1241"/>
      <c r="BT573" s="1241"/>
      <c r="BU573" s="1241"/>
      <c r="BV573" s="1241"/>
      <c r="BW573" s="1241"/>
      <c r="BX573" s="1241"/>
      <c r="BY573" s="1241"/>
      <c r="BZ573" s="1241"/>
      <c r="CA573" s="1241"/>
      <c r="CB573" s="1241"/>
      <c r="CC573" s="1241"/>
      <c r="CD573" s="1241"/>
      <c r="CE573" s="1241"/>
      <c r="CF573" s="1241"/>
      <c r="CG573" s="1241"/>
      <c r="CH573" s="1241"/>
      <c r="CI573" s="1241"/>
      <c r="CJ573" s="1241"/>
      <c r="CK573" s="1241"/>
      <c r="CL573" s="1241"/>
      <c r="CM573" s="1241"/>
      <c r="CN573" s="1241"/>
      <c r="CO573" s="1241"/>
      <c r="CP573" s="1241"/>
      <c r="CQ573" s="1241"/>
      <c r="CR573" s="1241"/>
      <c r="CS573" s="1241"/>
      <c r="CT573" s="1241"/>
      <c r="CU573" s="1241"/>
      <c r="CV573" s="1241"/>
      <c r="CW573" s="1241"/>
      <c r="CX573" s="1241"/>
      <c r="CY573" s="1241"/>
      <c r="CZ573" s="1241"/>
      <c r="DA573" s="1241"/>
      <c r="DB573" s="1241"/>
      <c r="DC573" s="1241"/>
      <c r="DD573" s="1241"/>
      <c r="DE573" s="1241"/>
      <c r="DF573" s="1241"/>
      <c r="DG573" s="1241"/>
      <c r="DH573" s="1241"/>
      <c r="DI573" s="1241"/>
      <c r="DJ573" s="1241"/>
      <c r="DK573" s="1241"/>
      <c r="DL573" s="1241"/>
      <c r="DM573" s="1241"/>
      <c r="DN573" s="1241"/>
      <c r="DO573" s="1241"/>
      <c r="DP573" s="1241"/>
      <c r="DQ573" s="1241"/>
      <c r="DR573" s="1241"/>
      <c r="DS573" s="1241"/>
      <c r="DT573" s="1241"/>
      <c r="DU573" s="1241"/>
      <c r="DV573" s="1241"/>
      <c r="DW573" s="1241"/>
      <c r="DX573" s="1241"/>
      <c r="DY573" s="1241"/>
      <c r="DZ573" s="1241"/>
      <c r="EA573" s="1241"/>
      <c r="EB573" s="1241"/>
      <c r="EC573" s="1241"/>
      <c r="ED573" s="1241"/>
      <c r="EE573" s="1241"/>
      <c r="EF573" s="1241"/>
      <c r="EG573" s="1241"/>
      <c r="EH573" s="1241"/>
      <c r="EI573" s="1241"/>
      <c r="EJ573" s="1241"/>
      <c r="EK573" s="1241"/>
      <c r="EL573" s="1241"/>
      <c r="EM573" s="1241"/>
      <c r="EN573" s="1241"/>
      <c r="EO573" s="1241"/>
      <c r="EP573" s="1241"/>
      <c r="EQ573" s="1241"/>
      <c r="ER573" s="1241"/>
      <c r="ES573" s="1241"/>
      <c r="ET573" s="1241"/>
      <c r="EU573" s="1241"/>
      <c r="EV573" s="1241"/>
      <c r="EW573" s="1241"/>
      <c r="EX573" s="1241"/>
      <c r="EY573" s="1241"/>
      <c r="EZ573" s="1241"/>
      <c r="FA573" s="1241"/>
      <c r="FB573" s="1241"/>
      <c r="FC573" s="1241"/>
      <c r="FD573" s="1241"/>
      <c r="FE573" s="1241"/>
      <c r="FF573" s="1241"/>
      <c r="FG573" s="1241"/>
      <c r="FH573" s="1241"/>
      <c r="FI573" s="1241"/>
      <c r="FJ573" s="1241"/>
      <c r="FK573" s="1241"/>
      <c r="FL573" s="1241"/>
      <c r="FM573" s="1241"/>
      <c r="FN573" s="1241"/>
    </row>
    <row r="574" spans="1:170" x14ac:dyDescent="0.25">
      <c r="A574" s="44">
        <v>1</v>
      </c>
      <c r="B574" s="44">
        <v>1</v>
      </c>
      <c r="C574" s="12" t="s">
        <v>79</v>
      </c>
      <c r="D574" s="69">
        <f>'2 уровень'!F1247</f>
        <v>4</v>
      </c>
      <c r="E574" s="69">
        <f>'2 уровень'!G1247</f>
        <v>2</v>
      </c>
      <c r="F574" s="69">
        <f>'2 уровень'!H1247</f>
        <v>1</v>
      </c>
      <c r="G574" s="1272">
        <f>'2 уровень'!I1247</f>
        <v>50</v>
      </c>
      <c r="H574" s="1271">
        <f>'2 уровень'!J1247</f>
        <v>10</v>
      </c>
      <c r="I574" s="1271">
        <f>'2 уровень'!K1247</f>
        <v>12</v>
      </c>
      <c r="J574" s="91">
        <f>'2 уровень'!L1247</f>
        <v>40</v>
      </c>
      <c r="K574" s="91">
        <f>'2 уровень'!M1247</f>
        <v>13</v>
      </c>
      <c r="L574" s="91">
        <f>'2 уровень'!N1247</f>
        <v>12</v>
      </c>
      <c r="M574" s="91">
        <f>'2 уровень'!O1247</f>
        <v>92.307692307692307</v>
      </c>
      <c r="N574" s="91">
        <f>'2 уровень'!P1247</f>
        <v>0.13333333333333333</v>
      </c>
      <c r="O574" s="91">
        <f>'2 уровень'!Q1247</f>
        <v>270</v>
      </c>
      <c r="P574" s="54">
        <f>'2 уровень'!R1247</f>
        <v>0</v>
      </c>
      <c r="Q574" s="54">
        <f>'2 уровень'!S1247</f>
        <v>0</v>
      </c>
      <c r="R574" s="1776">
        <f>'2 уровень'!T1247</f>
        <v>0</v>
      </c>
      <c r="S574" s="1776">
        <f>'2 уровень'!U1247</f>
        <v>0</v>
      </c>
      <c r="T574" s="1776">
        <f>'2 уровень'!V1247</f>
        <v>0</v>
      </c>
      <c r="U574" s="1776">
        <f>'2 уровень'!W1247</f>
        <v>0</v>
      </c>
      <c r="V574" s="1779">
        <f>'2 уровень'!X1247</f>
        <v>0</v>
      </c>
      <c r="W574" s="1776"/>
      <c r="X574" s="1776"/>
      <c r="Y574" s="1241"/>
      <c r="Z574" s="1241"/>
      <c r="AA574" s="1241"/>
      <c r="AB574" s="1241"/>
      <c r="AC574" s="1241"/>
      <c r="AD574" s="1241"/>
      <c r="AE574" s="1241"/>
      <c r="AF574" s="1241"/>
      <c r="AG574" s="1241"/>
      <c r="AH574" s="1241"/>
      <c r="AI574" s="1241"/>
      <c r="AJ574" s="1241"/>
      <c r="AK574" s="1241"/>
      <c r="AL574" s="1241"/>
      <c r="AM574" s="1241"/>
      <c r="AN574" s="1241"/>
      <c r="AO574" s="1241"/>
      <c r="AP574" s="1241"/>
      <c r="AQ574" s="1241"/>
      <c r="AR574" s="1241"/>
      <c r="AS574" s="1241"/>
      <c r="AT574" s="1241"/>
      <c r="AU574" s="1241"/>
      <c r="AV574" s="1241"/>
      <c r="AW574" s="1241"/>
      <c r="AX574" s="1241"/>
      <c r="AY574" s="1241"/>
      <c r="AZ574" s="1241"/>
      <c r="BA574" s="1241"/>
      <c r="BB574" s="1241"/>
      <c r="BC574" s="1241"/>
      <c r="BD574" s="1241"/>
      <c r="BE574" s="1241"/>
      <c r="BF574" s="1241"/>
      <c r="BG574" s="1241"/>
      <c r="BH574" s="1241"/>
      <c r="BI574" s="1241"/>
      <c r="BJ574" s="1241"/>
      <c r="BK574" s="1241"/>
      <c r="BL574" s="1241"/>
      <c r="BM574" s="1241"/>
      <c r="BN574" s="1241"/>
      <c r="BO574" s="1241"/>
      <c r="BP574" s="1241"/>
      <c r="BQ574" s="1241"/>
      <c r="BR574" s="1241"/>
      <c r="BS574" s="1241"/>
      <c r="BT574" s="1241"/>
      <c r="BU574" s="1241"/>
      <c r="BV574" s="1241"/>
      <c r="BW574" s="1241"/>
      <c r="BX574" s="1241"/>
      <c r="BY574" s="1241"/>
      <c r="BZ574" s="1241"/>
      <c r="CA574" s="1241"/>
      <c r="CB574" s="1241"/>
      <c r="CC574" s="1241"/>
      <c r="CD574" s="1241"/>
      <c r="CE574" s="1241"/>
      <c r="CF574" s="1241"/>
      <c r="CG574" s="1241"/>
      <c r="CH574" s="1241"/>
      <c r="CI574" s="1241"/>
      <c r="CJ574" s="1241"/>
      <c r="CK574" s="1241"/>
      <c r="CL574" s="1241"/>
      <c r="CM574" s="1241"/>
      <c r="CN574" s="1241"/>
      <c r="CO574" s="1241"/>
      <c r="CP574" s="1241"/>
      <c r="CQ574" s="1241"/>
      <c r="CR574" s="1241"/>
      <c r="CS574" s="1241"/>
      <c r="CT574" s="1241"/>
      <c r="CU574" s="1241"/>
      <c r="CV574" s="1241"/>
      <c r="CW574" s="1241"/>
      <c r="CX574" s="1241"/>
      <c r="CY574" s="1241"/>
      <c r="CZ574" s="1241"/>
      <c r="DA574" s="1241"/>
      <c r="DB574" s="1241"/>
      <c r="DC574" s="1241"/>
      <c r="DD574" s="1241"/>
      <c r="DE574" s="1241"/>
      <c r="DF574" s="1241"/>
      <c r="DG574" s="1241"/>
      <c r="DH574" s="1241"/>
      <c r="DI574" s="1241"/>
      <c r="DJ574" s="1241"/>
      <c r="DK574" s="1241"/>
      <c r="DL574" s="1241"/>
      <c r="DM574" s="1241"/>
      <c r="DN574" s="1241"/>
      <c r="DO574" s="1241"/>
      <c r="DP574" s="1241"/>
      <c r="DQ574" s="1241"/>
      <c r="DR574" s="1241"/>
      <c r="DS574" s="1241"/>
      <c r="DT574" s="1241"/>
      <c r="DU574" s="1241"/>
      <c r="DV574" s="1241"/>
      <c r="DW574" s="1241"/>
      <c r="DX574" s="1241"/>
      <c r="DY574" s="1241"/>
      <c r="DZ574" s="1241"/>
      <c r="EA574" s="1241"/>
      <c r="EB574" s="1241"/>
      <c r="EC574" s="1241"/>
      <c r="ED574" s="1241"/>
      <c r="EE574" s="1241"/>
      <c r="EF574" s="1241"/>
      <c r="EG574" s="1241"/>
      <c r="EH574" s="1241"/>
      <c r="EI574" s="1241"/>
      <c r="EJ574" s="1241"/>
      <c r="EK574" s="1241"/>
      <c r="EL574" s="1241"/>
      <c r="EM574" s="1241"/>
      <c r="EN574" s="1241"/>
      <c r="EO574" s="1241"/>
      <c r="EP574" s="1241"/>
      <c r="EQ574" s="1241"/>
      <c r="ER574" s="1241"/>
      <c r="ES574" s="1241"/>
      <c r="ET574" s="1241"/>
      <c r="EU574" s="1241"/>
      <c r="EV574" s="1241"/>
      <c r="EW574" s="1241"/>
      <c r="EX574" s="1241"/>
      <c r="EY574" s="1241"/>
      <c r="EZ574" s="1241"/>
      <c r="FA574" s="1241"/>
      <c r="FB574" s="1241"/>
      <c r="FC574" s="1241"/>
      <c r="FD574" s="1241"/>
      <c r="FE574" s="1241"/>
      <c r="FF574" s="1241"/>
      <c r="FG574" s="1241"/>
      <c r="FH574" s="1241"/>
      <c r="FI574" s="1241"/>
      <c r="FJ574" s="1241"/>
      <c r="FK574" s="1241"/>
      <c r="FL574" s="1241"/>
      <c r="FM574" s="1241"/>
      <c r="FN574" s="1241"/>
    </row>
    <row r="575" spans="1:170" x14ac:dyDescent="0.25">
      <c r="A575" s="44">
        <v>1</v>
      </c>
      <c r="B575" s="44">
        <v>1</v>
      </c>
      <c r="C575" s="398" t="s">
        <v>16</v>
      </c>
      <c r="D575" s="58">
        <f>'2 уровень'!F1248</f>
        <v>5</v>
      </c>
      <c r="E575" s="58">
        <f>'2 уровень'!G1248</f>
        <v>2</v>
      </c>
      <c r="F575" s="58">
        <f>'2 уровень'!H1248</f>
        <v>2</v>
      </c>
      <c r="G575" s="1246">
        <f>'2 уровень'!I1248</f>
        <v>100</v>
      </c>
      <c r="H575" s="1271">
        <f>'2 уровень'!J1248</f>
        <v>8</v>
      </c>
      <c r="I575" s="1271">
        <f>'2 уровень'!K1248</f>
        <v>4.5</v>
      </c>
      <c r="J575" s="91">
        <f>'2 уровень'!L1248</f>
        <v>40</v>
      </c>
      <c r="K575" s="91">
        <f>'2 уровень'!M1248</f>
        <v>13</v>
      </c>
      <c r="L575" s="91">
        <f>'2 уровень'!N1248</f>
        <v>9</v>
      </c>
      <c r="M575" s="91">
        <f>'2 уровень'!O1248</f>
        <v>69.230769230769226</v>
      </c>
      <c r="N575" s="91">
        <f>'2 уровень'!P1248</f>
        <v>0.16666666666666666</v>
      </c>
      <c r="O575" s="91">
        <f>'2 уровень'!Q1248</f>
        <v>162</v>
      </c>
      <c r="P575" s="54">
        <f>'2 уровень'!R1248</f>
        <v>0</v>
      </c>
      <c r="Q575" s="54">
        <f>'2 уровень'!S1248</f>
        <v>0</v>
      </c>
      <c r="R575" s="1776">
        <f>'2 уровень'!T1248</f>
        <v>0</v>
      </c>
      <c r="S575" s="1776">
        <f>'2 уровень'!U1248</f>
        <v>0</v>
      </c>
      <c r="T575" s="1776">
        <f>'2 уровень'!V1248</f>
        <v>0</v>
      </c>
      <c r="U575" s="1776">
        <f>'2 уровень'!W1248</f>
        <v>0</v>
      </c>
      <c r="V575" s="1779">
        <f>'2 уровень'!X1248</f>
        <v>0</v>
      </c>
      <c r="W575" s="1776"/>
      <c r="X575" s="1776"/>
      <c r="Y575" s="1241"/>
      <c r="Z575" s="1241"/>
      <c r="AA575" s="1241"/>
      <c r="AB575" s="1241"/>
      <c r="AC575" s="1241"/>
      <c r="AD575" s="1241"/>
      <c r="AE575" s="1241"/>
      <c r="AF575" s="1241"/>
      <c r="AG575" s="1241"/>
      <c r="AH575" s="1241"/>
      <c r="AI575" s="1241"/>
      <c r="AJ575" s="1241"/>
      <c r="AK575" s="1241"/>
      <c r="AL575" s="1241"/>
      <c r="AM575" s="1241"/>
      <c r="AN575" s="1241"/>
      <c r="AO575" s="1241"/>
      <c r="AP575" s="1241"/>
      <c r="AQ575" s="1241"/>
      <c r="AR575" s="1241"/>
      <c r="AS575" s="1241"/>
      <c r="AT575" s="1241"/>
      <c r="AU575" s="1241"/>
      <c r="AV575" s="1241"/>
      <c r="AW575" s="1241"/>
      <c r="AX575" s="1241"/>
      <c r="AY575" s="1241"/>
      <c r="AZ575" s="1241"/>
      <c r="BA575" s="1241"/>
      <c r="BB575" s="1241"/>
      <c r="BC575" s="1241"/>
      <c r="BD575" s="1241"/>
      <c r="BE575" s="1241"/>
      <c r="BF575" s="1241"/>
      <c r="BG575" s="1241"/>
      <c r="BH575" s="1241"/>
      <c r="BI575" s="1241"/>
      <c r="BJ575" s="1241"/>
      <c r="BK575" s="1241"/>
      <c r="BL575" s="1241"/>
      <c r="BM575" s="1241"/>
      <c r="BN575" s="1241"/>
      <c r="BO575" s="1241"/>
      <c r="BP575" s="1241"/>
      <c r="BQ575" s="1241"/>
      <c r="BR575" s="1241"/>
      <c r="BS575" s="1241"/>
      <c r="BT575" s="1241"/>
      <c r="BU575" s="1241"/>
      <c r="BV575" s="1241"/>
      <c r="BW575" s="1241"/>
      <c r="BX575" s="1241"/>
      <c r="BY575" s="1241"/>
      <c r="BZ575" s="1241"/>
      <c r="CA575" s="1241"/>
      <c r="CB575" s="1241"/>
      <c r="CC575" s="1241"/>
      <c r="CD575" s="1241"/>
      <c r="CE575" s="1241"/>
      <c r="CF575" s="1241"/>
      <c r="CG575" s="1241"/>
      <c r="CH575" s="1241"/>
      <c r="CI575" s="1241"/>
      <c r="CJ575" s="1241"/>
      <c r="CK575" s="1241"/>
      <c r="CL575" s="1241"/>
      <c r="CM575" s="1241"/>
      <c r="CN575" s="1241"/>
      <c r="CO575" s="1241"/>
      <c r="CP575" s="1241"/>
      <c r="CQ575" s="1241"/>
      <c r="CR575" s="1241"/>
      <c r="CS575" s="1241"/>
      <c r="CT575" s="1241"/>
      <c r="CU575" s="1241"/>
      <c r="CV575" s="1241"/>
      <c r="CW575" s="1241"/>
      <c r="CX575" s="1241"/>
      <c r="CY575" s="1241"/>
      <c r="CZ575" s="1241"/>
      <c r="DA575" s="1241"/>
      <c r="DB575" s="1241"/>
      <c r="DC575" s="1241"/>
      <c r="DD575" s="1241"/>
      <c r="DE575" s="1241"/>
      <c r="DF575" s="1241"/>
      <c r="DG575" s="1241"/>
      <c r="DH575" s="1241"/>
      <c r="DI575" s="1241"/>
      <c r="DJ575" s="1241"/>
      <c r="DK575" s="1241"/>
      <c r="DL575" s="1241"/>
      <c r="DM575" s="1241"/>
      <c r="DN575" s="1241"/>
      <c r="DO575" s="1241"/>
      <c r="DP575" s="1241"/>
      <c r="DQ575" s="1241"/>
      <c r="DR575" s="1241"/>
      <c r="DS575" s="1241"/>
      <c r="DT575" s="1241"/>
      <c r="DU575" s="1241"/>
      <c r="DV575" s="1241"/>
      <c r="DW575" s="1241"/>
      <c r="DX575" s="1241"/>
      <c r="DY575" s="1241"/>
      <c r="DZ575" s="1241"/>
      <c r="EA575" s="1241"/>
      <c r="EB575" s="1241"/>
      <c r="EC575" s="1241"/>
      <c r="ED575" s="1241"/>
      <c r="EE575" s="1241"/>
      <c r="EF575" s="1241"/>
      <c r="EG575" s="1241"/>
      <c r="EH575" s="1241"/>
      <c r="EI575" s="1241"/>
      <c r="EJ575" s="1241"/>
      <c r="EK575" s="1241"/>
      <c r="EL575" s="1241"/>
      <c r="EM575" s="1241"/>
      <c r="EN575" s="1241"/>
      <c r="EO575" s="1241"/>
      <c r="EP575" s="1241"/>
      <c r="EQ575" s="1241"/>
      <c r="ER575" s="1241"/>
      <c r="ES575" s="1241"/>
      <c r="ET575" s="1241"/>
      <c r="EU575" s="1241"/>
      <c r="EV575" s="1241"/>
      <c r="EW575" s="1241"/>
      <c r="EX575" s="1241"/>
      <c r="EY575" s="1241"/>
      <c r="EZ575" s="1241"/>
      <c r="FA575" s="1241"/>
      <c r="FB575" s="1241"/>
      <c r="FC575" s="1241"/>
      <c r="FD575" s="1241"/>
      <c r="FE575" s="1241"/>
      <c r="FF575" s="1241"/>
      <c r="FG575" s="1241"/>
      <c r="FH575" s="1241"/>
      <c r="FI575" s="1241"/>
      <c r="FJ575" s="1241"/>
      <c r="FK575" s="1241"/>
      <c r="FL575" s="1241"/>
      <c r="FM575" s="1241"/>
      <c r="FN575" s="1241"/>
    </row>
    <row r="576" spans="1:170" ht="29.25" x14ac:dyDescent="0.25">
      <c r="A576" s="44">
        <v>1</v>
      </c>
      <c r="B576" s="44">
        <v>1</v>
      </c>
      <c r="C576" s="20" t="s">
        <v>173</v>
      </c>
      <c r="D576" s="58">
        <f>'2 уровень'!F1249</f>
        <v>9</v>
      </c>
      <c r="E576" s="58">
        <f>'2 уровень'!G1249</f>
        <v>4</v>
      </c>
      <c r="F576" s="58">
        <f>'2 уровень'!H1249</f>
        <v>3</v>
      </c>
      <c r="G576" s="1246">
        <f>'2 уровень'!I1249</f>
        <v>75</v>
      </c>
      <c r="H576" s="1271">
        <f>'2 уровень'!J1249</f>
        <v>8.8888888888888893</v>
      </c>
      <c r="I576" s="1271">
        <f>'2 уровень'!K1249</f>
        <v>7</v>
      </c>
      <c r="J576" s="91">
        <f>'2 уровень'!L1249</f>
        <v>80</v>
      </c>
      <c r="K576" s="91">
        <f>'2 уровень'!M1249</f>
        <v>26</v>
      </c>
      <c r="L576" s="91">
        <f>'2 уровень'!N1249</f>
        <v>21</v>
      </c>
      <c r="M576" s="91">
        <f>'2 уровень'!O1249</f>
        <v>80.769230769230774</v>
      </c>
      <c r="N576" s="91">
        <f>'2 уровень'!P1249</f>
        <v>0.3</v>
      </c>
      <c r="O576" s="91">
        <f>'2 уровень'!Q1249</f>
        <v>210</v>
      </c>
      <c r="P576" s="54">
        <f>'2 уровень'!R1249</f>
        <v>216.31222</v>
      </c>
      <c r="Q576" s="54">
        <f>'2 уровень'!S1249</f>
        <v>72.104073333333332</v>
      </c>
      <c r="R576" s="1776">
        <f>'2 уровень'!T1249</f>
        <v>39.729979999999998</v>
      </c>
      <c r="S576" s="1776">
        <f>'2 уровень'!U1249</f>
        <v>0</v>
      </c>
      <c r="T576" s="1776">
        <f>'2 уровень'!V1249</f>
        <v>-32.374093333333334</v>
      </c>
      <c r="U576" s="1776">
        <f>'2 уровень'!W1249</f>
        <v>0</v>
      </c>
      <c r="V576" s="1779">
        <f>'2 уровень'!X1249</f>
        <v>39.729979999999998</v>
      </c>
      <c r="W576" s="1776">
        <f t="shared" ref="W576" si="45">R576/Q576*100</f>
        <v>55.100881494351086</v>
      </c>
      <c r="X576" s="1776">
        <f t="shared" ref="X576" si="46">V576/Q576*100</f>
        <v>55.100881494351086</v>
      </c>
      <c r="Y576" s="1241"/>
      <c r="Z576" s="1241"/>
      <c r="AA576" s="1241"/>
      <c r="AB576" s="1241"/>
      <c r="AC576" s="1241"/>
      <c r="AD576" s="1241"/>
      <c r="AE576" s="1241"/>
      <c r="AF576" s="1241"/>
      <c r="AG576" s="1241"/>
      <c r="AH576" s="1241"/>
      <c r="AI576" s="1241"/>
      <c r="AJ576" s="1241"/>
      <c r="AK576" s="1241"/>
      <c r="AL576" s="1241"/>
      <c r="AM576" s="1241"/>
      <c r="AN576" s="1241"/>
      <c r="AO576" s="1241"/>
      <c r="AP576" s="1241"/>
      <c r="AQ576" s="1241"/>
      <c r="AR576" s="1241"/>
      <c r="AS576" s="1241"/>
      <c r="AT576" s="1241"/>
      <c r="AU576" s="1241"/>
      <c r="AV576" s="1241"/>
      <c r="AW576" s="1241"/>
      <c r="AX576" s="1241"/>
      <c r="AY576" s="1241"/>
      <c r="AZ576" s="1241"/>
      <c r="BA576" s="1241"/>
      <c r="BB576" s="1241"/>
      <c r="BC576" s="1241"/>
      <c r="BD576" s="1241"/>
      <c r="BE576" s="1241"/>
      <c r="BF576" s="1241"/>
      <c r="BG576" s="1241"/>
      <c r="BH576" s="1241"/>
      <c r="BI576" s="1241"/>
      <c r="BJ576" s="1241"/>
      <c r="BK576" s="1241"/>
      <c r="BL576" s="1241"/>
      <c r="BM576" s="1241"/>
      <c r="BN576" s="1241"/>
      <c r="BO576" s="1241"/>
      <c r="BP576" s="1241"/>
      <c r="BQ576" s="1241"/>
      <c r="BR576" s="1241"/>
      <c r="BS576" s="1241"/>
      <c r="BT576" s="1241"/>
      <c r="BU576" s="1241"/>
      <c r="BV576" s="1241"/>
      <c r="BW576" s="1241"/>
      <c r="BX576" s="1241"/>
      <c r="BY576" s="1241"/>
      <c r="BZ576" s="1241"/>
      <c r="CA576" s="1241"/>
      <c r="CB576" s="1241"/>
      <c r="CC576" s="1241"/>
      <c r="CD576" s="1241"/>
      <c r="CE576" s="1241"/>
      <c r="CF576" s="1241"/>
      <c r="CG576" s="1241"/>
      <c r="CH576" s="1241"/>
      <c r="CI576" s="1241"/>
      <c r="CJ576" s="1241"/>
      <c r="CK576" s="1241"/>
      <c r="CL576" s="1241"/>
      <c r="CM576" s="1241"/>
      <c r="CN576" s="1241"/>
      <c r="CO576" s="1241"/>
      <c r="CP576" s="1241"/>
      <c r="CQ576" s="1241"/>
      <c r="CR576" s="1241"/>
      <c r="CS576" s="1241"/>
      <c r="CT576" s="1241"/>
      <c r="CU576" s="1241"/>
      <c r="CV576" s="1241"/>
      <c r="CW576" s="1241"/>
      <c r="CX576" s="1241"/>
      <c r="CY576" s="1241"/>
      <c r="CZ576" s="1241"/>
      <c r="DA576" s="1241"/>
      <c r="DB576" s="1241"/>
      <c r="DC576" s="1241"/>
      <c r="DD576" s="1241"/>
      <c r="DE576" s="1241"/>
      <c r="DF576" s="1241"/>
      <c r="DG576" s="1241"/>
      <c r="DH576" s="1241"/>
      <c r="DI576" s="1241"/>
      <c r="DJ576" s="1241"/>
      <c r="DK576" s="1241"/>
      <c r="DL576" s="1241"/>
      <c r="DM576" s="1241"/>
      <c r="DN576" s="1241"/>
      <c r="DO576" s="1241"/>
      <c r="DP576" s="1241"/>
      <c r="DQ576" s="1241"/>
      <c r="DR576" s="1241"/>
      <c r="DS576" s="1241"/>
      <c r="DT576" s="1241"/>
      <c r="DU576" s="1241"/>
      <c r="DV576" s="1241"/>
      <c r="DW576" s="1241"/>
      <c r="DX576" s="1241"/>
      <c r="DY576" s="1241"/>
      <c r="DZ576" s="1241"/>
      <c r="EA576" s="1241"/>
      <c r="EB576" s="1241"/>
      <c r="EC576" s="1241"/>
      <c r="ED576" s="1241"/>
      <c r="EE576" s="1241"/>
      <c r="EF576" s="1241"/>
      <c r="EG576" s="1241"/>
      <c r="EH576" s="1241"/>
      <c r="EI576" s="1241"/>
      <c r="EJ576" s="1241"/>
      <c r="EK576" s="1241"/>
      <c r="EL576" s="1241"/>
      <c r="EM576" s="1241"/>
      <c r="EN576" s="1241"/>
      <c r="EO576" s="1241"/>
      <c r="EP576" s="1241"/>
      <c r="EQ576" s="1241"/>
      <c r="ER576" s="1241"/>
      <c r="ES576" s="1241"/>
      <c r="ET576" s="1241"/>
      <c r="EU576" s="1241"/>
      <c r="EV576" s="1241"/>
      <c r="EW576" s="1241"/>
      <c r="EX576" s="1241"/>
      <c r="EY576" s="1241"/>
      <c r="EZ576" s="1241"/>
      <c r="FA576" s="1241"/>
      <c r="FB576" s="1241"/>
      <c r="FC576" s="1241"/>
      <c r="FD576" s="1241"/>
      <c r="FE576" s="1241"/>
      <c r="FF576" s="1241"/>
      <c r="FG576" s="1241"/>
      <c r="FH576" s="1241"/>
      <c r="FI576" s="1241"/>
      <c r="FJ576" s="1241"/>
      <c r="FK576" s="1241"/>
      <c r="FL576" s="1241"/>
      <c r="FM576" s="1241"/>
      <c r="FN576" s="1241"/>
    </row>
    <row r="577" spans="1:170" x14ac:dyDescent="0.25">
      <c r="A577" s="44">
        <v>1</v>
      </c>
      <c r="B577" s="44">
        <v>1</v>
      </c>
      <c r="C577" s="264" t="s">
        <v>325</v>
      </c>
      <c r="D577" s="58">
        <f>'2 уровень'!F1250</f>
        <v>25</v>
      </c>
      <c r="E577" s="58">
        <f>'2 уровень'!G1250</f>
        <v>8</v>
      </c>
      <c r="F577" s="58">
        <f>'2 уровень'!H1250</f>
        <v>3</v>
      </c>
      <c r="G577" s="1246">
        <f>'2 уровень'!I1250</f>
        <v>37.5</v>
      </c>
      <c r="H577" s="1271">
        <f>'2 уровень'!J1250</f>
        <v>0</v>
      </c>
      <c r="I577" s="1271">
        <f>'2 уровень'!K1250</f>
        <v>0</v>
      </c>
      <c r="J577" s="91">
        <f>'2 уровень'!L1250</f>
        <v>0</v>
      </c>
      <c r="K577" s="91">
        <f>'2 уровень'!M1250</f>
        <v>0</v>
      </c>
      <c r="L577" s="91">
        <f>'2 уровень'!N1250</f>
        <v>0</v>
      </c>
      <c r="M577" s="91">
        <f>'2 уровень'!O1250</f>
        <v>0</v>
      </c>
      <c r="N577" s="91">
        <f>'2 уровень'!P1250</f>
        <v>0</v>
      </c>
      <c r="O577" s="91">
        <f>'2 уровень'!Q1250</f>
        <v>0</v>
      </c>
      <c r="P577" s="54">
        <f>'2 уровень'!R1250</f>
        <v>0</v>
      </c>
      <c r="Q577" s="54">
        <f>'2 уровень'!S1250</f>
        <v>0</v>
      </c>
      <c r="R577" s="1776">
        <f>'2 уровень'!T1250</f>
        <v>0</v>
      </c>
      <c r="S577" s="1776">
        <f>'2 уровень'!U1250</f>
        <v>0</v>
      </c>
      <c r="T577" s="1776">
        <f>'2 уровень'!V1250</f>
        <v>0</v>
      </c>
      <c r="U577" s="1776">
        <f>'2 уровень'!W1250</f>
        <v>0</v>
      </c>
      <c r="V577" s="1779">
        <f>'2 уровень'!X1250</f>
        <v>0</v>
      </c>
      <c r="W577" s="1776"/>
      <c r="X577" s="1776"/>
      <c r="Y577" s="1241"/>
      <c r="Z577" s="1241"/>
      <c r="AA577" s="1241"/>
      <c r="AB577" s="1241"/>
      <c r="AC577" s="1241"/>
      <c r="AD577" s="1241"/>
      <c r="AE577" s="1241"/>
      <c r="AF577" s="1241"/>
      <c r="AG577" s="1241"/>
      <c r="AH577" s="1241"/>
      <c r="AI577" s="1241"/>
      <c r="AJ577" s="1241"/>
      <c r="AK577" s="1241"/>
      <c r="AL577" s="1241"/>
      <c r="AM577" s="1241"/>
      <c r="AN577" s="1241"/>
      <c r="AO577" s="1241"/>
      <c r="AP577" s="1241"/>
      <c r="AQ577" s="1241"/>
      <c r="AR577" s="1241"/>
      <c r="AS577" s="1241"/>
      <c r="AT577" s="1241"/>
      <c r="AU577" s="1241"/>
      <c r="AV577" s="1241"/>
      <c r="AW577" s="1241"/>
      <c r="AX577" s="1241"/>
      <c r="AY577" s="1241"/>
      <c r="AZ577" s="1241"/>
      <c r="BA577" s="1241"/>
      <c r="BB577" s="1241"/>
      <c r="BC577" s="1241"/>
      <c r="BD577" s="1241"/>
      <c r="BE577" s="1241"/>
      <c r="BF577" s="1241"/>
      <c r="BG577" s="1241"/>
      <c r="BH577" s="1241"/>
      <c r="BI577" s="1241"/>
      <c r="BJ577" s="1241"/>
      <c r="BK577" s="1241"/>
      <c r="BL577" s="1241"/>
      <c r="BM577" s="1241"/>
      <c r="BN577" s="1241"/>
      <c r="BO577" s="1241"/>
      <c r="BP577" s="1241"/>
      <c r="BQ577" s="1241"/>
      <c r="BR577" s="1241"/>
      <c r="BS577" s="1241"/>
      <c r="BT577" s="1241"/>
      <c r="BU577" s="1241"/>
      <c r="BV577" s="1241"/>
      <c r="BW577" s="1241"/>
      <c r="BX577" s="1241"/>
      <c r="BY577" s="1241"/>
      <c r="BZ577" s="1241"/>
      <c r="CA577" s="1241"/>
      <c r="CB577" s="1241"/>
      <c r="CC577" s="1241"/>
      <c r="CD577" s="1241"/>
      <c r="CE577" s="1241"/>
      <c r="CF577" s="1241"/>
      <c r="CG577" s="1241"/>
      <c r="CH577" s="1241"/>
      <c r="CI577" s="1241"/>
      <c r="CJ577" s="1241"/>
      <c r="CK577" s="1241"/>
      <c r="CL577" s="1241"/>
      <c r="CM577" s="1241"/>
      <c r="CN577" s="1241"/>
      <c r="CO577" s="1241"/>
      <c r="CP577" s="1241"/>
      <c r="CQ577" s="1241"/>
      <c r="CR577" s="1241"/>
      <c r="CS577" s="1241"/>
      <c r="CT577" s="1241"/>
      <c r="CU577" s="1241"/>
      <c r="CV577" s="1241"/>
      <c r="CW577" s="1241"/>
      <c r="CX577" s="1241"/>
      <c r="CY577" s="1241"/>
      <c r="CZ577" s="1241"/>
      <c r="DA577" s="1241"/>
      <c r="DB577" s="1241"/>
      <c r="DC577" s="1241"/>
      <c r="DD577" s="1241"/>
      <c r="DE577" s="1241"/>
      <c r="DF577" s="1241"/>
      <c r="DG577" s="1241"/>
      <c r="DH577" s="1241"/>
      <c r="DI577" s="1241"/>
      <c r="DJ577" s="1241"/>
      <c r="DK577" s="1241"/>
      <c r="DL577" s="1241"/>
      <c r="DM577" s="1241"/>
      <c r="DN577" s="1241"/>
      <c r="DO577" s="1241"/>
      <c r="DP577" s="1241"/>
      <c r="DQ577" s="1241"/>
      <c r="DR577" s="1241"/>
      <c r="DS577" s="1241"/>
      <c r="DT577" s="1241"/>
      <c r="DU577" s="1241"/>
      <c r="DV577" s="1241"/>
      <c r="DW577" s="1241"/>
      <c r="DX577" s="1241"/>
      <c r="DY577" s="1241"/>
      <c r="DZ577" s="1241"/>
      <c r="EA577" s="1241"/>
      <c r="EB577" s="1241"/>
      <c r="EC577" s="1241"/>
      <c r="ED577" s="1241"/>
      <c r="EE577" s="1241"/>
      <c r="EF577" s="1241"/>
      <c r="EG577" s="1241"/>
      <c r="EH577" s="1241"/>
      <c r="EI577" s="1241"/>
      <c r="EJ577" s="1241"/>
      <c r="EK577" s="1241"/>
      <c r="EL577" s="1241"/>
      <c r="EM577" s="1241"/>
      <c r="EN577" s="1241"/>
      <c r="EO577" s="1241"/>
      <c r="EP577" s="1241"/>
      <c r="EQ577" s="1241"/>
      <c r="ER577" s="1241"/>
      <c r="ES577" s="1241"/>
      <c r="ET577" s="1241"/>
      <c r="EU577" s="1241"/>
      <c r="EV577" s="1241"/>
      <c r="EW577" s="1241"/>
      <c r="EX577" s="1241"/>
      <c r="EY577" s="1241"/>
      <c r="EZ577" s="1241"/>
      <c r="FA577" s="1241"/>
      <c r="FB577" s="1241"/>
      <c r="FC577" s="1241"/>
      <c r="FD577" s="1241"/>
      <c r="FE577" s="1241"/>
      <c r="FF577" s="1241"/>
      <c r="FG577" s="1241"/>
      <c r="FH577" s="1241"/>
      <c r="FI577" s="1241"/>
      <c r="FJ577" s="1241"/>
      <c r="FK577" s="1241"/>
      <c r="FL577" s="1241"/>
      <c r="FM577" s="1241"/>
      <c r="FN577" s="1241"/>
    </row>
    <row r="578" spans="1:170" x14ac:dyDescent="0.25">
      <c r="A578" s="44">
        <v>1</v>
      </c>
      <c r="B578" s="44">
        <v>1</v>
      </c>
      <c r="C578" s="301" t="s">
        <v>326</v>
      </c>
      <c r="D578" s="58">
        <f>'2 уровень'!F1251</f>
        <v>25</v>
      </c>
      <c r="E578" s="58">
        <f>'2 уровень'!G1251</f>
        <v>8</v>
      </c>
      <c r="F578" s="58">
        <f>'2 уровень'!H1251</f>
        <v>3</v>
      </c>
      <c r="G578" s="1246">
        <f>'2 уровень'!I1251</f>
        <v>37.5</v>
      </c>
      <c r="H578" s="1271">
        <f>'2 уровень'!J1251</f>
        <v>0</v>
      </c>
      <c r="I578" s="1271">
        <f>'2 уровень'!K1251</f>
        <v>0</v>
      </c>
      <c r="J578" s="91">
        <f>'2 уровень'!L1251</f>
        <v>0</v>
      </c>
      <c r="K578" s="91">
        <f>'2 уровень'!M1251</f>
        <v>0</v>
      </c>
      <c r="L578" s="91">
        <f>'2 уровень'!N1251</f>
        <v>0</v>
      </c>
      <c r="M578" s="91">
        <f>'2 уровень'!O1251</f>
        <v>0</v>
      </c>
      <c r="N578" s="91">
        <f>'2 уровень'!P1251</f>
        <v>0</v>
      </c>
      <c r="O578" s="91">
        <f>'2 уровень'!Q1251</f>
        <v>0</v>
      </c>
      <c r="P578" s="54">
        <f>'2 уровень'!R1251</f>
        <v>0</v>
      </c>
      <c r="Q578" s="54">
        <f>'2 уровень'!S1251</f>
        <v>0</v>
      </c>
      <c r="R578" s="1776">
        <f>'2 уровень'!T1251</f>
        <v>0</v>
      </c>
      <c r="S578" s="1776">
        <f>'2 уровень'!U1251</f>
        <v>0</v>
      </c>
      <c r="T578" s="1776">
        <f>'2 уровень'!V1251</f>
        <v>0</v>
      </c>
      <c r="U578" s="1776">
        <f>'2 уровень'!W1251</f>
        <v>0</v>
      </c>
      <c r="V578" s="1779">
        <f>'2 уровень'!X1251</f>
        <v>0</v>
      </c>
      <c r="W578" s="1776"/>
      <c r="X578" s="1776"/>
      <c r="Y578" s="1241"/>
      <c r="Z578" s="1241"/>
      <c r="AA578" s="1241"/>
      <c r="AB578" s="1241"/>
      <c r="AC578" s="1241"/>
      <c r="AD578" s="1241"/>
      <c r="AE578" s="1241"/>
      <c r="AF578" s="1241"/>
      <c r="AG578" s="1241"/>
      <c r="AH578" s="1241"/>
      <c r="AI578" s="1241"/>
      <c r="AJ578" s="1241"/>
      <c r="AK578" s="1241"/>
      <c r="AL578" s="1241"/>
      <c r="AM578" s="1241"/>
      <c r="AN578" s="1241"/>
      <c r="AO578" s="1241"/>
      <c r="AP578" s="1241"/>
      <c r="AQ578" s="1241"/>
      <c r="AR578" s="1241"/>
      <c r="AS578" s="1241"/>
      <c r="AT578" s="1241"/>
      <c r="AU578" s="1241"/>
      <c r="AV578" s="1241"/>
      <c r="AW578" s="1241"/>
      <c r="AX578" s="1241"/>
      <c r="AY578" s="1241"/>
      <c r="AZ578" s="1241"/>
      <c r="BA578" s="1241"/>
      <c r="BB578" s="1241"/>
      <c r="BC578" s="1241"/>
      <c r="BD578" s="1241"/>
      <c r="BE578" s="1241"/>
      <c r="BF578" s="1241"/>
      <c r="BG578" s="1241"/>
      <c r="BH578" s="1241"/>
      <c r="BI578" s="1241"/>
      <c r="BJ578" s="1241"/>
      <c r="BK578" s="1241"/>
      <c r="BL578" s="1241"/>
      <c r="BM578" s="1241"/>
      <c r="BN578" s="1241"/>
      <c r="BO578" s="1241"/>
      <c r="BP578" s="1241"/>
      <c r="BQ578" s="1241"/>
      <c r="BR578" s="1241"/>
      <c r="BS578" s="1241"/>
      <c r="BT578" s="1241"/>
      <c r="BU578" s="1241"/>
      <c r="BV578" s="1241"/>
      <c r="BW578" s="1241"/>
      <c r="BX578" s="1241"/>
      <c r="BY578" s="1241"/>
      <c r="BZ578" s="1241"/>
      <c r="CA578" s="1241"/>
      <c r="CB578" s="1241"/>
      <c r="CC578" s="1241"/>
      <c r="CD578" s="1241"/>
      <c r="CE578" s="1241"/>
      <c r="CF578" s="1241"/>
      <c r="CG578" s="1241"/>
      <c r="CH578" s="1241"/>
      <c r="CI578" s="1241"/>
      <c r="CJ578" s="1241"/>
      <c r="CK578" s="1241"/>
      <c r="CL578" s="1241"/>
      <c r="CM578" s="1241"/>
      <c r="CN578" s="1241"/>
      <c r="CO578" s="1241"/>
      <c r="CP578" s="1241"/>
      <c r="CQ578" s="1241"/>
      <c r="CR578" s="1241"/>
      <c r="CS578" s="1241"/>
      <c r="CT578" s="1241"/>
      <c r="CU578" s="1241"/>
      <c r="CV578" s="1241"/>
      <c r="CW578" s="1241"/>
      <c r="CX578" s="1241"/>
      <c r="CY578" s="1241"/>
      <c r="CZ578" s="1241"/>
      <c r="DA578" s="1241"/>
      <c r="DB578" s="1241"/>
      <c r="DC578" s="1241"/>
      <c r="DD578" s="1241"/>
      <c r="DE578" s="1241"/>
      <c r="DF578" s="1241"/>
      <c r="DG578" s="1241"/>
      <c r="DH578" s="1241"/>
      <c r="DI578" s="1241"/>
      <c r="DJ578" s="1241"/>
      <c r="DK578" s="1241"/>
      <c r="DL578" s="1241"/>
      <c r="DM578" s="1241"/>
      <c r="DN578" s="1241"/>
      <c r="DO578" s="1241"/>
      <c r="DP578" s="1241"/>
      <c r="DQ578" s="1241"/>
      <c r="DR578" s="1241"/>
      <c r="DS578" s="1241"/>
      <c r="DT578" s="1241"/>
      <c r="DU578" s="1241"/>
      <c r="DV578" s="1241"/>
      <c r="DW578" s="1241"/>
      <c r="DX578" s="1241"/>
      <c r="DY578" s="1241"/>
      <c r="DZ578" s="1241"/>
      <c r="EA578" s="1241"/>
      <c r="EB578" s="1241"/>
      <c r="EC578" s="1241"/>
      <c r="ED578" s="1241"/>
      <c r="EE578" s="1241"/>
      <c r="EF578" s="1241"/>
      <c r="EG578" s="1241"/>
      <c r="EH578" s="1241"/>
      <c r="EI578" s="1241"/>
      <c r="EJ578" s="1241"/>
      <c r="EK578" s="1241"/>
      <c r="EL578" s="1241"/>
      <c r="EM578" s="1241"/>
      <c r="EN578" s="1241"/>
      <c r="EO578" s="1241"/>
      <c r="EP578" s="1241"/>
      <c r="EQ578" s="1241"/>
      <c r="ER578" s="1241"/>
      <c r="ES578" s="1241"/>
      <c r="ET578" s="1241"/>
      <c r="EU578" s="1241"/>
      <c r="EV578" s="1241"/>
      <c r="EW578" s="1241"/>
      <c r="EX578" s="1241"/>
      <c r="EY578" s="1241"/>
      <c r="EZ578" s="1241"/>
      <c r="FA578" s="1241"/>
      <c r="FB578" s="1241"/>
      <c r="FC578" s="1241"/>
      <c r="FD578" s="1241"/>
      <c r="FE578" s="1241"/>
      <c r="FF578" s="1241"/>
      <c r="FG578" s="1241"/>
      <c r="FH578" s="1241"/>
      <c r="FI578" s="1241"/>
      <c r="FJ578" s="1241"/>
      <c r="FK578" s="1241"/>
      <c r="FL578" s="1241"/>
      <c r="FM578" s="1241"/>
      <c r="FN578" s="1241"/>
    </row>
    <row r="579" spans="1:170" x14ac:dyDescent="0.25">
      <c r="A579" s="44">
        <v>1</v>
      </c>
      <c r="B579" s="44">
        <v>1</v>
      </c>
      <c r="C579" s="20" t="s">
        <v>327</v>
      </c>
      <c r="D579" s="58">
        <f>'2 уровень'!F1252</f>
        <v>0</v>
      </c>
      <c r="E579" s="58">
        <f>'2 уровень'!G1252</f>
        <v>0</v>
      </c>
      <c r="F579" s="58">
        <f>'2 уровень'!H1252</f>
        <v>0</v>
      </c>
      <c r="G579" s="1246" t="e">
        <f>'2 уровень'!I1252</f>
        <v>#DIV/0!</v>
      </c>
      <c r="H579" s="1271">
        <f>'2 уровень'!J1252</f>
        <v>0</v>
      </c>
      <c r="I579" s="1271">
        <f>'2 уровень'!K1252</f>
        <v>0</v>
      </c>
      <c r="J579" s="91">
        <f>'2 уровень'!L1252</f>
        <v>0</v>
      </c>
      <c r="K579" s="91">
        <f>'2 уровень'!M1252</f>
        <v>0</v>
      </c>
      <c r="L579" s="91">
        <f>'2 уровень'!N1252</f>
        <v>0</v>
      </c>
      <c r="M579" s="91">
        <f>'2 уровень'!O1252</f>
        <v>0</v>
      </c>
      <c r="N579" s="91">
        <f>'2 уровень'!P1252</f>
        <v>0</v>
      </c>
      <c r="O579" s="91">
        <f>'2 уровень'!Q1252</f>
        <v>0</v>
      </c>
      <c r="P579" s="54">
        <f>'2 уровень'!R1252</f>
        <v>0</v>
      </c>
      <c r="Q579" s="54">
        <f>'2 уровень'!S1252</f>
        <v>0</v>
      </c>
      <c r="R579" s="1776">
        <f>'2 уровень'!T1252</f>
        <v>0</v>
      </c>
      <c r="S579" s="1776">
        <f>'2 уровень'!U1252</f>
        <v>0</v>
      </c>
      <c r="T579" s="1776">
        <f>'2 уровень'!V1252</f>
        <v>0</v>
      </c>
      <c r="U579" s="1776">
        <f>'2 уровень'!W1252</f>
        <v>0</v>
      </c>
      <c r="V579" s="1779">
        <f>'2 уровень'!X1252</f>
        <v>0</v>
      </c>
      <c r="W579" s="1776"/>
      <c r="X579" s="1776"/>
      <c r="Y579" s="1241"/>
      <c r="Z579" s="1241"/>
      <c r="AA579" s="1241"/>
      <c r="AB579" s="1241"/>
      <c r="AC579" s="1241"/>
      <c r="AD579" s="1241"/>
      <c r="AE579" s="1241"/>
      <c r="AF579" s="1241"/>
      <c r="AG579" s="1241"/>
      <c r="AH579" s="1241"/>
      <c r="AI579" s="1241"/>
      <c r="AJ579" s="1241"/>
      <c r="AK579" s="1241"/>
      <c r="AL579" s="1241"/>
      <c r="AM579" s="1241"/>
      <c r="AN579" s="1241"/>
      <c r="AO579" s="1241"/>
      <c r="AP579" s="1241"/>
      <c r="AQ579" s="1241"/>
      <c r="AR579" s="1241"/>
      <c r="AS579" s="1241"/>
      <c r="AT579" s="1241"/>
      <c r="AU579" s="1241"/>
      <c r="AV579" s="1241"/>
      <c r="AW579" s="1241"/>
      <c r="AX579" s="1241"/>
      <c r="AY579" s="1241"/>
      <c r="AZ579" s="1241"/>
      <c r="BA579" s="1241"/>
      <c r="BB579" s="1241"/>
      <c r="BC579" s="1241"/>
      <c r="BD579" s="1241"/>
      <c r="BE579" s="1241"/>
      <c r="BF579" s="1241"/>
      <c r="BG579" s="1241"/>
      <c r="BH579" s="1241"/>
      <c r="BI579" s="1241"/>
      <c r="BJ579" s="1241"/>
      <c r="BK579" s="1241"/>
      <c r="BL579" s="1241"/>
      <c r="BM579" s="1241"/>
      <c r="BN579" s="1241"/>
      <c r="BO579" s="1241"/>
      <c r="BP579" s="1241"/>
      <c r="BQ579" s="1241"/>
      <c r="BR579" s="1241"/>
      <c r="BS579" s="1241"/>
      <c r="BT579" s="1241"/>
      <c r="BU579" s="1241"/>
      <c r="BV579" s="1241"/>
      <c r="BW579" s="1241"/>
      <c r="BX579" s="1241"/>
      <c r="BY579" s="1241"/>
      <c r="BZ579" s="1241"/>
      <c r="CA579" s="1241"/>
      <c r="CB579" s="1241"/>
      <c r="CC579" s="1241"/>
      <c r="CD579" s="1241"/>
      <c r="CE579" s="1241"/>
      <c r="CF579" s="1241"/>
      <c r="CG579" s="1241"/>
      <c r="CH579" s="1241"/>
      <c r="CI579" s="1241"/>
      <c r="CJ579" s="1241"/>
      <c r="CK579" s="1241"/>
      <c r="CL579" s="1241"/>
      <c r="CM579" s="1241"/>
      <c r="CN579" s="1241"/>
      <c r="CO579" s="1241"/>
      <c r="CP579" s="1241"/>
      <c r="CQ579" s="1241"/>
      <c r="CR579" s="1241"/>
      <c r="CS579" s="1241"/>
      <c r="CT579" s="1241"/>
      <c r="CU579" s="1241"/>
      <c r="CV579" s="1241"/>
      <c r="CW579" s="1241"/>
      <c r="CX579" s="1241"/>
      <c r="CY579" s="1241"/>
      <c r="CZ579" s="1241"/>
      <c r="DA579" s="1241"/>
      <c r="DB579" s="1241"/>
      <c r="DC579" s="1241"/>
      <c r="DD579" s="1241"/>
      <c r="DE579" s="1241"/>
      <c r="DF579" s="1241"/>
      <c r="DG579" s="1241"/>
      <c r="DH579" s="1241"/>
      <c r="DI579" s="1241"/>
      <c r="DJ579" s="1241"/>
      <c r="DK579" s="1241"/>
      <c r="DL579" s="1241"/>
      <c r="DM579" s="1241"/>
      <c r="DN579" s="1241"/>
      <c r="DO579" s="1241"/>
      <c r="DP579" s="1241"/>
      <c r="DQ579" s="1241"/>
      <c r="DR579" s="1241"/>
      <c r="DS579" s="1241"/>
      <c r="DT579" s="1241"/>
      <c r="DU579" s="1241"/>
      <c r="DV579" s="1241"/>
      <c r="DW579" s="1241"/>
      <c r="DX579" s="1241"/>
      <c r="DY579" s="1241"/>
      <c r="DZ579" s="1241"/>
      <c r="EA579" s="1241"/>
      <c r="EB579" s="1241"/>
      <c r="EC579" s="1241"/>
      <c r="ED579" s="1241"/>
      <c r="EE579" s="1241"/>
      <c r="EF579" s="1241"/>
      <c r="EG579" s="1241"/>
      <c r="EH579" s="1241"/>
      <c r="EI579" s="1241"/>
      <c r="EJ579" s="1241"/>
      <c r="EK579" s="1241"/>
      <c r="EL579" s="1241"/>
      <c r="EM579" s="1241"/>
      <c r="EN579" s="1241"/>
      <c r="EO579" s="1241"/>
      <c r="EP579" s="1241"/>
      <c r="EQ579" s="1241"/>
      <c r="ER579" s="1241"/>
      <c r="ES579" s="1241"/>
      <c r="ET579" s="1241"/>
      <c r="EU579" s="1241"/>
      <c r="EV579" s="1241"/>
      <c r="EW579" s="1241"/>
      <c r="EX579" s="1241"/>
      <c r="EY579" s="1241"/>
      <c r="EZ579" s="1241"/>
      <c r="FA579" s="1241"/>
      <c r="FB579" s="1241"/>
      <c r="FC579" s="1241"/>
      <c r="FD579" s="1241"/>
      <c r="FE579" s="1241"/>
      <c r="FF579" s="1241"/>
      <c r="FG579" s="1241"/>
      <c r="FH579" s="1241"/>
      <c r="FI579" s="1241"/>
      <c r="FJ579" s="1241"/>
      <c r="FK579" s="1241"/>
      <c r="FL579" s="1241"/>
      <c r="FM579" s="1241"/>
      <c r="FN579" s="1241"/>
    </row>
    <row r="580" spans="1:170" ht="30" x14ac:dyDescent="0.25">
      <c r="A580" s="44">
        <v>1</v>
      </c>
      <c r="B580" s="44">
        <v>1</v>
      </c>
      <c r="C580" s="658" t="s">
        <v>328</v>
      </c>
      <c r="D580" s="58">
        <f>'2 уровень'!F1253</f>
        <v>0</v>
      </c>
      <c r="E580" s="58">
        <f>'2 уровень'!G1253</f>
        <v>0</v>
      </c>
      <c r="F580" s="58">
        <f>'2 уровень'!H1253</f>
        <v>0</v>
      </c>
      <c r="G580" s="1246" t="e">
        <f>'2 уровень'!I1253</f>
        <v>#DIV/0!</v>
      </c>
      <c r="H580" s="1271">
        <f>'2 уровень'!J1253</f>
        <v>0</v>
      </c>
      <c r="I580" s="1271">
        <f>'2 уровень'!K1253</f>
        <v>0</v>
      </c>
      <c r="J580" s="91">
        <f>'2 уровень'!L1253</f>
        <v>0</v>
      </c>
      <c r="K580" s="91">
        <f>'2 уровень'!M1253</f>
        <v>0</v>
      </c>
      <c r="L580" s="91">
        <f>'2 уровень'!N1253</f>
        <v>0</v>
      </c>
      <c r="M580" s="91">
        <f>'2 уровень'!O1253</f>
        <v>0</v>
      </c>
      <c r="N580" s="91">
        <f>'2 уровень'!P1253</f>
        <v>0</v>
      </c>
      <c r="O580" s="91">
        <f>'2 уровень'!Q1253</f>
        <v>0</v>
      </c>
      <c r="P580" s="54">
        <f>'2 уровень'!R1253</f>
        <v>0</v>
      </c>
      <c r="Q580" s="54">
        <f>'2 уровень'!S1253</f>
        <v>0</v>
      </c>
      <c r="R580" s="1776">
        <f>'2 уровень'!T1253</f>
        <v>0</v>
      </c>
      <c r="S580" s="1776">
        <f>'2 уровень'!U1253</f>
        <v>0</v>
      </c>
      <c r="T580" s="1776">
        <f>'2 уровень'!V1253</f>
        <v>0</v>
      </c>
      <c r="U580" s="1776">
        <f>'2 уровень'!W1253</f>
        <v>0</v>
      </c>
      <c r="V580" s="1779">
        <f>'2 уровень'!X1253</f>
        <v>0</v>
      </c>
      <c r="W580" s="1776"/>
      <c r="X580" s="1776"/>
      <c r="Y580" s="1241"/>
      <c r="Z580" s="1241"/>
      <c r="AA580" s="1241"/>
      <c r="AB580" s="1241"/>
      <c r="AC580" s="1241"/>
      <c r="AD580" s="1241"/>
      <c r="AE580" s="1241"/>
      <c r="AF580" s="1241"/>
      <c r="AG580" s="1241"/>
      <c r="AH580" s="1241"/>
      <c r="AI580" s="1241"/>
      <c r="AJ580" s="1241"/>
      <c r="AK580" s="1241"/>
      <c r="AL580" s="1241"/>
      <c r="AM580" s="1241"/>
      <c r="AN580" s="1241"/>
      <c r="AO580" s="1241"/>
      <c r="AP580" s="1241"/>
      <c r="AQ580" s="1241"/>
      <c r="AR580" s="1241"/>
      <c r="AS580" s="1241"/>
      <c r="AT580" s="1241"/>
      <c r="AU580" s="1241"/>
      <c r="AV580" s="1241"/>
      <c r="AW580" s="1241"/>
      <c r="AX580" s="1241"/>
      <c r="AY580" s="1241"/>
      <c r="AZ580" s="1241"/>
      <c r="BA580" s="1241"/>
      <c r="BB580" s="1241"/>
      <c r="BC580" s="1241"/>
      <c r="BD580" s="1241"/>
      <c r="BE580" s="1241"/>
      <c r="BF580" s="1241"/>
      <c r="BG580" s="1241"/>
      <c r="BH580" s="1241"/>
      <c r="BI580" s="1241"/>
      <c r="BJ580" s="1241"/>
      <c r="BK580" s="1241"/>
      <c r="BL580" s="1241"/>
      <c r="BM580" s="1241"/>
      <c r="BN580" s="1241"/>
      <c r="BO580" s="1241"/>
      <c r="BP580" s="1241"/>
      <c r="BQ580" s="1241"/>
      <c r="BR580" s="1241"/>
      <c r="BS580" s="1241"/>
      <c r="BT580" s="1241"/>
      <c r="BU580" s="1241"/>
      <c r="BV580" s="1241"/>
      <c r="BW580" s="1241"/>
      <c r="BX580" s="1241"/>
      <c r="BY580" s="1241"/>
      <c r="BZ580" s="1241"/>
      <c r="CA580" s="1241"/>
      <c r="CB580" s="1241"/>
      <c r="CC580" s="1241"/>
      <c r="CD580" s="1241"/>
      <c r="CE580" s="1241"/>
      <c r="CF580" s="1241"/>
      <c r="CG580" s="1241"/>
      <c r="CH580" s="1241"/>
      <c r="CI580" s="1241"/>
      <c r="CJ580" s="1241"/>
      <c r="CK580" s="1241"/>
      <c r="CL580" s="1241"/>
      <c r="CM580" s="1241"/>
      <c r="CN580" s="1241"/>
      <c r="CO580" s="1241"/>
      <c r="CP580" s="1241"/>
      <c r="CQ580" s="1241"/>
      <c r="CR580" s="1241"/>
      <c r="CS580" s="1241"/>
      <c r="CT580" s="1241"/>
      <c r="CU580" s="1241"/>
      <c r="CV580" s="1241"/>
      <c r="CW580" s="1241"/>
      <c r="CX580" s="1241"/>
      <c r="CY580" s="1241"/>
      <c r="CZ580" s="1241"/>
      <c r="DA580" s="1241"/>
      <c r="DB580" s="1241"/>
      <c r="DC580" s="1241"/>
      <c r="DD580" s="1241"/>
      <c r="DE580" s="1241"/>
      <c r="DF580" s="1241"/>
      <c r="DG580" s="1241"/>
      <c r="DH580" s="1241"/>
      <c r="DI580" s="1241"/>
      <c r="DJ580" s="1241"/>
      <c r="DK580" s="1241"/>
      <c r="DL580" s="1241"/>
      <c r="DM580" s="1241"/>
      <c r="DN580" s="1241"/>
      <c r="DO580" s="1241"/>
      <c r="DP580" s="1241"/>
      <c r="DQ580" s="1241"/>
      <c r="DR580" s="1241"/>
      <c r="DS580" s="1241"/>
      <c r="DT580" s="1241"/>
      <c r="DU580" s="1241"/>
      <c r="DV580" s="1241"/>
      <c r="DW580" s="1241"/>
      <c r="DX580" s="1241"/>
      <c r="DY580" s="1241"/>
      <c r="DZ580" s="1241"/>
      <c r="EA580" s="1241"/>
      <c r="EB580" s="1241"/>
      <c r="EC580" s="1241"/>
      <c r="ED580" s="1241"/>
      <c r="EE580" s="1241"/>
      <c r="EF580" s="1241"/>
      <c r="EG580" s="1241"/>
      <c r="EH580" s="1241"/>
      <c r="EI580" s="1241"/>
      <c r="EJ580" s="1241"/>
      <c r="EK580" s="1241"/>
      <c r="EL580" s="1241"/>
      <c r="EM580" s="1241"/>
      <c r="EN580" s="1241"/>
      <c r="EO580" s="1241"/>
      <c r="EP580" s="1241"/>
      <c r="EQ580" s="1241"/>
      <c r="ER580" s="1241"/>
      <c r="ES580" s="1241"/>
      <c r="ET580" s="1241"/>
      <c r="EU580" s="1241"/>
      <c r="EV580" s="1241"/>
      <c r="EW580" s="1241"/>
      <c r="EX580" s="1241"/>
      <c r="EY580" s="1241"/>
      <c r="EZ580" s="1241"/>
      <c r="FA580" s="1241"/>
      <c r="FB580" s="1241"/>
      <c r="FC580" s="1241"/>
      <c r="FD580" s="1241"/>
      <c r="FE580" s="1241"/>
      <c r="FF580" s="1241"/>
      <c r="FG580" s="1241"/>
      <c r="FH580" s="1241"/>
      <c r="FI580" s="1241"/>
      <c r="FJ580" s="1241"/>
      <c r="FK580" s="1241"/>
      <c r="FL580" s="1241"/>
      <c r="FM580" s="1241"/>
      <c r="FN580" s="1241"/>
    </row>
    <row r="581" spans="1:170" ht="15.75" thickBot="1" x14ac:dyDescent="0.3">
      <c r="A581" s="44">
        <v>1</v>
      </c>
      <c r="B581" s="44">
        <v>1</v>
      </c>
      <c r="C581" s="544" t="s">
        <v>343</v>
      </c>
      <c r="D581" s="58">
        <f>'2 уровень'!F1254</f>
        <v>25</v>
      </c>
      <c r="E581" s="58">
        <f>'2 уровень'!G1254</f>
        <v>8</v>
      </c>
      <c r="F581" s="58">
        <f>'2 уровень'!H1254</f>
        <v>3</v>
      </c>
      <c r="G581" s="1246">
        <f>'2 уровень'!I1254</f>
        <v>37.5</v>
      </c>
      <c r="H581" s="1271">
        <f>'2 уровень'!J1254</f>
        <v>0</v>
      </c>
      <c r="I581" s="1271">
        <f>'2 уровень'!K1254</f>
        <v>0</v>
      </c>
      <c r="J581" s="91">
        <f>'2 уровень'!L1254</f>
        <v>0</v>
      </c>
      <c r="K581" s="91">
        <f>'2 уровень'!M1254</f>
        <v>0</v>
      </c>
      <c r="L581" s="91">
        <f>'2 уровень'!N1254</f>
        <v>0</v>
      </c>
      <c r="M581" s="91">
        <f>'2 уровень'!O1254</f>
        <v>0</v>
      </c>
      <c r="N581" s="91">
        <f>'2 уровень'!P1254</f>
        <v>0</v>
      </c>
      <c r="O581" s="91">
        <f>'2 уровень'!Q1254</f>
        <v>0</v>
      </c>
      <c r="P581" s="54">
        <f>'2 уровень'!R1254</f>
        <v>119.11861999999999</v>
      </c>
      <c r="Q581" s="54">
        <f>'2 уровень'!S1254</f>
        <v>39.706206666666667</v>
      </c>
      <c r="R581" s="1776">
        <f>'2 уровень'!T1254</f>
        <v>9.2722800000000003</v>
      </c>
      <c r="S581" s="1776">
        <f>'2 уровень'!U1254</f>
        <v>0</v>
      </c>
      <c r="T581" s="1776">
        <f>'2 уровень'!V1254</f>
        <v>-30.433926666666665</v>
      </c>
      <c r="U581" s="1776">
        <f>'2 уровень'!W1254</f>
        <v>0</v>
      </c>
      <c r="V581" s="1779">
        <f>'2 уровень'!X1254</f>
        <v>9.2722800000000003</v>
      </c>
      <c r="W581" s="1776">
        <f t="shared" ref="W581" si="47">R581/Q581*100</f>
        <v>23.35221815027743</v>
      </c>
      <c r="X581" s="1776">
        <f t="shared" ref="X581" si="48">V581/Q581*100</f>
        <v>23.35221815027743</v>
      </c>
      <c r="Y581" s="1241"/>
      <c r="Z581" s="1241"/>
      <c r="AA581" s="1241"/>
      <c r="AB581" s="1241"/>
      <c r="AC581" s="1241"/>
      <c r="AD581" s="1241"/>
      <c r="AE581" s="1241"/>
      <c r="AF581" s="1241"/>
      <c r="AG581" s="1241"/>
      <c r="AH581" s="1241"/>
      <c r="AI581" s="1241"/>
      <c r="AJ581" s="1241"/>
      <c r="AK581" s="1241"/>
      <c r="AL581" s="1241"/>
      <c r="AM581" s="1241"/>
      <c r="AN581" s="1241"/>
      <c r="AO581" s="1241"/>
      <c r="AP581" s="1241"/>
      <c r="AQ581" s="1241"/>
      <c r="AR581" s="1241"/>
      <c r="AS581" s="1241"/>
      <c r="AT581" s="1241"/>
      <c r="AU581" s="1241"/>
      <c r="AV581" s="1241"/>
      <c r="AW581" s="1241"/>
      <c r="AX581" s="1241"/>
      <c r="AY581" s="1241"/>
      <c r="AZ581" s="1241"/>
      <c r="BA581" s="1241"/>
      <c r="BB581" s="1241"/>
      <c r="BC581" s="1241"/>
      <c r="BD581" s="1241"/>
      <c r="BE581" s="1241"/>
      <c r="BF581" s="1241"/>
      <c r="BG581" s="1241"/>
      <c r="BH581" s="1241"/>
      <c r="BI581" s="1241"/>
      <c r="BJ581" s="1241"/>
      <c r="BK581" s="1241"/>
      <c r="BL581" s="1241"/>
      <c r="BM581" s="1241"/>
      <c r="BN581" s="1241"/>
      <c r="BO581" s="1241"/>
      <c r="BP581" s="1241"/>
      <c r="BQ581" s="1241"/>
      <c r="BR581" s="1241"/>
      <c r="BS581" s="1241"/>
      <c r="BT581" s="1241"/>
      <c r="BU581" s="1241"/>
      <c r="BV581" s="1241"/>
      <c r="BW581" s="1241"/>
      <c r="BX581" s="1241"/>
      <c r="BY581" s="1241"/>
      <c r="BZ581" s="1241"/>
      <c r="CA581" s="1241"/>
      <c r="CB581" s="1241"/>
      <c r="CC581" s="1241"/>
      <c r="CD581" s="1241"/>
      <c r="CE581" s="1241"/>
      <c r="CF581" s="1241"/>
      <c r="CG581" s="1241"/>
      <c r="CH581" s="1241"/>
      <c r="CI581" s="1241"/>
      <c r="CJ581" s="1241"/>
      <c r="CK581" s="1241"/>
      <c r="CL581" s="1241"/>
      <c r="CM581" s="1241"/>
      <c r="CN581" s="1241"/>
      <c r="CO581" s="1241"/>
      <c r="CP581" s="1241"/>
      <c r="CQ581" s="1241"/>
      <c r="CR581" s="1241"/>
      <c r="CS581" s="1241"/>
      <c r="CT581" s="1241"/>
      <c r="CU581" s="1241"/>
      <c r="CV581" s="1241"/>
      <c r="CW581" s="1241"/>
      <c r="CX581" s="1241"/>
      <c r="CY581" s="1241"/>
      <c r="CZ581" s="1241"/>
      <c r="DA581" s="1241"/>
      <c r="DB581" s="1241"/>
      <c r="DC581" s="1241"/>
      <c r="DD581" s="1241"/>
      <c r="DE581" s="1241"/>
      <c r="DF581" s="1241"/>
      <c r="DG581" s="1241"/>
      <c r="DH581" s="1241"/>
      <c r="DI581" s="1241"/>
      <c r="DJ581" s="1241"/>
      <c r="DK581" s="1241"/>
      <c r="DL581" s="1241"/>
      <c r="DM581" s="1241"/>
      <c r="DN581" s="1241"/>
      <c r="DO581" s="1241"/>
      <c r="DP581" s="1241"/>
      <c r="DQ581" s="1241"/>
      <c r="DR581" s="1241"/>
      <c r="DS581" s="1241"/>
      <c r="DT581" s="1241"/>
      <c r="DU581" s="1241"/>
      <c r="DV581" s="1241"/>
      <c r="DW581" s="1241"/>
      <c r="DX581" s="1241"/>
      <c r="DY581" s="1241"/>
      <c r="DZ581" s="1241"/>
      <c r="EA581" s="1241"/>
      <c r="EB581" s="1241"/>
      <c r="EC581" s="1241"/>
      <c r="ED581" s="1241"/>
      <c r="EE581" s="1241"/>
      <c r="EF581" s="1241"/>
      <c r="EG581" s="1241"/>
      <c r="EH581" s="1241"/>
      <c r="EI581" s="1241"/>
      <c r="EJ581" s="1241"/>
      <c r="EK581" s="1241"/>
      <c r="EL581" s="1241"/>
      <c r="EM581" s="1241"/>
      <c r="EN581" s="1241"/>
      <c r="EO581" s="1241"/>
      <c r="EP581" s="1241"/>
      <c r="EQ581" s="1241"/>
      <c r="ER581" s="1241"/>
      <c r="ES581" s="1241"/>
      <c r="ET581" s="1241"/>
      <c r="EU581" s="1241"/>
      <c r="EV581" s="1241"/>
      <c r="EW581" s="1241"/>
      <c r="EX581" s="1241"/>
      <c r="EY581" s="1241"/>
      <c r="EZ581" s="1241"/>
      <c r="FA581" s="1241"/>
      <c r="FB581" s="1241"/>
      <c r="FC581" s="1241"/>
      <c r="FD581" s="1241"/>
      <c r="FE581" s="1241"/>
      <c r="FF581" s="1241"/>
      <c r="FG581" s="1241"/>
      <c r="FH581" s="1241"/>
      <c r="FI581" s="1241"/>
      <c r="FJ581" s="1241"/>
      <c r="FK581" s="1241"/>
      <c r="FL581" s="1241"/>
      <c r="FM581" s="1241"/>
      <c r="FN581" s="1241"/>
    </row>
    <row r="582" spans="1:170" ht="15" customHeight="1" x14ac:dyDescent="0.25">
      <c r="A582" s="44">
        <v>1</v>
      </c>
      <c r="B582" s="44">
        <v>1</v>
      </c>
      <c r="C582" s="949" t="s">
        <v>98</v>
      </c>
      <c r="D582" s="1273"/>
      <c r="E582" s="1273"/>
      <c r="F582" s="1273"/>
      <c r="G582" s="1274"/>
      <c r="H582" s="1266"/>
      <c r="I582" s="1266"/>
      <c r="J582" s="55"/>
      <c r="K582" s="55"/>
      <c r="L582" s="55"/>
      <c r="M582" s="55"/>
      <c r="N582" s="55"/>
      <c r="O582" s="55"/>
      <c r="P582" s="56">
        <f>P583-P584-P620-P624-P629</f>
        <v>0</v>
      </c>
      <c r="Q582" s="56">
        <f t="shared" ref="Q582:V582" si="49">Q583-Q584-Q620-Q624-Q629</f>
        <v>-1.9095836023552692E-14</v>
      </c>
      <c r="R582" s="1782">
        <f t="shared" si="49"/>
        <v>0</v>
      </c>
      <c r="S582" s="1782">
        <f t="shared" si="49"/>
        <v>0</v>
      </c>
      <c r="T582" s="1782">
        <f t="shared" si="49"/>
        <v>0</v>
      </c>
      <c r="U582" s="1782">
        <f t="shared" si="49"/>
        <v>0</v>
      </c>
      <c r="V582" s="1782">
        <f t="shared" si="49"/>
        <v>0</v>
      </c>
      <c r="W582" s="1782"/>
      <c r="X582" s="1782"/>
    </row>
    <row r="583" spans="1:170" s="1241" customFormat="1" ht="15" customHeight="1" x14ac:dyDescent="0.25">
      <c r="A583" s="44">
        <v>1</v>
      </c>
      <c r="B583" s="44">
        <v>1</v>
      </c>
      <c r="C583" s="492" t="s">
        <v>112</v>
      </c>
      <c r="D583" s="1258">
        <f>'2 уровень'!F1331</f>
        <v>0</v>
      </c>
      <c r="E583" s="1258">
        <f>'2 уровень'!G1331</f>
        <v>0</v>
      </c>
      <c r="F583" s="1258">
        <f>'2 уровень'!H1331</f>
        <v>0</v>
      </c>
      <c r="G583" s="1259">
        <f>'2 уровень'!I1331</f>
        <v>0</v>
      </c>
      <c r="H583" s="1260">
        <f>'2 уровень'!J1331</f>
        <v>0</v>
      </c>
      <c r="I583" s="1260">
        <f>'2 уровень'!K1331</f>
        <v>0</v>
      </c>
      <c r="J583" s="94">
        <f>'2 уровень'!L1331</f>
        <v>0</v>
      </c>
      <c r="K583" s="94">
        <f>'2 уровень'!M1331</f>
        <v>0</v>
      </c>
      <c r="L583" s="94">
        <f>'2 уровень'!N1331</f>
        <v>0</v>
      </c>
      <c r="M583" s="94">
        <f>'2 уровень'!O1331</f>
        <v>0</v>
      </c>
      <c r="N583" s="94">
        <f>'2 уровень'!P1331</f>
        <v>0</v>
      </c>
      <c r="O583" s="94">
        <f>'2 уровень'!Q1331</f>
        <v>0</v>
      </c>
      <c r="P583" s="54">
        <f>'2 уровень'!R1331</f>
        <v>810</v>
      </c>
      <c r="Q583" s="54">
        <f>'2 уровень'!S1331</f>
        <v>270</v>
      </c>
      <c r="R583" s="1776">
        <f>'2 уровень'!T1331</f>
        <v>71.657899999999998</v>
      </c>
      <c r="S583" s="1776">
        <f>'2 уровень'!U1331</f>
        <v>0</v>
      </c>
      <c r="T583" s="1776">
        <f>'2 уровень'!V1331</f>
        <v>-198.34210000000002</v>
      </c>
      <c r="U583" s="1776">
        <f>'2 уровень'!W1331</f>
        <v>0</v>
      </c>
      <c r="V583" s="1779">
        <f>'2 уровень'!X1331</f>
        <v>71.657899999999998</v>
      </c>
      <c r="W583" s="1776">
        <f t="shared" ref="W583:W584" si="50">R583/Q583*100</f>
        <v>26.53996296296296</v>
      </c>
      <c r="X583" s="1776">
        <f t="shared" ref="X583:X584" si="51">V583/Q583*100</f>
        <v>26.53996296296296</v>
      </c>
    </row>
    <row r="584" spans="1:170" s="1241" customFormat="1" ht="15" customHeight="1" x14ac:dyDescent="0.25">
      <c r="A584" s="44">
        <v>1</v>
      </c>
      <c r="B584" s="44">
        <v>1</v>
      </c>
      <c r="C584" s="323" t="s">
        <v>93</v>
      </c>
      <c r="D584" s="47">
        <f>'2 уровень'!F1332</f>
        <v>20</v>
      </c>
      <c r="E584" s="47">
        <f>'2 уровень'!G1332</f>
        <v>6.666666666666667</v>
      </c>
      <c r="F584" s="47">
        <f>'2 уровень'!H1332</f>
        <v>2</v>
      </c>
      <c r="G584" s="1243">
        <f>'2 уровень'!I1332</f>
        <v>30</v>
      </c>
      <c r="H584" s="1260">
        <f>'2 уровень'!J1332</f>
        <v>9.25</v>
      </c>
      <c r="I584" s="1260">
        <f>'2 уровень'!K1332</f>
        <v>5.5</v>
      </c>
      <c r="J584" s="54">
        <f>'2 уровень'!L1332</f>
        <v>185</v>
      </c>
      <c r="K584" s="54">
        <f>'2 уровень'!M1332</f>
        <v>61</v>
      </c>
      <c r="L584" s="54">
        <f>'2 уровень'!N1332</f>
        <v>11</v>
      </c>
      <c r="M584" s="54">
        <f>'2 уровень'!O1332</f>
        <v>18.032786885245901</v>
      </c>
      <c r="N584" s="54">
        <f>'2 уровень'!P1332</f>
        <v>0</v>
      </c>
      <c r="O584" s="54" t="e">
        <f>'2 уровень'!Q1332</f>
        <v>#DIV/0!</v>
      </c>
      <c r="P584" s="54">
        <f>'2 уровень'!R1332</f>
        <v>800</v>
      </c>
      <c r="Q584" s="54">
        <f>'2 уровень'!S1332</f>
        <v>266.66666666666669</v>
      </c>
      <c r="R584" s="1776">
        <f>'2 уровень'!T1332</f>
        <v>53.937739999999998</v>
      </c>
      <c r="S584" s="1776">
        <f>'2 уровень'!U1332</f>
        <v>0</v>
      </c>
      <c r="T584" s="1776">
        <f>'2 уровень'!V1332</f>
        <v>-212.72892666666669</v>
      </c>
      <c r="U584" s="1776">
        <f>'2 уровень'!W1332</f>
        <v>0</v>
      </c>
      <c r="V584" s="1779">
        <f>'2 уровень'!X1332</f>
        <v>53.937739999999998</v>
      </c>
      <c r="W584" s="1776">
        <f t="shared" si="50"/>
        <v>20.226652499999997</v>
      </c>
      <c r="X584" s="1776">
        <f t="shared" si="51"/>
        <v>20.226652499999997</v>
      </c>
      <c r="Y584" s="44"/>
      <c r="Z584" s="44"/>
      <c r="AA584" s="44"/>
      <c r="AB584" s="44"/>
      <c r="AC584" s="44"/>
      <c r="AD584" s="44"/>
      <c r="AE584" s="44"/>
      <c r="AF584" s="44"/>
      <c r="AG584" s="44"/>
      <c r="AH584" s="44"/>
      <c r="AI584" s="44"/>
      <c r="AJ584" s="44"/>
      <c r="AK584" s="44"/>
      <c r="AL584" s="44"/>
      <c r="AM584" s="44"/>
      <c r="AN584" s="44"/>
      <c r="AO584" s="44"/>
      <c r="AP584" s="44"/>
      <c r="AQ584" s="44"/>
      <c r="AR584" s="44"/>
      <c r="AS584" s="44"/>
      <c r="AT584" s="44"/>
      <c r="AU584" s="44"/>
      <c r="AV584" s="44"/>
      <c r="AW584" s="44"/>
      <c r="AX584" s="44"/>
      <c r="AY584" s="44"/>
      <c r="AZ584" s="44"/>
      <c r="BA584" s="44"/>
      <c r="BB584" s="44"/>
      <c r="BC584" s="44"/>
      <c r="BD584" s="44"/>
      <c r="BE584" s="44"/>
      <c r="BF584" s="44"/>
      <c r="BG584" s="44"/>
      <c r="BH584" s="44"/>
      <c r="BI584" s="44"/>
      <c r="BJ584" s="44"/>
      <c r="BK584" s="44"/>
      <c r="BL584" s="44"/>
      <c r="BM584" s="44"/>
      <c r="BN584" s="44"/>
      <c r="BO584" s="44"/>
      <c r="BP584" s="44"/>
      <c r="BQ584" s="44"/>
      <c r="BR584" s="44"/>
      <c r="BS584" s="44"/>
      <c r="BT584" s="44"/>
      <c r="BU584" s="44"/>
      <c r="BV584" s="44"/>
      <c r="BW584" s="44"/>
      <c r="BX584" s="44"/>
      <c r="BY584" s="44"/>
      <c r="BZ584" s="44"/>
      <c r="CA584" s="44"/>
      <c r="CB584" s="44"/>
      <c r="CC584" s="44"/>
      <c r="CD584" s="44"/>
      <c r="CE584" s="44"/>
      <c r="CF584" s="44"/>
      <c r="CG584" s="44"/>
      <c r="CH584" s="44"/>
      <c r="CI584" s="44"/>
      <c r="CJ584" s="44"/>
      <c r="CK584" s="44"/>
      <c r="CL584" s="44"/>
      <c r="CM584" s="44"/>
      <c r="CN584" s="44"/>
      <c r="CO584" s="44"/>
      <c r="CP584" s="44"/>
      <c r="CQ584" s="44"/>
      <c r="CR584" s="44"/>
      <c r="CS584" s="44"/>
      <c r="CT584" s="44"/>
      <c r="CU584" s="44"/>
      <c r="CV584" s="44"/>
      <c r="CW584" s="44"/>
      <c r="CX584" s="44"/>
      <c r="CY584" s="44"/>
      <c r="CZ584" s="44"/>
      <c r="DA584" s="44"/>
      <c r="DB584" s="44"/>
      <c r="DC584" s="44"/>
      <c r="DD584" s="44"/>
      <c r="DE584" s="44"/>
      <c r="DF584" s="44"/>
      <c r="DG584" s="44"/>
      <c r="DH584" s="44"/>
      <c r="DI584" s="44"/>
      <c r="DJ584" s="44"/>
      <c r="DK584" s="44"/>
      <c r="DL584" s="44"/>
      <c r="DM584" s="44"/>
      <c r="DN584" s="44"/>
      <c r="DO584" s="44"/>
      <c r="DP584" s="44"/>
      <c r="DQ584" s="44"/>
      <c r="DR584" s="44"/>
      <c r="DS584" s="44"/>
      <c r="DT584" s="44"/>
      <c r="DU584" s="44"/>
      <c r="DV584" s="44"/>
      <c r="DW584" s="44"/>
      <c r="DX584" s="44"/>
      <c r="DY584" s="44"/>
      <c r="DZ584" s="44"/>
      <c r="EA584" s="44"/>
      <c r="EB584" s="44"/>
      <c r="EC584" s="44"/>
      <c r="ED584" s="44"/>
      <c r="EE584" s="44"/>
      <c r="EF584" s="44"/>
      <c r="EG584" s="44"/>
      <c r="EH584" s="44"/>
      <c r="EI584" s="44"/>
      <c r="EJ584" s="44"/>
      <c r="EK584" s="44"/>
      <c r="EL584" s="44"/>
      <c r="EM584" s="44"/>
      <c r="EN584" s="44"/>
      <c r="EO584" s="44"/>
      <c r="EP584" s="44"/>
      <c r="EQ584" s="44"/>
      <c r="ER584" s="44"/>
      <c r="ES584" s="44"/>
      <c r="ET584" s="44"/>
      <c r="EU584" s="44"/>
      <c r="EV584" s="44"/>
      <c r="EW584" s="44"/>
      <c r="EX584" s="44"/>
      <c r="EY584" s="44"/>
      <c r="EZ584" s="44"/>
      <c r="FA584" s="44"/>
      <c r="FB584" s="44"/>
      <c r="FC584" s="44"/>
      <c r="FD584" s="44"/>
      <c r="FE584" s="44"/>
      <c r="FF584" s="44"/>
      <c r="FG584" s="44"/>
      <c r="FH584" s="44"/>
      <c r="FI584" s="44"/>
      <c r="FJ584" s="44"/>
      <c r="FK584" s="44"/>
      <c r="FL584" s="44"/>
      <c r="FM584" s="44"/>
      <c r="FN584" s="44"/>
    </row>
    <row r="585" spans="1:170" x14ac:dyDescent="0.25">
      <c r="A585" s="44">
        <v>1</v>
      </c>
      <c r="B585" s="44">
        <v>1</v>
      </c>
      <c r="C585" s="1124" t="s">
        <v>312</v>
      </c>
      <c r="D585" s="58">
        <f>'2 уровень'!F1333</f>
        <v>0</v>
      </c>
      <c r="E585" s="58">
        <f>'2 уровень'!G1333</f>
        <v>0</v>
      </c>
      <c r="F585" s="58">
        <f>'2 уровень'!H1333</f>
        <v>0</v>
      </c>
      <c r="G585" s="1246">
        <f>'2 уровень'!I1333</f>
        <v>0</v>
      </c>
      <c r="H585" s="1271">
        <f>'2 уровень'!J1333</f>
        <v>0</v>
      </c>
      <c r="I585" s="1271">
        <f>'2 уровень'!K1333</f>
        <v>0</v>
      </c>
      <c r="J585" s="91">
        <f>'2 уровень'!L1333</f>
        <v>0</v>
      </c>
      <c r="K585" s="91">
        <f>'2 уровень'!M1333</f>
        <v>0</v>
      </c>
      <c r="L585" s="91">
        <f>'2 уровень'!N1333</f>
        <v>0</v>
      </c>
      <c r="M585" s="91">
        <f>'2 уровень'!O1333</f>
        <v>0</v>
      </c>
      <c r="N585" s="91">
        <f>'2 уровень'!P1333</f>
        <v>0</v>
      </c>
      <c r="O585" s="91">
        <f>'2 уровень'!Q1333</f>
        <v>0</v>
      </c>
      <c r="P585" s="54">
        <f>'2 уровень'!R1333</f>
        <v>0</v>
      </c>
      <c r="Q585" s="54">
        <f>'2 уровень'!S1333</f>
        <v>0</v>
      </c>
      <c r="R585" s="1776">
        <f>'2 уровень'!T1333</f>
        <v>0</v>
      </c>
      <c r="S585" s="1776">
        <f>'2 уровень'!U1333</f>
        <v>0</v>
      </c>
      <c r="T585" s="1776">
        <f>'2 уровень'!V1333</f>
        <v>0</v>
      </c>
      <c r="U585" s="1776">
        <f>'2 уровень'!W1333</f>
        <v>0</v>
      </c>
      <c r="V585" s="1779">
        <f>'2 уровень'!X1333</f>
        <v>0</v>
      </c>
      <c r="W585" s="1776"/>
      <c r="X585" s="1776"/>
    </row>
    <row r="586" spans="1:170" x14ac:dyDescent="0.25">
      <c r="A586" s="44">
        <v>1</v>
      </c>
      <c r="B586" s="44">
        <v>1</v>
      </c>
      <c r="C586" s="392" t="s">
        <v>467</v>
      </c>
      <c r="D586" s="58">
        <f>'2 уровень'!F1334</f>
        <v>0</v>
      </c>
      <c r="E586" s="58">
        <f>'2 уровень'!G1334</f>
        <v>0</v>
      </c>
      <c r="F586" s="58">
        <f>'2 уровень'!H1334</f>
        <v>0</v>
      </c>
      <c r="G586" s="1246">
        <f>'2 уровень'!I1334</f>
        <v>0</v>
      </c>
      <c r="H586" s="1271">
        <f>'2 уровень'!J1334</f>
        <v>0</v>
      </c>
      <c r="I586" s="1271">
        <f>'2 уровень'!K1334</f>
        <v>0</v>
      </c>
      <c r="J586" s="91">
        <f>'2 уровень'!L1334</f>
        <v>0</v>
      </c>
      <c r="K586" s="91">
        <f>'2 уровень'!M1334</f>
        <v>0</v>
      </c>
      <c r="L586" s="91">
        <f>'2 уровень'!N1334</f>
        <v>0</v>
      </c>
      <c r="M586" s="91">
        <f>'2 уровень'!O1334</f>
        <v>0</v>
      </c>
      <c r="N586" s="91">
        <f>'2 уровень'!P1334</f>
        <v>0</v>
      </c>
      <c r="O586" s="91">
        <f>'2 уровень'!Q1334</f>
        <v>0</v>
      </c>
      <c r="P586" s="54">
        <f>'2 уровень'!R1334</f>
        <v>0</v>
      </c>
      <c r="Q586" s="54">
        <f>'2 уровень'!S1334</f>
        <v>0</v>
      </c>
      <c r="R586" s="1776">
        <f>'2 уровень'!T1334</f>
        <v>0</v>
      </c>
      <c r="S586" s="1776">
        <f>'2 уровень'!U1334</f>
        <v>0</v>
      </c>
      <c r="T586" s="1776">
        <f>'2 уровень'!V1334</f>
        <v>0</v>
      </c>
      <c r="U586" s="1776">
        <f>'2 уровень'!W1334</f>
        <v>0</v>
      </c>
      <c r="V586" s="1779">
        <f>'2 уровень'!X1334</f>
        <v>0</v>
      </c>
      <c r="W586" s="1776"/>
      <c r="X586" s="1776"/>
      <c r="Y586" s="1241"/>
      <c r="Z586" s="1241"/>
      <c r="AA586" s="1241"/>
      <c r="AB586" s="1241"/>
      <c r="AC586" s="1241"/>
      <c r="AD586" s="1241"/>
      <c r="AE586" s="1241"/>
      <c r="AF586" s="1241"/>
      <c r="AG586" s="1241"/>
      <c r="AH586" s="1241"/>
      <c r="AI586" s="1241"/>
      <c r="AJ586" s="1241"/>
      <c r="AK586" s="1241"/>
      <c r="AL586" s="1241"/>
      <c r="AM586" s="1241"/>
      <c r="AN586" s="1241"/>
      <c r="AO586" s="1241"/>
      <c r="AP586" s="1241"/>
      <c r="AQ586" s="1241"/>
      <c r="AR586" s="1241"/>
      <c r="AS586" s="1241"/>
      <c r="AT586" s="1241"/>
      <c r="AU586" s="1241"/>
      <c r="AV586" s="1241"/>
      <c r="AW586" s="1241"/>
      <c r="AX586" s="1241"/>
      <c r="AY586" s="1241"/>
      <c r="AZ586" s="1241"/>
      <c r="BA586" s="1241"/>
      <c r="BB586" s="1241"/>
      <c r="BC586" s="1241"/>
      <c r="BD586" s="1241"/>
      <c r="BE586" s="1241"/>
      <c r="BF586" s="1241"/>
      <c r="BG586" s="1241"/>
      <c r="BH586" s="1241"/>
      <c r="BI586" s="1241"/>
      <c r="BJ586" s="1241"/>
      <c r="BK586" s="1241"/>
      <c r="BL586" s="1241"/>
      <c r="BM586" s="1241"/>
      <c r="BN586" s="1241"/>
      <c r="BO586" s="1241"/>
      <c r="BP586" s="1241"/>
      <c r="BQ586" s="1241"/>
      <c r="BR586" s="1241"/>
      <c r="BS586" s="1241"/>
      <c r="BT586" s="1241"/>
      <c r="BU586" s="1241"/>
      <c r="BV586" s="1241"/>
      <c r="BW586" s="1241"/>
      <c r="BX586" s="1241"/>
      <c r="BY586" s="1241"/>
      <c r="BZ586" s="1241"/>
      <c r="CA586" s="1241"/>
      <c r="CB586" s="1241"/>
      <c r="CC586" s="1241"/>
      <c r="CD586" s="1241"/>
      <c r="CE586" s="1241"/>
      <c r="CF586" s="1241"/>
      <c r="CG586" s="1241"/>
      <c r="CH586" s="1241"/>
      <c r="CI586" s="1241"/>
      <c r="CJ586" s="1241"/>
      <c r="CK586" s="1241"/>
      <c r="CL586" s="1241"/>
      <c r="CM586" s="1241"/>
      <c r="CN586" s="1241"/>
      <c r="CO586" s="1241"/>
      <c r="CP586" s="1241"/>
      <c r="CQ586" s="1241"/>
      <c r="CR586" s="1241"/>
      <c r="CS586" s="1241"/>
      <c r="CT586" s="1241"/>
      <c r="CU586" s="1241"/>
      <c r="CV586" s="1241"/>
      <c r="CW586" s="1241"/>
      <c r="CX586" s="1241"/>
      <c r="CY586" s="1241"/>
      <c r="CZ586" s="1241"/>
      <c r="DA586" s="1241"/>
      <c r="DB586" s="1241"/>
      <c r="DC586" s="1241"/>
      <c r="DD586" s="1241"/>
      <c r="DE586" s="1241"/>
      <c r="DF586" s="1241"/>
      <c r="DG586" s="1241"/>
      <c r="DH586" s="1241"/>
      <c r="DI586" s="1241"/>
      <c r="DJ586" s="1241"/>
      <c r="DK586" s="1241"/>
      <c r="DL586" s="1241"/>
      <c r="DM586" s="1241"/>
      <c r="DN586" s="1241"/>
      <c r="DO586" s="1241"/>
      <c r="DP586" s="1241"/>
      <c r="DQ586" s="1241"/>
      <c r="DR586" s="1241"/>
      <c r="DS586" s="1241"/>
      <c r="DT586" s="1241"/>
      <c r="DU586" s="1241"/>
      <c r="DV586" s="1241"/>
      <c r="DW586" s="1241"/>
      <c r="DX586" s="1241"/>
      <c r="DY586" s="1241"/>
      <c r="DZ586" s="1241"/>
      <c r="EA586" s="1241"/>
      <c r="EB586" s="1241"/>
      <c r="EC586" s="1241"/>
      <c r="ED586" s="1241"/>
      <c r="EE586" s="1241"/>
      <c r="EF586" s="1241"/>
      <c r="EG586" s="1241"/>
      <c r="EH586" s="1241"/>
      <c r="EI586" s="1241"/>
      <c r="EJ586" s="1241"/>
      <c r="EK586" s="1241"/>
      <c r="EL586" s="1241"/>
      <c r="EM586" s="1241"/>
      <c r="EN586" s="1241"/>
      <c r="EO586" s="1241"/>
      <c r="EP586" s="1241"/>
      <c r="EQ586" s="1241"/>
      <c r="ER586" s="1241"/>
      <c r="ES586" s="1241"/>
      <c r="ET586" s="1241"/>
      <c r="EU586" s="1241"/>
      <c r="EV586" s="1241"/>
      <c r="EW586" s="1241"/>
      <c r="EX586" s="1241"/>
      <c r="EY586" s="1241"/>
      <c r="EZ586" s="1241"/>
      <c r="FA586" s="1241"/>
      <c r="FB586" s="1241"/>
      <c r="FC586" s="1241"/>
      <c r="FD586" s="1241"/>
      <c r="FE586" s="1241"/>
      <c r="FF586" s="1241"/>
      <c r="FG586" s="1241"/>
      <c r="FH586" s="1241"/>
      <c r="FI586" s="1241"/>
      <c r="FJ586" s="1241"/>
      <c r="FK586" s="1241"/>
      <c r="FL586" s="1241"/>
      <c r="FM586" s="1241"/>
      <c r="FN586" s="1241"/>
    </row>
    <row r="587" spans="1:170" ht="30" x14ac:dyDescent="0.25">
      <c r="A587" s="44">
        <v>1</v>
      </c>
      <c r="B587" s="44">
        <v>1</v>
      </c>
      <c r="C587" s="279" t="s">
        <v>197</v>
      </c>
      <c r="D587" s="58">
        <f>'2 уровень'!F1335</f>
        <v>0</v>
      </c>
      <c r="E587" s="58">
        <f>'2 уровень'!G1335</f>
        <v>0</v>
      </c>
      <c r="F587" s="58">
        <f>'2 уровень'!H1335</f>
        <v>0</v>
      </c>
      <c r="G587" s="1246" t="e">
        <f>'2 уровень'!I1335</f>
        <v>#DIV/0!</v>
      </c>
      <c r="H587" s="1271">
        <f>'2 уровень'!J1335</f>
        <v>0</v>
      </c>
      <c r="I587" s="1271">
        <f>'2 уровень'!K1335</f>
        <v>0</v>
      </c>
      <c r="J587" s="91">
        <f>'2 уровень'!L1335</f>
        <v>0</v>
      </c>
      <c r="K587" s="91">
        <f>'2 уровень'!M1335</f>
        <v>0</v>
      </c>
      <c r="L587" s="91">
        <f>'2 уровень'!N1335</f>
        <v>0</v>
      </c>
      <c r="M587" s="91">
        <f>'2 уровень'!O1335</f>
        <v>0</v>
      </c>
      <c r="N587" s="91">
        <f>'2 уровень'!P1335</f>
        <v>0</v>
      </c>
      <c r="O587" s="91">
        <f>'2 уровень'!Q1335</f>
        <v>0</v>
      </c>
      <c r="P587" s="54">
        <f>'2 уровень'!R1335</f>
        <v>0</v>
      </c>
      <c r="Q587" s="54">
        <f>'2 уровень'!S1335</f>
        <v>0</v>
      </c>
      <c r="R587" s="1776">
        <f>'2 уровень'!T1335</f>
        <v>0</v>
      </c>
      <c r="S587" s="1776">
        <f>'2 уровень'!U1335</f>
        <v>0</v>
      </c>
      <c r="T587" s="1776">
        <f>'2 уровень'!V1335</f>
        <v>0</v>
      </c>
      <c r="U587" s="1776">
        <f>'2 уровень'!W1335</f>
        <v>0</v>
      </c>
      <c r="V587" s="1779">
        <f>'2 уровень'!X1335</f>
        <v>0</v>
      </c>
      <c r="W587" s="1776"/>
      <c r="X587" s="1776"/>
      <c r="Y587" s="1241"/>
      <c r="Z587" s="1241"/>
      <c r="AA587" s="1241"/>
      <c r="AB587" s="1241"/>
      <c r="AC587" s="1241"/>
      <c r="AD587" s="1241"/>
      <c r="AE587" s="1241"/>
      <c r="AF587" s="1241"/>
      <c r="AG587" s="1241"/>
      <c r="AH587" s="1241"/>
      <c r="AI587" s="1241"/>
      <c r="AJ587" s="1241"/>
      <c r="AK587" s="1241"/>
      <c r="AL587" s="1241"/>
      <c r="AM587" s="1241"/>
      <c r="AN587" s="1241"/>
      <c r="AO587" s="1241"/>
      <c r="AP587" s="1241"/>
      <c r="AQ587" s="1241"/>
      <c r="AR587" s="1241"/>
      <c r="AS587" s="1241"/>
      <c r="AT587" s="1241"/>
      <c r="AU587" s="1241"/>
      <c r="AV587" s="1241"/>
      <c r="AW587" s="1241"/>
      <c r="AX587" s="1241"/>
      <c r="AY587" s="1241"/>
      <c r="AZ587" s="1241"/>
      <c r="BA587" s="1241"/>
      <c r="BB587" s="1241"/>
      <c r="BC587" s="1241"/>
      <c r="BD587" s="1241"/>
      <c r="BE587" s="1241"/>
      <c r="BF587" s="1241"/>
      <c r="BG587" s="1241"/>
      <c r="BH587" s="1241"/>
      <c r="BI587" s="1241"/>
      <c r="BJ587" s="1241"/>
      <c r="BK587" s="1241"/>
      <c r="BL587" s="1241"/>
      <c r="BM587" s="1241"/>
      <c r="BN587" s="1241"/>
      <c r="BO587" s="1241"/>
      <c r="BP587" s="1241"/>
      <c r="BQ587" s="1241"/>
      <c r="BR587" s="1241"/>
      <c r="BS587" s="1241"/>
      <c r="BT587" s="1241"/>
      <c r="BU587" s="1241"/>
      <c r="BV587" s="1241"/>
      <c r="BW587" s="1241"/>
      <c r="BX587" s="1241"/>
      <c r="BY587" s="1241"/>
      <c r="BZ587" s="1241"/>
      <c r="CA587" s="1241"/>
      <c r="CB587" s="1241"/>
      <c r="CC587" s="1241"/>
      <c r="CD587" s="1241"/>
      <c r="CE587" s="1241"/>
      <c r="CF587" s="1241"/>
      <c r="CG587" s="1241"/>
      <c r="CH587" s="1241"/>
      <c r="CI587" s="1241"/>
      <c r="CJ587" s="1241"/>
      <c r="CK587" s="1241"/>
      <c r="CL587" s="1241"/>
      <c r="CM587" s="1241"/>
      <c r="CN587" s="1241"/>
      <c r="CO587" s="1241"/>
      <c r="CP587" s="1241"/>
      <c r="CQ587" s="1241"/>
      <c r="CR587" s="1241"/>
      <c r="CS587" s="1241"/>
      <c r="CT587" s="1241"/>
      <c r="CU587" s="1241"/>
      <c r="CV587" s="1241"/>
      <c r="CW587" s="1241"/>
      <c r="CX587" s="1241"/>
      <c r="CY587" s="1241"/>
      <c r="CZ587" s="1241"/>
      <c r="DA587" s="1241"/>
      <c r="DB587" s="1241"/>
      <c r="DC587" s="1241"/>
      <c r="DD587" s="1241"/>
      <c r="DE587" s="1241"/>
      <c r="DF587" s="1241"/>
      <c r="DG587" s="1241"/>
      <c r="DH587" s="1241"/>
      <c r="DI587" s="1241"/>
      <c r="DJ587" s="1241"/>
      <c r="DK587" s="1241"/>
      <c r="DL587" s="1241"/>
      <c r="DM587" s="1241"/>
      <c r="DN587" s="1241"/>
      <c r="DO587" s="1241"/>
      <c r="DP587" s="1241"/>
      <c r="DQ587" s="1241"/>
      <c r="DR587" s="1241"/>
      <c r="DS587" s="1241"/>
      <c r="DT587" s="1241"/>
      <c r="DU587" s="1241"/>
      <c r="DV587" s="1241"/>
      <c r="DW587" s="1241"/>
      <c r="DX587" s="1241"/>
      <c r="DY587" s="1241"/>
      <c r="DZ587" s="1241"/>
      <c r="EA587" s="1241"/>
      <c r="EB587" s="1241"/>
      <c r="EC587" s="1241"/>
      <c r="ED587" s="1241"/>
      <c r="EE587" s="1241"/>
      <c r="EF587" s="1241"/>
      <c r="EG587" s="1241"/>
      <c r="EH587" s="1241"/>
      <c r="EI587" s="1241"/>
      <c r="EJ587" s="1241"/>
      <c r="EK587" s="1241"/>
      <c r="EL587" s="1241"/>
      <c r="EM587" s="1241"/>
      <c r="EN587" s="1241"/>
      <c r="EO587" s="1241"/>
      <c r="EP587" s="1241"/>
      <c r="EQ587" s="1241"/>
      <c r="ER587" s="1241"/>
      <c r="ES587" s="1241"/>
      <c r="ET587" s="1241"/>
      <c r="EU587" s="1241"/>
      <c r="EV587" s="1241"/>
      <c r="EW587" s="1241"/>
      <c r="EX587" s="1241"/>
      <c r="EY587" s="1241"/>
      <c r="EZ587" s="1241"/>
      <c r="FA587" s="1241"/>
      <c r="FB587" s="1241"/>
      <c r="FC587" s="1241"/>
      <c r="FD587" s="1241"/>
      <c r="FE587" s="1241"/>
      <c r="FF587" s="1241"/>
      <c r="FG587" s="1241"/>
      <c r="FH587" s="1241"/>
      <c r="FI587" s="1241"/>
      <c r="FJ587" s="1241"/>
      <c r="FK587" s="1241"/>
      <c r="FL587" s="1241"/>
      <c r="FM587" s="1241"/>
      <c r="FN587" s="1241"/>
    </row>
    <row r="588" spans="1:170" x14ac:dyDescent="0.25">
      <c r="C588" s="279" t="s">
        <v>297</v>
      </c>
      <c r="D588" s="58">
        <f>'2 уровень'!F1336</f>
        <v>0</v>
      </c>
      <c r="E588" s="58">
        <f>'2 уровень'!G1336</f>
        <v>0</v>
      </c>
      <c r="F588" s="58">
        <f>'2 уровень'!H1336</f>
        <v>0</v>
      </c>
      <c r="G588" s="1246"/>
      <c r="H588" s="1271"/>
      <c r="I588" s="1271"/>
      <c r="J588" s="91"/>
      <c r="K588" s="91"/>
      <c r="L588" s="91"/>
      <c r="M588" s="91"/>
      <c r="N588" s="91"/>
      <c r="O588" s="91"/>
      <c r="P588" s="54"/>
      <c r="Q588" s="54"/>
      <c r="R588" s="1776"/>
      <c r="S588" s="1776"/>
      <c r="T588" s="1776"/>
      <c r="U588" s="1776"/>
      <c r="V588" s="1779"/>
      <c r="W588" s="1776"/>
      <c r="X588" s="1776"/>
      <c r="Y588" s="1241"/>
      <c r="Z588" s="1241"/>
      <c r="AA588" s="1241"/>
      <c r="AB588" s="1241"/>
      <c r="AC588" s="1241"/>
      <c r="AD588" s="1241"/>
      <c r="AE588" s="1241"/>
      <c r="AF588" s="1241"/>
      <c r="AG588" s="1241"/>
      <c r="AH588" s="1241"/>
      <c r="AI588" s="1241"/>
      <c r="AJ588" s="1241"/>
      <c r="AK588" s="1241"/>
      <c r="AL588" s="1241"/>
      <c r="AM588" s="1241"/>
      <c r="AN588" s="1241"/>
      <c r="AO588" s="1241"/>
      <c r="AP588" s="1241"/>
      <c r="AQ588" s="1241"/>
      <c r="AR588" s="1241"/>
      <c r="AS588" s="1241"/>
      <c r="AT588" s="1241"/>
      <c r="AU588" s="1241"/>
      <c r="AV588" s="1241"/>
      <c r="AW588" s="1241"/>
      <c r="AX588" s="1241"/>
      <c r="AY588" s="1241"/>
      <c r="AZ588" s="1241"/>
      <c r="BA588" s="1241"/>
      <c r="BB588" s="1241"/>
      <c r="BC588" s="1241"/>
      <c r="BD588" s="1241"/>
      <c r="BE588" s="1241"/>
      <c r="BF588" s="1241"/>
      <c r="BG588" s="1241"/>
      <c r="BH588" s="1241"/>
      <c r="BI588" s="1241"/>
      <c r="BJ588" s="1241"/>
      <c r="BK588" s="1241"/>
      <c r="BL588" s="1241"/>
      <c r="BM588" s="1241"/>
      <c r="BN588" s="1241"/>
      <c r="BO588" s="1241"/>
      <c r="BP588" s="1241"/>
      <c r="BQ588" s="1241"/>
      <c r="BR588" s="1241"/>
      <c r="BS588" s="1241"/>
      <c r="BT588" s="1241"/>
      <c r="BU588" s="1241"/>
      <c r="BV588" s="1241"/>
      <c r="BW588" s="1241"/>
      <c r="BX588" s="1241"/>
      <c r="BY588" s="1241"/>
      <c r="BZ588" s="1241"/>
      <c r="CA588" s="1241"/>
      <c r="CB588" s="1241"/>
      <c r="CC588" s="1241"/>
      <c r="CD588" s="1241"/>
      <c r="CE588" s="1241"/>
      <c r="CF588" s="1241"/>
      <c r="CG588" s="1241"/>
      <c r="CH588" s="1241"/>
      <c r="CI588" s="1241"/>
      <c r="CJ588" s="1241"/>
      <c r="CK588" s="1241"/>
      <c r="CL588" s="1241"/>
      <c r="CM588" s="1241"/>
      <c r="CN588" s="1241"/>
      <c r="CO588" s="1241"/>
      <c r="CP588" s="1241"/>
      <c r="CQ588" s="1241"/>
      <c r="CR588" s="1241"/>
      <c r="CS588" s="1241"/>
      <c r="CT588" s="1241"/>
      <c r="CU588" s="1241"/>
      <c r="CV588" s="1241"/>
      <c r="CW588" s="1241"/>
      <c r="CX588" s="1241"/>
      <c r="CY588" s="1241"/>
      <c r="CZ588" s="1241"/>
      <c r="DA588" s="1241"/>
      <c r="DB588" s="1241"/>
      <c r="DC588" s="1241"/>
      <c r="DD588" s="1241"/>
      <c r="DE588" s="1241"/>
      <c r="DF588" s="1241"/>
      <c r="DG588" s="1241"/>
      <c r="DH588" s="1241"/>
      <c r="DI588" s="1241"/>
      <c r="DJ588" s="1241"/>
      <c r="DK588" s="1241"/>
      <c r="DL588" s="1241"/>
      <c r="DM588" s="1241"/>
      <c r="DN588" s="1241"/>
      <c r="DO588" s="1241"/>
      <c r="DP588" s="1241"/>
      <c r="DQ588" s="1241"/>
      <c r="DR588" s="1241"/>
      <c r="DS588" s="1241"/>
      <c r="DT588" s="1241"/>
      <c r="DU588" s="1241"/>
      <c r="DV588" s="1241"/>
      <c r="DW588" s="1241"/>
      <c r="DX588" s="1241"/>
      <c r="DY588" s="1241"/>
      <c r="DZ588" s="1241"/>
      <c r="EA588" s="1241"/>
      <c r="EB588" s="1241"/>
      <c r="EC588" s="1241"/>
      <c r="ED588" s="1241"/>
      <c r="EE588" s="1241"/>
      <c r="EF588" s="1241"/>
      <c r="EG588" s="1241"/>
      <c r="EH588" s="1241"/>
      <c r="EI588" s="1241"/>
      <c r="EJ588" s="1241"/>
      <c r="EK588" s="1241"/>
      <c r="EL588" s="1241"/>
      <c r="EM588" s="1241"/>
      <c r="EN588" s="1241"/>
      <c r="EO588" s="1241"/>
      <c r="EP588" s="1241"/>
      <c r="EQ588" s="1241"/>
      <c r="ER588" s="1241"/>
      <c r="ES588" s="1241"/>
      <c r="ET588" s="1241"/>
      <c r="EU588" s="1241"/>
      <c r="EV588" s="1241"/>
      <c r="EW588" s="1241"/>
      <c r="EX588" s="1241"/>
      <c r="EY588" s="1241"/>
      <c r="EZ588" s="1241"/>
      <c r="FA588" s="1241"/>
      <c r="FB588" s="1241"/>
      <c r="FC588" s="1241"/>
      <c r="FD588" s="1241"/>
      <c r="FE588" s="1241"/>
      <c r="FF588" s="1241"/>
      <c r="FG588" s="1241"/>
      <c r="FH588" s="1241"/>
      <c r="FI588" s="1241"/>
      <c r="FJ588" s="1241"/>
      <c r="FK588" s="1241"/>
      <c r="FL588" s="1241"/>
      <c r="FM588" s="1241"/>
      <c r="FN588" s="1241"/>
    </row>
    <row r="589" spans="1:170" ht="30" x14ac:dyDescent="0.25">
      <c r="A589" s="44">
        <v>1</v>
      </c>
      <c r="B589" s="44">
        <v>1</v>
      </c>
      <c r="C589" s="279" t="s">
        <v>302</v>
      </c>
      <c r="D589" s="58">
        <f>'2 уровень'!F1337</f>
        <v>0</v>
      </c>
      <c r="E589" s="58">
        <f>'2 уровень'!G1337</f>
        <v>0</v>
      </c>
      <c r="F589" s="58">
        <f>'2 уровень'!H1337</f>
        <v>0</v>
      </c>
      <c r="G589" s="1246">
        <f>'2 уровень'!I1337</f>
        <v>0</v>
      </c>
      <c r="H589" s="1271">
        <f>'2 уровень'!J1337</f>
        <v>0</v>
      </c>
      <c r="I589" s="1271">
        <f>'2 уровень'!K1337</f>
        <v>0</v>
      </c>
      <c r="J589" s="91">
        <f>'2 уровень'!L1337</f>
        <v>0</v>
      </c>
      <c r="K589" s="91">
        <f>'2 уровень'!M1337</f>
        <v>0</v>
      </c>
      <c r="L589" s="91">
        <f>'2 уровень'!N1337</f>
        <v>0</v>
      </c>
      <c r="M589" s="91">
        <f>'2 уровень'!O1337</f>
        <v>0</v>
      </c>
      <c r="N589" s="91">
        <f>'2 уровень'!P1337</f>
        <v>0</v>
      </c>
      <c r="O589" s="91">
        <f>'2 уровень'!Q1337</f>
        <v>0</v>
      </c>
      <c r="P589" s="54">
        <f>'2 уровень'!R1337</f>
        <v>0</v>
      </c>
      <c r="Q589" s="54">
        <f>'2 уровень'!S1337</f>
        <v>0</v>
      </c>
      <c r="R589" s="1776">
        <f>'2 уровень'!T1337</f>
        <v>0</v>
      </c>
      <c r="S589" s="1776">
        <f>'2 уровень'!U1337</f>
        <v>0</v>
      </c>
      <c r="T589" s="1776">
        <f>'2 уровень'!V1337</f>
        <v>0</v>
      </c>
      <c r="U589" s="1776">
        <f>'2 уровень'!W1337</f>
        <v>0</v>
      </c>
      <c r="V589" s="1779">
        <f>'2 уровень'!X1337</f>
        <v>0</v>
      </c>
      <c r="W589" s="1776"/>
      <c r="X589" s="1776"/>
      <c r="Y589" s="1241"/>
      <c r="Z589" s="1241"/>
      <c r="AA589" s="1241"/>
      <c r="AB589" s="1241"/>
      <c r="AC589" s="1241"/>
      <c r="AD589" s="1241"/>
      <c r="AE589" s="1241"/>
      <c r="AF589" s="1241"/>
      <c r="AG589" s="1241"/>
      <c r="AH589" s="1241"/>
      <c r="AI589" s="1241"/>
      <c r="AJ589" s="1241"/>
      <c r="AK589" s="1241"/>
      <c r="AL589" s="1241"/>
      <c r="AM589" s="1241"/>
      <c r="AN589" s="1241"/>
      <c r="AO589" s="1241"/>
      <c r="AP589" s="1241"/>
      <c r="AQ589" s="1241"/>
      <c r="AR589" s="1241"/>
      <c r="AS589" s="1241"/>
      <c r="AT589" s="1241"/>
      <c r="AU589" s="1241"/>
      <c r="AV589" s="1241"/>
      <c r="AW589" s="1241"/>
      <c r="AX589" s="1241"/>
      <c r="AY589" s="1241"/>
      <c r="AZ589" s="1241"/>
      <c r="BA589" s="1241"/>
      <c r="BB589" s="1241"/>
      <c r="BC589" s="1241"/>
      <c r="BD589" s="1241"/>
      <c r="BE589" s="1241"/>
      <c r="BF589" s="1241"/>
      <c r="BG589" s="1241"/>
      <c r="BH589" s="1241"/>
      <c r="BI589" s="1241"/>
      <c r="BJ589" s="1241"/>
      <c r="BK589" s="1241"/>
      <c r="BL589" s="1241"/>
      <c r="BM589" s="1241"/>
      <c r="BN589" s="1241"/>
      <c r="BO589" s="1241"/>
      <c r="BP589" s="1241"/>
      <c r="BQ589" s="1241"/>
      <c r="BR589" s="1241"/>
      <c r="BS589" s="1241"/>
      <c r="BT589" s="1241"/>
      <c r="BU589" s="1241"/>
      <c r="BV589" s="1241"/>
      <c r="BW589" s="1241"/>
      <c r="BX589" s="1241"/>
      <c r="BY589" s="1241"/>
      <c r="BZ589" s="1241"/>
      <c r="CA589" s="1241"/>
      <c r="CB589" s="1241"/>
      <c r="CC589" s="1241"/>
      <c r="CD589" s="1241"/>
      <c r="CE589" s="1241"/>
      <c r="CF589" s="1241"/>
      <c r="CG589" s="1241"/>
      <c r="CH589" s="1241"/>
      <c r="CI589" s="1241"/>
      <c r="CJ589" s="1241"/>
      <c r="CK589" s="1241"/>
      <c r="CL589" s="1241"/>
      <c r="CM589" s="1241"/>
      <c r="CN589" s="1241"/>
      <c r="CO589" s="1241"/>
      <c r="CP589" s="1241"/>
      <c r="CQ589" s="1241"/>
      <c r="CR589" s="1241"/>
      <c r="CS589" s="1241"/>
      <c r="CT589" s="1241"/>
      <c r="CU589" s="1241"/>
      <c r="CV589" s="1241"/>
      <c r="CW589" s="1241"/>
      <c r="CX589" s="1241"/>
      <c r="CY589" s="1241"/>
      <c r="CZ589" s="1241"/>
      <c r="DA589" s="1241"/>
      <c r="DB589" s="1241"/>
      <c r="DC589" s="1241"/>
      <c r="DD589" s="1241"/>
      <c r="DE589" s="1241"/>
      <c r="DF589" s="1241"/>
      <c r="DG589" s="1241"/>
      <c r="DH589" s="1241"/>
      <c r="DI589" s="1241"/>
      <c r="DJ589" s="1241"/>
      <c r="DK589" s="1241"/>
      <c r="DL589" s="1241"/>
      <c r="DM589" s="1241"/>
      <c r="DN589" s="1241"/>
      <c r="DO589" s="1241"/>
      <c r="DP589" s="1241"/>
      <c r="DQ589" s="1241"/>
      <c r="DR589" s="1241"/>
      <c r="DS589" s="1241"/>
      <c r="DT589" s="1241"/>
      <c r="DU589" s="1241"/>
      <c r="DV589" s="1241"/>
      <c r="DW589" s="1241"/>
      <c r="DX589" s="1241"/>
      <c r="DY589" s="1241"/>
      <c r="DZ589" s="1241"/>
      <c r="EA589" s="1241"/>
      <c r="EB589" s="1241"/>
      <c r="EC589" s="1241"/>
      <c r="ED589" s="1241"/>
      <c r="EE589" s="1241"/>
      <c r="EF589" s="1241"/>
      <c r="EG589" s="1241"/>
      <c r="EH589" s="1241"/>
      <c r="EI589" s="1241"/>
      <c r="EJ589" s="1241"/>
      <c r="EK589" s="1241"/>
      <c r="EL589" s="1241"/>
      <c r="EM589" s="1241"/>
      <c r="EN589" s="1241"/>
      <c r="EO589" s="1241"/>
      <c r="EP589" s="1241"/>
      <c r="EQ589" s="1241"/>
      <c r="ER589" s="1241"/>
      <c r="ES589" s="1241"/>
      <c r="ET589" s="1241"/>
      <c r="EU589" s="1241"/>
      <c r="EV589" s="1241"/>
      <c r="EW589" s="1241"/>
      <c r="EX589" s="1241"/>
      <c r="EY589" s="1241"/>
      <c r="EZ589" s="1241"/>
      <c r="FA589" s="1241"/>
      <c r="FB589" s="1241"/>
      <c r="FC589" s="1241"/>
      <c r="FD589" s="1241"/>
      <c r="FE589" s="1241"/>
      <c r="FF589" s="1241"/>
      <c r="FG589" s="1241"/>
      <c r="FH589" s="1241"/>
      <c r="FI589" s="1241"/>
      <c r="FJ589" s="1241"/>
      <c r="FK589" s="1241"/>
      <c r="FL589" s="1241"/>
      <c r="FM589" s="1241"/>
      <c r="FN589" s="1241"/>
    </row>
    <row r="590" spans="1:170" ht="30" x14ac:dyDescent="0.25">
      <c r="B590" s="44">
        <v>1</v>
      </c>
      <c r="C590" s="279" t="s">
        <v>303</v>
      </c>
      <c r="D590" s="58">
        <f>'2 уровень'!F1338</f>
        <v>0</v>
      </c>
      <c r="E590" s="58">
        <f>'2 уровень'!G1338</f>
        <v>0</v>
      </c>
      <c r="F590" s="58">
        <f>'2 уровень'!H1338</f>
        <v>0</v>
      </c>
      <c r="G590" s="1246">
        <f>'2 уровень'!I1338</f>
        <v>0</v>
      </c>
      <c r="H590" s="1271">
        <f>'2 уровень'!J1338</f>
        <v>0</v>
      </c>
      <c r="I590" s="1271">
        <f>'2 уровень'!K1338</f>
        <v>0</v>
      </c>
      <c r="J590" s="91">
        <f>'2 уровень'!L1338</f>
        <v>0</v>
      </c>
      <c r="K590" s="91">
        <f>'2 уровень'!M1338</f>
        <v>0</v>
      </c>
      <c r="L590" s="91">
        <f>'2 уровень'!N1338</f>
        <v>0</v>
      </c>
      <c r="M590" s="91">
        <f>'2 уровень'!O1338</f>
        <v>0</v>
      </c>
      <c r="N590" s="91">
        <f>'2 уровень'!P1338</f>
        <v>0</v>
      </c>
      <c r="O590" s="91">
        <f>'2 уровень'!Q1338</f>
        <v>0</v>
      </c>
      <c r="P590" s="54">
        <f>'2 уровень'!R1338</f>
        <v>0</v>
      </c>
      <c r="Q590" s="54">
        <f>'2 уровень'!S1338</f>
        <v>0</v>
      </c>
      <c r="R590" s="1776">
        <f>'2 уровень'!T1338</f>
        <v>0</v>
      </c>
      <c r="S590" s="1776">
        <f>'2 уровень'!U1338</f>
        <v>0</v>
      </c>
      <c r="T590" s="1776">
        <f>'2 уровень'!V1338</f>
        <v>0</v>
      </c>
      <c r="U590" s="1776">
        <f>'2 уровень'!W1338</f>
        <v>0</v>
      </c>
      <c r="V590" s="1779">
        <f>'2 уровень'!X1338</f>
        <v>0</v>
      </c>
      <c r="W590" s="1776"/>
      <c r="X590" s="1776"/>
      <c r="Y590" s="1241"/>
      <c r="Z590" s="1241"/>
      <c r="AA590" s="1241"/>
      <c r="AB590" s="1241"/>
      <c r="AC590" s="1241"/>
      <c r="AD590" s="1241"/>
      <c r="AE590" s="1241"/>
      <c r="AF590" s="1241"/>
      <c r="AG590" s="1241"/>
      <c r="AH590" s="1241"/>
      <c r="AI590" s="1241"/>
      <c r="AJ590" s="1241"/>
      <c r="AK590" s="1241"/>
      <c r="AL590" s="1241"/>
      <c r="AM590" s="1241"/>
      <c r="AN590" s="1241"/>
      <c r="AO590" s="1241"/>
      <c r="AP590" s="1241"/>
      <c r="AQ590" s="1241"/>
      <c r="AR590" s="1241"/>
      <c r="AS590" s="1241"/>
      <c r="AT590" s="1241"/>
      <c r="AU590" s="1241"/>
      <c r="AV590" s="1241"/>
      <c r="AW590" s="1241"/>
      <c r="AX590" s="1241"/>
      <c r="AY590" s="1241"/>
      <c r="AZ590" s="1241"/>
      <c r="BA590" s="1241"/>
      <c r="BB590" s="1241"/>
      <c r="BC590" s="1241"/>
      <c r="BD590" s="1241"/>
      <c r="BE590" s="1241"/>
      <c r="BF590" s="1241"/>
      <c r="BG590" s="1241"/>
      <c r="BH590" s="1241"/>
      <c r="BI590" s="1241"/>
      <c r="BJ590" s="1241"/>
      <c r="BK590" s="1241"/>
      <c r="BL590" s="1241"/>
      <c r="BM590" s="1241"/>
      <c r="BN590" s="1241"/>
      <c r="BO590" s="1241"/>
      <c r="BP590" s="1241"/>
      <c r="BQ590" s="1241"/>
      <c r="BR590" s="1241"/>
      <c r="BS590" s="1241"/>
      <c r="BT590" s="1241"/>
      <c r="BU590" s="1241"/>
      <c r="BV590" s="1241"/>
      <c r="BW590" s="1241"/>
      <c r="BX590" s="1241"/>
      <c r="BY590" s="1241"/>
      <c r="BZ590" s="1241"/>
      <c r="CA590" s="1241"/>
      <c r="CB590" s="1241"/>
      <c r="CC590" s="1241"/>
      <c r="CD590" s="1241"/>
      <c r="CE590" s="1241"/>
      <c r="CF590" s="1241"/>
      <c r="CG590" s="1241"/>
      <c r="CH590" s="1241"/>
      <c r="CI590" s="1241"/>
      <c r="CJ590" s="1241"/>
      <c r="CK590" s="1241"/>
      <c r="CL590" s="1241"/>
      <c r="CM590" s="1241"/>
      <c r="CN590" s="1241"/>
      <c r="CO590" s="1241"/>
      <c r="CP590" s="1241"/>
      <c r="CQ590" s="1241"/>
      <c r="CR590" s="1241"/>
      <c r="CS590" s="1241"/>
      <c r="CT590" s="1241"/>
      <c r="CU590" s="1241"/>
      <c r="CV590" s="1241"/>
      <c r="CW590" s="1241"/>
      <c r="CX590" s="1241"/>
      <c r="CY590" s="1241"/>
      <c r="CZ590" s="1241"/>
      <c r="DA590" s="1241"/>
      <c r="DB590" s="1241"/>
      <c r="DC590" s="1241"/>
      <c r="DD590" s="1241"/>
      <c r="DE590" s="1241"/>
      <c r="DF590" s="1241"/>
      <c r="DG590" s="1241"/>
      <c r="DH590" s="1241"/>
      <c r="DI590" s="1241"/>
      <c r="DJ590" s="1241"/>
      <c r="DK590" s="1241"/>
      <c r="DL590" s="1241"/>
      <c r="DM590" s="1241"/>
      <c r="DN590" s="1241"/>
      <c r="DO590" s="1241"/>
      <c r="DP590" s="1241"/>
      <c r="DQ590" s="1241"/>
      <c r="DR590" s="1241"/>
      <c r="DS590" s="1241"/>
      <c r="DT590" s="1241"/>
      <c r="DU590" s="1241"/>
      <c r="DV590" s="1241"/>
      <c r="DW590" s="1241"/>
      <c r="DX590" s="1241"/>
      <c r="DY590" s="1241"/>
      <c r="DZ590" s="1241"/>
      <c r="EA590" s="1241"/>
      <c r="EB590" s="1241"/>
      <c r="EC590" s="1241"/>
      <c r="ED590" s="1241"/>
      <c r="EE590" s="1241"/>
      <c r="EF590" s="1241"/>
      <c r="EG590" s="1241"/>
      <c r="EH590" s="1241"/>
      <c r="EI590" s="1241"/>
      <c r="EJ590" s="1241"/>
      <c r="EK590" s="1241"/>
      <c r="EL590" s="1241"/>
      <c r="EM590" s="1241"/>
      <c r="EN590" s="1241"/>
      <c r="EO590" s="1241"/>
      <c r="EP590" s="1241"/>
      <c r="EQ590" s="1241"/>
      <c r="ER590" s="1241"/>
      <c r="ES590" s="1241"/>
      <c r="ET590" s="1241"/>
      <c r="EU590" s="1241"/>
      <c r="EV590" s="1241"/>
      <c r="EW590" s="1241"/>
      <c r="EX590" s="1241"/>
      <c r="EY590" s="1241"/>
      <c r="EZ590" s="1241"/>
      <c r="FA590" s="1241"/>
      <c r="FB590" s="1241"/>
      <c r="FC590" s="1241"/>
      <c r="FD590" s="1241"/>
      <c r="FE590" s="1241"/>
      <c r="FF590" s="1241"/>
      <c r="FG590" s="1241"/>
      <c r="FH590" s="1241"/>
      <c r="FI590" s="1241"/>
      <c r="FJ590" s="1241"/>
      <c r="FK590" s="1241"/>
      <c r="FL590" s="1241"/>
      <c r="FM590" s="1241"/>
      <c r="FN590" s="1241"/>
    </row>
    <row r="591" spans="1:170" ht="30" x14ac:dyDescent="0.25">
      <c r="B591" s="44">
        <v>1</v>
      </c>
      <c r="C591" s="279" t="s">
        <v>304</v>
      </c>
      <c r="D591" s="58">
        <f>'2 уровень'!F1339</f>
        <v>0</v>
      </c>
      <c r="E591" s="58">
        <f>'2 уровень'!G1339</f>
        <v>0</v>
      </c>
      <c r="F591" s="58">
        <f>'2 уровень'!H1339</f>
        <v>0</v>
      </c>
      <c r="G591" s="1246" t="e">
        <f>'2 уровень'!I1339</f>
        <v>#DIV/0!</v>
      </c>
      <c r="H591" s="1271">
        <f>'2 уровень'!J1339</f>
        <v>0</v>
      </c>
      <c r="I591" s="1271">
        <f>'2 уровень'!K1339</f>
        <v>0</v>
      </c>
      <c r="J591" s="91">
        <f>'2 уровень'!L1339</f>
        <v>0</v>
      </c>
      <c r="K591" s="91">
        <f>'2 уровень'!M1339</f>
        <v>0</v>
      </c>
      <c r="L591" s="91">
        <f>'2 уровень'!N1339</f>
        <v>0</v>
      </c>
      <c r="M591" s="91">
        <f>'2 уровень'!O1339</f>
        <v>0</v>
      </c>
      <c r="N591" s="91">
        <f>'2 уровень'!P1339</f>
        <v>0</v>
      </c>
      <c r="O591" s="91">
        <f>'2 уровень'!Q1339</f>
        <v>0</v>
      </c>
      <c r="P591" s="54">
        <f>'2 уровень'!R1339</f>
        <v>0</v>
      </c>
      <c r="Q591" s="54">
        <f>'2 уровень'!S1339</f>
        <v>0</v>
      </c>
      <c r="R591" s="1776">
        <f>'2 уровень'!T1339</f>
        <v>0</v>
      </c>
      <c r="S591" s="1776">
        <f>'2 уровень'!U1339</f>
        <v>0</v>
      </c>
      <c r="T591" s="1776">
        <f>'2 уровень'!V1339</f>
        <v>0</v>
      </c>
      <c r="U591" s="1776">
        <f>'2 уровень'!W1339</f>
        <v>0</v>
      </c>
      <c r="V591" s="1779">
        <f>'2 уровень'!X1339</f>
        <v>0</v>
      </c>
      <c r="W591" s="1776"/>
      <c r="X591" s="1776"/>
      <c r="Y591" s="1241"/>
      <c r="Z591" s="1241"/>
      <c r="AA591" s="1241"/>
      <c r="AB591" s="1241"/>
      <c r="AC591" s="1241"/>
      <c r="AD591" s="1241"/>
      <c r="AE591" s="1241"/>
      <c r="AF591" s="1241"/>
      <c r="AG591" s="1241"/>
      <c r="AH591" s="1241"/>
      <c r="AI591" s="1241"/>
      <c r="AJ591" s="1241"/>
      <c r="AK591" s="1241"/>
      <c r="AL591" s="1241"/>
      <c r="AM591" s="1241"/>
      <c r="AN591" s="1241"/>
      <c r="AO591" s="1241"/>
      <c r="AP591" s="1241"/>
      <c r="AQ591" s="1241"/>
      <c r="AR591" s="1241"/>
      <c r="AS591" s="1241"/>
      <c r="AT591" s="1241"/>
      <c r="AU591" s="1241"/>
      <c r="AV591" s="1241"/>
      <c r="AW591" s="1241"/>
      <c r="AX591" s="1241"/>
      <c r="AY591" s="1241"/>
      <c r="AZ591" s="1241"/>
      <c r="BA591" s="1241"/>
      <c r="BB591" s="1241"/>
      <c r="BC591" s="1241"/>
      <c r="BD591" s="1241"/>
      <c r="BE591" s="1241"/>
      <c r="BF591" s="1241"/>
      <c r="BG591" s="1241"/>
      <c r="BH591" s="1241"/>
      <c r="BI591" s="1241"/>
      <c r="BJ591" s="1241"/>
      <c r="BK591" s="1241"/>
      <c r="BL591" s="1241"/>
      <c r="BM591" s="1241"/>
      <c r="BN591" s="1241"/>
      <c r="BO591" s="1241"/>
      <c r="BP591" s="1241"/>
      <c r="BQ591" s="1241"/>
      <c r="BR591" s="1241"/>
      <c r="BS591" s="1241"/>
      <c r="BT591" s="1241"/>
      <c r="BU591" s="1241"/>
      <c r="BV591" s="1241"/>
      <c r="BW591" s="1241"/>
      <c r="BX591" s="1241"/>
      <c r="BY591" s="1241"/>
      <c r="BZ591" s="1241"/>
      <c r="CA591" s="1241"/>
      <c r="CB591" s="1241"/>
      <c r="CC591" s="1241"/>
      <c r="CD591" s="1241"/>
      <c r="CE591" s="1241"/>
      <c r="CF591" s="1241"/>
      <c r="CG591" s="1241"/>
      <c r="CH591" s="1241"/>
      <c r="CI591" s="1241"/>
      <c r="CJ591" s="1241"/>
      <c r="CK591" s="1241"/>
      <c r="CL591" s="1241"/>
      <c r="CM591" s="1241"/>
      <c r="CN591" s="1241"/>
      <c r="CO591" s="1241"/>
      <c r="CP591" s="1241"/>
      <c r="CQ591" s="1241"/>
      <c r="CR591" s="1241"/>
      <c r="CS591" s="1241"/>
      <c r="CT591" s="1241"/>
      <c r="CU591" s="1241"/>
      <c r="CV591" s="1241"/>
      <c r="CW591" s="1241"/>
      <c r="CX591" s="1241"/>
      <c r="CY591" s="1241"/>
      <c r="CZ591" s="1241"/>
      <c r="DA591" s="1241"/>
      <c r="DB591" s="1241"/>
      <c r="DC591" s="1241"/>
      <c r="DD591" s="1241"/>
      <c r="DE591" s="1241"/>
      <c r="DF591" s="1241"/>
      <c r="DG591" s="1241"/>
      <c r="DH591" s="1241"/>
      <c r="DI591" s="1241"/>
      <c r="DJ591" s="1241"/>
      <c r="DK591" s="1241"/>
      <c r="DL591" s="1241"/>
      <c r="DM591" s="1241"/>
      <c r="DN591" s="1241"/>
      <c r="DO591" s="1241"/>
      <c r="DP591" s="1241"/>
      <c r="DQ591" s="1241"/>
      <c r="DR591" s="1241"/>
      <c r="DS591" s="1241"/>
      <c r="DT591" s="1241"/>
      <c r="DU591" s="1241"/>
      <c r="DV591" s="1241"/>
      <c r="DW591" s="1241"/>
      <c r="DX591" s="1241"/>
      <c r="DY591" s="1241"/>
      <c r="DZ591" s="1241"/>
      <c r="EA591" s="1241"/>
      <c r="EB591" s="1241"/>
      <c r="EC591" s="1241"/>
      <c r="ED591" s="1241"/>
      <c r="EE591" s="1241"/>
      <c r="EF591" s="1241"/>
      <c r="EG591" s="1241"/>
      <c r="EH591" s="1241"/>
      <c r="EI591" s="1241"/>
      <c r="EJ591" s="1241"/>
      <c r="EK591" s="1241"/>
      <c r="EL591" s="1241"/>
      <c r="EM591" s="1241"/>
      <c r="EN591" s="1241"/>
      <c r="EO591" s="1241"/>
      <c r="EP591" s="1241"/>
      <c r="EQ591" s="1241"/>
      <c r="ER591" s="1241"/>
      <c r="ES591" s="1241"/>
      <c r="ET591" s="1241"/>
      <c r="EU591" s="1241"/>
      <c r="EV591" s="1241"/>
      <c r="EW591" s="1241"/>
      <c r="EX591" s="1241"/>
      <c r="EY591" s="1241"/>
      <c r="EZ591" s="1241"/>
      <c r="FA591" s="1241"/>
      <c r="FB591" s="1241"/>
      <c r="FC591" s="1241"/>
      <c r="FD591" s="1241"/>
      <c r="FE591" s="1241"/>
      <c r="FF591" s="1241"/>
      <c r="FG591" s="1241"/>
      <c r="FH591" s="1241"/>
      <c r="FI591" s="1241"/>
      <c r="FJ591" s="1241"/>
      <c r="FK591" s="1241"/>
      <c r="FL591" s="1241"/>
      <c r="FM591" s="1241"/>
      <c r="FN591" s="1241"/>
    </row>
    <row r="592" spans="1:170" x14ac:dyDescent="0.25">
      <c r="B592" s="44">
        <v>1</v>
      </c>
      <c r="C592" s="279" t="s">
        <v>305</v>
      </c>
      <c r="D592" s="58">
        <f>'2 уровень'!F1340</f>
        <v>0</v>
      </c>
      <c r="E592" s="58">
        <f>'2 уровень'!G1340</f>
        <v>0</v>
      </c>
      <c r="F592" s="58">
        <f>'2 уровень'!H1340</f>
        <v>0</v>
      </c>
      <c r="G592" s="1246" t="e">
        <f>'2 уровень'!I1340</f>
        <v>#DIV/0!</v>
      </c>
      <c r="H592" s="1271">
        <f>'2 уровень'!J1340</f>
        <v>0</v>
      </c>
      <c r="I592" s="1271">
        <f>'2 уровень'!K1340</f>
        <v>0</v>
      </c>
      <c r="J592" s="91">
        <f>'2 уровень'!L1340</f>
        <v>0</v>
      </c>
      <c r="K592" s="91">
        <f>'2 уровень'!M1340</f>
        <v>0</v>
      </c>
      <c r="L592" s="91">
        <f>'2 уровень'!N1340</f>
        <v>0</v>
      </c>
      <c r="M592" s="91">
        <f>'2 уровень'!O1340</f>
        <v>0</v>
      </c>
      <c r="N592" s="91">
        <f>'2 уровень'!P1340</f>
        <v>0</v>
      </c>
      <c r="O592" s="91">
        <f>'2 уровень'!Q1340</f>
        <v>0</v>
      </c>
      <c r="P592" s="54">
        <f>'2 уровень'!R1340</f>
        <v>0</v>
      </c>
      <c r="Q592" s="54">
        <f>'2 уровень'!S1340</f>
        <v>0</v>
      </c>
      <c r="R592" s="1776">
        <f>'2 уровень'!T1340</f>
        <v>0</v>
      </c>
      <c r="S592" s="1776">
        <f>'2 уровень'!U1340</f>
        <v>0</v>
      </c>
      <c r="T592" s="1776">
        <f>'2 уровень'!V1340</f>
        <v>0</v>
      </c>
      <c r="U592" s="1776">
        <f>'2 уровень'!W1340</f>
        <v>0</v>
      </c>
      <c r="V592" s="1779">
        <f>'2 уровень'!X1340</f>
        <v>0</v>
      </c>
      <c r="W592" s="1776"/>
      <c r="X592" s="1776"/>
      <c r="Y592" s="1241"/>
      <c r="Z592" s="1241"/>
      <c r="AA592" s="1241"/>
      <c r="AB592" s="1241"/>
      <c r="AC592" s="1241"/>
      <c r="AD592" s="1241"/>
      <c r="AE592" s="1241"/>
      <c r="AF592" s="1241"/>
      <c r="AG592" s="1241"/>
      <c r="AH592" s="1241"/>
      <c r="AI592" s="1241"/>
      <c r="AJ592" s="1241"/>
      <c r="AK592" s="1241"/>
      <c r="AL592" s="1241"/>
      <c r="AM592" s="1241"/>
      <c r="AN592" s="1241"/>
      <c r="AO592" s="1241"/>
      <c r="AP592" s="1241"/>
      <c r="AQ592" s="1241"/>
      <c r="AR592" s="1241"/>
      <c r="AS592" s="1241"/>
      <c r="AT592" s="1241"/>
      <c r="AU592" s="1241"/>
      <c r="AV592" s="1241"/>
      <c r="AW592" s="1241"/>
      <c r="AX592" s="1241"/>
      <c r="AY592" s="1241"/>
      <c r="AZ592" s="1241"/>
      <c r="BA592" s="1241"/>
      <c r="BB592" s="1241"/>
      <c r="BC592" s="1241"/>
      <c r="BD592" s="1241"/>
      <c r="BE592" s="1241"/>
      <c r="BF592" s="1241"/>
      <c r="BG592" s="1241"/>
      <c r="BH592" s="1241"/>
      <c r="BI592" s="1241"/>
      <c r="BJ592" s="1241"/>
      <c r="BK592" s="1241"/>
      <c r="BL592" s="1241"/>
      <c r="BM592" s="1241"/>
      <c r="BN592" s="1241"/>
      <c r="BO592" s="1241"/>
      <c r="BP592" s="1241"/>
      <c r="BQ592" s="1241"/>
      <c r="BR592" s="1241"/>
      <c r="BS592" s="1241"/>
      <c r="BT592" s="1241"/>
      <c r="BU592" s="1241"/>
      <c r="BV592" s="1241"/>
      <c r="BW592" s="1241"/>
      <c r="BX592" s="1241"/>
      <c r="BY592" s="1241"/>
      <c r="BZ592" s="1241"/>
      <c r="CA592" s="1241"/>
      <c r="CB592" s="1241"/>
      <c r="CC592" s="1241"/>
      <c r="CD592" s="1241"/>
      <c r="CE592" s="1241"/>
      <c r="CF592" s="1241"/>
      <c r="CG592" s="1241"/>
      <c r="CH592" s="1241"/>
      <c r="CI592" s="1241"/>
      <c r="CJ592" s="1241"/>
      <c r="CK592" s="1241"/>
      <c r="CL592" s="1241"/>
      <c r="CM592" s="1241"/>
      <c r="CN592" s="1241"/>
      <c r="CO592" s="1241"/>
      <c r="CP592" s="1241"/>
      <c r="CQ592" s="1241"/>
      <c r="CR592" s="1241"/>
      <c r="CS592" s="1241"/>
      <c r="CT592" s="1241"/>
      <c r="CU592" s="1241"/>
      <c r="CV592" s="1241"/>
      <c r="CW592" s="1241"/>
      <c r="CX592" s="1241"/>
      <c r="CY592" s="1241"/>
      <c r="CZ592" s="1241"/>
      <c r="DA592" s="1241"/>
      <c r="DB592" s="1241"/>
      <c r="DC592" s="1241"/>
      <c r="DD592" s="1241"/>
      <c r="DE592" s="1241"/>
      <c r="DF592" s="1241"/>
      <c r="DG592" s="1241"/>
      <c r="DH592" s="1241"/>
      <c r="DI592" s="1241"/>
      <c r="DJ592" s="1241"/>
      <c r="DK592" s="1241"/>
      <c r="DL592" s="1241"/>
      <c r="DM592" s="1241"/>
      <c r="DN592" s="1241"/>
      <c r="DO592" s="1241"/>
      <c r="DP592" s="1241"/>
      <c r="DQ592" s="1241"/>
      <c r="DR592" s="1241"/>
      <c r="DS592" s="1241"/>
      <c r="DT592" s="1241"/>
      <c r="DU592" s="1241"/>
      <c r="DV592" s="1241"/>
      <c r="DW592" s="1241"/>
      <c r="DX592" s="1241"/>
      <c r="DY592" s="1241"/>
      <c r="DZ592" s="1241"/>
      <c r="EA592" s="1241"/>
      <c r="EB592" s="1241"/>
      <c r="EC592" s="1241"/>
      <c r="ED592" s="1241"/>
      <c r="EE592" s="1241"/>
      <c r="EF592" s="1241"/>
      <c r="EG592" s="1241"/>
      <c r="EH592" s="1241"/>
      <c r="EI592" s="1241"/>
      <c r="EJ592" s="1241"/>
      <c r="EK592" s="1241"/>
      <c r="EL592" s="1241"/>
      <c r="EM592" s="1241"/>
      <c r="EN592" s="1241"/>
      <c r="EO592" s="1241"/>
      <c r="EP592" s="1241"/>
      <c r="EQ592" s="1241"/>
      <c r="ER592" s="1241"/>
      <c r="ES592" s="1241"/>
      <c r="ET592" s="1241"/>
      <c r="EU592" s="1241"/>
      <c r="EV592" s="1241"/>
      <c r="EW592" s="1241"/>
      <c r="EX592" s="1241"/>
      <c r="EY592" s="1241"/>
      <c r="EZ592" s="1241"/>
      <c r="FA592" s="1241"/>
      <c r="FB592" s="1241"/>
      <c r="FC592" s="1241"/>
      <c r="FD592" s="1241"/>
      <c r="FE592" s="1241"/>
      <c r="FF592" s="1241"/>
      <c r="FG592" s="1241"/>
      <c r="FH592" s="1241"/>
      <c r="FI592" s="1241"/>
      <c r="FJ592" s="1241"/>
      <c r="FK592" s="1241"/>
      <c r="FL592" s="1241"/>
      <c r="FM592" s="1241"/>
      <c r="FN592" s="1241"/>
    </row>
    <row r="593" spans="1:170" x14ac:dyDescent="0.25">
      <c r="B593" s="44">
        <v>1</v>
      </c>
      <c r="C593" s="279" t="s">
        <v>157</v>
      </c>
      <c r="D593" s="58">
        <f>'2 уровень'!F1341</f>
        <v>0</v>
      </c>
      <c r="E593" s="58">
        <f>'2 уровень'!G1341</f>
        <v>0</v>
      </c>
      <c r="F593" s="58">
        <f>'2 уровень'!H1341</f>
        <v>0</v>
      </c>
      <c r="G593" s="1246" t="e">
        <f>'2 уровень'!I1341</f>
        <v>#DIV/0!</v>
      </c>
      <c r="H593" s="1271">
        <f>'2 уровень'!J1341</f>
        <v>0</v>
      </c>
      <c r="I593" s="1271">
        <f>'2 уровень'!K1341</f>
        <v>0</v>
      </c>
      <c r="J593" s="91">
        <f>'2 уровень'!L1341</f>
        <v>0</v>
      </c>
      <c r="K593" s="91">
        <f>'2 уровень'!M1341</f>
        <v>0</v>
      </c>
      <c r="L593" s="91">
        <f>'2 уровень'!N1341</f>
        <v>0</v>
      </c>
      <c r="M593" s="91">
        <f>'2 уровень'!O1341</f>
        <v>0</v>
      </c>
      <c r="N593" s="91">
        <f>'2 уровень'!P1341</f>
        <v>0</v>
      </c>
      <c r="O593" s="91">
        <f>'2 уровень'!Q1341</f>
        <v>0</v>
      </c>
      <c r="P593" s="54">
        <f>'2 уровень'!R1341</f>
        <v>0</v>
      </c>
      <c r="Q593" s="54">
        <f>'2 уровень'!S1341</f>
        <v>0</v>
      </c>
      <c r="R593" s="1776">
        <f>'2 уровень'!T1341</f>
        <v>0</v>
      </c>
      <c r="S593" s="1776">
        <f>'2 уровень'!U1341</f>
        <v>0</v>
      </c>
      <c r="T593" s="1776">
        <f>'2 уровень'!V1341</f>
        <v>0</v>
      </c>
      <c r="U593" s="1776">
        <f>'2 уровень'!W1341</f>
        <v>0</v>
      </c>
      <c r="V593" s="1779">
        <f>'2 уровень'!X1341</f>
        <v>0</v>
      </c>
      <c r="W593" s="1776"/>
      <c r="X593" s="1776"/>
      <c r="Y593" s="1241"/>
      <c r="Z593" s="1241"/>
      <c r="AA593" s="1241"/>
      <c r="AB593" s="1241"/>
      <c r="AC593" s="1241"/>
      <c r="AD593" s="1241"/>
      <c r="AE593" s="1241"/>
      <c r="AF593" s="1241"/>
      <c r="AG593" s="1241"/>
      <c r="AH593" s="1241"/>
      <c r="AI593" s="1241"/>
      <c r="AJ593" s="1241"/>
      <c r="AK593" s="1241"/>
      <c r="AL593" s="1241"/>
      <c r="AM593" s="1241"/>
      <c r="AN593" s="1241"/>
      <c r="AO593" s="1241"/>
      <c r="AP593" s="1241"/>
      <c r="AQ593" s="1241"/>
      <c r="AR593" s="1241"/>
      <c r="AS593" s="1241"/>
      <c r="AT593" s="1241"/>
      <c r="AU593" s="1241"/>
      <c r="AV593" s="1241"/>
      <c r="AW593" s="1241"/>
      <c r="AX593" s="1241"/>
      <c r="AY593" s="1241"/>
      <c r="AZ593" s="1241"/>
      <c r="BA593" s="1241"/>
      <c r="BB593" s="1241"/>
      <c r="BC593" s="1241"/>
      <c r="BD593" s="1241"/>
      <c r="BE593" s="1241"/>
      <c r="BF593" s="1241"/>
      <c r="BG593" s="1241"/>
      <c r="BH593" s="1241"/>
      <c r="BI593" s="1241"/>
      <c r="BJ593" s="1241"/>
      <c r="BK593" s="1241"/>
      <c r="BL593" s="1241"/>
      <c r="BM593" s="1241"/>
      <c r="BN593" s="1241"/>
      <c r="BO593" s="1241"/>
      <c r="BP593" s="1241"/>
      <c r="BQ593" s="1241"/>
      <c r="BR593" s="1241"/>
      <c r="BS593" s="1241"/>
      <c r="BT593" s="1241"/>
      <c r="BU593" s="1241"/>
      <c r="BV593" s="1241"/>
      <c r="BW593" s="1241"/>
      <c r="BX593" s="1241"/>
      <c r="BY593" s="1241"/>
      <c r="BZ593" s="1241"/>
      <c r="CA593" s="1241"/>
      <c r="CB593" s="1241"/>
      <c r="CC593" s="1241"/>
      <c r="CD593" s="1241"/>
      <c r="CE593" s="1241"/>
      <c r="CF593" s="1241"/>
      <c r="CG593" s="1241"/>
      <c r="CH593" s="1241"/>
      <c r="CI593" s="1241"/>
      <c r="CJ593" s="1241"/>
      <c r="CK593" s="1241"/>
      <c r="CL593" s="1241"/>
      <c r="CM593" s="1241"/>
      <c r="CN593" s="1241"/>
      <c r="CO593" s="1241"/>
      <c r="CP593" s="1241"/>
      <c r="CQ593" s="1241"/>
      <c r="CR593" s="1241"/>
      <c r="CS593" s="1241"/>
      <c r="CT593" s="1241"/>
      <c r="CU593" s="1241"/>
      <c r="CV593" s="1241"/>
      <c r="CW593" s="1241"/>
      <c r="CX593" s="1241"/>
      <c r="CY593" s="1241"/>
      <c r="CZ593" s="1241"/>
      <c r="DA593" s="1241"/>
      <c r="DB593" s="1241"/>
      <c r="DC593" s="1241"/>
      <c r="DD593" s="1241"/>
      <c r="DE593" s="1241"/>
      <c r="DF593" s="1241"/>
      <c r="DG593" s="1241"/>
      <c r="DH593" s="1241"/>
      <c r="DI593" s="1241"/>
      <c r="DJ593" s="1241"/>
      <c r="DK593" s="1241"/>
      <c r="DL593" s="1241"/>
      <c r="DM593" s="1241"/>
      <c r="DN593" s="1241"/>
      <c r="DO593" s="1241"/>
      <c r="DP593" s="1241"/>
      <c r="DQ593" s="1241"/>
      <c r="DR593" s="1241"/>
      <c r="DS593" s="1241"/>
      <c r="DT593" s="1241"/>
      <c r="DU593" s="1241"/>
      <c r="DV593" s="1241"/>
      <c r="DW593" s="1241"/>
      <c r="DX593" s="1241"/>
      <c r="DY593" s="1241"/>
      <c r="DZ593" s="1241"/>
      <c r="EA593" s="1241"/>
      <c r="EB593" s="1241"/>
      <c r="EC593" s="1241"/>
      <c r="ED593" s="1241"/>
      <c r="EE593" s="1241"/>
      <c r="EF593" s="1241"/>
      <c r="EG593" s="1241"/>
      <c r="EH593" s="1241"/>
      <c r="EI593" s="1241"/>
      <c r="EJ593" s="1241"/>
      <c r="EK593" s="1241"/>
      <c r="EL593" s="1241"/>
      <c r="EM593" s="1241"/>
      <c r="EN593" s="1241"/>
      <c r="EO593" s="1241"/>
      <c r="EP593" s="1241"/>
      <c r="EQ593" s="1241"/>
      <c r="ER593" s="1241"/>
      <c r="ES593" s="1241"/>
      <c r="ET593" s="1241"/>
      <c r="EU593" s="1241"/>
      <c r="EV593" s="1241"/>
      <c r="EW593" s="1241"/>
      <c r="EX593" s="1241"/>
      <c r="EY593" s="1241"/>
      <c r="EZ593" s="1241"/>
      <c r="FA593" s="1241"/>
      <c r="FB593" s="1241"/>
      <c r="FC593" s="1241"/>
      <c r="FD593" s="1241"/>
      <c r="FE593" s="1241"/>
      <c r="FF593" s="1241"/>
      <c r="FG593" s="1241"/>
      <c r="FH593" s="1241"/>
      <c r="FI593" s="1241"/>
      <c r="FJ593" s="1241"/>
      <c r="FK593" s="1241"/>
      <c r="FL593" s="1241"/>
      <c r="FM593" s="1241"/>
      <c r="FN593" s="1241"/>
    </row>
    <row r="594" spans="1:170" x14ac:dyDescent="0.25">
      <c r="B594" s="44">
        <v>1</v>
      </c>
      <c r="C594" s="279" t="s">
        <v>442</v>
      </c>
      <c r="D594" s="58">
        <f>'2 уровень'!F1342</f>
        <v>0</v>
      </c>
      <c r="E594" s="58">
        <f>'2 уровень'!G1342</f>
        <v>0</v>
      </c>
      <c r="F594" s="58">
        <f>'2 уровень'!H1342</f>
        <v>0</v>
      </c>
      <c r="G594" s="1246" t="e">
        <f>'2 уровень'!I1342</f>
        <v>#DIV/0!</v>
      </c>
      <c r="H594" s="1271">
        <f>'2 уровень'!J1342</f>
        <v>0</v>
      </c>
      <c r="I594" s="1271">
        <f>'2 уровень'!K1342</f>
        <v>0</v>
      </c>
      <c r="J594" s="91">
        <f>'2 уровень'!L1342</f>
        <v>0</v>
      </c>
      <c r="K594" s="91">
        <f>'2 уровень'!M1342</f>
        <v>0</v>
      </c>
      <c r="L594" s="91">
        <f>'2 уровень'!N1342</f>
        <v>0</v>
      </c>
      <c r="M594" s="91">
        <f>'2 уровень'!O1342</f>
        <v>0</v>
      </c>
      <c r="N594" s="91">
        <f>'2 уровень'!P1342</f>
        <v>0</v>
      </c>
      <c r="O594" s="91">
        <f>'2 уровень'!Q1342</f>
        <v>0</v>
      </c>
      <c r="P594" s="54">
        <f>'2 уровень'!R1342</f>
        <v>0</v>
      </c>
      <c r="Q594" s="54">
        <f>'2 уровень'!S1342</f>
        <v>0</v>
      </c>
      <c r="R594" s="1776">
        <f>'2 уровень'!T1342</f>
        <v>0</v>
      </c>
      <c r="S594" s="1776">
        <f>'2 уровень'!U1342</f>
        <v>0</v>
      </c>
      <c r="T594" s="1776">
        <f>'2 уровень'!V1342</f>
        <v>0</v>
      </c>
      <c r="U594" s="1776">
        <f>'2 уровень'!W1342</f>
        <v>0</v>
      </c>
      <c r="V594" s="1779">
        <f>'2 уровень'!X1342</f>
        <v>0</v>
      </c>
      <c r="W594" s="1776"/>
      <c r="X594" s="1776"/>
      <c r="Y594" s="1241"/>
      <c r="Z594" s="1241"/>
      <c r="AA594" s="1241"/>
      <c r="AB594" s="1241"/>
      <c r="AC594" s="1241"/>
      <c r="AD594" s="1241"/>
      <c r="AE594" s="1241"/>
      <c r="AF594" s="1241"/>
      <c r="AG594" s="1241"/>
      <c r="AH594" s="1241"/>
      <c r="AI594" s="1241"/>
      <c r="AJ594" s="1241"/>
      <c r="AK594" s="1241"/>
      <c r="AL594" s="1241"/>
      <c r="AM594" s="1241"/>
      <c r="AN594" s="1241"/>
      <c r="AO594" s="1241"/>
      <c r="AP594" s="1241"/>
      <c r="AQ594" s="1241"/>
      <c r="AR594" s="1241"/>
      <c r="AS594" s="1241"/>
      <c r="AT594" s="1241"/>
      <c r="AU594" s="1241"/>
      <c r="AV594" s="1241"/>
      <c r="AW594" s="1241"/>
      <c r="AX594" s="1241"/>
      <c r="AY594" s="1241"/>
      <c r="AZ594" s="1241"/>
      <c r="BA594" s="1241"/>
      <c r="BB594" s="1241"/>
      <c r="BC594" s="1241"/>
      <c r="BD594" s="1241"/>
      <c r="BE594" s="1241"/>
      <c r="BF594" s="1241"/>
      <c r="BG594" s="1241"/>
      <c r="BH594" s="1241"/>
      <c r="BI594" s="1241"/>
      <c r="BJ594" s="1241"/>
      <c r="BK594" s="1241"/>
      <c r="BL594" s="1241"/>
      <c r="BM594" s="1241"/>
      <c r="BN594" s="1241"/>
      <c r="BO594" s="1241"/>
      <c r="BP594" s="1241"/>
      <c r="BQ594" s="1241"/>
      <c r="BR594" s="1241"/>
      <c r="BS594" s="1241"/>
      <c r="BT594" s="1241"/>
      <c r="BU594" s="1241"/>
      <c r="BV594" s="1241"/>
      <c r="BW594" s="1241"/>
      <c r="BX594" s="1241"/>
      <c r="BY594" s="1241"/>
      <c r="BZ594" s="1241"/>
      <c r="CA594" s="1241"/>
      <c r="CB594" s="1241"/>
      <c r="CC594" s="1241"/>
      <c r="CD594" s="1241"/>
      <c r="CE594" s="1241"/>
      <c r="CF594" s="1241"/>
      <c r="CG594" s="1241"/>
      <c r="CH594" s="1241"/>
      <c r="CI594" s="1241"/>
      <c r="CJ594" s="1241"/>
      <c r="CK594" s="1241"/>
      <c r="CL594" s="1241"/>
      <c r="CM594" s="1241"/>
      <c r="CN594" s="1241"/>
      <c r="CO594" s="1241"/>
      <c r="CP594" s="1241"/>
      <c r="CQ594" s="1241"/>
      <c r="CR594" s="1241"/>
      <c r="CS594" s="1241"/>
      <c r="CT594" s="1241"/>
      <c r="CU594" s="1241"/>
      <c r="CV594" s="1241"/>
      <c r="CW594" s="1241"/>
      <c r="CX594" s="1241"/>
      <c r="CY594" s="1241"/>
      <c r="CZ594" s="1241"/>
      <c r="DA594" s="1241"/>
      <c r="DB594" s="1241"/>
      <c r="DC594" s="1241"/>
      <c r="DD594" s="1241"/>
      <c r="DE594" s="1241"/>
      <c r="DF594" s="1241"/>
      <c r="DG594" s="1241"/>
      <c r="DH594" s="1241"/>
      <c r="DI594" s="1241"/>
      <c r="DJ594" s="1241"/>
      <c r="DK594" s="1241"/>
      <c r="DL594" s="1241"/>
      <c r="DM594" s="1241"/>
      <c r="DN594" s="1241"/>
      <c r="DO594" s="1241"/>
      <c r="DP594" s="1241"/>
      <c r="DQ594" s="1241"/>
      <c r="DR594" s="1241"/>
      <c r="DS594" s="1241"/>
      <c r="DT594" s="1241"/>
      <c r="DU594" s="1241"/>
      <c r="DV594" s="1241"/>
      <c r="DW594" s="1241"/>
      <c r="DX594" s="1241"/>
      <c r="DY594" s="1241"/>
      <c r="DZ594" s="1241"/>
      <c r="EA594" s="1241"/>
      <c r="EB594" s="1241"/>
      <c r="EC594" s="1241"/>
      <c r="ED594" s="1241"/>
      <c r="EE594" s="1241"/>
      <c r="EF594" s="1241"/>
      <c r="EG594" s="1241"/>
      <c r="EH594" s="1241"/>
      <c r="EI594" s="1241"/>
      <c r="EJ594" s="1241"/>
      <c r="EK594" s="1241"/>
      <c r="EL594" s="1241"/>
      <c r="EM594" s="1241"/>
      <c r="EN594" s="1241"/>
      <c r="EO594" s="1241"/>
      <c r="EP594" s="1241"/>
      <c r="EQ594" s="1241"/>
      <c r="ER594" s="1241"/>
      <c r="ES594" s="1241"/>
      <c r="ET594" s="1241"/>
      <c r="EU594" s="1241"/>
      <c r="EV594" s="1241"/>
      <c r="EW594" s="1241"/>
      <c r="EX594" s="1241"/>
      <c r="EY594" s="1241"/>
      <c r="EZ594" s="1241"/>
      <c r="FA594" s="1241"/>
      <c r="FB594" s="1241"/>
      <c r="FC594" s="1241"/>
      <c r="FD594" s="1241"/>
      <c r="FE594" s="1241"/>
      <c r="FF594" s="1241"/>
      <c r="FG594" s="1241"/>
      <c r="FH594" s="1241"/>
      <c r="FI594" s="1241"/>
      <c r="FJ594" s="1241"/>
      <c r="FK594" s="1241"/>
      <c r="FL594" s="1241"/>
      <c r="FM594" s="1241"/>
      <c r="FN594" s="1241"/>
    </row>
    <row r="595" spans="1:170" x14ac:dyDescent="0.25">
      <c r="B595" s="44">
        <v>1</v>
      </c>
      <c r="C595" s="279" t="s">
        <v>446</v>
      </c>
      <c r="D595" s="58">
        <f>'2 уровень'!F1343</f>
        <v>0</v>
      </c>
      <c r="E595" s="58">
        <f>'2 уровень'!G1343</f>
        <v>0</v>
      </c>
      <c r="F595" s="58">
        <f>'2 уровень'!H1343</f>
        <v>0</v>
      </c>
      <c r="G595" s="1246" t="e">
        <f>'2 уровень'!I1343</f>
        <v>#DIV/0!</v>
      </c>
      <c r="H595" s="1271">
        <f>'2 уровень'!J1343</f>
        <v>0</v>
      </c>
      <c r="I595" s="1271">
        <f>'2 уровень'!K1343</f>
        <v>0</v>
      </c>
      <c r="J595" s="91">
        <f>'2 уровень'!L1343</f>
        <v>0</v>
      </c>
      <c r="K595" s="91">
        <f>'2 уровень'!M1343</f>
        <v>0</v>
      </c>
      <c r="L595" s="91">
        <f>'2 уровень'!N1343</f>
        <v>0</v>
      </c>
      <c r="M595" s="91">
        <f>'2 уровень'!O1343</f>
        <v>0</v>
      </c>
      <c r="N595" s="91">
        <f>'2 уровень'!P1343</f>
        <v>0</v>
      </c>
      <c r="O595" s="91">
        <f>'2 уровень'!Q1343</f>
        <v>0</v>
      </c>
      <c r="P595" s="54">
        <f>'2 уровень'!R1343</f>
        <v>0</v>
      </c>
      <c r="Q595" s="54">
        <f>'2 уровень'!S1343</f>
        <v>0</v>
      </c>
      <c r="R595" s="1776">
        <f>'2 уровень'!T1343</f>
        <v>0</v>
      </c>
      <c r="S595" s="1776">
        <f>'2 уровень'!U1343</f>
        <v>0</v>
      </c>
      <c r="T595" s="1776">
        <f>'2 уровень'!V1343</f>
        <v>0</v>
      </c>
      <c r="U595" s="1776">
        <f>'2 уровень'!W1343</f>
        <v>0</v>
      </c>
      <c r="V595" s="1779">
        <f>'2 уровень'!X1343</f>
        <v>0</v>
      </c>
      <c r="W595" s="1776"/>
      <c r="X595" s="1776"/>
      <c r="Y595" s="1241"/>
      <c r="Z595" s="1241"/>
      <c r="AA595" s="1241"/>
      <c r="AB595" s="1241"/>
      <c r="AC595" s="1241"/>
      <c r="AD595" s="1241"/>
      <c r="AE595" s="1241"/>
      <c r="AF595" s="1241"/>
      <c r="AG595" s="1241"/>
      <c r="AH595" s="1241"/>
      <c r="AI595" s="1241"/>
      <c r="AJ595" s="1241"/>
      <c r="AK595" s="1241"/>
      <c r="AL595" s="1241"/>
      <c r="AM595" s="1241"/>
      <c r="AN595" s="1241"/>
      <c r="AO595" s="1241"/>
      <c r="AP595" s="1241"/>
      <c r="AQ595" s="1241"/>
      <c r="AR595" s="1241"/>
      <c r="AS595" s="1241"/>
      <c r="AT595" s="1241"/>
      <c r="AU595" s="1241"/>
      <c r="AV595" s="1241"/>
      <c r="AW595" s="1241"/>
      <c r="AX595" s="1241"/>
      <c r="AY595" s="1241"/>
      <c r="AZ595" s="1241"/>
      <c r="BA595" s="1241"/>
      <c r="BB595" s="1241"/>
      <c r="BC595" s="1241"/>
      <c r="BD595" s="1241"/>
      <c r="BE595" s="1241"/>
      <c r="BF595" s="1241"/>
      <c r="BG595" s="1241"/>
      <c r="BH595" s="1241"/>
      <c r="BI595" s="1241"/>
      <c r="BJ595" s="1241"/>
      <c r="BK595" s="1241"/>
      <c r="BL595" s="1241"/>
      <c r="BM595" s="1241"/>
      <c r="BN595" s="1241"/>
      <c r="BO595" s="1241"/>
      <c r="BP595" s="1241"/>
      <c r="BQ595" s="1241"/>
      <c r="BR595" s="1241"/>
      <c r="BS595" s="1241"/>
      <c r="BT595" s="1241"/>
      <c r="BU595" s="1241"/>
      <c r="BV595" s="1241"/>
      <c r="BW595" s="1241"/>
      <c r="BX595" s="1241"/>
      <c r="BY595" s="1241"/>
      <c r="BZ595" s="1241"/>
      <c r="CA595" s="1241"/>
      <c r="CB595" s="1241"/>
      <c r="CC595" s="1241"/>
      <c r="CD595" s="1241"/>
      <c r="CE595" s="1241"/>
      <c r="CF595" s="1241"/>
      <c r="CG595" s="1241"/>
      <c r="CH595" s="1241"/>
      <c r="CI595" s="1241"/>
      <c r="CJ595" s="1241"/>
      <c r="CK595" s="1241"/>
      <c r="CL595" s="1241"/>
      <c r="CM595" s="1241"/>
      <c r="CN595" s="1241"/>
      <c r="CO595" s="1241"/>
      <c r="CP595" s="1241"/>
      <c r="CQ595" s="1241"/>
      <c r="CR595" s="1241"/>
      <c r="CS595" s="1241"/>
      <c r="CT595" s="1241"/>
      <c r="CU595" s="1241"/>
      <c r="CV595" s="1241"/>
      <c r="CW595" s="1241"/>
      <c r="CX595" s="1241"/>
      <c r="CY595" s="1241"/>
      <c r="CZ595" s="1241"/>
      <c r="DA595" s="1241"/>
      <c r="DB595" s="1241"/>
      <c r="DC595" s="1241"/>
      <c r="DD595" s="1241"/>
      <c r="DE595" s="1241"/>
      <c r="DF595" s="1241"/>
      <c r="DG595" s="1241"/>
      <c r="DH595" s="1241"/>
      <c r="DI595" s="1241"/>
      <c r="DJ595" s="1241"/>
      <c r="DK595" s="1241"/>
      <c r="DL595" s="1241"/>
      <c r="DM595" s="1241"/>
      <c r="DN595" s="1241"/>
      <c r="DO595" s="1241"/>
      <c r="DP595" s="1241"/>
      <c r="DQ595" s="1241"/>
      <c r="DR595" s="1241"/>
      <c r="DS595" s="1241"/>
      <c r="DT595" s="1241"/>
      <c r="DU595" s="1241"/>
      <c r="DV595" s="1241"/>
      <c r="DW595" s="1241"/>
      <c r="DX595" s="1241"/>
      <c r="DY595" s="1241"/>
      <c r="DZ595" s="1241"/>
      <c r="EA595" s="1241"/>
      <c r="EB595" s="1241"/>
      <c r="EC595" s="1241"/>
      <c r="ED595" s="1241"/>
      <c r="EE595" s="1241"/>
      <c r="EF595" s="1241"/>
      <c r="EG595" s="1241"/>
      <c r="EH595" s="1241"/>
      <c r="EI595" s="1241"/>
      <c r="EJ595" s="1241"/>
      <c r="EK595" s="1241"/>
      <c r="EL595" s="1241"/>
      <c r="EM595" s="1241"/>
      <c r="EN595" s="1241"/>
      <c r="EO595" s="1241"/>
      <c r="EP595" s="1241"/>
      <c r="EQ595" s="1241"/>
      <c r="ER595" s="1241"/>
      <c r="ES595" s="1241"/>
      <c r="ET595" s="1241"/>
      <c r="EU595" s="1241"/>
      <c r="EV595" s="1241"/>
      <c r="EW595" s="1241"/>
      <c r="EX595" s="1241"/>
      <c r="EY595" s="1241"/>
      <c r="EZ595" s="1241"/>
      <c r="FA595" s="1241"/>
      <c r="FB595" s="1241"/>
      <c r="FC595" s="1241"/>
      <c r="FD595" s="1241"/>
      <c r="FE595" s="1241"/>
      <c r="FF595" s="1241"/>
      <c r="FG595" s="1241"/>
      <c r="FH595" s="1241"/>
      <c r="FI595" s="1241"/>
      <c r="FJ595" s="1241"/>
      <c r="FK595" s="1241"/>
      <c r="FL595" s="1241"/>
      <c r="FM595" s="1241"/>
      <c r="FN595" s="1241"/>
    </row>
    <row r="596" spans="1:170" x14ac:dyDescent="0.25">
      <c r="B596" s="44">
        <v>1</v>
      </c>
      <c r="C596" s="845" t="s">
        <v>468</v>
      </c>
      <c r="D596" s="58">
        <f>'2 уровень'!F1344</f>
        <v>0</v>
      </c>
      <c r="E596" s="58">
        <f>'2 уровень'!G1344</f>
        <v>0</v>
      </c>
      <c r="F596" s="58">
        <f>'2 уровень'!H1344</f>
        <v>0</v>
      </c>
      <c r="G596" s="1246" t="e">
        <f>'2 уровень'!I1344</f>
        <v>#DIV/0!</v>
      </c>
      <c r="H596" s="1271">
        <f>'2 уровень'!J1344</f>
        <v>0</v>
      </c>
      <c r="I596" s="1271">
        <f>'2 уровень'!K1344</f>
        <v>0</v>
      </c>
      <c r="J596" s="91">
        <f>'2 уровень'!L1344</f>
        <v>0</v>
      </c>
      <c r="K596" s="91">
        <f>'2 уровень'!M1344</f>
        <v>0</v>
      </c>
      <c r="L596" s="91">
        <f>'2 уровень'!N1344</f>
        <v>0</v>
      </c>
      <c r="M596" s="91">
        <f>'2 уровень'!O1344</f>
        <v>0</v>
      </c>
      <c r="N596" s="91">
        <f>'2 уровень'!P1344</f>
        <v>0</v>
      </c>
      <c r="O596" s="91">
        <f>'2 уровень'!Q1344</f>
        <v>0</v>
      </c>
      <c r="P596" s="54">
        <f>'2 уровень'!R1344</f>
        <v>0</v>
      </c>
      <c r="Q596" s="54">
        <f>'2 уровень'!S1344</f>
        <v>0</v>
      </c>
      <c r="R596" s="1776">
        <f>'2 уровень'!T1344</f>
        <v>0</v>
      </c>
      <c r="S596" s="1776">
        <f>'2 уровень'!U1344</f>
        <v>0</v>
      </c>
      <c r="T596" s="1776">
        <f>'2 уровень'!V1344</f>
        <v>0</v>
      </c>
      <c r="U596" s="1776">
        <f>'2 уровень'!W1344</f>
        <v>0</v>
      </c>
      <c r="V596" s="1779">
        <f>'2 уровень'!X1344</f>
        <v>0</v>
      </c>
      <c r="W596" s="1776"/>
      <c r="X596" s="1776"/>
      <c r="Y596" s="1241"/>
      <c r="Z596" s="1241"/>
      <c r="AA596" s="1241"/>
      <c r="AB596" s="1241"/>
      <c r="AC596" s="1241"/>
      <c r="AD596" s="1241"/>
      <c r="AE596" s="1241"/>
      <c r="AF596" s="1241"/>
      <c r="AG596" s="1241"/>
      <c r="AH596" s="1241"/>
      <c r="AI596" s="1241"/>
      <c r="AJ596" s="1241"/>
      <c r="AK596" s="1241"/>
      <c r="AL596" s="1241"/>
      <c r="AM596" s="1241"/>
      <c r="AN596" s="1241"/>
      <c r="AO596" s="1241"/>
      <c r="AP596" s="1241"/>
      <c r="AQ596" s="1241"/>
      <c r="AR596" s="1241"/>
      <c r="AS596" s="1241"/>
      <c r="AT596" s="1241"/>
      <c r="AU596" s="1241"/>
      <c r="AV596" s="1241"/>
      <c r="AW596" s="1241"/>
      <c r="AX596" s="1241"/>
      <c r="AY596" s="1241"/>
      <c r="AZ596" s="1241"/>
      <c r="BA596" s="1241"/>
      <c r="BB596" s="1241"/>
      <c r="BC596" s="1241"/>
      <c r="BD596" s="1241"/>
      <c r="BE596" s="1241"/>
      <c r="BF596" s="1241"/>
      <c r="BG596" s="1241"/>
      <c r="BH596" s="1241"/>
      <c r="BI596" s="1241"/>
      <c r="BJ596" s="1241"/>
      <c r="BK596" s="1241"/>
      <c r="BL596" s="1241"/>
      <c r="BM596" s="1241"/>
      <c r="BN596" s="1241"/>
      <c r="BO596" s="1241"/>
      <c r="BP596" s="1241"/>
      <c r="BQ596" s="1241"/>
      <c r="BR596" s="1241"/>
      <c r="BS596" s="1241"/>
      <c r="BT596" s="1241"/>
      <c r="BU596" s="1241"/>
      <c r="BV596" s="1241"/>
      <c r="BW596" s="1241"/>
      <c r="BX596" s="1241"/>
      <c r="BY596" s="1241"/>
      <c r="BZ596" s="1241"/>
      <c r="CA596" s="1241"/>
      <c r="CB596" s="1241"/>
      <c r="CC596" s="1241"/>
      <c r="CD596" s="1241"/>
      <c r="CE596" s="1241"/>
      <c r="CF596" s="1241"/>
      <c r="CG596" s="1241"/>
      <c r="CH596" s="1241"/>
      <c r="CI596" s="1241"/>
      <c r="CJ596" s="1241"/>
      <c r="CK596" s="1241"/>
      <c r="CL596" s="1241"/>
      <c r="CM596" s="1241"/>
      <c r="CN596" s="1241"/>
      <c r="CO596" s="1241"/>
      <c r="CP596" s="1241"/>
      <c r="CQ596" s="1241"/>
      <c r="CR596" s="1241"/>
      <c r="CS596" s="1241"/>
      <c r="CT596" s="1241"/>
      <c r="CU596" s="1241"/>
      <c r="CV596" s="1241"/>
      <c r="CW596" s="1241"/>
      <c r="CX596" s="1241"/>
      <c r="CY596" s="1241"/>
      <c r="CZ596" s="1241"/>
      <c r="DA596" s="1241"/>
      <c r="DB596" s="1241"/>
      <c r="DC596" s="1241"/>
      <c r="DD596" s="1241"/>
      <c r="DE596" s="1241"/>
      <c r="DF596" s="1241"/>
      <c r="DG596" s="1241"/>
      <c r="DH596" s="1241"/>
      <c r="DI596" s="1241"/>
      <c r="DJ596" s="1241"/>
      <c r="DK596" s="1241"/>
      <c r="DL596" s="1241"/>
      <c r="DM596" s="1241"/>
      <c r="DN596" s="1241"/>
      <c r="DO596" s="1241"/>
      <c r="DP596" s="1241"/>
      <c r="DQ596" s="1241"/>
      <c r="DR596" s="1241"/>
      <c r="DS596" s="1241"/>
      <c r="DT596" s="1241"/>
      <c r="DU596" s="1241"/>
      <c r="DV596" s="1241"/>
      <c r="DW596" s="1241"/>
      <c r="DX596" s="1241"/>
      <c r="DY596" s="1241"/>
      <c r="DZ596" s="1241"/>
      <c r="EA596" s="1241"/>
      <c r="EB596" s="1241"/>
      <c r="EC596" s="1241"/>
      <c r="ED596" s="1241"/>
      <c r="EE596" s="1241"/>
      <c r="EF596" s="1241"/>
      <c r="EG596" s="1241"/>
      <c r="EH596" s="1241"/>
      <c r="EI596" s="1241"/>
      <c r="EJ596" s="1241"/>
      <c r="EK596" s="1241"/>
      <c r="EL596" s="1241"/>
      <c r="EM596" s="1241"/>
      <c r="EN596" s="1241"/>
      <c r="EO596" s="1241"/>
      <c r="EP596" s="1241"/>
      <c r="EQ596" s="1241"/>
      <c r="ER596" s="1241"/>
      <c r="ES596" s="1241"/>
      <c r="ET596" s="1241"/>
      <c r="EU596" s="1241"/>
      <c r="EV596" s="1241"/>
      <c r="EW596" s="1241"/>
      <c r="EX596" s="1241"/>
      <c r="EY596" s="1241"/>
      <c r="EZ596" s="1241"/>
      <c r="FA596" s="1241"/>
      <c r="FB596" s="1241"/>
      <c r="FC596" s="1241"/>
      <c r="FD596" s="1241"/>
      <c r="FE596" s="1241"/>
      <c r="FF596" s="1241"/>
      <c r="FG596" s="1241"/>
      <c r="FH596" s="1241"/>
      <c r="FI596" s="1241"/>
      <c r="FJ596" s="1241"/>
      <c r="FK596" s="1241"/>
      <c r="FL596" s="1241"/>
      <c r="FM596" s="1241"/>
      <c r="FN596" s="1241"/>
    </row>
    <row r="597" spans="1:170" x14ac:dyDescent="0.25">
      <c r="B597" s="44">
        <v>1</v>
      </c>
      <c r="C597" s="392" t="s">
        <v>306</v>
      </c>
      <c r="D597" s="58">
        <f>'2 уровень'!F1345</f>
        <v>0</v>
      </c>
      <c r="E597" s="58">
        <f>'2 уровень'!G1345</f>
        <v>0</v>
      </c>
      <c r="F597" s="58">
        <f>'2 уровень'!H1345</f>
        <v>0</v>
      </c>
      <c r="G597" s="1246">
        <f>'2 уровень'!I1345</f>
        <v>0</v>
      </c>
      <c r="H597" s="1271">
        <f>'2 уровень'!J1345</f>
        <v>0</v>
      </c>
      <c r="I597" s="1271">
        <f>'2 уровень'!K1345</f>
        <v>0</v>
      </c>
      <c r="J597" s="91">
        <f>'2 уровень'!L1345</f>
        <v>0</v>
      </c>
      <c r="K597" s="91">
        <f>'2 уровень'!M1345</f>
        <v>0</v>
      </c>
      <c r="L597" s="91">
        <f>'2 уровень'!N1345</f>
        <v>0</v>
      </c>
      <c r="M597" s="91">
        <f>'2 уровень'!O1345</f>
        <v>0</v>
      </c>
      <c r="N597" s="91">
        <f>'2 уровень'!P1345</f>
        <v>0</v>
      </c>
      <c r="O597" s="91">
        <f>'2 уровень'!Q1345</f>
        <v>0</v>
      </c>
      <c r="P597" s="54">
        <f>'2 уровень'!R1345</f>
        <v>0</v>
      </c>
      <c r="Q597" s="54">
        <f>'2 уровень'!S1345</f>
        <v>0</v>
      </c>
      <c r="R597" s="1776">
        <f>'2 уровень'!T1345</f>
        <v>0</v>
      </c>
      <c r="S597" s="1776">
        <f>'2 уровень'!U1345</f>
        <v>0</v>
      </c>
      <c r="T597" s="1776">
        <f>'2 уровень'!V1345</f>
        <v>0</v>
      </c>
      <c r="U597" s="1776">
        <f>'2 уровень'!W1345</f>
        <v>0</v>
      </c>
      <c r="V597" s="1779">
        <f>'2 уровень'!X1345</f>
        <v>0</v>
      </c>
      <c r="W597" s="1776"/>
      <c r="X597" s="1776"/>
      <c r="Y597" s="1241"/>
      <c r="Z597" s="1241"/>
      <c r="AA597" s="1241"/>
      <c r="AB597" s="1241"/>
      <c r="AC597" s="1241"/>
      <c r="AD597" s="1241"/>
      <c r="AE597" s="1241"/>
      <c r="AF597" s="1241"/>
      <c r="AG597" s="1241"/>
      <c r="AH597" s="1241"/>
      <c r="AI597" s="1241"/>
      <c r="AJ597" s="1241"/>
      <c r="AK597" s="1241"/>
      <c r="AL597" s="1241"/>
      <c r="AM597" s="1241"/>
      <c r="AN597" s="1241"/>
      <c r="AO597" s="1241"/>
      <c r="AP597" s="1241"/>
      <c r="AQ597" s="1241"/>
      <c r="AR597" s="1241"/>
      <c r="AS597" s="1241"/>
      <c r="AT597" s="1241"/>
      <c r="AU597" s="1241"/>
      <c r="AV597" s="1241"/>
      <c r="AW597" s="1241"/>
      <c r="AX597" s="1241"/>
      <c r="AY597" s="1241"/>
      <c r="AZ597" s="1241"/>
      <c r="BA597" s="1241"/>
      <c r="BB597" s="1241"/>
      <c r="BC597" s="1241"/>
      <c r="BD597" s="1241"/>
      <c r="BE597" s="1241"/>
      <c r="BF597" s="1241"/>
      <c r="BG597" s="1241"/>
      <c r="BH597" s="1241"/>
      <c r="BI597" s="1241"/>
      <c r="BJ597" s="1241"/>
      <c r="BK597" s="1241"/>
      <c r="BL597" s="1241"/>
      <c r="BM597" s="1241"/>
      <c r="BN597" s="1241"/>
      <c r="BO597" s="1241"/>
      <c r="BP597" s="1241"/>
      <c r="BQ597" s="1241"/>
      <c r="BR597" s="1241"/>
      <c r="BS597" s="1241"/>
      <c r="BT597" s="1241"/>
      <c r="BU597" s="1241"/>
      <c r="BV597" s="1241"/>
      <c r="BW597" s="1241"/>
      <c r="BX597" s="1241"/>
      <c r="BY597" s="1241"/>
      <c r="BZ597" s="1241"/>
      <c r="CA597" s="1241"/>
      <c r="CB597" s="1241"/>
      <c r="CC597" s="1241"/>
      <c r="CD597" s="1241"/>
      <c r="CE597" s="1241"/>
      <c r="CF597" s="1241"/>
      <c r="CG597" s="1241"/>
      <c r="CH597" s="1241"/>
      <c r="CI597" s="1241"/>
      <c r="CJ597" s="1241"/>
      <c r="CK597" s="1241"/>
      <c r="CL597" s="1241"/>
      <c r="CM597" s="1241"/>
      <c r="CN597" s="1241"/>
      <c r="CO597" s="1241"/>
      <c r="CP597" s="1241"/>
      <c r="CQ597" s="1241"/>
      <c r="CR597" s="1241"/>
      <c r="CS597" s="1241"/>
      <c r="CT597" s="1241"/>
      <c r="CU597" s="1241"/>
      <c r="CV597" s="1241"/>
      <c r="CW597" s="1241"/>
      <c r="CX597" s="1241"/>
      <c r="CY597" s="1241"/>
      <c r="CZ597" s="1241"/>
      <c r="DA597" s="1241"/>
      <c r="DB597" s="1241"/>
      <c r="DC597" s="1241"/>
      <c r="DD597" s="1241"/>
      <c r="DE597" s="1241"/>
      <c r="DF597" s="1241"/>
      <c r="DG597" s="1241"/>
      <c r="DH597" s="1241"/>
      <c r="DI597" s="1241"/>
      <c r="DJ597" s="1241"/>
      <c r="DK597" s="1241"/>
      <c r="DL597" s="1241"/>
      <c r="DM597" s="1241"/>
      <c r="DN597" s="1241"/>
      <c r="DO597" s="1241"/>
      <c r="DP597" s="1241"/>
      <c r="DQ597" s="1241"/>
      <c r="DR597" s="1241"/>
      <c r="DS597" s="1241"/>
      <c r="DT597" s="1241"/>
      <c r="DU597" s="1241"/>
      <c r="DV597" s="1241"/>
      <c r="DW597" s="1241"/>
      <c r="DX597" s="1241"/>
      <c r="DY597" s="1241"/>
      <c r="DZ597" s="1241"/>
      <c r="EA597" s="1241"/>
      <c r="EB597" s="1241"/>
      <c r="EC597" s="1241"/>
      <c r="ED597" s="1241"/>
      <c r="EE597" s="1241"/>
      <c r="EF597" s="1241"/>
      <c r="EG597" s="1241"/>
      <c r="EH597" s="1241"/>
      <c r="EI597" s="1241"/>
      <c r="EJ597" s="1241"/>
      <c r="EK597" s="1241"/>
      <c r="EL597" s="1241"/>
      <c r="EM597" s="1241"/>
      <c r="EN597" s="1241"/>
      <c r="EO597" s="1241"/>
      <c r="EP597" s="1241"/>
      <c r="EQ597" s="1241"/>
      <c r="ER597" s="1241"/>
      <c r="ES597" s="1241"/>
      <c r="ET597" s="1241"/>
      <c r="EU597" s="1241"/>
      <c r="EV597" s="1241"/>
      <c r="EW597" s="1241"/>
      <c r="EX597" s="1241"/>
      <c r="EY597" s="1241"/>
      <c r="EZ597" s="1241"/>
      <c r="FA597" s="1241"/>
      <c r="FB597" s="1241"/>
      <c r="FC597" s="1241"/>
      <c r="FD597" s="1241"/>
      <c r="FE597" s="1241"/>
      <c r="FF597" s="1241"/>
      <c r="FG597" s="1241"/>
      <c r="FH597" s="1241"/>
      <c r="FI597" s="1241"/>
      <c r="FJ597" s="1241"/>
      <c r="FK597" s="1241"/>
      <c r="FL597" s="1241"/>
      <c r="FM597" s="1241"/>
      <c r="FN597" s="1241"/>
    </row>
    <row r="598" spans="1:170" ht="30" x14ac:dyDescent="0.25">
      <c r="B598" s="44">
        <v>1</v>
      </c>
      <c r="C598" s="279" t="s">
        <v>197</v>
      </c>
      <c r="D598" s="58">
        <f>'2 уровень'!F1346</f>
        <v>0</v>
      </c>
      <c r="E598" s="58">
        <f>'2 уровень'!G1346</f>
        <v>0</v>
      </c>
      <c r="F598" s="58">
        <f>'2 уровень'!H1346</f>
        <v>0</v>
      </c>
      <c r="G598" s="1246" t="e">
        <f>'2 уровень'!I1346</f>
        <v>#DIV/0!</v>
      </c>
      <c r="H598" s="1271">
        <f>'2 уровень'!J1346</f>
        <v>0</v>
      </c>
      <c r="I598" s="1271">
        <f>'2 уровень'!K1346</f>
        <v>0</v>
      </c>
      <c r="J598" s="91">
        <f>'2 уровень'!L1346</f>
        <v>0</v>
      </c>
      <c r="K598" s="91">
        <f>'2 уровень'!M1346</f>
        <v>0</v>
      </c>
      <c r="L598" s="91">
        <f>'2 уровень'!N1346</f>
        <v>0</v>
      </c>
      <c r="M598" s="91">
        <f>'2 уровень'!O1346</f>
        <v>0</v>
      </c>
      <c r="N598" s="91">
        <f>'2 уровень'!P1346</f>
        <v>0</v>
      </c>
      <c r="O598" s="91">
        <f>'2 уровень'!Q1346</f>
        <v>0</v>
      </c>
      <c r="P598" s="54">
        <f>'2 уровень'!R1346</f>
        <v>0</v>
      </c>
      <c r="Q598" s="54">
        <f>'2 уровень'!S1346</f>
        <v>0</v>
      </c>
      <c r="R598" s="1776">
        <f>'2 уровень'!T1346</f>
        <v>0</v>
      </c>
      <c r="S598" s="1776">
        <f>'2 уровень'!U1346</f>
        <v>0</v>
      </c>
      <c r="T598" s="1776">
        <f>'2 уровень'!V1346</f>
        <v>0</v>
      </c>
      <c r="U598" s="1776">
        <f>'2 уровень'!W1346</f>
        <v>0</v>
      </c>
      <c r="V598" s="1779">
        <f>'2 уровень'!X1346</f>
        <v>0</v>
      </c>
      <c r="W598" s="1776"/>
      <c r="X598" s="1776"/>
      <c r="Y598" s="1241"/>
      <c r="Z598" s="1241"/>
      <c r="AA598" s="1241"/>
      <c r="AB598" s="1241"/>
      <c r="AC598" s="1241"/>
      <c r="AD598" s="1241"/>
      <c r="AE598" s="1241"/>
      <c r="AF598" s="1241"/>
      <c r="AG598" s="1241"/>
      <c r="AH598" s="1241"/>
      <c r="AI598" s="1241"/>
      <c r="AJ598" s="1241"/>
      <c r="AK598" s="1241"/>
      <c r="AL598" s="1241"/>
      <c r="AM598" s="1241"/>
      <c r="AN598" s="1241"/>
      <c r="AO598" s="1241"/>
      <c r="AP598" s="1241"/>
      <c r="AQ598" s="1241"/>
      <c r="AR598" s="1241"/>
      <c r="AS598" s="1241"/>
      <c r="AT598" s="1241"/>
      <c r="AU598" s="1241"/>
      <c r="AV598" s="1241"/>
      <c r="AW598" s="1241"/>
      <c r="AX598" s="1241"/>
      <c r="AY598" s="1241"/>
      <c r="AZ598" s="1241"/>
      <c r="BA598" s="1241"/>
      <c r="BB598" s="1241"/>
      <c r="BC598" s="1241"/>
      <c r="BD598" s="1241"/>
      <c r="BE598" s="1241"/>
      <c r="BF598" s="1241"/>
      <c r="BG598" s="1241"/>
      <c r="BH598" s="1241"/>
      <c r="BI598" s="1241"/>
      <c r="BJ598" s="1241"/>
      <c r="BK598" s="1241"/>
      <c r="BL598" s="1241"/>
      <c r="BM598" s="1241"/>
      <c r="BN598" s="1241"/>
      <c r="BO598" s="1241"/>
      <c r="BP598" s="1241"/>
      <c r="BQ598" s="1241"/>
      <c r="BR598" s="1241"/>
      <c r="BS598" s="1241"/>
      <c r="BT598" s="1241"/>
      <c r="BU598" s="1241"/>
      <c r="BV598" s="1241"/>
      <c r="BW598" s="1241"/>
      <c r="BX598" s="1241"/>
      <c r="BY598" s="1241"/>
      <c r="BZ598" s="1241"/>
      <c r="CA598" s="1241"/>
      <c r="CB598" s="1241"/>
      <c r="CC598" s="1241"/>
      <c r="CD598" s="1241"/>
      <c r="CE598" s="1241"/>
      <c r="CF598" s="1241"/>
      <c r="CG598" s="1241"/>
      <c r="CH598" s="1241"/>
      <c r="CI598" s="1241"/>
      <c r="CJ598" s="1241"/>
      <c r="CK598" s="1241"/>
      <c r="CL598" s="1241"/>
      <c r="CM598" s="1241"/>
      <c r="CN598" s="1241"/>
      <c r="CO598" s="1241"/>
      <c r="CP598" s="1241"/>
      <c r="CQ598" s="1241"/>
      <c r="CR598" s="1241"/>
      <c r="CS598" s="1241"/>
      <c r="CT598" s="1241"/>
      <c r="CU598" s="1241"/>
      <c r="CV598" s="1241"/>
      <c r="CW598" s="1241"/>
      <c r="CX598" s="1241"/>
      <c r="CY598" s="1241"/>
      <c r="CZ598" s="1241"/>
      <c r="DA598" s="1241"/>
      <c r="DB598" s="1241"/>
      <c r="DC598" s="1241"/>
      <c r="DD598" s="1241"/>
      <c r="DE598" s="1241"/>
      <c r="DF598" s="1241"/>
      <c r="DG598" s="1241"/>
      <c r="DH598" s="1241"/>
      <c r="DI598" s="1241"/>
      <c r="DJ598" s="1241"/>
      <c r="DK598" s="1241"/>
      <c r="DL598" s="1241"/>
      <c r="DM598" s="1241"/>
      <c r="DN598" s="1241"/>
      <c r="DO598" s="1241"/>
      <c r="DP598" s="1241"/>
      <c r="DQ598" s="1241"/>
      <c r="DR598" s="1241"/>
      <c r="DS598" s="1241"/>
      <c r="DT598" s="1241"/>
      <c r="DU598" s="1241"/>
      <c r="DV598" s="1241"/>
      <c r="DW598" s="1241"/>
      <c r="DX598" s="1241"/>
      <c r="DY598" s="1241"/>
      <c r="DZ598" s="1241"/>
      <c r="EA598" s="1241"/>
      <c r="EB598" s="1241"/>
      <c r="EC598" s="1241"/>
      <c r="ED598" s="1241"/>
      <c r="EE598" s="1241"/>
      <c r="EF598" s="1241"/>
      <c r="EG598" s="1241"/>
      <c r="EH598" s="1241"/>
      <c r="EI598" s="1241"/>
      <c r="EJ598" s="1241"/>
      <c r="EK598" s="1241"/>
      <c r="EL598" s="1241"/>
      <c r="EM598" s="1241"/>
      <c r="EN598" s="1241"/>
      <c r="EO598" s="1241"/>
      <c r="EP598" s="1241"/>
      <c r="EQ598" s="1241"/>
      <c r="ER598" s="1241"/>
      <c r="ES598" s="1241"/>
      <c r="ET598" s="1241"/>
      <c r="EU598" s="1241"/>
      <c r="EV598" s="1241"/>
      <c r="EW598" s="1241"/>
      <c r="EX598" s="1241"/>
      <c r="EY598" s="1241"/>
      <c r="EZ598" s="1241"/>
      <c r="FA598" s="1241"/>
      <c r="FB598" s="1241"/>
      <c r="FC598" s="1241"/>
      <c r="FD598" s="1241"/>
      <c r="FE598" s="1241"/>
      <c r="FF598" s="1241"/>
      <c r="FG598" s="1241"/>
      <c r="FH598" s="1241"/>
      <c r="FI598" s="1241"/>
      <c r="FJ598" s="1241"/>
      <c r="FK598" s="1241"/>
      <c r="FL598" s="1241"/>
      <c r="FM598" s="1241"/>
      <c r="FN598" s="1241"/>
    </row>
    <row r="599" spans="1:170" ht="30" x14ac:dyDescent="0.25">
      <c r="B599" s="44">
        <v>1</v>
      </c>
      <c r="C599" s="279" t="s">
        <v>302</v>
      </c>
      <c r="D599" s="58">
        <f>'2 уровень'!F1347</f>
        <v>0</v>
      </c>
      <c r="E599" s="58">
        <f>'2 уровень'!G1347</f>
        <v>0</v>
      </c>
      <c r="F599" s="58">
        <f>'2 уровень'!H1347</f>
        <v>0</v>
      </c>
      <c r="G599" s="1246">
        <f>'2 уровень'!I1347</f>
        <v>0</v>
      </c>
      <c r="H599" s="1271">
        <f>'2 уровень'!J1347</f>
        <v>0</v>
      </c>
      <c r="I599" s="1271">
        <f>'2 уровень'!K1347</f>
        <v>0</v>
      </c>
      <c r="J599" s="91">
        <f>'2 уровень'!L1347</f>
        <v>0</v>
      </c>
      <c r="K599" s="91">
        <f>'2 уровень'!M1347</f>
        <v>0</v>
      </c>
      <c r="L599" s="91">
        <f>'2 уровень'!N1347</f>
        <v>0</v>
      </c>
      <c r="M599" s="91">
        <f>'2 уровень'!O1347</f>
        <v>0</v>
      </c>
      <c r="N599" s="91">
        <f>'2 уровень'!P1347</f>
        <v>0</v>
      </c>
      <c r="O599" s="91">
        <f>'2 уровень'!Q1347</f>
        <v>0</v>
      </c>
      <c r="P599" s="54">
        <f>'2 уровень'!R1347</f>
        <v>0</v>
      </c>
      <c r="Q599" s="54">
        <f>'2 уровень'!S1347</f>
        <v>0</v>
      </c>
      <c r="R599" s="1776">
        <f>'2 уровень'!T1347</f>
        <v>0</v>
      </c>
      <c r="S599" s="1776">
        <f>'2 уровень'!U1347</f>
        <v>0</v>
      </c>
      <c r="T599" s="1776">
        <f>'2 уровень'!V1347</f>
        <v>0</v>
      </c>
      <c r="U599" s="1776">
        <f>'2 уровень'!W1347</f>
        <v>0</v>
      </c>
      <c r="V599" s="1779">
        <f>'2 уровень'!X1347</f>
        <v>0</v>
      </c>
      <c r="W599" s="1776"/>
      <c r="X599" s="1776"/>
      <c r="Y599" s="1241"/>
      <c r="Z599" s="1241"/>
      <c r="AA599" s="1241"/>
      <c r="AB599" s="1241"/>
      <c r="AC599" s="1241"/>
      <c r="AD599" s="1241"/>
      <c r="AE599" s="1241"/>
      <c r="AF599" s="1241"/>
      <c r="AG599" s="1241"/>
      <c r="AH599" s="1241"/>
      <c r="AI599" s="1241"/>
      <c r="AJ599" s="1241"/>
      <c r="AK599" s="1241"/>
      <c r="AL599" s="1241"/>
      <c r="AM599" s="1241"/>
      <c r="AN599" s="1241"/>
      <c r="AO599" s="1241"/>
      <c r="AP599" s="1241"/>
      <c r="AQ599" s="1241"/>
      <c r="AR599" s="1241"/>
      <c r="AS599" s="1241"/>
      <c r="AT599" s="1241"/>
      <c r="AU599" s="1241"/>
      <c r="AV599" s="1241"/>
      <c r="AW599" s="1241"/>
      <c r="AX599" s="1241"/>
      <c r="AY599" s="1241"/>
      <c r="AZ599" s="1241"/>
      <c r="BA599" s="1241"/>
      <c r="BB599" s="1241"/>
      <c r="BC599" s="1241"/>
      <c r="BD599" s="1241"/>
      <c r="BE599" s="1241"/>
      <c r="BF599" s="1241"/>
      <c r="BG599" s="1241"/>
      <c r="BH599" s="1241"/>
      <c r="BI599" s="1241"/>
      <c r="BJ599" s="1241"/>
      <c r="BK599" s="1241"/>
      <c r="BL599" s="1241"/>
      <c r="BM599" s="1241"/>
      <c r="BN599" s="1241"/>
      <c r="BO599" s="1241"/>
      <c r="BP599" s="1241"/>
      <c r="BQ599" s="1241"/>
      <c r="BR599" s="1241"/>
      <c r="BS599" s="1241"/>
      <c r="BT599" s="1241"/>
      <c r="BU599" s="1241"/>
      <c r="BV599" s="1241"/>
      <c r="BW599" s="1241"/>
      <c r="BX599" s="1241"/>
      <c r="BY599" s="1241"/>
      <c r="BZ599" s="1241"/>
      <c r="CA599" s="1241"/>
      <c r="CB599" s="1241"/>
      <c r="CC599" s="1241"/>
      <c r="CD599" s="1241"/>
      <c r="CE599" s="1241"/>
      <c r="CF599" s="1241"/>
      <c r="CG599" s="1241"/>
      <c r="CH599" s="1241"/>
      <c r="CI599" s="1241"/>
      <c r="CJ599" s="1241"/>
      <c r="CK599" s="1241"/>
      <c r="CL599" s="1241"/>
      <c r="CM599" s="1241"/>
      <c r="CN599" s="1241"/>
      <c r="CO599" s="1241"/>
      <c r="CP599" s="1241"/>
      <c r="CQ599" s="1241"/>
      <c r="CR599" s="1241"/>
      <c r="CS599" s="1241"/>
      <c r="CT599" s="1241"/>
      <c r="CU599" s="1241"/>
      <c r="CV599" s="1241"/>
      <c r="CW599" s="1241"/>
      <c r="CX599" s="1241"/>
      <c r="CY599" s="1241"/>
      <c r="CZ599" s="1241"/>
      <c r="DA599" s="1241"/>
      <c r="DB599" s="1241"/>
      <c r="DC599" s="1241"/>
      <c r="DD599" s="1241"/>
      <c r="DE599" s="1241"/>
      <c r="DF599" s="1241"/>
      <c r="DG599" s="1241"/>
      <c r="DH599" s="1241"/>
      <c r="DI599" s="1241"/>
      <c r="DJ599" s="1241"/>
      <c r="DK599" s="1241"/>
      <c r="DL599" s="1241"/>
      <c r="DM599" s="1241"/>
      <c r="DN599" s="1241"/>
      <c r="DO599" s="1241"/>
      <c r="DP599" s="1241"/>
      <c r="DQ599" s="1241"/>
      <c r="DR599" s="1241"/>
      <c r="DS599" s="1241"/>
      <c r="DT599" s="1241"/>
      <c r="DU599" s="1241"/>
      <c r="DV599" s="1241"/>
      <c r="DW599" s="1241"/>
      <c r="DX599" s="1241"/>
      <c r="DY599" s="1241"/>
      <c r="DZ599" s="1241"/>
      <c r="EA599" s="1241"/>
      <c r="EB599" s="1241"/>
      <c r="EC599" s="1241"/>
      <c r="ED599" s="1241"/>
      <c r="EE599" s="1241"/>
      <c r="EF599" s="1241"/>
      <c r="EG599" s="1241"/>
      <c r="EH599" s="1241"/>
      <c r="EI599" s="1241"/>
      <c r="EJ599" s="1241"/>
      <c r="EK599" s="1241"/>
      <c r="EL599" s="1241"/>
      <c r="EM599" s="1241"/>
      <c r="EN599" s="1241"/>
      <c r="EO599" s="1241"/>
      <c r="EP599" s="1241"/>
      <c r="EQ599" s="1241"/>
      <c r="ER599" s="1241"/>
      <c r="ES599" s="1241"/>
      <c r="ET599" s="1241"/>
      <c r="EU599" s="1241"/>
      <c r="EV599" s="1241"/>
      <c r="EW599" s="1241"/>
      <c r="EX599" s="1241"/>
      <c r="EY599" s="1241"/>
      <c r="EZ599" s="1241"/>
      <c r="FA599" s="1241"/>
      <c r="FB599" s="1241"/>
      <c r="FC599" s="1241"/>
      <c r="FD599" s="1241"/>
      <c r="FE599" s="1241"/>
      <c r="FF599" s="1241"/>
      <c r="FG599" s="1241"/>
      <c r="FH599" s="1241"/>
      <c r="FI599" s="1241"/>
      <c r="FJ599" s="1241"/>
      <c r="FK599" s="1241"/>
      <c r="FL599" s="1241"/>
      <c r="FM599" s="1241"/>
      <c r="FN599" s="1241"/>
    </row>
    <row r="600" spans="1:170" ht="45" x14ac:dyDescent="0.25">
      <c r="B600" s="44">
        <v>1</v>
      </c>
      <c r="C600" s="279" t="s">
        <v>307</v>
      </c>
      <c r="D600" s="58">
        <f>'2 уровень'!F1348</f>
        <v>0</v>
      </c>
      <c r="E600" s="58">
        <f>'2 уровень'!G1348</f>
        <v>0</v>
      </c>
      <c r="F600" s="58">
        <f>'2 уровень'!H1348</f>
        <v>0</v>
      </c>
      <c r="G600" s="1246" t="e">
        <f>'2 уровень'!I1348</f>
        <v>#DIV/0!</v>
      </c>
      <c r="H600" s="1271">
        <f>'2 уровень'!J1348</f>
        <v>0</v>
      </c>
      <c r="I600" s="1271">
        <f>'2 уровень'!K1348</f>
        <v>0</v>
      </c>
      <c r="J600" s="91">
        <f>'2 уровень'!L1348</f>
        <v>0</v>
      </c>
      <c r="K600" s="91">
        <f>'2 уровень'!M1348</f>
        <v>0</v>
      </c>
      <c r="L600" s="91">
        <f>'2 уровень'!N1348</f>
        <v>0</v>
      </c>
      <c r="M600" s="91">
        <f>'2 уровень'!O1348</f>
        <v>0</v>
      </c>
      <c r="N600" s="91">
        <f>'2 уровень'!P1348</f>
        <v>0</v>
      </c>
      <c r="O600" s="91">
        <f>'2 уровень'!Q1348</f>
        <v>0</v>
      </c>
      <c r="P600" s="54">
        <f>'2 уровень'!R1348</f>
        <v>0</v>
      </c>
      <c r="Q600" s="54">
        <f>'2 уровень'!S1348</f>
        <v>0</v>
      </c>
      <c r="R600" s="1776">
        <f>'2 уровень'!T1348</f>
        <v>0</v>
      </c>
      <c r="S600" s="1776">
        <f>'2 уровень'!U1348</f>
        <v>0</v>
      </c>
      <c r="T600" s="1776">
        <f>'2 уровень'!V1348</f>
        <v>0</v>
      </c>
      <c r="U600" s="1776">
        <f>'2 уровень'!W1348</f>
        <v>0</v>
      </c>
      <c r="V600" s="1779">
        <f>'2 уровень'!X1348</f>
        <v>0</v>
      </c>
      <c r="W600" s="1776"/>
      <c r="X600" s="1776"/>
      <c r="Y600" s="1241"/>
      <c r="Z600" s="1241"/>
      <c r="AA600" s="1241"/>
      <c r="AB600" s="1241"/>
      <c r="AC600" s="1241"/>
      <c r="AD600" s="1241"/>
      <c r="AE600" s="1241"/>
      <c r="AF600" s="1241"/>
      <c r="AG600" s="1241"/>
      <c r="AH600" s="1241"/>
      <c r="AI600" s="1241"/>
      <c r="AJ600" s="1241"/>
      <c r="AK600" s="1241"/>
      <c r="AL600" s="1241"/>
      <c r="AM600" s="1241"/>
      <c r="AN600" s="1241"/>
      <c r="AO600" s="1241"/>
      <c r="AP600" s="1241"/>
      <c r="AQ600" s="1241"/>
      <c r="AR600" s="1241"/>
      <c r="AS600" s="1241"/>
      <c r="AT600" s="1241"/>
      <c r="AU600" s="1241"/>
      <c r="AV600" s="1241"/>
      <c r="AW600" s="1241"/>
      <c r="AX600" s="1241"/>
      <c r="AY600" s="1241"/>
      <c r="AZ600" s="1241"/>
      <c r="BA600" s="1241"/>
      <c r="BB600" s="1241"/>
      <c r="BC600" s="1241"/>
      <c r="BD600" s="1241"/>
      <c r="BE600" s="1241"/>
      <c r="BF600" s="1241"/>
      <c r="BG600" s="1241"/>
      <c r="BH600" s="1241"/>
      <c r="BI600" s="1241"/>
      <c r="BJ600" s="1241"/>
      <c r="BK600" s="1241"/>
      <c r="BL600" s="1241"/>
      <c r="BM600" s="1241"/>
      <c r="BN600" s="1241"/>
      <c r="BO600" s="1241"/>
      <c r="BP600" s="1241"/>
      <c r="BQ600" s="1241"/>
      <c r="BR600" s="1241"/>
      <c r="BS600" s="1241"/>
      <c r="BT600" s="1241"/>
      <c r="BU600" s="1241"/>
      <c r="BV600" s="1241"/>
      <c r="BW600" s="1241"/>
      <c r="BX600" s="1241"/>
      <c r="BY600" s="1241"/>
      <c r="BZ600" s="1241"/>
      <c r="CA600" s="1241"/>
      <c r="CB600" s="1241"/>
      <c r="CC600" s="1241"/>
      <c r="CD600" s="1241"/>
      <c r="CE600" s="1241"/>
      <c r="CF600" s="1241"/>
      <c r="CG600" s="1241"/>
      <c r="CH600" s="1241"/>
      <c r="CI600" s="1241"/>
      <c r="CJ600" s="1241"/>
      <c r="CK600" s="1241"/>
      <c r="CL600" s="1241"/>
      <c r="CM600" s="1241"/>
      <c r="CN600" s="1241"/>
      <c r="CO600" s="1241"/>
      <c r="CP600" s="1241"/>
      <c r="CQ600" s="1241"/>
      <c r="CR600" s="1241"/>
      <c r="CS600" s="1241"/>
      <c r="CT600" s="1241"/>
      <c r="CU600" s="1241"/>
      <c r="CV600" s="1241"/>
      <c r="CW600" s="1241"/>
      <c r="CX600" s="1241"/>
      <c r="CY600" s="1241"/>
      <c r="CZ600" s="1241"/>
      <c r="DA600" s="1241"/>
      <c r="DB600" s="1241"/>
      <c r="DC600" s="1241"/>
      <c r="DD600" s="1241"/>
      <c r="DE600" s="1241"/>
      <c r="DF600" s="1241"/>
      <c r="DG600" s="1241"/>
      <c r="DH600" s="1241"/>
      <c r="DI600" s="1241"/>
      <c r="DJ600" s="1241"/>
      <c r="DK600" s="1241"/>
      <c r="DL600" s="1241"/>
      <c r="DM600" s="1241"/>
      <c r="DN600" s="1241"/>
      <c r="DO600" s="1241"/>
      <c r="DP600" s="1241"/>
      <c r="DQ600" s="1241"/>
      <c r="DR600" s="1241"/>
      <c r="DS600" s="1241"/>
      <c r="DT600" s="1241"/>
      <c r="DU600" s="1241"/>
      <c r="DV600" s="1241"/>
      <c r="DW600" s="1241"/>
      <c r="DX600" s="1241"/>
      <c r="DY600" s="1241"/>
      <c r="DZ600" s="1241"/>
      <c r="EA600" s="1241"/>
      <c r="EB600" s="1241"/>
      <c r="EC600" s="1241"/>
      <c r="ED600" s="1241"/>
      <c r="EE600" s="1241"/>
      <c r="EF600" s="1241"/>
      <c r="EG600" s="1241"/>
      <c r="EH600" s="1241"/>
      <c r="EI600" s="1241"/>
      <c r="EJ600" s="1241"/>
      <c r="EK600" s="1241"/>
      <c r="EL600" s="1241"/>
      <c r="EM600" s="1241"/>
      <c r="EN600" s="1241"/>
      <c r="EO600" s="1241"/>
      <c r="EP600" s="1241"/>
      <c r="EQ600" s="1241"/>
      <c r="ER600" s="1241"/>
      <c r="ES600" s="1241"/>
      <c r="ET600" s="1241"/>
      <c r="EU600" s="1241"/>
      <c r="EV600" s="1241"/>
      <c r="EW600" s="1241"/>
      <c r="EX600" s="1241"/>
      <c r="EY600" s="1241"/>
      <c r="EZ600" s="1241"/>
      <c r="FA600" s="1241"/>
      <c r="FB600" s="1241"/>
      <c r="FC600" s="1241"/>
      <c r="FD600" s="1241"/>
      <c r="FE600" s="1241"/>
      <c r="FF600" s="1241"/>
      <c r="FG600" s="1241"/>
      <c r="FH600" s="1241"/>
      <c r="FI600" s="1241"/>
      <c r="FJ600" s="1241"/>
      <c r="FK600" s="1241"/>
      <c r="FL600" s="1241"/>
      <c r="FM600" s="1241"/>
      <c r="FN600" s="1241"/>
    </row>
    <row r="601" spans="1:170" ht="30" x14ac:dyDescent="0.25">
      <c r="B601" s="44">
        <v>1</v>
      </c>
      <c r="C601" s="279" t="s">
        <v>308</v>
      </c>
      <c r="D601" s="58">
        <f>'2 уровень'!F1349</f>
        <v>0</v>
      </c>
      <c r="E601" s="58">
        <f>'2 уровень'!G1349</f>
        <v>0</v>
      </c>
      <c r="F601" s="58">
        <f>'2 уровень'!H1349</f>
        <v>0</v>
      </c>
      <c r="G601" s="1246" t="e">
        <f>'2 уровень'!I1349</f>
        <v>#DIV/0!</v>
      </c>
      <c r="H601" s="1271">
        <f>'2 уровень'!J1349</f>
        <v>0</v>
      </c>
      <c r="I601" s="1271">
        <f>'2 уровень'!K1349</f>
        <v>0</v>
      </c>
      <c r="J601" s="91">
        <f>'2 уровень'!L1349</f>
        <v>0</v>
      </c>
      <c r="K601" s="91">
        <f>'2 уровень'!M1349</f>
        <v>0</v>
      </c>
      <c r="L601" s="91">
        <f>'2 уровень'!N1349</f>
        <v>0</v>
      </c>
      <c r="M601" s="91">
        <f>'2 уровень'!O1349</f>
        <v>0</v>
      </c>
      <c r="N601" s="91">
        <f>'2 уровень'!P1349</f>
        <v>0</v>
      </c>
      <c r="O601" s="91">
        <f>'2 уровень'!Q1349</f>
        <v>0</v>
      </c>
      <c r="P601" s="54">
        <f>'2 уровень'!R1349</f>
        <v>0</v>
      </c>
      <c r="Q601" s="54">
        <f>'2 уровень'!S1349</f>
        <v>0</v>
      </c>
      <c r="R601" s="1776">
        <f>'2 уровень'!T1349</f>
        <v>0</v>
      </c>
      <c r="S601" s="1776">
        <f>'2 уровень'!U1349</f>
        <v>0</v>
      </c>
      <c r="T601" s="1776">
        <f>'2 уровень'!V1349</f>
        <v>0</v>
      </c>
      <c r="U601" s="1776">
        <f>'2 уровень'!W1349</f>
        <v>0</v>
      </c>
      <c r="V601" s="1779">
        <f>'2 уровень'!X1349</f>
        <v>0</v>
      </c>
      <c r="W601" s="1776"/>
      <c r="X601" s="1776"/>
      <c r="Y601" s="1241"/>
      <c r="Z601" s="1241"/>
      <c r="AA601" s="1241"/>
      <c r="AB601" s="1241"/>
      <c r="AC601" s="1241"/>
      <c r="AD601" s="1241"/>
      <c r="AE601" s="1241"/>
      <c r="AF601" s="1241"/>
      <c r="AG601" s="1241"/>
      <c r="AH601" s="1241"/>
      <c r="AI601" s="1241"/>
      <c r="AJ601" s="1241"/>
      <c r="AK601" s="1241"/>
      <c r="AL601" s="1241"/>
      <c r="AM601" s="1241"/>
      <c r="AN601" s="1241"/>
      <c r="AO601" s="1241"/>
      <c r="AP601" s="1241"/>
      <c r="AQ601" s="1241"/>
      <c r="AR601" s="1241"/>
      <c r="AS601" s="1241"/>
      <c r="AT601" s="1241"/>
      <c r="AU601" s="1241"/>
      <c r="AV601" s="1241"/>
      <c r="AW601" s="1241"/>
      <c r="AX601" s="1241"/>
      <c r="AY601" s="1241"/>
      <c r="AZ601" s="1241"/>
      <c r="BA601" s="1241"/>
      <c r="BB601" s="1241"/>
      <c r="BC601" s="1241"/>
      <c r="BD601" s="1241"/>
      <c r="BE601" s="1241"/>
      <c r="BF601" s="1241"/>
      <c r="BG601" s="1241"/>
      <c r="BH601" s="1241"/>
      <c r="BI601" s="1241"/>
      <c r="BJ601" s="1241"/>
      <c r="BK601" s="1241"/>
      <c r="BL601" s="1241"/>
      <c r="BM601" s="1241"/>
      <c r="BN601" s="1241"/>
      <c r="BO601" s="1241"/>
      <c r="BP601" s="1241"/>
      <c r="BQ601" s="1241"/>
      <c r="BR601" s="1241"/>
      <c r="BS601" s="1241"/>
      <c r="BT601" s="1241"/>
      <c r="BU601" s="1241"/>
      <c r="BV601" s="1241"/>
      <c r="BW601" s="1241"/>
      <c r="BX601" s="1241"/>
      <c r="BY601" s="1241"/>
      <c r="BZ601" s="1241"/>
      <c r="CA601" s="1241"/>
      <c r="CB601" s="1241"/>
      <c r="CC601" s="1241"/>
      <c r="CD601" s="1241"/>
      <c r="CE601" s="1241"/>
      <c r="CF601" s="1241"/>
      <c r="CG601" s="1241"/>
      <c r="CH601" s="1241"/>
      <c r="CI601" s="1241"/>
      <c r="CJ601" s="1241"/>
      <c r="CK601" s="1241"/>
      <c r="CL601" s="1241"/>
      <c r="CM601" s="1241"/>
      <c r="CN601" s="1241"/>
      <c r="CO601" s="1241"/>
      <c r="CP601" s="1241"/>
      <c r="CQ601" s="1241"/>
      <c r="CR601" s="1241"/>
      <c r="CS601" s="1241"/>
      <c r="CT601" s="1241"/>
      <c r="CU601" s="1241"/>
      <c r="CV601" s="1241"/>
      <c r="CW601" s="1241"/>
      <c r="CX601" s="1241"/>
      <c r="CY601" s="1241"/>
      <c r="CZ601" s="1241"/>
      <c r="DA601" s="1241"/>
      <c r="DB601" s="1241"/>
      <c r="DC601" s="1241"/>
      <c r="DD601" s="1241"/>
      <c r="DE601" s="1241"/>
      <c r="DF601" s="1241"/>
      <c r="DG601" s="1241"/>
      <c r="DH601" s="1241"/>
      <c r="DI601" s="1241"/>
      <c r="DJ601" s="1241"/>
      <c r="DK601" s="1241"/>
      <c r="DL601" s="1241"/>
      <c r="DM601" s="1241"/>
      <c r="DN601" s="1241"/>
      <c r="DO601" s="1241"/>
      <c r="DP601" s="1241"/>
      <c r="DQ601" s="1241"/>
      <c r="DR601" s="1241"/>
      <c r="DS601" s="1241"/>
      <c r="DT601" s="1241"/>
      <c r="DU601" s="1241"/>
      <c r="DV601" s="1241"/>
      <c r="DW601" s="1241"/>
      <c r="DX601" s="1241"/>
      <c r="DY601" s="1241"/>
      <c r="DZ601" s="1241"/>
      <c r="EA601" s="1241"/>
      <c r="EB601" s="1241"/>
      <c r="EC601" s="1241"/>
      <c r="ED601" s="1241"/>
      <c r="EE601" s="1241"/>
      <c r="EF601" s="1241"/>
      <c r="EG601" s="1241"/>
      <c r="EH601" s="1241"/>
      <c r="EI601" s="1241"/>
      <c r="EJ601" s="1241"/>
      <c r="EK601" s="1241"/>
      <c r="EL601" s="1241"/>
      <c r="EM601" s="1241"/>
      <c r="EN601" s="1241"/>
      <c r="EO601" s="1241"/>
      <c r="EP601" s="1241"/>
      <c r="EQ601" s="1241"/>
      <c r="ER601" s="1241"/>
      <c r="ES601" s="1241"/>
      <c r="ET601" s="1241"/>
      <c r="EU601" s="1241"/>
      <c r="EV601" s="1241"/>
      <c r="EW601" s="1241"/>
      <c r="EX601" s="1241"/>
      <c r="EY601" s="1241"/>
      <c r="EZ601" s="1241"/>
      <c r="FA601" s="1241"/>
      <c r="FB601" s="1241"/>
      <c r="FC601" s="1241"/>
      <c r="FD601" s="1241"/>
      <c r="FE601" s="1241"/>
      <c r="FF601" s="1241"/>
      <c r="FG601" s="1241"/>
      <c r="FH601" s="1241"/>
      <c r="FI601" s="1241"/>
      <c r="FJ601" s="1241"/>
      <c r="FK601" s="1241"/>
      <c r="FL601" s="1241"/>
      <c r="FM601" s="1241"/>
      <c r="FN601" s="1241"/>
    </row>
    <row r="602" spans="1:170" ht="30" x14ac:dyDescent="0.25">
      <c r="B602" s="44">
        <v>1</v>
      </c>
      <c r="C602" s="279" t="s">
        <v>309</v>
      </c>
      <c r="D602" s="58">
        <f>'2 уровень'!F1350</f>
        <v>0</v>
      </c>
      <c r="E602" s="58">
        <f>'2 уровень'!G1350</f>
        <v>0</v>
      </c>
      <c r="F602" s="58">
        <f>'2 уровень'!H1350</f>
        <v>0</v>
      </c>
      <c r="G602" s="1246" t="e">
        <f>'2 уровень'!I1350</f>
        <v>#DIV/0!</v>
      </c>
      <c r="H602" s="1271">
        <f>'2 уровень'!J1350</f>
        <v>0</v>
      </c>
      <c r="I602" s="1271">
        <f>'2 уровень'!K1350</f>
        <v>0</v>
      </c>
      <c r="J602" s="91">
        <f>'2 уровень'!L1350</f>
        <v>0</v>
      </c>
      <c r="K602" s="91">
        <f>'2 уровень'!M1350</f>
        <v>0</v>
      </c>
      <c r="L602" s="91">
        <f>'2 уровень'!N1350</f>
        <v>0</v>
      </c>
      <c r="M602" s="91">
        <f>'2 уровень'!O1350</f>
        <v>0</v>
      </c>
      <c r="N602" s="91">
        <f>'2 уровень'!P1350</f>
        <v>0</v>
      </c>
      <c r="O602" s="91">
        <f>'2 уровень'!Q1350</f>
        <v>0</v>
      </c>
      <c r="P602" s="54">
        <f>'2 уровень'!R1350</f>
        <v>0</v>
      </c>
      <c r="Q602" s="54">
        <f>'2 уровень'!S1350</f>
        <v>0</v>
      </c>
      <c r="R602" s="1776">
        <f>'2 уровень'!T1350</f>
        <v>0</v>
      </c>
      <c r="S602" s="1776">
        <f>'2 уровень'!U1350</f>
        <v>0</v>
      </c>
      <c r="T602" s="1776">
        <f>'2 уровень'!V1350</f>
        <v>0</v>
      </c>
      <c r="U602" s="1776">
        <f>'2 уровень'!W1350</f>
        <v>0</v>
      </c>
      <c r="V602" s="1779">
        <f>'2 уровень'!X1350</f>
        <v>0</v>
      </c>
      <c r="W602" s="1776"/>
      <c r="X602" s="1776"/>
      <c r="Y602" s="1241"/>
      <c r="Z602" s="1241"/>
      <c r="AA602" s="1241"/>
      <c r="AB602" s="1241"/>
      <c r="AC602" s="1241"/>
      <c r="AD602" s="1241"/>
      <c r="AE602" s="1241"/>
      <c r="AF602" s="1241"/>
      <c r="AG602" s="1241"/>
      <c r="AH602" s="1241"/>
      <c r="AI602" s="1241"/>
      <c r="AJ602" s="1241"/>
      <c r="AK602" s="1241"/>
      <c r="AL602" s="1241"/>
      <c r="AM602" s="1241"/>
      <c r="AN602" s="1241"/>
      <c r="AO602" s="1241"/>
      <c r="AP602" s="1241"/>
      <c r="AQ602" s="1241"/>
      <c r="AR602" s="1241"/>
      <c r="AS602" s="1241"/>
      <c r="AT602" s="1241"/>
      <c r="AU602" s="1241"/>
      <c r="AV602" s="1241"/>
      <c r="AW602" s="1241"/>
      <c r="AX602" s="1241"/>
      <c r="AY602" s="1241"/>
      <c r="AZ602" s="1241"/>
      <c r="BA602" s="1241"/>
      <c r="BB602" s="1241"/>
      <c r="BC602" s="1241"/>
      <c r="BD602" s="1241"/>
      <c r="BE602" s="1241"/>
      <c r="BF602" s="1241"/>
      <c r="BG602" s="1241"/>
      <c r="BH602" s="1241"/>
      <c r="BI602" s="1241"/>
      <c r="BJ602" s="1241"/>
      <c r="BK602" s="1241"/>
      <c r="BL602" s="1241"/>
      <c r="BM602" s="1241"/>
      <c r="BN602" s="1241"/>
      <c r="BO602" s="1241"/>
      <c r="BP602" s="1241"/>
      <c r="BQ602" s="1241"/>
      <c r="BR602" s="1241"/>
      <c r="BS602" s="1241"/>
      <c r="BT602" s="1241"/>
      <c r="BU602" s="1241"/>
      <c r="BV602" s="1241"/>
      <c r="BW602" s="1241"/>
      <c r="BX602" s="1241"/>
      <c r="BY602" s="1241"/>
      <c r="BZ602" s="1241"/>
      <c r="CA602" s="1241"/>
      <c r="CB602" s="1241"/>
      <c r="CC602" s="1241"/>
      <c r="CD602" s="1241"/>
      <c r="CE602" s="1241"/>
      <c r="CF602" s="1241"/>
      <c r="CG602" s="1241"/>
      <c r="CH602" s="1241"/>
      <c r="CI602" s="1241"/>
      <c r="CJ602" s="1241"/>
      <c r="CK602" s="1241"/>
      <c r="CL602" s="1241"/>
      <c r="CM602" s="1241"/>
      <c r="CN602" s="1241"/>
      <c r="CO602" s="1241"/>
      <c r="CP602" s="1241"/>
      <c r="CQ602" s="1241"/>
      <c r="CR602" s="1241"/>
      <c r="CS602" s="1241"/>
      <c r="CT602" s="1241"/>
      <c r="CU602" s="1241"/>
      <c r="CV602" s="1241"/>
      <c r="CW602" s="1241"/>
      <c r="CX602" s="1241"/>
      <c r="CY602" s="1241"/>
      <c r="CZ602" s="1241"/>
      <c r="DA602" s="1241"/>
      <c r="DB602" s="1241"/>
      <c r="DC602" s="1241"/>
      <c r="DD602" s="1241"/>
      <c r="DE602" s="1241"/>
      <c r="DF602" s="1241"/>
      <c r="DG602" s="1241"/>
      <c r="DH602" s="1241"/>
      <c r="DI602" s="1241"/>
      <c r="DJ602" s="1241"/>
      <c r="DK602" s="1241"/>
      <c r="DL602" s="1241"/>
      <c r="DM602" s="1241"/>
      <c r="DN602" s="1241"/>
      <c r="DO602" s="1241"/>
      <c r="DP602" s="1241"/>
      <c r="DQ602" s="1241"/>
      <c r="DR602" s="1241"/>
      <c r="DS602" s="1241"/>
      <c r="DT602" s="1241"/>
      <c r="DU602" s="1241"/>
      <c r="DV602" s="1241"/>
      <c r="DW602" s="1241"/>
      <c r="DX602" s="1241"/>
      <c r="DY602" s="1241"/>
      <c r="DZ602" s="1241"/>
      <c r="EA602" s="1241"/>
      <c r="EB602" s="1241"/>
      <c r="EC602" s="1241"/>
      <c r="ED602" s="1241"/>
      <c r="EE602" s="1241"/>
      <c r="EF602" s="1241"/>
      <c r="EG602" s="1241"/>
      <c r="EH602" s="1241"/>
      <c r="EI602" s="1241"/>
      <c r="EJ602" s="1241"/>
      <c r="EK602" s="1241"/>
      <c r="EL602" s="1241"/>
      <c r="EM602" s="1241"/>
      <c r="EN602" s="1241"/>
      <c r="EO602" s="1241"/>
      <c r="EP602" s="1241"/>
      <c r="EQ602" s="1241"/>
      <c r="ER602" s="1241"/>
      <c r="ES602" s="1241"/>
      <c r="ET602" s="1241"/>
      <c r="EU602" s="1241"/>
      <c r="EV602" s="1241"/>
      <c r="EW602" s="1241"/>
      <c r="EX602" s="1241"/>
      <c r="EY602" s="1241"/>
      <c r="EZ602" s="1241"/>
      <c r="FA602" s="1241"/>
      <c r="FB602" s="1241"/>
      <c r="FC602" s="1241"/>
      <c r="FD602" s="1241"/>
      <c r="FE602" s="1241"/>
      <c r="FF602" s="1241"/>
      <c r="FG602" s="1241"/>
      <c r="FH602" s="1241"/>
      <c r="FI602" s="1241"/>
      <c r="FJ602" s="1241"/>
      <c r="FK602" s="1241"/>
      <c r="FL602" s="1241"/>
      <c r="FM602" s="1241"/>
      <c r="FN602" s="1241"/>
    </row>
    <row r="603" spans="1:170" ht="45" x14ac:dyDescent="0.25">
      <c r="B603" s="44">
        <v>1</v>
      </c>
      <c r="C603" s="279" t="s">
        <v>354</v>
      </c>
      <c r="D603" s="58">
        <f>'2 уровень'!F1351</f>
        <v>0</v>
      </c>
      <c r="E603" s="58">
        <f>'2 уровень'!G1351</f>
        <v>0</v>
      </c>
      <c r="F603" s="58">
        <f>'2 уровень'!H1351</f>
        <v>0</v>
      </c>
      <c r="G603" s="1246" t="e">
        <f>'2 уровень'!I1351</f>
        <v>#DIV/0!</v>
      </c>
      <c r="H603" s="1271">
        <f>'2 уровень'!J1351</f>
        <v>0</v>
      </c>
      <c r="I603" s="1271">
        <f>'2 уровень'!K1351</f>
        <v>0</v>
      </c>
      <c r="J603" s="91">
        <f>'2 уровень'!L1351</f>
        <v>0</v>
      </c>
      <c r="K603" s="91">
        <f>'2 уровень'!M1351</f>
        <v>0</v>
      </c>
      <c r="L603" s="91">
        <f>'2 уровень'!N1351</f>
        <v>0</v>
      </c>
      <c r="M603" s="91">
        <f>'2 уровень'!O1351</f>
        <v>0</v>
      </c>
      <c r="N603" s="91">
        <f>'2 уровень'!P1351</f>
        <v>0</v>
      </c>
      <c r="O603" s="91">
        <f>'2 уровень'!Q1351</f>
        <v>0</v>
      </c>
      <c r="P603" s="54">
        <f>'2 уровень'!R1351</f>
        <v>0</v>
      </c>
      <c r="Q603" s="54">
        <f>'2 уровень'!S1351</f>
        <v>0</v>
      </c>
      <c r="R603" s="1776">
        <f>'2 уровень'!T1351</f>
        <v>0</v>
      </c>
      <c r="S603" s="1776">
        <f>'2 уровень'!U1351</f>
        <v>0</v>
      </c>
      <c r="T603" s="1776">
        <f>'2 уровень'!V1351</f>
        <v>0</v>
      </c>
      <c r="U603" s="1776">
        <f>'2 уровень'!W1351</f>
        <v>0</v>
      </c>
      <c r="V603" s="1779">
        <f>'2 уровень'!X1351</f>
        <v>0</v>
      </c>
      <c r="W603" s="1776"/>
      <c r="X603" s="1776"/>
      <c r="Y603" s="1241"/>
      <c r="Z603" s="1241"/>
      <c r="AA603" s="1241"/>
      <c r="AB603" s="1241"/>
      <c r="AC603" s="1241"/>
      <c r="AD603" s="1241"/>
      <c r="AE603" s="1241"/>
      <c r="AF603" s="1241"/>
      <c r="AG603" s="1241"/>
      <c r="AH603" s="1241"/>
      <c r="AI603" s="1241"/>
      <c r="AJ603" s="1241"/>
      <c r="AK603" s="1241"/>
      <c r="AL603" s="1241"/>
      <c r="AM603" s="1241"/>
      <c r="AN603" s="1241"/>
      <c r="AO603" s="1241"/>
      <c r="AP603" s="1241"/>
      <c r="AQ603" s="1241"/>
      <c r="AR603" s="1241"/>
      <c r="AS603" s="1241"/>
      <c r="AT603" s="1241"/>
      <c r="AU603" s="1241"/>
      <c r="AV603" s="1241"/>
      <c r="AW603" s="1241"/>
      <c r="AX603" s="1241"/>
      <c r="AY603" s="1241"/>
      <c r="AZ603" s="1241"/>
      <c r="BA603" s="1241"/>
      <c r="BB603" s="1241"/>
      <c r="BC603" s="1241"/>
      <c r="BD603" s="1241"/>
      <c r="BE603" s="1241"/>
      <c r="BF603" s="1241"/>
      <c r="BG603" s="1241"/>
      <c r="BH603" s="1241"/>
      <c r="BI603" s="1241"/>
      <c r="BJ603" s="1241"/>
      <c r="BK603" s="1241"/>
      <c r="BL603" s="1241"/>
      <c r="BM603" s="1241"/>
      <c r="BN603" s="1241"/>
      <c r="BO603" s="1241"/>
      <c r="BP603" s="1241"/>
      <c r="BQ603" s="1241"/>
      <c r="BR603" s="1241"/>
      <c r="BS603" s="1241"/>
      <c r="BT603" s="1241"/>
      <c r="BU603" s="1241"/>
      <c r="BV603" s="1241"/>
      <c r="BW603" s="1241"/>
      <c r="BX603" s="1241"/>
      <c r="BY603" s="1241"/>
      <c r="BZ603" s="1241"/>
      <c r="CA603" s="1241"/>
      <c r="CB603" s="1241"/>
      <c r="CC603" s="1241"/>
      <c r="CD603" s="1241"/>
      <c r="CE603" s="1241"/>
      <c r="CF603" s="1241"/>
      <c r="CG603" s="1241"/>
      <c r="CH603" s="1241"/>
      <c r="CI603" s="1241"/>
      <c r="CJ603" s="1241"/>
      <c r="CK603" s="1241"/>
      <c r="CL603" s="1241"/>
      <c r="CM603" s="1241"/>
      <c r="CN603" s="1241"/>
      <c r="CO603" s="1241"/>
      <c r="CP603" s="1241"/>
      <c r="CQ603" s="1241"/>
      <c r="CR603" s="1241"/>
      <c r="CS603" s="1241"/>
      <c r="CT603" s="1241"/>
      <c r="CU603" s="1241"/>
      <c r="CV603" s="1241"/>
      <c r="CW603" s="1241"/>
      <c r="CX603" s="1241"/>
      <c r="CY603" s="1241"/>
      <c r="CZ603" s="1241"/>
      <c r="DA603" s="1241"/>
      <c r="DB603" s="1241"/>
      <c r="DC603" s="1241"/>
      <c r="DD603" s="1241"/>
      <c r="DE603" s="1241"/>
      <c r="DF603" s="1241"/>
      <c r="DG603" s="1241"/>
      <c r="DH603" s="1241"/>
      <c r="DI603" s="1241"/>
      <c r="DJ603" s="1241"/>
      <c r="DK603" s="1241"/>
      <c r="DL603" s="1241"/>
      <c r="DM603" s="1241"/>
      <c r="DN603" s="1241"/>
      <c r="DO603" s="1241"/>
      <c r="DP603" s="1241"/>
      <c r="DQ603" s="1241"/>
      <c r="DR603" s="1241"/>
      <c r="DS603" s="1241"/>
      <c r="DT603" s="1241"/>
      <c r="DU603" s="1241"/>
      <c r="DV603" s="1241"/>
      <c r="DW603" s="1241"/>
      <c r="DX603" s="1241"/>
      <c r="DY603" s="1241"/>
      <c r="DZ603" s="1241"/>
      <c r="EA603" s="1241"/>
      <c r="EB603" s="1241"/>
      <c r="EC603" s="1241"/>
      <c r="ED603" s="1241"/>
      <c r="EE603" s="1241"/>
      <c r="EF603" s="1241"/>
      <c r="EG603" s="1241"/>
      <c r="EH603" s="1241"/>
      <c r="EI603" s="1241"/>
      <c r="EJ603" s="1241"/>
      <c r="EK603" s="1241"/>
      <c r="EL603" s="1241"/>
      <c r="EM603" s="1241"/>
      <c r="EN603" s="1241"/>
      <c r="EO603" s="1241"/>
      <c r="EP603" s="1241"/>
      <c r="EQ603" s="1241"/>
      <c r="ER603" s="1241"/>
      <c r="ES603" s="1241"/>
      <c r="ET603" s="1241"/>
      <c r="EU603" s="1241"/>
      <c r="EV603" s="1241"/>
      <c r="EW603" s="1241"/>
      <c r="EX603" s="1241"/>
      <c r="EY603" s="1241"/>
      <c r="EZ603" s="1241"/>
      <c r="FA603" s="1241"/>
      <c r="FB603" s="1241"/>
      <c r="FC603" s="1241"/>
      <c r="FD603" s="1241"/>
      <c r="FE603" s="1241"/>
      <c r="FF603" s="1241"/>
      <c r="FG603" s="1241"/>
      <c r="FH603" s="1241"/>
      <c r="FI603" s="1241"/>
      <c r="FJ603" s="1241"/>
      <c r="FK603" s="1241"/>
      <c r="FL603" s="1241"/>
      <c r="FM603" s="1241"/>
      <c r="FN603" s="1241"/>
    </row>
    <row r="604" spans="1:170" ht="30" x14ac:dyDescent="0.25">
      <c r="B604" s="44">
        <v>1</v>
      </c>
      <c r="C604" s="279" t="s">
        <v>355</v>
      </c>
      <c r="D604" s="58">
        <f>'2 уровень'!F1352</f>
        <v>0</v>
      </c>
      <c r="E604" s="58">
        <f>'2 уровень'!G1352</f>
        <v>0</v>
      </c>
      <c r="F604" s="58">
        <f>'2 уровень'!H1352</f>
        <v>0</v>
      </c>
      <c r="G604" s="1246" t="e">
        <f>'2 уровень'!I1352</f>
        <v>#DIV/0!</v>
      </c>
      <c r="H604" s="1271">
        <f>'2 уровень'!J1352</f>
        <v>0</v>
      </c>
      <c r="I604" s="1271">
        <f>'2 уровень'!K1352</f>
        <v>0</v>
      </c>
      <c r="J604" s="91">
        <f>'2 уровень'!L1352</f>
        <v>0</v>
      </c>
      <c r="K604" s="91">
        <f>'2 уровень'!M1352</f>
        <v>0</v>
      </c>
      <c r="L604" s="91">
        <f>'2 уровень'!N1352</f>
        <v>0</v>
      </c>
      <c r="M604" s="91">
        <f>'2 уровень'!O1352</f>
        <v>0</v>
      </c>
      <c r="N604" s="91">
        <f>'2 уровень'!P1352</f>
        <v>0</v>
      </c>
      <c r="O604" s="91">
        <f>'2 уровень'!Q1352</f>
        <v>0</v>
      </c>
      <c r="P604" s="54">
        <f>'2 уровень'!R1352</f>
        <v>0</v>
      </c>
      <c r="Q604" s="54">
        <f>'2 уровень'!S1352</f>
        <v>0</v>
      </c>
      <c r="R604" s="1776">
        <f>'2 уровень'!T1352</f>
        <v>0</v>
      </c>
      <c r="S604" s="1776">
        <f>'2 уровень'!U1352</f>
        <v>0</v>
      </c>
      <c r="T604" s="1776">
        <f>'2 уровень'!V1352</f>
        <v>0</v>
      </c>
      <c r="U604" s="1776">
        <f>'2 уровень'!W1352</f>
        <v>0</v>
      </c>
      <c r="V604" s="1779">
        <f>'2 уровень'!X1352</f>
        <v>0</v>
      </c>
      <c r="W604" s="1776"/>
      <c r="X604" s="1776"/>
      <c r="Y604" s="1241"/>
      <c r="Z604" s="1241"/>
      <c r="AA604" s="1241"/>
      <c r="AB604" s="1241"/>
      <c r="AC604" s="1241"/>
      <c r="AD604" s="1241"/>
      <c r="AE604" s="1241"/>
      <c r="AF604" s="1241"/>
      <c r="AG604" s="1241"/>
      <c r="AH604" s="1241"/>
      <c r="AI604" s="1241"/>
      <c r="AJ604" s="1241"/>
      <c r="AK604" s="1241"/>
      <c r="AL604" s="1241"/>
      <c r="AM604" s="1241"/>
      <c r="AN604" s="1241"/>
      <c r="AO604" s="1241"/>
      <c r="AP604" s="1241"/>
      <c r="AQ604" s="1241"/>
      <c r="AR604" s="1241"/>
      <c r="AS604" s="1241"/>
      <c r="AT604" s="1241"/>
      <c r="AU604" s="1241"/>
      <c r="AV604" s="1241"/>
      <c r="AW604" s="1241"/>
      <c r="AX604" s="1241"/>
      <c r="AY604" s="1241"/>
      <c r="AZ604" s="1241"/>
      <c r="BA604" s="1241"/>
      <c r="BB604" s="1241"/>
      <c r="BC604" s="1241"/>
      <c r="BD604" s="1241"/>
      <c r="BE604" s="1241"/>
      <c r="BF604" s="1241"/>
      <c r="BG604" s="1241"/>
      <c r="BH604" s="1241"/>
      <c r="BI604" s="1241"/>
      <c r="BJ604" s="1241"/>
      <c r="BK604" s="1241"/>
      <c r="BL604" s="1241"/>
      <c r="BM604" s="1241"/>
      <c r="BN604" s="1241"/>
      <c r="BO604" s="1241"/>
      <c r="BP604" s="1241"/>
      <c r="BQ604" s="1241"/>
      <c r="BR604" s="1241"/>
      <c r="BS604" s="1241"/>
      <c r="BT604" s="1241"/>
      <c r="BU604" s="1241"/>
      <c r="BV604" s="1241"/>
      <c r="BW604" s="1241"/>
      <c r="BX604" s="1241"/>
      <c r="BY604" s="1241"/>
      <c r="BZ604" s="1241"/>
      <c r="CA604" s="1241"/>
      <c r="CB604" s="1241"/>
      <c r="CC604" s="1241"/>
      <c r="CD604" s="1241"/>
      <c r="CE604" s="1241"/>
      <c r="CF604" s="1241"/>
      <c r="CG604" s="1241"/>
      <c r="CH604" s="1241"/>
      <c r="CI604" s="1241"/>
      <c r="CJ604" s="1241"/>
      <c r="CK604" s="1241"/>
      <c r="CL604" s="1241"/>
      <c r="CM604" s="1241"/>
      <c r="CN604" s="1241"/>
      <c r="CO604" s="1241"/>
      <c r="CP604" s="1241"/>
      <c r="CQ604" s="1241"/>
      <c r="CR604" s="1241"/>
      <c r="CS604" s="1241"/>
      <c r="CT604" s="1241"/>
      <c r="CU604" s="1241"/>
      <c r="CV604" s="1241"/>
      <c r="CW604" s="1241"/>
      <c r="CX604" s="1241"/>
      <c r="CY604" s="1241"/>
      <c r="CZ604" s="1241"/>
      <c r="DA604" s="1241"/>
      <c r="DB604" s="1241"/>
      <c r="DC604" s="1241"/>
      <c r="DD604" s="1241"/>
      <c r="DE604" s="1241"/>
      <c r="DF604" s="1241"/>
      <c r="DG604" s="1241"/>
      <c r="DH604" s="1241"/>
      <c r="DI604" s="1241"/>
      <c r="DJ604" s="1241"/>
      <c r="DK604" s="1241"/>
      <c r="DL604" s="1241"/>
      <c r="DM604" s="1241"/>
      <c r="DN604" s="1241"/>
      <c r="DO604" s="1241"/>
      <c r="DP604" s="1241"/>
      <c r="DQ604" s="1241"/>
      <c r="DR604" s="1241"/>
      <c r="DS604" s="1241"/>
      <c r="DT604" s="1241"/>
      <c r="DU604" s="1241"/>
      <c r="DV604" s="1241"/>
      <c r="DW604" s="1241"/>
      <c r="DX604" s="1241"/>
      <c r="DY604" s="1241"/>
      <c r="DZ604" s="1241"/>
      <c r="EA604" s="1241"/>
      <c r="EB604" s="1241"/>
      <c r="EC604" s="1241"/>
      <c r="ED604" s="1241"/>
      <c r="EE604" s="1241"/>
      <c r="EF604" s="1241"/>
      <c r="EG604" s="1241"/>
      <c r="EH604" s="1241"/>
      <c r="EI604" s="1241"/>
      <c r="EJ604" s="1241"/>
      <c r="EK604" s="1241"/>
      <c r="EL604" s="1241"/>
      <c r="EM604" s="1241"/>
      <c r="EN604" s="1241"/>
      <c r="EO604" s="1241"/>
      <c r="EP604" s="1241"/>
      <c r="EQ604" s="1241"/>
      <c r="ER604" s="1241"/>
      <c r="ES604" s="1241"/>
      <c r="ET604" s="1241"/>
      <c r="EU604" s="1241"/>
      <c r="EV604" s="1241"/>
      <c r="EW604" s="1241"/>
      <c r="EX604" s="1241"/>
      <c r="EY604" s="1241"/>
      <c r="EZ604" s="1241"/>
      <c r="FA604" s="1241"/>
      <c r="FB604" s="1241"/>
      <c r="FC604" s="1241"/>
      <c r="FD604" s="1241"/>
      <c r="FE604" s="1241"/>
      <c r="FF604" s="1241"/>
      <c r="FG604" s="1241"/>
      <c r="FH604" s="1241"/>
      <c r="FI604" s="1241"/>
      <c r="FJ604" s="1241"/>
      <c r="FK604" s="1241"/>
      <c r="FL604" s="1241"/>
      <c r="FM604" s="1241"/>
      <c r="FN604" s="1241"/>
    </row>
    <row r="605" spans="1:170" ht="45" x14ac:dyDescent="0.25">
      <c r="B605" s="44">
        <v>1</v>
      </c>
      <c r="C605" s="279" t="s">
        <v>310</v>
      </c>
      <c r="D605" s="58">
        <f>'2 уровень'!F1353</f>
        <v>0</v>
      </c>
      <c r="E605" s="58">
        <f>'2 уровень'!G1353</f>
        <v>0</v>
      </c>
      <c r="F605" s="58">
        <f>'2 уровень'!H1353</f>
        <v>0</v>
      </c>
      <c r="G605" s="1246" t="e">
        <f>'2 уровень'!I1353</f>
        <v>#DIV/0!</v>
      </c>
      <c r="H605" s="1271">
        <f>'2 уровень'!J1353</f>
        <v>0</v>
      </c>
      <c r="I605" s="1271">
        <f>'2 уровень'!K1353</f>
        <v>0</v>
      </c>
      <c r="J605" s="91">
        <f>'2 уровень'!L1353</f>
        <v>0</v>
      </c>
      <c r="K605" s="91">
        <f>'2 уровень'!M1353</f>
        <v>0</v>
      </c>
      <c r="L605" s="91">
        <f>'2 уровень'!N1353</f>
        <v>0</v>
      </c>
      <c r="M605" s="91">
        <f>'2 уровень'!O1353</f>
        <v>0</v>
      </c>
      <c r="N605" s="91">
        <f>'2 уровень'!P1353</f>
        <v>0</v>
      </c>
      <c r="O605" s="91">
        <f>'2 уровень'!Q1353</f>
        <v>0</v>
      </c>
      <c r="P605" s="54">
        <f>'2 уровень'!R1353</f>
        <v>0</v>
      </c>
      <c r="Q605" s="54">
        <f>'2 уровень'!S1353</f>
        <v>0</v>
      </c>
      <c r="R605" s="1776">
        <f>'2 уровень'!T1353</f>
        <v>0</v>
      </c>
      <c r="S605" s="1776">
        <f>'2 уровень'!U1353</f>
        <v>0</v>
      </c>
      <c r="T605" s="1776">
        <f>'2 уровень'!V1353</f>
        <v>0</v>
      </c>
      <c r="U605" s="1776">
        <f>'2 уровень'!W1353</f>
        <v>0</v>
      </c>
      <c r="V605" s="1779">
        <f>'2 уровень'!X1353</f>
        <v>0</v>
      </c>
      <c r="W605" s="1776"/>
      <c r="X605" s="1776"/>
      <c r="Y605" s="1241"/>
      <c r="Z605" s="1241"/>
      <c r="AA605" s="1241"/>
      <c r="AB605" s="1241"/>
      <c r="AC605" s="1241"/>
      <c r="AD605" s="1241"/>
      <c r="AE605" s="1241"/>
      <c r="AF605" s="1241"/>
      <c r="AG605" s="1241"/>
      <c r="AH605" s="1241"/>
      <c r="AI605" s="1241"/>
      <c r="AJ605" s="1241"/>
      <c r="AK605" s="1241"/>
      <c r="AL605" s="1241"/>
      <c r="AM605" s="1241"/>
      <c r="AN605" s="1241"/>
      <c r="AO605" s="1241"/>
      <c r="AP605" s="1241"/>
      <c r="AQ605" s="1241"/>
      <c r="AR605" s="1241"/>
      <c r="AS605" s="1241"/>
      <c r="AT605" s="1241"/>
      <c r="AU605" s="1241"/>
      <c r="AV605" s="1241"/>
      <c r="AW605" s="1241"/>
      <c r="AX605" s="1241"/>
      <c r="AY605" s="1241"/>
      <c r="AZ605" s="1241"/>
      <c r="BA605" s="1241"/>
      <c r="BB605" s="1241"/>
      <c r="BC605" s="1241"/>
      <c r="BD605" s="1241"/>
      <c r="BE605" s="1241"/>
      <c r="BF605" s="1241"/>
      <c r="BG605" s="1241"/>
      <c r="BH605" s="1241"/>
      <c r="BI605" s="1241"/>
      <c r="BJ605" s="1241"/>
      <c r="BK605" s="1241"/>
      <c r="BL605" s="1241"/>
      <c r="BM605" s="1241"/>
      <c r="BN605" s="1241"/>
      <c r="BO605" s="1241"/>
      <c r="BP605" s="1241"/>
      <c r="BQ605" s="1241"/>
      <c r="BR605" s="1241"/>
      <c r="BS605" s="1241"/>
      <c r="BT605" s="1241"/>
      <c r="BU605" s="1241"/>
      <c r="BV605" s="1241"/>
      <c r="BW605" s="1241"/>
      <c r="BX605" s="1241"/>
      <c r="BY605" s="1241"/>
      <c r="BZ605" s="1241"/>
      <c r="CA605" s="1241"/>
      <c r="CB605" s="1241"/>
      <c r="CC605" s="1241"/>
      <c r="CD605" s="1241"/>
      <c r="CE605" s="1241"/>
      <c r="CF605" s="1241"/>
      <c r="CG605" s="1241"/>
      <c r="CH605" s="1241"/>
      <c r="CI605" s="1241"/>
      <c r="CJ605" s="1241"/>
      <c r="CK605" s="1241"/>
      <c r="CL605" s="1241"/>
      <c r="CM605" s="1241"/>
      <c r="CN605" s="1241"/>
      <c r="CO605" s="1241"/>
      <c r="CP605" s="1241"/>
      <c r="CQ605" s="1241"/>
      <c r="CR605" s="1241"/>
      <c r="CS605" s="1241"/>
      <c r="CT605" s="1241"/>
      <c r="CU605" s="1241"/>
      <c r="CV605" s="1241"/>
      <c r="CW605" s="1241"/>
      <c r="CX605" s="1241"/>
      <c r="CY605" s="1241"/>
      <c r="CZ605" s="1241"/>
      <c r="DA605" s="1241"/>
      <c r="DB605" s="1241"/>
      <c r="DC605" s="1241"/>
      <c r="DD605" s="1241"/>
      <c r="DE605" s="1241"/>
      <c r="DF605" s="1241"/>
      <c r="DG605" s="1241"/>
      <c r="DH605" s="1241"/>
      <c r="DI605" s="1241"/>
      <c r="DJ605" s="1241"/>
      <c r="DK605" s="1241"/>
      <c r="DL605" s="1241"/>
      <c r="DM605" s="1241"/>
      <c r="DN605" s="1241"/>
      <c r="DO605" s="1241"/>
      <c r="DP605" s="1241"/>
      <c r="DQ605" s="1241"/>
      <c r="DR605" s="1241"/>
      <c r="DS605" s="1241"/>
      <c r="DT605" s="1241"/>
      <c r="DU605" s="1241"/>
      <c r="DV605" s="1241"/>
      <c r="DW605" s="1241"/>
      <c r="DX605" s="1241"/>
      <c r="DY605" s="1241"/>
      <c r="DZ605" s="1241"/>
      <c r="EA605" s="1241"/>
      <c r="EB605" s="1241"/>
      <c r="EC605" s="1241"/>
      <c r="ED605" s="1241"/>
      <c r="EE605" s="1241"/>
      <c r="EF605" s="1241"/>
      <c r="EG605" s="1241"/>
      <c r="EH605" s="1241"/>
      <c r="EI605" s="1241"/>
      <c r="EJ605" s="1241"/>
      <c r="EK605" s="1241"/>
      <c r="EL605" s="1241"/>
      <c r="EM605" s="1241"/>
      <c r="EN605" s="1241"/>
      <c r="EO605" s="1241"/>
      <c r="EP605" s="1241"/>
      <c r="EQ605" s="1241"/>
      <c r="ER605" s="1241"/>
      <c r="ES605" s="1241"/>
      <c r="ET605" s="1241"/>
      <c r="EU605" s="1241"/>
      <c r="EV605" s="1241"/>
      <c r="EW605" s="1241"/>
      <c r="EX605" s="1241"/>
      <c r="EY605" s="1241"/>
      <c r="EZ605" s="1241"/>
      <c r="FA605" s="1241"/>
      <c r="FB605" s="1241"/>
      <c r="FC605" s="1241"/>
      <c r="FD605" s="1241"/>
      <c r="FE605" s="1241"/>
      <c r="FF605" s="1241"/>
      <c r="FG605" s="1241"/>
      <c r="FH605" s="1241"/>
      <c r="FI605" s="1241"/>
      <c r="FJ605" s="1241"/>
      <c r="FK605" s="1241"/>
      <c r="FL605" s="1241"/>
      <c r="FM605" s="1241"/>
      <c r="FN605" s="1241"/>
    </row>
    <row r="606" spans="1:170" ht="30" x14ac:dyDescent="0.25">
      <c r="A606" s="44">
        <v>1</v>
      </c>
      <c r="B606" s="44">
        <v>1</v>
      </c>
      <c r="C606" s="279" t="s">
        <v>311</v>
      </c>
      <c r="D606" s="58">
        <f>'2 уровень'!F1354</f>
        <v>0</v>
      </c>
      <c r="E606" s="58">
        <f>'2 уровень'!G1354</f>
        <v>0</v>
      </c>
      <c r="F606" s="58">
        <f>'2 уровень'!H1354</f>
        <v>0</v>
      </c>
      <c r="G606" s="1246" t="e">
        <f>'2 уровень'!I1354</f>
        <v>#DIV/0!</v>
      </c>
      <c r="H606" s="1271">
        <f>'2 уровень'!J1354</f>
        <v>0</v>
      </c>
      <c r="I606" s="1271">
        <f>'2 уровень'!K1354</f>
        <v>0</v>
      </c>
      <c r="J606" s="91">
        <f>'2 уровень'!L1354</f>
        <v>0</v>
      </c>
      <c r="K606" s="91">
        <f>'2 уровень'!M1354</f>
        <v>0</v>
      </c>
      <c r="L606" s="91">
        <f>'2 уровень'!N1354</f>
        <v>0</v>
      </c>
      <c r="M606" s="91">
        <f>'2 уровень'!O1354</f>
        <v>0</v>
      </c>
      <c r="N606" s="91">
        <f>'2 уровень'!P1354</f>
        <v>0</v>
      </c>
      <c r="O606" s="91">
        <f>'2 уровень'!Q1354</f>
        <v>0</v>
      </c>
      <c r="P606" s="54">
        <f>'2 уровень'!R1354</f>
        <v>0</v>
      </c>
      <c r="Q606" s="54">
        <f>'2 уровень'!S1354</f>
        <v>0</v>
      </c>
      <c r="R606" s="1776">
        <f>'2 уровень'!T1354</f>
        <v>0</v>
      </c>
      <c r="S606" s="1776">
        <f>'2 уровень'!U1354</f>
        <v>0</v>
      </c>
      <c r="T606" s="1776">
        <f>'2 уровень'!V1354</f>
        <v>0</v>
      </c>
      <c r="U606" s="1776">
        <f>'2 уровень'!W1354</f>
        <v>0</v>
      </c>
      <c r="V606" s="1779">
        <f>'2 уровень'!X1354</f>
        <v>0</v>
      </c>
      <c r="W606" s="1776"/>
      <c r="X606" s="1776"/>
      <c r="Y606" s="1241"/>
      <c r="Z606" s="1241"/>
      <c r="AA606" s="1241"/>
      <c r="AB606" s="1241"/>
      <c r="AC606" s="1241"/>
      <c r="AD606" s="1241"/>
      <c r="AE606" s="1241"/>
      <c r="AF606" s="1241"/>
      <c r="AG606" s="1241"/>
      <c r="AH606" s="1241"/>
      <c r="AI606" s="1241"/>
      <c r="AJ606" s="1241"/>
      <c r="AK606" s="1241"/>
      <c r="AL606" s="1241"/>
      <c r="AM606" s="1241"/>
      <c r="AN606" s="1241"/>
      <c r="AO606" s="1241"/>
      <c r="AP606" s="1241"/>
      <c r="AQ606" s="1241"/>
      <c r="AR606" s="1241"/>
      <c r="AS606" s="1241"/>
      <c r="AT606" s="1241"/>
      <c r="AU606" s="1241"/>
      <c r="AV606" s="1241"/>
      <c r="AW606" s="1241"/>
      <c r="AX606" s="1241"/>
      <c r="AY606" s="1241"/>
      <c r="AZ606" s="1241"/>
      <c r="BA606" s="1241"/>
      <c r="BB606" s="1241"/>
      <c r="BC606" s="1241"/>
      <c r="BD606" s="1241"/>
      <c r="BE606" s="1241"/>
      <c r="BF606" s="1241"/>
      <c r="BG606" s="1241"/>
      <c r="BH606" s="1241"/>
      <c r="BI606" s="1241"/>
      <c r="BJ606" s="1241"/>
      <c r="BK606" s="1241"/>
      <c r="BL606" s="1241"/>
      <c r="BM606" s="1241"/>
      <c r="BN606" s="1241"/>
      <c r="BO606" s="1241"/>
      <c r="BP606" s="1241"/>
      <c r="BQ606" s="1241"/>
      <c r="BR606" s="1241"/>
      <c r="BS606" s="1241"/>
      <c r="BT606" s="1241"/>
      <c r="BU606" s="1241"/>
      <c r="BV606" s="1241"/>
      <c r="BW606" s="1241"/>
      <c r="BX606" s="1241"/>
      <c r="BY606" s="1241"/>
      <c r="BZ606" s="1241"/>
      <c r="CA606" s="1241"/>
      <c r="CB606" s="1241"/>
      <c r="CC606" s="1241"/>
      <c r="CD606" s="1241"/>
      <c r="CE606" s="1241"/>
      <c r="CF606" s="1241"/>
      <c r="CG606" s="1241"/>
      <c r="CH606" s="1241"/>
      <c r="CI606" s="1241"/>
      <c r="CJ606" s="1241"/>
      <c r="CK606" s="1241"/>
      <c r="CL606" s="1241"/>
      <c r="CM606" s="1241"/>
      <c r="CN606" s="1241"/>
      <c r="CO606" s="1241"/>
      <c r="CP606" s="1241"/>
      <c r="CQ606" s="1241"/>
      <c r="CR606" s="1241"/>
      <c r="CS606" s="1241"/>
      <c r="CT606" s="1241"/>
      <c r="CU606" s="1241"/>
      <c r="CV606" s="1241"/>
      <c r="CW606" s="1241"/>
      <c r="CX606" s="1241"/>
      <c r="CY606" s="1241"/>
      <c r="CZ606" s="1241"/>
      <c r="DA606" s="1241"/>
      <c r="DB606" s="1241"/>
      <c r="DC606" s="1241"/>
      <c r="DD606" s="1241"/>
      <c r="DE606" s="1241"/>
      <c r="DF606" s="1241"/>
      <c r="DG606" s="1241"/>
      <c r="DH606" s="1241"/>
      <c r="DI606" s="1241"/>
      <c r="DJ606" s="1241"/>
      <c r="DK606" s="1241"/>
      <c r="DL606" s="1241"/>
      <c r="DM606" s="1241"/>
      <c r="DN606" s="1241"/>
      <c r="DO606" s="1241"/>
      <c r="DP606" s="1241"/>
      <c r="DQ606" s="1241"/>
      <c r="DR606" s="1241"/>
      <c r="DS606" s="1241"/>
      <c r="DT606" s="1241"/>
      <c r="DU606" s="1241"/>
      <c r="DV606" s="1241"/>
      <c r="DW606" s="1241"/>
      <c r="DX606" s="1241"/>
      <c r="DY606" s="1241"/>
      <c r="DZ606" s="1241"/>
      <c r="EA606" s="1241"/>
      <c r="EB606" s="1241"/>
      <c r="EC606" s="1241"/>
      <c r="ED606" s="1241"/>
      <c r="EE606" s="1241"/>
      <c r="EF606" s="1241"/>
      <c r="EG606" s="1241"/>
      <c r="EH606" s="1241"/>
      <c r="EI606" s="1241"/>
      <c r="EJ606" s="1241"/>
      <c r="EK606" s="1241"/>
      <c r="EL606" s="1241"/>
      <c r="EM606" s="1241"/>
      <c r="EN606" s="1241"/>
      <c r="EO606" s="1241"/>
      <c r="EP606" s="1241"/>
      <c r="EQ606" s="1241"/>
      <c r="ER606" s="1241"/>
      <c r="ES606" s="1241"/>
      <c r="ET606" s="1241"/>
      <c r="EU606" s="1241"/>
      <c r="EV606" s="1241"/>
      <c r="EW606" s="1241"/>
      <c r="EX606" s="1241"/>
      <c r="EY606" s="1241"/>
      <c r="EZ606" s="1241"/>
      <c r="FA606" s="1241"/>
      <c r="FB606" s="1241"/>
      <c r="FC606" s="1241"/>
      <c r="FD606" s="1241"/>
      <c r="FE606" s="1241"/>
      <c r="FF606" s="1241"/>
      <c r="FG606" s="1241"/>
      <c r="FH606" s="1241"/>
      <c r="FI606" s="1241"/>
      <c r="FJ606" s="1241"/>
      <c r="FK606" s="1241"/>
      <c r="FL606" s="1241"/>
      <c r="FM606" s="1241"/>
      <c r="FN606" s="1241"/>
    </row>
    <row r="607" spans="1:170" ht="60" x14ac:dyDescent="0.25">
      <c r="A607" s="44">
        <v>1</v>
      </c>
      <c r="B607" s="44">
        <v>1</v>
      </c>
      <c r="C607" s="279" t="s">
        <v>320</v>
      </c>
      <c r="D607" s="58">
        <f>'2 уровень'!F1355</f>
        <v>0</v>
      </c>
      <c r="E607" s="58">
        <f>'2 уровень'!G1355</f>
        <v>0</v>
      </c>
      <c r="F607" s="58">
        <f>'2 уровень'!H1355</f>
        <v>0</v>
      </c>
      <c r="G607" s="1246" t="e">
        <f>'2 уровень'!I1355</f>
        <v>#DIV/0!</v>
      </c>
      <c r="H607" s="1271">
        <f>'2 уровень'!J1355</f>
        <v>0</v>
      </c>
      <c r="I607" s="1271">
        <f>'2 уровень'!K1355</f>
        <v>0</v>
      </c>
      <c r="J607" s="91">
        <f>'2 уровень'!L1355</f>
        <v>0</v>
      </c>
      <c r="K607" s="91">
        <f>'2 уровень'!M1355</f>
        <v>0</v>
      </c>
      <c r="L607" s="91">
        <f>'2 уровень'!N1355</f>
        <v>0</v>
      </c>
      <c r="M607" s="91">
        <f>'2 уровень'!O1355</f>
        <v>0</v>
      </c>
      <c r="N607" s="91">
        <f>'2 уровень'!P1355</f>
        <v>0</v>
      </c>
      <c r="O607" s="91">
        <f>'2 уровень'!Q1355</f>
        <v>0</v>
      </c>
      <c r="P607" s="54">
        <f>'2 уровень'!R1355</f>
        <v>0</v>
      </c>
      <c r="Q607" s="54">
        <f>'2 уровень'!S1355</f>
        <v>0</v>
      </c>
      <c r="R607" s="1776">
        <f>'2 уровень'!T1355</f>
        <v>0</v>
      </c>
      <c r="S607" s="1776">
        <f>'2 уровень'!U1355</f>
        <v>0</v>
      </c>
      <c r="T607" s="1776">
        <f>'2 уровень'!V1355</f>
        <v>0</v>
      </c>
      <c r="U607" s="1776">
        <f>'2 уровень'!W1355</f>
        <v>0</v>
      </c>
      <c r="V607" s="1779">
        <f>'2 уровень'!X1355</f>
        <v>0</v>
      </c>
      <c r="W607" s="1776"/>
      <c r="X607" s="1776"/>
      <c r="Y607" s="1241"/>
      <c r="Z607" s="1241"/>
      <c r="AA607" s="1241"/>
      <c r="AB607" s="1241"/>
      <c r="AC607" s="1241"/>
      <c r="AD607" s="1241"/>
      <c r="AE607" s="1241"/>
      <c r="AF607" s="1241"/>
      <c r="AG607" s="1241"/>
      <c r="AH607" s="1241"/>
      <c r="AI607" s="1241"/>
      <c r="AJ607" s="1241"/>
      <c r="AK607" s="1241"/>
      <c r="AL607" s="1241"/>
      <c r="AM607" s="1241"/>
      <c r="AN607" s="1241"/>
      <c r="AO607" s="1241"/>
      <c r="AP607" s="1241"/>
      <c r="AQ607" s="1241"/>
      <c r="AR607" s="1241"/>
      <c r="AS607" s="1241"/>
      <c r="AT607" s="1241"/>
      <c r="AU607" s="1241"/>
      <c r="AV607" s="1241"/>
      <c r="AW607" s="1241"/>
      <c r="AX607" s="1241"/>
      <c r="AY607" s="1241"/>
      <c r="AZ607" s="1241"/>
      <c r="BA607" s="1241"/>
      <c r="BB607" s="1241"/>
      <c r="BC607" s="1241"/>
      <c r="BD607" s="1241"/>
      <c r="BE607" s="1241"/>
      <c r="BF607" s="1241"/>
      <c r="BG607" s="1241"/>
      <c r="BH607" s="1241"/>
      <c r="BI607" s="1241"/>
      <c r="BJ607" s="1241"/>
      <c r="BK607" s="1241"/>
      <c r="BL607" s="1241"/>
      <c r="BM607" s="1241"/>
      <c r="BN607" s="1241"/>
      <c r="BO607" s="1241"/>
      <c r="BP607" s="1241"/>
      <c r="BQ607" s="1241"/>
      <c r="BR607" s="1241"/>
      <c r="BS607" s="1241"/>
      <c r="BT607" s="1241"/>
      <c r="BU607" s="1241"/>
      <c r="BV607" s="1241"/>
      <c r="BW607" s="1241"/>
      <c r="BX607" s="1241"/>
      <c r="BY607" s="1241"/>
      <c r="BZ607" s="1241"/>
      <c r="CA607" s="1241"/>
      <c r="CB607" s="1241"/>
      <c r="CC607" s="1241"/>
      <c r="CD607" s="1241"/>
      <c r="CE607" s="1241"/>
      <c r="CF607" s="1241"/>
      <c r="CG607" s="1241"/>
      <c r="CH607" s="1241"/>
      <c r="CI607" s="1241"/>
      <c r="CJ607" s="1241"/>
      <c r="CK607" s="1241"/>
      <c r="CL607" s="1241"/>
      <c r="CM607" s="1241"/>
      <c r="CN607" s="1241"/>
      <c r="CO607" s="1241"/>
      <c r="CP607" s="1241"/>
      <c r="CQ607" s="1241"/>
      <c r="CR607" s="1241"/>
      <c r="CS607" s="1241"/>
      <c r="CT607" s="1241"/>
      <c r="CU607" s="1241"/>
      <c r="CV607" s="1241"/>
      <c r="CW607" s="1241"/>
      <c r="CX607" s="1241"/>
      <c r="CY607" s="1241"/>
      <c r="CZ607" s="1241"/>
      <c r="DA607" s="1241"/>
      <c r="DB607" s="1241"/>
      <c r="DC607" s="1241"/>
      <c r="DD607" s="1241"/>
      <c r="DE607" s="1241"/>
      <c r="DF607" s="1241"/>
      <c r="DG607" s="1241"/>
      <c r="DH607" s="1241"/>
      <c r="DI607" s="1241"/>
      <c r="DJ607" s="1241"/>
      <c r="DK607" s="1241"/>
      <c r="DL607" s="1241"/>
      <c r="DM607" s="1241"/>
      <c r="DN607" s="1241"/>
      <c r="DO607" s="1241"/>
      <c r="DP607" s="1241"/>
      <c r="DQ607" s="1241"/>
      <c r="DR607" s="1241"/>
      <c r="DS607" s="1241"/>
      <c r="DT607" s="1241"/>
      <c r="DU607" s="1241"/>
      <c r="DV607" s="1241"/>
      <c r="DW607" s="1241"/>
      <c r="DX607" s="1241"/>
      <c r="DY607" s="1241"/>
      <c r="DZ607" s="1241"/>
      <c r="EA607" s="1241"/>
      <c r="EB607" s="1241"/>
      <c r="EC607" s="1241"/>
      <c r="ED607" s="1241"/>
      <c r="EE607" s="1241"/>
      <c r="EF607" s="1241"/>
      <c r="EG607" s="1241"/>
      <c r="EH607" s="1241"/>
      <c r="EI607" s="1241"/>
      <c r="EJ607" s="1241"/>
      <c r="EK607" s="1241"/>
      <c r="EL607" s="1241"/>
      <c r="EM607" s="1241"/>
      <c r="EN607" s="1241"/>
      <c r="EO607" s="1241"/>
      <c r="EP607" s="1241"/>
      <c r="EQ607" s="1241"/>
      <c r="ER607" s="1241"/>
      <c r="ES607" s="1241"/>
      <c r="ET607" s="1241"/>
      <c r="EU607" s="1241"/>
      <c r="EV607" s="1241"/>
      <c r="EW607" s="1241"/>
      <c r="EX607" s="1241"/>
      <c r="EY607" s="1241"/>
      <c r="EZ607" s="1241"/>
      <c r="FA607" s="1241"/>
      <c r="FB607" s="1241"/>
      <c r="FC607" s="1241"/>
      <c r="FD607" s="1241"/>
      <c r="FE607" s="1241"/>
      <c r="FF607" s="1241"/>
      <c r="FG607" s="1241"/>
      <c r="FH607" s="1241"/>
      <c r="FI607" s="1241"/>
      <c r="FJ607" s="1241"/>
      <c r="FK607" s="1241"/>
      <c r="FL607" s="1241"/>
      <c r="FM607" s="1241"/>
      <c r="FN607" s="1241"/>
    </row>
    <row r="608" spans="1:170" ht="45" x14ac:dyDescent="0.25">
      <c r="A608" s="44">
        <v>1</v>
      </c>
      <c r="B608" s="44">
        <v>1</v>
      </c>
      <c r="C608" s="279" t="s">
        <v>321</v>
      </c>
      <c r="D608" s="58">
        <f>'2 уровень'!F1356</f>
        <v>0</v>
      </c>
      <c r="E608" s="58">
        <f>'2 уровень'!G1356</f>
        <v>0</v>
      </c>
      <c r="F608" s="58">
        <f>'2 уровень'!H1356</f>
        <v>0</v>
      </c>
      <c r="G608" s="1246" t="e">
        <f>'2 уровень'!I1356</f>
        <v>#DIV/0!</v>
      </c>
      <c r="H608" s="1271">
        <f>'2 уровень'!J1356</f>
        <v>0</v>
      </c>
      <c r="I608" s="1271">
        <f>'2 уровень'!K1356</f>
        <v>0</v>
      </c>
      <c r="J608" s="91">
        <f>'2 уровень'!L1356</f>
        <v>0</v>
      </c>
      <c r="K608" s="91">
        <f>'2 уровень'!M1356</f>
        <v>0</v>
      </c>
      <c r="L608" s="91">
        <f>'2 уровень'!N1356</f>
        <v>0</v>
      </c>
      <c r="M608" s="91">
        <f>'2 уровень'!O1356</f>
        <v>0</v>
      </c>
      <c r="N608" s="91">
        <f>'2 уровень'!P1356</f>
        <v>0</v>
      </c>
      <c r="O608" s="91">
        <f>'2 уровень'!Q1356</f>
        <v>0</v>
      </c>
      <c r="P608" s="54">
        <f>'2 уровень'!R1356</f>
        <v>0</v>
      </c>
      <c r="Q608" s="54">
        <f>'2 уровень'!S1356</f>
        <v>0</v>
      </c>
      <c r="R608" s="1776">
        <f>'2 уровень'!T1356</f>
        <v>0</v>
      </c>
      <c r="S608" s="1776">
        <f>'2 уровень'!U1356</f>
        <v>0</v>
      </c>
      <c r="T608" s="1776">
        <f>'2 уровень'!V1356</f>
        <v>0</v>
      </c>
      <c r="U608" s="1776">
        <f>'2 уровень'!W1356</f>
        <v>0</v>
      </c>
      <c r="V608" s="1779">
        <f>'2 уровень'!X1356</f>
        <v>0</v>
      </c>
      <c r="W608" s="1776"/>
      <c r="X608" s="1776"/>
      <c r="Y608" s="1241"/>
      <c r="Z608" s="1241"/>
      <c r="AA608" s="1241"/>
      <c r="AB608" s="1241"/>
      <c r="AC608" s="1241"/>
      <c r="AD608" s="1241"/>
      <c r="AE608" s="1241"/>
      <c r="AF608" s="1241"/>
      <c r="AG608" s="1241"/>
      <c r="AH608" s="1241"/>
      <c r="AI608" s="1241"/>
      <c r="AJ608" s="1241"/>
      <c r="AK608" s="1241"/>
      <c r="AL608" s="1241"/>
      <c r="AM608" s="1241"/>
      <c r="AN608" s="1241"/>
      <c r="AO608" s="1241"/>
      <c r="AP608" s="1241"/>
      <c r="AQ608" s="1241"/>
      <c r="AR608" s="1241"/>
      <c r="AS608" s="1241"/>
      <c r="AT608" s="1241"/>
      <c r="AU608" s="1241"/>
      <c r="AV608" s="1241"/>
      <c r="AW608" s="1241"/>
      <c r="AX608" s="1241"/>
      <c r="AY608" s="1241"/>
      <c r="AZ608" s="1241"/>
      <c r="BA608" s="1241"/>
      <c r="BB608" s="1241"/>
      <c r="BC608" s="1241"/>
      <c r="BD608" s="1241"/>
      <c r="BE608" s="1241"/>
      <c r="BF608" s="1241"/>
      <c r="BG608" s="1241"/>
      <c r="BH608" s="1241"/>
      <c r="BI608" s="1241"/>
      <c r="BJ608" s="1241"/>
      <c r="BK608" s="1241"/>
      <c r="BL608" s="1241"/>
      <c r="BM608" s="1241"/>
      <c r="BN608" s="1241"/>
      <c r="BO608" s="1241"/>
      <c r="BP608" s="1241"/>
      <c r="BQ608" s="1241"/>
      <c r="BR608" s="1241"/>
      <c r="BS608" s="1241"/>
      <c r="BT608" s="1241"/>
      <c r="BU608" s="1241"/>
      <c r="BV608" s="1241"/>
      <c r="BW608" s="1241"/>
      <c r="BX608" s="1241"/>
      <c r="BY608" s="1241"/>
      <c r="BZ608" s="1241"/>
      <c r="CA608" s="1241"/>
      <c r="CB608" s="1241"/>
      <c r="CC608" s="1241"/>
      <c r="CD608" s="1241"/>
      <c r="CE608" s="1241"/>
      <c r="CF608" s="1241"/>
      <c r="CG608" s="1241"/>
      <c r="CH608" s="1241"/>
      <c r="CI608" s="1241"/>
      <c r="CJ608" s="1241"/>
      <c r="CK608" s="1241"/>
      <c r="CL608" s="1241"/>
      <c r="CM608" s="1241"/>
      <c r="CN608" s="1241"/>
      <c r="CO608" s="1241"/>
      <c r="CP608" s="1241"/>
      <c r="CQ608" s="1241"/>
      <c r="CR608" s="1241"/>
      <c r="CS608" s="1241"/>
      <c r="CT608" s="1241"/>
      <c r="CU608" s="1241"/>
      <c r="CV608" s="1241"/>
      <c r="CW608" s="1241"/>
      <c r="CX608" s="1241"/>
      <c r="CY608" s="1241"/>
      <c r="CZ608" s="1241"/>
      <c r="DA608" s="1241"/>
      <c r="DB608" s="1241"/>
      <c r="DC608" s="1241"/>
      <c r="DD608" s="1241"/>
      <c r="DE608" s="1241"/>
      <c r="DF608" s="1241"/>
      <c r="DG608" s="1241"/>
      <c r="DH608" s="1241"/>
      <c r="DI608" s="1241"/>
      <c r="DJ608" s="1241"/>
      <c r="DK608" s="1241"/>
      <c r="DL608" s="1241"/>
      <c r="DM608" s="1241"/>
      <c r="DN608" s="1241"/>
      <c r="DO608" s="1241"/>
      <c r="DP608" s="1241"/>
      <c r="DQ608" s="1241"/>
      <c r="DR608" s="1241"/>
      <c r="DS608" s="1241"/>
      <c r="DT608" s="1241"/>
      <c r="DU608" s="1241"/>
      <c r="DV608" s="1241"/>
      <c r="DW608" s="1241"/>
      <c r="DX608" s="1241"/>
      <c r="DY608" s="1241"/>
      <c r="DZ608" s="1241"/>
      <c r="EA608" s="1241"/>
      <c r="EB608" s="1241"/>
      <c r="EC608" s="1241"/>
      <c r="ED608" s="1241"/>
      <c r="EE608" s="1241"/>
      <c r="EF608" s="1241"/>
      <c r="EG608" s="1241"/>
      <c r="EH608" s="1241"/>
      <c r="EI608" s="1241"/>
      <c r="EJ608" s="1241"/>
      <c r="EK608" s="1241"/>
      <c r="EL608" s="1241"/>
      <c r="EM608" s="1241"/>
      <c r="EN608" s="1241"/>
      <c r="EO608" s="1241"/>
      <c r="EP608" s="1241"/>
      <c r="EQ608" s="1241"/>
      <c r="ER608" s="1241"/>
      <c r="ES608" s="1241"/>
      <c r="ET608" s="1241"/>
      <c r="EU608" s="1241"/>
      <c r="EV608" s="1241"/>
      <c r="EW608" s="1241"/>
      <c r="EX608" s="1241"/>
      <c r="EY608" s="1241"/>
      <c r="EZ608" s="1241"/>
      <c r="FA608" s="1241"/>
      <c r="FB608" s="1241"/>
      <c r="FC608" s="1241"/>
      <c r="FD608" s="1241"/>
      <c r="FE608" s="1241"/>
      <c r="FF608" s="1241"/>
      <c r="FG608" s="1241"/>
      <c r="FH608" s="1241"/>
      <c r="FI608" s="1241"/>
      <c r="FJ608" s="1241"/>
      <c r="FK608" s="1241"/>
      <c r="FL608" s="1241"/>
      <c r="FM608" s="1241"/>
      <c r="FN608" s="1241"/>
    </row>
    <row r="609" spans="1:170" x14ac:dyDescent="0.25">
      <c r="A609" s="44">
        <v>1</v>
      </c>
      <c r="B609" s="44">
        <v>1</v>
      </c>
      <c r="C609" s="279" t="s">
        <v>292</v>
      </c>
      <c r="D609" s="58">
        <f>'2 уровень'!F1357</f>
        <v>0</v>
      </c>
      <c r="E609" s="58">
        <f>'2 уровень'!G1357</f>
        <v>0</v>
      </c>
      <c r="F609" s="58">
        <f>'2 уровень'!H1357</f>
        <v>0</v>
      </c>
      <c r="G609" s="1246" t="e">
        <f>'2 уровень'!I1357</f>
        <v>#DIV/0!</v>
      </c>
      <c r="H609" s="1271">
        <f>'2 уровень'!J1357</f>
        <v>0</v>
      </c>
      <c r="I609" s="1271">
        <f>'2 уровень'!K1357</f>
        <v>0</v>
      </c>
      <c r="J609" s="91">
        <f>'2 уровень'!L1357</f>
        <v>0</v>
      </c>
      <c r="K609" s="91">
        <f>'2 уровень'!M1357</f>
        <v>0</v>
      </c>
      <c r="L609" s="91">
        <f>'2 уровень'!N1357</f>
        <v>0</v>
      </c>
      <c r="M609" s="91">
        <f>'2 уровень'!O1357</f>
        <v>0</v>
      </c>
      <c r="N609" s="91">
        <f>'2 уровень'!P1357</f>
        <v>0</v>
      </c>
      <c r="O609" s="91">
        <f>'2 уровень'!Q1357</f>
        <v>0</v>
      </c>
      <c r="P609" s="54">
        <f>'2 уровень'!R1357</f>
        <v>0</v>
      </c>
      <c r="Q609" s="54">
        <f>'2 уровень'!S1357</f>
        <v>0</v>
      </c>
      <c r="R609" s="1776">
        <f>'2 уровень'!T1357</f>
        <v>0</v>
      </c>
      <c r="S609" s="1776">
        <f>'2 уровень'!U1357</f>
        <v>0</v>
      </c>
      <c r="T609" s="1776">
        <f>'2 уровень'!V1357</f>
        <v>0</v>
      </c>
      <c r="U609" s="1776">
        <f>'2 уровень'!W1357</f>
        <v>0</v>
      </c>
      <c r="V609" s="1779">
        <f>'2 уровень'!X1357</f>
        <v>0</v>
      </c>
      <c r="W609" s="1776"/>
      <c r="X609" s="1776"/>
      <c r="Y609" s="1241"/>
      <c r="Z609" s="1241"/>
      <c r="AA609" s="1241"/>
      <c r="AB609" s="1241"/>
      <c r="AC609" s="1241"/>
      <c r="AD609" s="1241"/>
      <c r="AE609" s="1241"/>
      <c r="AF609" s="1241"/>
      <c r="AG609" s="1241"/>
      <c r="AH609" s="1241"/>
      <c r="AI609" s="1241"/>
      <c r="AJ609" s="1241"/>
      <c r="AK609" s="1241"/>
      <c r="AL609" s="1241"/>
      <c r="AM609" s="1241"/>
      <c r="AN609" s="1241"/>
      <c r="AO609" s="1241"/>
      <c r="AP609" s="1241"/>
      <c r="AQ609" s="1241"/>
      <c r="AR609" s="1241"/>
      <c r="AS609" s="1241"/>
      <c r="AT609" s="1241"/>
      <c r="AU609" s="1241"/>
      <c r="AV609" s="1241"/>
      <c r="AW609" s="1241"/>
      <c r="AX609" s="1241"/>
      <c r="AY609" s="1241"/>
      <c r="AZ609" s="1241"/>
      <c r="BA609" s="1241"/>
      <c r="BB609" s="1241"/>
      <c r="BC609" s="1241"/>
      <c r="BD609" s="1241"/>
      <c r="BE609" s="1241"/>
      <c r="BF609" s="1241"/>
      <c r="BG609" s="1241"/>
      <c r="BH609" s="1241"/>
      <c r="BI609" s="1241"/>
      <c r="BJ609" s="1241"/>
      <c r="BK609" s="1241"/>
      <c r="BL609" s="1241"/>
      <c r="BM609" s="1241"/>
      <c r="BN609" s="1241"/>
      <c r="BO609" s="1241"/>
      <c r="BP609" s="1241"/>
      <c r="BQ609" s="1241"/>
      <c r="BR609" s="1241"/>
      <c r="BS609" s="1241"/>
      <c r="BT609" s="1241"/>
      <c r="BU609" s="1241"/>
      <c r="BV609" s="1241"/>
      <c r="BW609" s="1241"/>
      <c r="BX609" s="1241"/>
      <c r="BY609" s="1241"/>
      <c r="BZ609" s="1241"/>
      <c r="CA609" s="1241"/>
      <c r="CB609" s="1241"/>
      <c r="CC609" s="1241"/>
      <c r="CD609" s="1241"/>
      <c r="CE609" s="1241"/>
      <c r="CF609" s="1241"/>
      <c r="CG609" s="1241"/>
      <c r="CH609" s="1241"/>
      <c r="CI609" s="1241"/>
      <c r="CJ609" s="1241"/>
      <c r="CK609" s="1241"/>
      <c r="CL609" s="1241"/>
      <c r="CM609" s="1241"/>
      <c r="CN609" s="1241"/>
      <c r="CO609" s="1241"/>
      <c r="CP609" s="1241"/>
      <c r="CQ609" s="1241"/>
      <c r="CR609" s="1241"/>
      <c r="CS609" s="1241"/>
      <c r="CT609" s="1241"/>
      <c r="CU609" s="1241"/>
      <c r="CV609" s="1241"/>
      <c r="CW609" s="1241"/>
      <c r="CX609" s="1241"/>
      <c r="CY609" s="1241"/>
      <c r="CZ609" s="1241"/>
      <c r="DA609" s="1241"/>
      <c r="DB609" s="1241"/>
      <c r="DC609" s="1241"/>
      <c r="DD609" s="1241"/>
      <c r="DE609" s="1241"/>
      <c r="DF609" s="1241"/>
      <c r="DG609" s="1241"/>
      <c r="DH609" s="1241"/>
      <c r="DI609" s="1241"/>
      <c r="DJ609" s="1241"/>
      <c r="DK609" s="1241"/>
      <c r="DL609" s="1241"/>
      <c r="DM609" s="1241"/>
      <c r="DN609" s="1241"/>
      <c r="DO609" s="1241"/>
      <c r="DP609" s="1241"/>
      <c r="DQ609" s="1241"/>
      <c r="DR609" s="1241"/>
      <c r="DS609" s="1241"/>
      <c r="DT609" s="1241"/>
      <c r="DU609" s="1241"/>
      <c r="DV609" s="1241"/>
      <c r="DW609" s="1241"/>
      <c r="DX609" s="1241"/>
      <c r="DY609" s="1241"/>
      <c r="DZ609" s="1241"/>
      <c r="EA609" s="1241"/>
      <c r="EB609" s="1241"/>
      <c r="EC609" s="1241"/>
      <c r="ED609" s="1241"/>
      <c r="EE609" s="1241"/>
      <c r="EF609" s="1241"/>
      <c r="EG609" s="1241"/>
      <c r="EH609" s="1241"/>
      <c r="EI609" s="1241"/>
      <c r="EJ609" s="1241"/>
      <c r="EK609" s="1241"/>
      <c r="EL609" s="1241"/>
      <c r="EM609" s="1241"/>
      <c r="EN609" s="1241"/>
      <c r="EO609" s="1241"/>
      <c r="EP609" s="1241"/>
      <c r="EQ609" s="1241"/>
      <c r="ER609" s="1241"/>
      <c r="ES609" s="1241"/>
      <c r="ET609" s="1241"/>
      <c r="EU609" s="1241"/>
      <c r="EV609" s="1241"/>
      <c r="EW609" s="1241"/>
      <c r="EX609" s="1241"/>
      <c r="EY609" s="1241"/>
      <c r="EZ609" s="1241"/>
      <c r="FA609" s="1241"/>
      <c r="FB609" s="1241"/>
      <c r="FC609" s="1241"/>
      <c r="FD609" s="1241"/>
      <c r="FE609" s="1241"/>
      <c r="FF609" s="1241"/>
      <c r="FG609" s="1241"/>
      <c r="FH609" s="1241"/>
      <c r="FI609" s="1241"/>
      <c r="FJ609" s="1241"/>
      <c r="FK609" s="1241"/>
      <c r="FL609" s="1241"/>
      <c r="FM609" s="1241"/>
      <c r="FN609" s="1241"/>
    </row>
    <row r="610" spans="1:170" x14ac:dyDescent="0.25">
      <c r="A610" s="44">
        <v>1</v>
      </c>
      <c r="B610" s="44">
        <v>1</v>
      </c>
      <c r="C610" s="279" t="s">
        <v>157</v>
      </c>
      <c r="D610" s="58">
        <f>'2 уровень'!F1358</f>
        <v>0</v>
      </c>
      <c r="E610" s="58">
        <f>'2 уровень'!G1358</f>
        <v>0</v>
      </c>
      <c r="F610" s="58">
        <f>'2 уровень'!H1358</f>
        <v>0</v>
      </c>
      <c r="G610" s="1246">
        <f>'2 уровень'!I1358</f>
        <v>0</v>
      </c>
      <c r="H610" s="1271">
        <f>'2 уровень'!J1358</f>
        <v>0</v>
      </c>
      <c r="I610" s="1271">
        <f>'2 уровень'!K1358</f>
        <v>0</v>
      </c>
      <c r="J610" s="91">
        <f>'2 уровень'!L1358</f>
        <v>0</v>
      </c>
      <c r="K610" s="91">
        <f>'2 уровень'!M1358</f>
        <v>0</v>
      </c>
      <c r="L610" s="91">
        <f>'2 уровень'!N1358</f>
        <v>0</v>
      </c>
      <c r="M610" s="91">
        <f>'2 уровень'!O1358</f>
        <v>0</v>
      </c>
      <c r="N610" s="91">
        <f>'2 уровень'!P1358</f>
        <v>0</v>
      </c>
      <c r="O610" s="91">
        <f>'2 уровень'!Q1358</f>
        <v>0</v>
      </c>
      <c r="P610" s="54">
        <f>'2 уровень'!R1358</f>
        <v>0</v>
      </c>
      <c r="Q610" s="54">
        <f>'2 уровень'!S1358</f>
        <v>0</v>
      </c>
      <c r="R610" s="1776">
        <f>'2 уровень'!T1358</f>
        <v>0</v>
      </c>
      <c r="S610" s="1776">
        <f>'2 уровень'!U1358</f>
        <v>0</v>
      </c>
      <c r="T610" s="1776">
        <f>'2 уровень'!V1358</f>
        <v>0</v>
      </c>
      <c r="U610" s="1776">
        <f>'2 уровень'!W1358</f>
        <v>0</v>
      </c>
      <c r="V610" s="1779">
        <f>'2 уровень'!X1358</f>
        <v>0</v>
      </c>
      <c r="W610" s="1776"/>
      <c r="X610" s="1776"/>
      <c r="Y610" s="1241"/>
      <c r="Z610" s="1241"/>
      <c r="AA610" s="1241"/>
      <c r="AB610" s="1241"/>
      <c r="AC610" s="1241"/>
      <c r="AD610" s="1241"/>
      <c r="AE610" s="1241"/>
      <c r="AF610" s="1241"/>
      <c r="AG610" s="1241"/>
      <c r="AH610" s="1241"/>
      <c r="AI610" s="1241"/>
      <c r="AJ610" s="1241"/>
      <c r="AK610" s="1241"/>
      <c r="AL610" s="1241"/>
      <c r="AM610" s="1241"/>
      <c r="AN610" s="1241"/>
      <c r="AO610" s="1241"/>
      <c r="AP610" s="1241"/>
      <c r="AQ610" s="1241"/>
      <c r="AR610" s="1241"/>
      <c r="AS610" s="1241"/>
      <c r="AT610" s="1241"/>
      <c r="AU610" s="1241"/>
      <c r="AV610" s="1241"/>
      <c r="AW610" s="1241"/>
      <c r="AX610" s="1241"/>
      <c r="AY610" s="1241"/>
      <c r="AZ610" s="1241"/>
      <c r="BA610" s="1241"/>
      <c r="BB610" s="1241"/>
      <c r="BC610" s="1241"/>
      <c r="BD610" s="1241"/>
      <c r="BE610" s="1241"/>
      <c r="BF610" s="1241"/>
      <c r="BG610" s="1241"/>
      <c r="BH610" s="1241"/>
      <c r="BI610" s="1241"/>
      <c r="BJ610" s="1241"/>
      <c r="BK610" s="1241"/>
      <c r="BL610" s="1241"/>
      <c r="BM610" s="1241"/>
      <c r="BN610" s="1241"/>
      <c r="BO610" s="1241"/>
      <c r="BP610" s="1241"/>
      <c r="BQ610" s="1241"/>
      <c r="BR610" s="1241"/>
      <c r="BS610" s="1241"/>
      <c r="BT610" s="1241"/>
      <c r="BU610" s="1241"/>
      <c r="BV610" s="1241"/>
      <c r="BW610" s="1241"/>
      <c r="BX610" s="1241"/>
      <c r="BY610" s="1241"/>
      <c r="BZ610" s="1241"/>
      <c r="CA610" s="1241"/>
      <c r="CB610" s="1241"/>
      <c r="CC610" s="1241"/>
      <c r="CD610" s="1241"/>
      <c r="CE610" s="1241"/>
      <c r="CF610" s="1241"/>
      <c r="CG610" s="1241"/>
      <c r="CH610" s="1241"/>
      <c r="CI610" s="1241"/>
      <c r="CJ610" s="1241"/>
      <c r="CK610" s="1241"/>
      <c r="CL610" s="1241"/>
      <c r="CM610" s="1241"/>
      <c r="CN610" s="1241"/>
      <c r="CO610" s="1241"/>
      <c r="CP610" s="1241"/>
      <c r="CQ610" s="1241"/>
      <c r="CR610" s="1241"/>
      <c r="CS610" s="1241"/>
      <c r="CT610" s="1241"/>
      <c r="CU610" s="1241"/>
      <c r="CV610" s="1241"/>
      <c r="CW610" s="1241"/>
      <c r="CX610" s="1241"/>
      <c r="CY610" s="1241"/>
      <c r="CZ610" s="1241"/>
      <c r="DA610" s="1241"/>
      <c r="DB610" s="1241"/>
      <c r="DC610" s="1241"/>
      <c r="DD610" s="1241"/>
      <c r="DE610" s="1241"/>
      <c r="DF610" s="1241"/>
      <c r="DG610" s="1241"/>
      <c r="DH610" s="1241"/>
      <c r="DI610" s="1241"/>
      <c r="DJ610" s="1241"/>
      <c r="DK610" s="1241"/>
      <c r="DL610" s="1241"/>
      <c r="DM610" s="1241"/>
      <c r="DN610" s="1241"/>
      <c r="DO610" s="1241"/>
      <c r="DP610" s="1241"/>
      <c r="DQ610" s="1241"/>
      <c r="DR610" s="1241"/>
      <c r="DS610" s="1241"/>
      <c r="DT610" s="1241"/>
      <c r="DU610" s="1241"/>
      <c r="DV610" s="1241"/>
      <c r="DW610" s="1241"/>
      <c r="DX610" s="1241"/>
      <c r="DY610" s="1241"/>
      <c r="DZ610" s="1241"/>
      <c r="EA610" s="1241"/>
      <c r="EB610" s="1241"/>
      <c r="EC610" s="1241"/>
      <c r="ED610" s="1241"/>
      <c r="EE610" s="1241"/>
      <c r="EF610" s="1241"/>
      <c r="EG610" s="1241"/>
      <c r="EH610" s="1241"/>
      <c r="EI610" s="1241"/>
      <c r="EJ610" s="1241"/>
      <c r="EK610" s="1241"/>
      <c r="EL610" s="1241"/>
      <c r="EM610" s="1241"/>
      <c r="EN610" s="1241"/>
      <c r="EO610" s="1241"/>
      <c r="EP610" s="1241"/>
      <c r="EQ610" s="1241"/>
      <c r="ER610" s="1241"/>
      <c r="ES610" s="1241"/>
      <c r="ET610" s="1241"/>
      <c r="EU610" s="1241"/>
      <c r="EV610" s="1241"/>
      <c r="EW610" s="1241"/>
      <c r="EX610" s="1241"/>
      <c r="EY610" s="1241"/>
      <c r="EZ610" s="1241"/>
      <c r="FA610" s="1241"/>
      <c r="FB610" s="1241"/>
      <c r="FC610" s="1241"/>
      <c r="FD610" s="1241"/>
      <c r="FE610" s="1241"/>
      <c r="FF610" s="1241"/>
      <c r="FG610" s="1241"/>
      <c r="FH610" s="1241"/>
      <c r="FI610" s="1241"/>
      <c r="FJ610" s="1241"/>
      <c r="FK610" s="1241"/>
      <c r="FL610" s="1241"/>
      <c r="FM610" s="1241"/>
      <c r="FN610" s="1241"/>
    </row>
    <row r="611" spans="1:170" ht="30" x14ac:dyDescent="0.25">
      <c r="B611" s="44">
        <v>1</v>
      </c>
      <c r="C611" s="279" t="s">
        <v>158</v>
      </c>
      <c r="D611" s="58">
        <f>'2 уровень'!F1359</f>
        <v>0</v>
      </c>
      <c r="E611" s="58">
        <f>'2 уровень'!G1359</f>
        <v>0</v>
      </c>
      <c r="F611" s="58">
        <f>'2 уровень'!H1359</f>
        <v>1</v>
      </c>
      <c r="G611" s="1246" t="e">
        <f>'2 уровень'!I1359</f>
        <v>#DIV/0!</v>
      </c>
      <c r="H611" s="1271">
        <f>'2 уровень'!J1359</f>
        <v>0</v>
      </c>
      <c r="I611" s="1271">
        <f>'2 уровень'!K1359</f>
        <v>0</v>
      </c>
      <c r="J611" s="91">
        <f>'2 уровень'!L1359</f>
        <v>0</v>
      </c>
      <c r="K611" s="91">
        <f>'2 уровень'!M1359</f>
        <v>0</v>
      </c>
      <c r="L611" s="91">
        <f>'2 уровень'!N1359</f>
        <v>0</v>
      </c>
      <c r="M611" s="91">
        <f>'2 уровень'!O1359</f>
        <v>0</v>
      </c>
      <c r="N611" s="91">
        <f>'2 уровень'!P1359</f>
        <v>0</v>
      </c>
      <c r="O611" s="91">
        <f>'2 уровень'!Q1359</f>
        <v>0</v>
      </c>
      <c r="P611" s="54">
        <f>'2 уровень'!R1359</f>
        <v>0</v>
      </c>
      <c r="Q611" s="54">
        <f>'2 уровень'!S1359</f>
        <v>0</v>
      </c>
      <c r="R611" s="1776">
        <f>'2 уровень'!T1359</f>
        <v>0</v>
      </c>
      <c r="S611" s="1776">
        <f>'2 уровень'!U1359</f>
        <v>0</v>
      </c>
      <c r="T611" s="1776">
        <f>'2 уровень'!V1359</f>
        <v>0</v>
      </c>
      <c r="U611" s="1776">
        <f>'2 уровень'!W1359</f>
        <v>0</v>
      </c>
      <c r="V611" s="1779">
        <f>'2 уровень'!X1359</f>
        <v>0</v>
      </c>
      <c r="W611" s="1776"/>
      <c r="X611" s="1776"/>
      <c r="Y611" s="1241"/>
      <c r="Z611" s="1241"/>
      <c r="AA611" s="1241"/>
      <c r="AB611" s="1241"/>
      <c r="AC611" s="1241"/>
      <c r="AD611" s="1241"/>
      <c r="AE611" s="1241"/>
      <c r="AF611" s="1241"/>
      <c r="AG611" s="1241"/>
      <c r="AH611" s="1241"/>
      <c r="AI611" s="1241"/>
      <c r="AJ611" s="1241"/>
      <c r="AK611" s="1241"/>
      <c r="AL611" s="1241"/>
      <c r="AM611" s="1241"/>
      <c r="AN611" s="1241"/>
      <c r="AO611" s="1241"/>
      <c r="AP611" s="1241"/>
      <c r="AQ611" s="1241"/>
      <c r="AR611" s="1241"/>
      <c r="AS611" s="1241"/>
      <c r="AT611" s="1241"/>
      <c r="AU611" s="1241"/>
      <c r="AV611" s="1241"/>
      <c r="AW611" s="1241"/>
      <c r="AX611" s="1241"/>
      <c r="AY611" s="1241"/>
      <c r="AZ611" s="1241"/>
      <c r="BA611" s="1241"/>
      <c r="BB611" s="1241"/>
      <c r="BC611" s="1241"/>
      <c r="BD611" s="1241"/>
      <c r="BE611" s="1241"/>
      <c r="BF611" s="1241"/>
      <c r="BG611" s="1241"/>
      <c r="BH611" s="1241"/>
      <c r="BI611" s="1241"/>
      <c r="BJ611" s="1241"/>
      <c r="BK611" s="1241"/>
      <c r="BL611" s="1241"/>
      <c r="BM611" s="1241"/>
      <c r="BN611" s="1241"/>
      <c r="BO611" s="1241"/>
      <c r="BP611" s="1241"/>
      <c r="BQ611" s="1241"/>
      <c r="BR611" s="1241"/>
      <c r="BS611" s="1241"/>
      <c r="BT611" s="1241"/>
      <c r="BU611" s="1241"/>
      <c r="BV611" s="1241"/>
      <c r="BW611" s="1241"/>
      <c r="BX611" s="1241"/>
      <c r="BY611" s="1241"/>
      <c r="BZ611" s="1241"/>
      <c r="CA611" s="1241"/>
      <c r="CB611" s="1241"/>
      <c r="CC611" s="1241"/>
      <c r="CD611" s="1241"/>
      <c r="CE611" s="1241"/>
      <c r="CF611" s="1241"/>
      <c r="CG611" s="1241"/>
      <c r="CH611" s="1241"/>
      <c r="CI611" s="1241"/>
      <c r="CJ611" s="1241"/>
      <c r="CK611" s="1241"/>
      <c r="CL611" s="1241"/>
      <c r="CM611" s="1241"/>
      <c r="CN611" s="1241"/>
      <c r="CO611" s="1241"/>
      <c r="CP611" s="1241"/>
      <c r="CQ611" s="1241"/>
      <c r="CR611" s="1241"/>
      <c r="CS611" s="1241"/>
      <c r="CT611" s="1241"/>
      <c r="CU611" s="1241"/>
      <c r="CV611" s="1241"/>
      <c r="CW611" s="1241"/>
      <c r="CX611" s="1241"/>
      <c r="CY611" s="1241"/>
      <c r="CZ611" s="1241"/>
      <c r="DA611" s="1241"/>
      <c r="DB611" s="1241"/>
      <c r="DC611" s="1241"/>
      <c r="DD611" s="1241"/>
      <c r="DE611" s="1241"/>
      <c r="DF611" s="1241"/>
      <c r="DG611" s="1241"/>
      <c r="DH611" s="1241"/>
      <c r="DI611" s="1241"/>
      <c r="DJ611" s="1241"/>
      <c r="DK611" s="1241"/>
      <c r="DL611" s="1241"/>
      <c r="DM611" s="1241"/>
      <c r="DN611" s="1241"/>
      <c r="DO611" s="1241"/>
      <c r="DP611" s="1241"/>
      <c r="DQ611" s="1241"/>
      <c r="DR611" s="1241"/>
      <c r="DS611" s="1241"/>
      <c r="DT611" s="1241"/>
      <c r="DU611" s="1241"/>
      <c r="DV611" s="1241"/>
      <c r="DW611" s="1241"/>
      <c r="DX611" s="1241"/>
      <c r="DY611" s="1241"/>
      <c r="DZ611" s="1241"/>
      <c r="EA611" s="1241"/>
      <c r="EB611" s="1241"/>
      <c r="EC611" s="1241"/>
      <c r="ED611" s="1241"/>
      <c r="EE611" s="1241"/>
      <c r="EF611" s="1241"/>
      <c r="EG611" s="1241"/>
      <c r="EH611" s="1241"/>
      <c r="EI611" s="1241"/>
      <c r="EJ611" s="1241"/>
      <c r="EK611" s="1241"/>
      <c r="EL611" s="1241"/>
      <c r="EM611" s="1241"/>
      <c r="EN611" s="1241"/>
      <c r="EO611" s="1241"/>
      <c r="EP611" s="1241"/>
      <c r="EQ611" s="1241"/>
      <c r="ER611" s="1241"/>
      <c r="ES611" s="1241"/>
      <c r="ET611" s="1241"/>
      <c r="EU611" s="1241"/>
      <c r="EV611" s="1241"/>
      <c r="EW611" s="1241"/>
      <c r="EX611" s="1241"/>
      <c r="EY611" s="1241"/>
      <c r="EZ611" s="1241"/>
      <c r="FA611" s="1241"/>
      <c r="FB611" s="1241"/>
      <c r="FC611" s="1241"/>
      <c r="FD611" s="1241"/>
      <c r="FE611" s="1241"/>
      <c r="FF611" s="1241"/>
      <c r="FG611" s="1241"/>
      <c r="FH611" s="1241"/>
      <c r="FI611" s="1241"/>
      <c r="FJ611" s="1241"/>
      <c r="FK611" s="1241"/>
      <c r="FL611" s="1241"/>
      <c r="FM611" s="1241"/>
      <c r="FN611" s="1241"/>
    </row>
    <row r="612" spans="1:170" ht="30" x14ac:dyDescent="0.25">
      <c r="A612" s="44">
        <v>1</v>
      </c>
      <c r="B612" s="44">
        <v>1</v>
      </c>
      <c r="C612" s="279" t="s">
        <v>319</v>
      </c>
      <c r="D612" s="58">
        <f>'2 уровень'!F1360</f>
        <v>0</v>
      </c>
      <c r="E612" s="58">
        <f>'2 уровень'!G1360</f>
        <v>0</v>
      </c>
      <c r="F612" s="58">
        <f>'2 уровень'!H1360</f>
        <v>0</v>
      </c>
      <c r="G612" s="1246" t="e">
        <f>'2 уровень'!I1360</f>
        <v>#DIV/0!</v>
      </c>
      <c r="H612" s="1271">
        <f>'2 уровень'!J1360</f>
        <v>0</v>
      </c>
      <c r="I612" s="1271">
        <f>'2 уровень'!K1360</f>
        <v>0</v>
      </c>
      <c r="J612" s="91">
        <f>'2 уровень'!L1360</f>
        <v>0</v>
      </c>
      <c r="K612" s="91">
        <f>'2 уровень'!M1360</f>
        <v>0</v>
      </c>
      <c r="L612" s="91">
        <f>'2 уровень'!N1360</f>
        <v>0</v>
      </c>
      <c r="M612" s="91">
        <f>'2 уровень'!O1360</f>
        <v>0</v>
      </c>
      <c r="N612" s="91">
        <f>'2 уровень'!P1360</f>
        <v>0</v>
      </c>
      <c r="O612" s="91">
        <f>'2 уровень'!Q1360</f>
        <v>0</v>
      </c>
      <c r="P612" s="54">
        <f>'2 уровень'!R1360</f>
        <v>0</v>
      </c>
      <c r="Q612" s="54">
        <f>'2 уровень'!S1360</f>
        <v>0</v>
      </c>
      <c r="R612" s="1776">
        <f>'2 уровень'!T1360</f>
        <v>0</v>
      </c>
      <c r="S612" s="1776">
        <f>'2 уровень'!U1360</f>
        <v>0</v>
      </c>
      <c r="T612" s="1776">
        <f>'2 уровень'!V1360</f>
        <v>0</v>
      </c>
      <c r="U612" s="1776">
        <f>'2 уровень'!W1360</f>
        <v>0</v>
      </c>
      <c r="V612" s="1779">
        <f>'2 уровень'!X1360</f>
        <v>0</v>
      </c>
      <c r="W612" s="1776"/>
      <c r="X612" s="1776"/>
      <c r="Y612" s="1241"/>
      <c r="Z612" s="1241"/>
      <c r="AA612" s="1241"/>
      <c r="AB612" s="1241"/>
      <c r="AC612" s="1241"/>
      <c r="AD612" s="1241"/>
      <c r="AE612" s="1241"/>
      <c r="AF612" s="1241"/>
      <c r="AG612" s="1241"/>
      <c r="AH612" s="1241"/>
      <c r="AI612" s="1241"/>
      <c r="AJ612" s="1241"/>
      <c r="AK612" s="1241"/>
      <c r="AL612" s="1241"/>
      <c r="AM612" s="1241"/>
      <c r="AN612" s="1241"/>
      <c r="AO612" s="1241"/>
      <c r="AP612" s="1241"/>
      <c r="AQ612" s="1241"/>
      <c r="AR612" s="1241"/>
      <c r="AS612" s="1241"/>
      <c r="AT612" s="1241"/>
      <c r="AU612" s="1241"/>
      <c r="AV612" s="1241"/>
      <c r="AW612" s="1241"/>
      <c r="AX612" s="1241"/>
      <c r="AY612" s="1241"/>
      <c r="AZ612" s="1241"/>
      <c r="BA612" s="1241"/>
      <c r="BB612" s="1241"/>
      <c r="BC612" s="1241"/>
      <c r="BD612" s="1241"/>
      <c r="BE612" s="1241"/>
      <c r="BF612" s="1241"/>
      <c r="BG612" s="1241"/>
      <c r="BH612" s="1241"/>
      <c r="BI612" s="1241"/>
      <c r="BJ612" s="1241"/>
      <c r="BK612" s="1241"/>
      <c r="BL612" s="1241"/>
      <c r="BM612" s="1241"/>
      <c r="BN612" s="1241"/>
      <c r="BO612" s="1241"/>
      <c r="BP612" s="1241"/>
      <c r="BQ612" s="1241"/>
      <c r="BR612" s="1241"/>
      <c r="BS612" s="1241"/>
      <c r="BT612" s="1241"/>
      <c r="BU612" s="1241"/>
      <c r="BV612" s="1241"/>
      <c r="BW612" s="1241"/>
      <c r="BX612" s="1241"/>
      <c r="BY612" s="1241"/>
      <c r="BZ612" s="1241"/>
      <c r="CA612" s="1241"/>
      <c r="CB612" s="1241"/>
      <c r="CC612" s="1241"/>
      <c r="CD612" s="1241"/>
      <c r="CE612" s="1241"/>
      <c r="CF612" s="1241"/>
      <c r="CG612" s="1241"/>
      <c r="CH612" s="1241"/>
      <c r="CI612" s="1241"/>
      <c r="CJ612" s="1241"/>
      <c r="CK612" s="1241"/>
      <c r="CL612" s="1241"/>
      <c r="CM612" s="1241"/>
      <c r="CN612" s="1241"/>
      <c r="CO612" s="1241"/>
      <c r="CP612" s="1241"/>
      <c r="CQ612" s="1241"/>
      <c r="CR612" s="1241"/>
      <c r="CS612" s="1241"/>
      <c r="CT612" s="1241"/>
      <c r="CU612" s="1241"/>
      <c r="CV612" s="1241"/>
      <c r="CW612" s="1241"/>
      <c r="CX612" s="1241"/>
      <c r="CY612" s="1241"/>
      <c r="CZ612" s="1241"/>
      <c r="DA612" s="1241"/>
      <c r="DB612" s="1241"/>
      <c r="DC612" s="1241"/>
      <c r="DD612" s="1241"/>
      <c r="DE612" s="1241"/>
      <c r="DF612" s="1241"/>
      <c r="DG612" s="1241"/>
      <c r="DH612" s="1241"/>
      <c r="DI612" s="1241"/>
      <c r="DJ612" s="1241"/>
      <c r="DK612" s="1241"/>
      <c r="DL612" s="1241"/>
      <c r="DM612" s="1241"/>
      <c r="DN612" s="1241"/>
      <c r="DO612" s="1241"/>
      <c r="DP612" s="1241"/>
      <c r="DQ612" s="1241"/>
      <c r="DR612" s="1241"/>
      <c r="DS612" s="1241"/>
      <c r="DT612" s="1241"/>
      <c r="DU612" s="1241"/>
      <c r="DV612" s="1241"/>
      <c r="DW612" s="1241"/>
      <c r="DX612" s="1241"/>
      <c r="DY612" s="1241"/>
      <c r="DZ612" s="1241"/>
      <c r="EA612" s="1241"/>
      <c r="EB612" s="1241"/>
      <c r="EC612" s="1241"/>
      <c r="ED612" s="1241"/>
      <c r="EE612" s="1241"/>
      <c r="EF612" s="1241"/>
      <c r="EG612" s="1241"/>
      <c r="EH612" s="1241"/>
      <c r="EI612" s="1241"/>
      <c r="EJ612" s="1241"/>
      <c r="EK612" s="1241"/>
      <c r="EL612" s="1241"/>
      <c r="EM612" s="1241"/>
      <c r="EN612" s="1241"/>
      <c r="EO612" s="1241"/>
      <c r="EP612" s="1241"/>
      <c r="EQ612" s="1241"/>
      <c r="ER612" s="1241"/>
      <c r="ES612" s="1241"/>
      <c r="ET612" s="1241"/>
      <c r="EU612" s="1241"/>
      <c r="EV612" s="1241"/>
      <c r="EW612" s="1241"/>
      <c r="EX612" s="1241"/>
      <c r="EY612" s="1241"/>
      <c r="EZ612" s="1241"/>
      <c r="FA612" s="1241"/>
      <c r="FB612" s="1241"/>
      <c r="FC612" s="1241"/>
      <c r="FD612" s="1241"/>
      <c r="FE612" s="1241"/>
      <c r="FF612" s="1241"/>
      <c r="FG612" s="1241"/>
      <c r="FH612" s="1241"/>
      <c r="FI612" s="1241"/>
      <c r="FJ612" s="1241"/>
      <c r="FK612" s="1241"/>
      <c r="FL612" s="1241"/>
      <c r="FM612" s="1241"/>
      <c r="FN612" s="1241"/>
    </row>
    <row r="613" spans="1:170" ht="30" x14ac:dyDescent="0.25">
      <c r="A613" s="44">
        <v>1</v>
      </c>
      <c r="B613" s="44">
        <v>1</v>
      </c>
      <c r="C613" s="279" t="s">
        <v>356</v>
      </c>
      <c r="D613" s="58">
        <f>'2 уровень'!F1361</f>
        <v>0</v>
      </c>
      <c r="E613" s="58">
        <f>'2 уровень'!G1361</f>
        <v>0</v>
      </c>
      <c r="F613" s="58">
        <f>'2 уровень'!H1361</f>
        <v>0</v>
      </c>
      <c r="G613" s="1246">
        <f>'2 уровень'!I1361</f>
        <v>0</v>
      </c>
      <c r="H613" s="1271">
        <f>'2 уровень'!J1361</f>
        <v>0</v>
      </c>
      <c r="I613" s="1271">
        <f>'2 уровень'!K1361</f>
        <v>0</v>
      </c>
      <c r="J613" s="91">
        <f>'2 уровень'!L1361</f>
        <v>0</v>
      </c>
      <c r="K613" s="91">
        <f>'2 уровень'!M1361</f>
        <v>0</v>
      </c>
      <c r="L613" s="91">
        <f>'2 уровень'!N1361</f>
        <v>0</v>
      </c>
      <c r="M613" s="91">
        <f>'2 уровень'!O1361</f>
        <v>0</v>
      </c>
      <c r="N613" s="91">
        <f>'2 уровень'!P1361</f>
        <v>0</v>
      </c>
      <c r="O613" s="91">
        <f>'2 уровень'!Q1361</f>
        <v>0</v>
      </c>
      <c r="P613" s="54">
        <f>'2 уровень'!R1361</f>
        <v>0</v>
      </c>
      <c r="Q613" s="54">
        <f>'2 уровень'!S1361</f>
        <v>0</v>
      </c>
      <c r="R613" s="1776">
        <f>'2 уровень'!T1361</f>
        <v>0</v>
      </c>
      <c r="S613" s="1776">
        <f>'2 уровень'!U1361</f>
        <v>0</v>
      </c>
      <c r="T613" s="1776">
        <f>'2 уровень'!V1361</f>
        <v>0</v>
      </c>
      <c r="U613" s="1776">
        <f>'2 уровень'!W1361</f>
        <v>0</v>
      </c>
      <c r="V613" s="1779">
        <f>'2 уровень'!X1361</f>
        <v>0</v>
      </c>
      <c r="W613" s="1776"/>
      <c r="X613" s="1776"/>
      <c r="Y613" s="1241"/>
      <c r="Z613" s="1241"/>
      <c r="AA613" s="1241"/>
      <c r="AB613" s="1241"/>
      <c r="AC613" s="1241"/>
      <c r="AD613" s="1241"/>
      <c r="AE613" s="1241"/>
      <c r="AF613" s="1241"/>
      <c r="AG613" s="1241"/>
      <c r="AH613" s="1241"/>
      <c r="AI613" s="1241"/>
      <c r="AJ613" s="1241"/>
      <c r="AK613" s="1241"/>
      <c r="AL613" s="1241"/>
      <c r="AM613" s="1241"/>
      <c r="AN613" s="1241"/>
      <c r="AO613" s="1241"/>
      <c r="AP613" s="1241"/>
      <c r="AQ613" s="1241"/>
      <c r="AR613" s="1241"/>
      <c r="AS613" s="1241"/>
      <c r="AT613" s="1241"/>
      <c r="AU613" s="1241"/>
      <c r="AV613" s="1241"/>
      <c r="AW613" s="1241"/>
      <c r="AX613" s="1241"/>
      <c r="AY613" s="1241"/>
      <c r="AZ613" s="1241"/>
      <c r="BA613" s="1241"/>
      <c r="BB613" s="1241"/>
      <c r="BC613" s="1241"/>
      <c r="BD613" s="1241"/>
      <c r="BE613" s="1241"/>
      <c r="BF613" s="1241"/>
      <c r="BG613" s="1241"/>
      <c r="BH613" s="1241"/>
      <c r="BI613" s="1241"/>
      <c r="BJ613" s="1241"/>
      <c r="BK613" s="1241"/>
      <c r="BL613" s="1241"/>
      <c r="BM613" s="1241"/>
      <c r="BN613" s="1241"/>
      <c r="BO613" s="1241"/>
      <c r="BP613" s="1241"/>
      <c r="BQ613" s="1241"/>
      <c r="BR613" s="1241"/>
      <c r="BS613" s="1241"/>
      <c r="BT613" s="1241"/>
      <c r="BU613" s="1241"/>
      <c r="BV613" s="1241"/>
      <c r="BW613" s="1241"/>
      <c r="BX613" s="1241"/>
      <c r="BY613" s="1241"/>
      <c r="BZ613" s="1241"/>
      <c r="CA613" s="1241"/>
      <c r="CB613" s="1241"/>
      <c r="CC613" s="1241"/>
      <c r="CD613" s="1241"/>
      <c r="CE613" s="1241"/>
      <c r="CF613" s="1241"/>
      <c r="CG613" s="1241"/>
      <c r="CH613" s="1241"/>
      <c r="CI613" s="1241"/>
      <c r="CJ613" s="1241"/>
      <c r="CK613" s="1241"/>
      <c r="CL613" s="1241"/>
      <c r="CM613" s="1241"/>
      <c r="CN613" s="1241"/>
      <c r="CO613" s="1241"/>
      <c r="CP613" s="1241"/>
      <c r="CQ613" s="1241"/>
      <c r="CR613" s="1241"/>
      <c r="CS613" s="1241"/>
      <c r="CT613" s="1241"/>
      <c r="CU613" s="1241"/>
      <c r="CV613" s="1241"/>
      <c r="CW613" s="1241"/>
      <c r="CX613" s="1241"/>
      <c r="CY613" s="1241"/>
      <c r="CZ613" s="1241"/>
      <c r="DA613" s="1241"/>
      <c r="DB613" s="1241"/>
      <c r="DC613" s="1241"/>
      <c r="DD613" s="1241"/>
      <c r="DE613" s="1241"/>
      <c r="DF613" s="1241"/>
      <c r="DG613" s="1241"/>
      <c r="DH613" s="1241"/>
      <c r="DI613" s="1241"/>
      <c r="DJ613" s="1241"/>
      <c r="DK613" s="1241"/>
      <c r="DL613" s="1241"/>
      <c r="DM613" s="1241"/>
      <c r="DN613" s="1241"/>
      <c r="DO613" s="1241"/>
      <c r="DP613" s="1241"/>
      <c r="DQ613" s="1241"/>
      <c r="DR613" s="1241"/>
      <c r="DS613" s="1241"/>
      <c r="DT613" s="1241"/>
      <c r="DU613" s="1241"/>
      <c r="DV613" s="1241"/>
      <c r="DW613" s="1241"/>
      <c r="DX613" s="1241"/>
      <c r="DY613" s="1241"/>
      <c r="DZ613" s="1241"/>
      <c r="EA613" s="1241"/>
      <c r="EB613" s="1241"/>
      <c r="EC613" s="1241"/>
      <c r="ED613" s="1241"/>
      <c r="EE613" s="1241"/>
      <c r="EF613" s="1241"/>
      <c r="EG613" s="1241"/>
      <c r="EH613" s="1241"/>
      <c r="EI613" s="1241"/>
      <c r="EJ613" s="1241"/>
      <c r="EK613" s="1241"/>
      <c r="EL613" s="1241"/>
      <c r="EM613" s="1241"/>
      <c r="EN613" s="1241"/>
      <c r="EO613" s="1241"/>
      <c r="EP613" s="1241"/>
      <c r="EQ613" s="1241"/>
      <c r="ER613" s="1241"/>
      <c r="ES613" s="1241"/>
      <c r="ET613" s="1241"/>
      <c r="EU613" s="1241"/>
      <c r="EV613" s="1241"/>
      <c r="EW613" s="1241"/>
      <c r="EX613" s="1241"/>
      <c r="EY613" s="1241"/>
      <c r="EZ613" s="1241"/>
      <c r="FA613" s="1241"/>
      <c r="FB613" s="1241"/>
      <c r="FC613" s="1241"/>
      <c r="FD613" s="1241"/>
      <c r="FE613" s="1241"/>
      <c r="FF613" s="1241"/>
      <c r="FG613" s="1241"/>
      <c r="FH613" s="1241"/>
      <c r="FI613" s="1241"/>
      <c r="FJ613" s="1241"/>
      <c r="FK613" s="1241"/>
      <c r="FL613" s="1241"/>
      <c r="FM613" s="1241"/>
      <c r="FN613" s="1241"/>
    </row>
    <row r="614" spans="1:170" x14ac:dyDescent="0.25">
      <c r="A614" s="44">
        <v>1</v>
      </c>
      <c r="B614" s="44">
        <v>1</v>
      </c>
      <c r="C614" s="845" t="s">
        <v>165</v>
      </c>
      <c r="D614" s="58">
        <f>'2 уровень'!F1362</f>
        <v>0</v>
      </c>
      <c r="E614" s="58">
        <f>'2 уровень'!G1362</f>
        <v>0</v>
      </c>
      <c r="F614" s="58">
        <f>'2 уровень'!H1362</f>
        <v>1</v>
      </c>
      <c r="G614" s="1246" t="e">
        <f>'2 уровень'!I1362</f>
        <v>#DIV/0!</v>
      </c>
      <c r="H614" s="1271">
        <f>'2 уровень'!J1362</f>
        <v>0</v>
      </c>
      <c r="I614" s="1271">
        <f>'2 уровень'!K1362</f>
        <v>0</v>
      </c>
      <c r="J614" s="91">
        <f>'2 уровень'!L1362</f>
        <v>0</v>
      </c>
      <c r="K614" s="91">
        <f>'2 уровень'!M1362</f>
        <v>0</v>
      </c>
      <c r="L614" s="91">
        <f>'2 уровень'!N1362</f>
        <v>0</v>
      </c>
      <c r="M614" s="91">
        <f>'2 уровень'!O1362</f>
        <v>0</v>
      </c>
      <c r="N614" s="91">
        <f>'2 уровень'!P1362</f>
        <v>0</v>
      </c>
      <c r="O614" s="91">
        <f>'2 уровень'!Q1362</f>
        <v>0</v>
      </c>
      <c r="P614" s="54">
        <f>'2 уровень'!R1362</f>
        <v>0</v>
      </c>
      <c r="Q614" s="54">
        <f>'2 уровень'!S1362</f>
        <v>0</v>
      </c>
      <c r="R614" s="1776">
        <f>'2 уровень'!T1362</f>
        <v>0.97321999999999997</v>
      </c>
      <c r="S614" s="1776">
        <f>'2 уровень'!U1362</f>
        <v>0</v>
      </c>
      <c r="T614" s="1776">
        <f>'2 уровень'!V1362</f>
        <v>0.97321999999999997</v>
      </c>
      <c r="U614" s="1776">
        <f>'2 уровень'!W1362</f>
        <v>0</v>
      </c>
      <c r="V614" s="1779"/>
      <c r="W614" s="1776"/>
      <c r="X614" s="1776"/>
      <c r="Y614" s="1241"/>
      <c r="Z614" s="1241"/>
      <c r="AA614" s="1241"/>
      <c r="AB614" s="1241"/>
      <c r="AC614" s="1241"/>
      <c r="AD614" s="1241"/>
      <c r="AE614" s="1241"/>
      <c r="AF614" s="1241"/>
      <c r="AG614" s="1241"/>
      <c r="AH614" s="1241"/>
      <c r="AI614" s="1241"/>
      <c r="AJ614" s="1241"/>
      <c r="AK614" s="1241"/>
      <c r="AL614" s="1241"/>
      <c r="AM614" s="1241"/>
      <c r="AN614" s="1241"/>
      <c r="AO614" s="1241"/>
      <c r="AP614" s="1241"/>
      <c r="AQ614" s="1241"/>
      <c r="AR614" s="1241"/>
      <c r="AS614" s="1241"/>
      <c r="AT614" s="1241"/>
      <c r="AU614" s="1241"/>
      <c r="AV614" s="1241"/>
      <c r="AW614" s="1241"/>
      <c r="AX614" s="1241"/>
      <c r="AY614" s="1241"/>
      <c r="AZ614" s="1241"/>
      <c r="BA614" s="1241"/>
      <c r="BB614" s="1241"/>
      <c r="BC614" s="1241"/>
      <c r="BD614" s="1241"/>
      <c r="BE614" s="1241"/>
      <c r="BF614" s="1241"/>
      <c r="BG614" s="1241"/>
      <c r="BH614" s="1241"/>
      <c r="BI614" s="1241"/>
      <c r="BJ614" s="1241"/>
      <c r="BK614" s="1241"/>
      <c r="BL614" s="1241"/>
      <c r="BM614" s="1241"/>
      <c r="BN614" s="1241"/>
      <c r="BO614" s="1241"/>
      <c r="BP614" s="1241"/>
      <c r="BQ614" s="1241"/>
      <c r="BR614" s="1241"/>
      <c r="BS614" s="1241"/>
      <c r="BT614" s="1241"/>
      <c r="BU614" s="1241"/>
      <c r="BV614" s="1241"/>
      <c r="BW614" s="1241"/>
      <c r="BX614" s="1241"/>
      <c r="BY614" s="1241"/>
      <c r="BZ614" s="1241"/>
      <c r="CA614" s="1241"/>
      <c r="CB614" s="1241"/>
      <c r="CC614" s="1241"/>
      <c r="CD614" s="1241"/>
      <c r="CE614" s="1241"/>
      <c r="CF614" s="1241"/>
      <c r="CG614" s="1241"/>
      <c r="CH614" s="1241"/>
      <c r="CI614" s="1241"/>
      <c r="CJ614" s="1241"/>
      <c r="CK614" s="1241"/>
      <c r="CL614" s="1241"/>
      <c r="CM614" s="1241"/>
      <c r="CN614" s="1241"/>
      <c r="CO614" s="1241"/>
      <c r="CP614" s="1241"/>
      <c r="CQ614" s="1241"/>
      <c r="CR614" s="1241"/>
      <c r="CS614" s="1241"/>
      <c r="CT614" s="1241"/>
      <c r="CU614" s="1241"/>
      <c r="CV614" s="1241"/>
      <c r="CW614" s="1241"/>
      <c r="CX614" s="1241"/>
      <c r="CY614" s="1241"/>
      <c r="CZ614" s="1241"/>
      <c r="DA614" s="1241"/>
      <c r="DB614" s="1241"/>
      <c r="DC614" s="1241"/>
      <c r="DD614" s="1241"/>
      <c r="DE614" s="1241"/>
      <c r="DF614" s="1241"/>
      <c r="DG614" s="1241"/>
      <c r="DH614" s="1241"/>
      <c r="DI614" s="1241"/>
      <c r="DJ614" s="1241"/>
      <c r="DK614" s="1241"/>
      <c r="DL614" s="1241"/>
      <c r="DM614" s="1241"/>
      <c r="DN614" s="1241"/>
      <c r="DO614" s="1241"/>
      <c r="DP614" s="1241"/>
      <c r="DQ614" s="1241"/>
      <c r="DR614" s="1241"/>
      <c r="DS614" s="1241"/>
      <c r="DT614" s="1241"/>
      <c r="DU614" s="1241"/>
      <c r="DV614" s="1241"/>
      <c r="DW614" s="1241"/>
      <c r="DX614" s="1241"/>
      <c r="DY614" s="1241"/>
      <c r="DZ614" s="1241"/>
      <c r="EA614" s="1241"/>
      <c r="EB614" s="1241"/>
      <c r="EC614" s="1241"/>
      <c r="ED614" s="1241"/>
      <c r="EE614" s="1241"/>
      <c r="EF614" s="1241"/>
      <c r="EG614" s="1241"/>
      <c r="EH614" s="1241"/>
      <c r="EI614" s="1241"/>
      <c r="EJ614" s="1241"/>
      <c r="EK614" s="1241"/>
      <c r="EL614" s="1241"/>
      <c r="EM614" s="1241"/>
      <c r="EN614" s="1241"/>
      <c r="EO614" s="1241"/>
      <c r="EP614" s="1241"/>
      <c r="EQ614" s="1241"/>
      <c r="ER614" s="1241"/>
      <c r="ES614" s="1241"/>
      <c r="ET614" s="1241"/>
      <c r="EU614" s="1241"/>
      <c r="EV614" s="1241"/>
      <c r="EW614" s="1241"/>
      <c r="EX614" s="1241"/>
      <c r="EY614" s="1241"/>
      <c r="EZ614" s="1241"/>
      <c r="FA614" s="1241"/>
      <c r="FB614" s="1241"/>
      <c r="FC614" s="1241"/>
      <c r="FD614" s="1241"/>
      <c r="FE614" s="1241"/>
      <c r="FF614" s="1241"/>
      <c r="FG614" s="1241"/>
      <c r="FH614" s="1241"/>
      <c r="FI614" s="1241"/>
      <c r="FJ614" s="1241"/>
      <c r="FK614" s="1241"/>
      <c r="FL614" s="1241"/>
      <c r="FM614" s="1241"/>
      <c r="FN614" s="1241"/>
    </row>
    <row r="615" spans="1:170" ht="15.75" x14ac:dyDescent="0.25">
      <c r="A615" s="44">
        <v>1</v>
      </c>
      <c r="B615" s="44">
        <v>1</v>
      </c>
      <c r="C615" s="1405" t="s">
        <v>14</v>
      </c>
      <c r="D615" s="58">
        <f>'2 уровень'!F1363</f>
        <v>0</v>
      </c>
      <c r="E615" s="58">
        <f>'2 уровень'!G1363</f>
        <v>0</v>
      </c>
      <c r="F615" s="58">
        <f>'2 уровень'!H1363</f>
        <v>0</v>
      </c>
      <c r="G615" s="1246">
        <f>'2 уровень'!I1363</f>
        <v>0</v>
      </c>
      <c r="H615" s="1271">
        <f>'2 уровень'!J1363</f>
        <v>0</v>
      </c>
      <c r="I615" s="1271">
        <f>'2 уровень'!K1363</f>
        <v>0</v>
      </c>
      <c r="J615" s="91">
        <f>'2 уровень'!L1363</f>
        <v>0</v>
      </c>
      <c r="K615" s="91">
        <f>'2 уровень'!M1363</f>
        <v>0</v>
      </c>
      <c r="L615" s="91">
        <f>'2 уровень'!N1363</f>
        <v>0</v>
      </c>
      <c r="M615" s="91">
        <f>'2 уровень'!O1363</f>
        <v>0</v>
      </c>
      <c r="N615" s="91">
        <f>'2 уровень'!P1363</f>
        <v>0</v>
      </c>
      <c r="O615" s="91">
        <f>'2 уровень'!Q1363</f>
        <v>0</v>
      </c>
      <c r="P615" s="54">
        <f>'2 уровень'!R1363</f>
        <v>0</v>
      </c>
      <c r="Q615" s="54">
        <f>'2 уровень'!S1363</f>
        <v>0</v>
      </c>
      <c r="R615" s="1776">
        <f>'2 уровень'!T1363</f>
        <v>0</v>
      </c>
      <c r="S615" s="1776">
        <f>'2 уровень'!U1363</f>
        <v>0</v>
      </c>
      <c r="T615" s="1776">
        <f>'2 уровень'!V1363</f>
        <v>0</v>
      </c>
      <c r="U615" s="1776">
        <f>'2 уровень'!W1363</f>
        <v>0</v>
      </c>
      <c r="V615" s="1779">
        <f>'2 уровень'!X1363</f>
        <v>0</v>
      </c>
      <c r="W615" s="1776"/>
      <c r="X615" s="1776"/>
      <c r="Y615" s="1241"/>
      <c r="Z615" s="1241"/>
      <c r="AA615" s="1241"/>
      <c r="AB615" s="1241"/>
      <c r="AC615" s="1241"/>
      <c r="AD615" s="1241"/>
      <c r="AE615" s="1241"/>
      <c r="AF615" s="1241"/>
      <c r="AG615" s="1241"/>
      <c r="AH615" s="1241"/>
      <c r="AI615" s="1241"/>
      <c r="AJ615" s="1241"/>
      <c r="AK615" s="1241"/>
      <c r="AL615" s="1241"/>
      <c r="AM615" s="1241"/>
      <c r="AN615" s="1241"/>
      <c r="AO615" s="1241"/>
      <c r="AP615" s="1241"/>
      <c r="AQ615" s="1241"/>
      <c r="AR615" s="1241"/>
      <c r="AS615" s="1241"/>
      <c r="AT615" s="1241"/>
      <c r="AU615" s="1241"/>
      <c r="AV615" s="1241"/>
      <c r="AW615" s="1241"/>
      <c r="AX615" s="1241"/>
      <c r="AY615" s="1241"/>
      <c r="AZ615" s="1241"/>
      <c r="BA615" s="1241"/>
      <c r="BB615" s="1241"/>
      <c r="BC615" s="1241"/>
      <c r="BD615" s="1241"/>
      <c r="BE615" s="1241"/>
      <c r="BF615" s="1241"/>
      <c r="BG615" s="1241"/>
      <c r="BH615" s="1241"/>
      <c r="BI615" s="1241"/>
      <c r="BJ615" s="1241"/>
      <c r="BK615" s="1241"/>
      <c r="BL615" s="1241"/>
      <c r="BM615" s="1241"/>
      <c r="BN615" s="1241"/>
      <c r="BO615" s="1241"/>
      <c r="BP615" s="1241"/>
      <c r="BQ615" s="1241"/>
      <c r="BR615" s="1241"/>
      <c r="BS615" s="1241"/>
      <c r="BT615" s="1241"/>
      <c r="BU615" s="1241"/>
      <c r="BV615" s="1241"/>
      <c r="BW615" s="1241"/>
      <c r="BX615" s="1241"/>
      <c r="BY615" s="1241"/>
      <c r="BZ615" s="1241"/>
      <c r="CA615" s="1241"/>
      <c r="CB615" s="1241"/>
      <c r="CC615" s="1241"/>
      <c r="CD615" s="1241"/>
      <c r="CE615" s="1241"/>
      <c r="CF615" s="1241"/>
      <c r="CG615" s="1241"/>
      <c r="CH615" s="1241"/>
      <c r="CI615" s="1241"/>
      <c r="CJ615" s="1241"/>
      <c r="CK615" s="1241"/>
      <c r="CL615" s="1241"/>
      <c r="CM615" s="1241"/>
      <c r="CN615" s="1241"/>
      <c r="CO615" s="1241"/>
      <c r="CP615" s="1241"/>
      <c r="CQ615" s="1241"/>
      <c r="CR615" s="1241"/>
      <c r="CS615" s="1241"/>
      <c r="CT615" s="1241"/>
      <c r="CU615" s="1241"/>
      <c r="CV615" s="1241"/>
      <c r="CW615" s="1241"/>
      <c r="CX615" s="1241"/>
      <c r="CY615" s="1241"/>
      <c r="CZ615" s="1241"/>
      <c r="DA615" s="1241"/>
      <c r="DB615" s="1241"/>
      <c r="DC615" s="1241"/>
      <c r="DD615" s="1241"/>
      <c r="DE615" s="1241"/>
      <c r="DF615" s="1241"/>
      <c r="DG615" s="1241"/>
      <c r="DH615" s="1241"/>
      <c r="DI615" s="1241"/>
      <c r="DJ615" s="1241"/>
      <c r="DK615" s="1241"/>
      <c r="DL615" s="1241"/>
      <c r="DM615" s="1241"/>
      <c r="DN615" s="1241"/>
      <c r="DO615" s="1241"/>
      <c r="DP615" s="1241"/>
      <c r="DQ615" s="1241"/>
      <c r="DR615" s="1241"/>
      <c r="DS615" s="1241"/>
      <c r="DT615" s="1241"/>
      <c r="DU615" s="1241"/>
      <c r="DV615" s="1241"/>
      <c r="DW615" s="1241"/>
      <c r="DX615" s="1241"/>
      <c r="DY615" s="1241"/>
      <c r="DZ615" s="1241"/>
      <c r="EA615" s="1241"/>
      <c r="EB615" s="1241"/>
      <c r="EC615" s="1241"/>
      <c r="ED615" s="1241"/>
      <c r="EE615" s="1241"/>
      <c r="EF615" s="1241"/>
      <c r="EG615" s="1241"/>
      <c r="EH615" s="1241"/>
      <c r="EI615" s="1241"/>
      <c r="EJ615" s="1241"/>
      <c r="EK615" s="1241"/>
      <c r="EL615" s="1241"/>
      <c r="EM615" s="1241"/>
      <c r="EN615" s="1241"/>
      <c r="EO615" s="1241"/>
      <c r="EP615" s="1241"/>
      <c r="EQ615" s="1241"/>
      <c r="ER615" s="1241"/>
      <c r="ES615" s="1241"/>
      <c r="ET615" s="1241"/>
      <c r="EU615" s="1241"/>
      <c r="EV615" s="1241"/>
      <c r="EW615" s="1241"/>
      <c r="EX615" s="1241"/>
      <c r="EY615" s="1241"/>
      <c r="EZ615" s="1241"/>
      <c r="FA615" s="1241"/>
      <c r="FB615" s="1241"/>
      <c r="FC615" s="1241"/>
      <c r="FD615" s="1241"/>
      <c r="FE615" s="1241"/>
      <c r="FF615" s="1241"/>
      <c r="FG615" s="1241"/>
      <c r="FH615" s="1241"/>
      <c r="FI615" s="1241"/>
      <c r="FJ615" s="1241"/>
      <c r="FK615" s="1241"/>
      <c r="FL615" s="1241"/>
      <c r="FM615" s="1241"/>
      <c r="FN615" s="1241"/>
    </row>
    <row r="616" spans="1:170" ht="29.25" x14ac:dyDescent="0.25">
      <c r="A616" s="44">
        <v>1</v>
      </c>
      <c r="B616" s="44">
        <v>1</v>
      </c>
      <c r="C616" s="282" t="s">
        <v>197</v>
      </c>
      <c r="D616" s="58">
        <f>'2 уровень'!F1364</f>
        <v>0</v>
      </c>
      <c r="E616" s="58">
        <f>'2 уровень'!G1364</f>
        <v>0</v>
      </c>
      <c r="F616" s="58">
        <f>'2 уровень'!H1364</f>
        <v>0</v>
      </c>
      <c r="G616" s="1246" t="e">
        <f>'2 уровень'!I1364</f>
        <v>#DIV/0!</v>
      </c>
      <c r="H616" s="1271">
        <f>'2 уровень'!J1364</f>
        <v>0</v>
      </c>
      <c r="I616" s="1271">
        <f>'2 уровень'!K1364</f>
        <v>0</v>
      </c>
      <c r="J616" s="91">
        <f>'2 уровень'!L1364</f>
        <v>0</v>
      </c>
      <c r="K616" s="91">
        <f>'2 уровень'!M1364</f>
        <v>0</v>
      </c>
      <c r="L616" s="91">
        <f>'2 уровень'!N1364</f>
        <v>0</v>
      </c>
      <c r="M616" s="91">
        <f>'2 уровень'!O1364</f>
        <v>0</v>
      </c>
      <c r="N616" s="91">
        <f>'2 уровень'!P1364</f>
        <v>0</v>
      </c>
      <c r="O616" s="91">
        <f>'2 уровень'!Q1364</f>
        <v>0</v>
      </c>
      <c r="P616" s="54">
        <f>'2 уровень'!R1364</f>
        <v>0</v>
      </c>
      <c r="Q616" s="54">
        <f>'2 уровень'!S1364</f>
        <v>0</v>
      </c>
      <c r="R616" s="1776">
        <f>'2 уровень'!T1364</f>
        <v>0</v>
      </c>
      <c r="S616" s="1776">
        <f>'2 уровень'!U1364</f>
        <v>0</v>
      </c>
      <c r="T616" s="1776">
        <f>'2 уровень'!V1364</f>
        <v>0</v>
      </c>
      <c r="U616" s="1776">
        <f>'2 уровень'!W1364</f>
        <v>0</v>
      </c>
      <c r="V616" s="1779">
        <f>'2 уровень'!X1364</f>
        <v>0</v>
      </c>
      <c r="W616" s="1776"/>
      <c r="X616" s="1776"/>
      <c r="Y616" s="1241"/>
      <c r="Z616" s="1241"/>
      <c r="AA616" s="1241"/>
      <c r="AB616" s="1241"/>
      <c r="AC616" s="1241"/>
      <c r="AD616" s="1241"/>
      <c r="AE616" s="1241"/>
      <c r="AF616" s="1241"/>
      <c r="AG616" s="1241"/>
      <c r="AH616" s="1241"/>
      <c r="AI616" s="1241"/>
      <c r="AJ616" s="1241"/>
      <c r="AK616" s="1241"/>
      <c r="AL616" s="1241"/>
      <c r="AM616" s="1241"/>
      <c r="AN616" s="1241"/>
      <c r="AO616" s="1241"/>
      <c r="AP616" s="1241"/>
      <c r="AQ616" s="1241"/>
      <c r="AR616" s="1241"/>
      <c r="AS616" s="1241"/>
      <c r="AT616" s="1241"/>
      <c r="AU616" s="1241"/>
      <c r="AV616" s="1241"/>
      <c r="AW616" s="1241"/>
      <c r="AX616" s="1241"/>
      <c r="AY616" s="1241"/>
      <c r="AZ616" s="1241"/>
      <c r="BA616" s="1241"/>
      <c r="BB616" s="1241"/>
      <c r="BC616" s="1241"/>
      <c r="BD616" s="1241"/>
      <c r="BE616" s="1241"/>
      <c r="BF616" s="1241"/>
      <c r="BG616" s="1241"/>
      <c r="BH616" s="1241"/>
      <c r="BI616" s="1241"/>
      <c r="BJ616" s="1241"/>
      <c r="BK616" s="1241"/>
      <c r="BL616" s="1241"/>
      <c r="BM616" s="1241"/>
      <c r="BN616" s="1241"/>
      <c r="BO616" s="1241"/>
      <c r="BP616" s="1241"/>
      <c r="BQ616" s="1241"/>
      <c r="BR616" s="1241"/>
      <c r="BS616" s="1241"/>
      <c r="BT616" s="1241"/>
      <c r="BU616" s="1241"/>
      <c r="BV616" s="1241"/>
      <c r="BW616" s="1241"/>
      <c r="BX616" s="1241"/>
      <c r="BY616" s="1241"/>
      <c r="BZ616" s="1241"/>
      <c r="CA616" s="1241"/>
      <c r="CB616" s="1241"/>
      <c r="CC616" s="1241"/>
      <c r="CD616" s="1241"/>
      <c r="CE616" s="1241"/>
      <c r="CF616" s="1241"/>
      <c r="CG616" s="1241"/>
      <c r="CH616" s="1241"/>
      <c r="CI616" s="1241"/>
      <c r="CJ616" s="1241"/>
      <c r="CK616" s="1241"/>
      <c r="CL616" s="1241"/>
      <c r="CM616" s="1241"/>
      <c r="CN616" s="1241"/>
      <c r="CO616" s="1241"/>
      <c r="CP616" s="1241"/>
      <c r="CQ616" s="1241"/>
      <c r="CR616" s="1241"/>
      <c r="CS616" s="1241"/>
      <c r="CT616" s="1241"/>
      <c r="CU616" s="1241"/>
      <c r="CV616" s="1241"/>
      <c r="CW616" s="1241"/>
      <c r="CX616" s="1241"/>
      <c r="CY616" s="1241"/>
      <c r="CZ616" s="1241"/>
      <c r="DA616" s="1241"/>
      <c r="DB616" s="1241"/>
      <c r="DC616" s="1241"/>
      <c r="DD616" s="1241"/>
      <c r="DE616" s="1241"/>
      <c r="DF616" s="1241"/>
      <c r="DG616" s="1241"/>
      <c r="DH616" s="1241"/>
      <c r="DI616" s="1241"/>
      <c r="DJ616" s="1241"/>
      <c r="DK616" s="1241"/>
      <c r="DL616" s="1241"/>
      <c r="DM616" s="1241"/>
      <c r="DN616" s="1241"/>
      <c r="DO616" s="1241"/>
      <c r="DP616" s="1241"/>
      <c r="DQ616" s="1241"/>
      <c r="DR616" s="1241"/>
      <c r="DS616" s="1241"/>
      <c r="DT616" s="1241"/>
      <c r="DU616" s="1241"/>
      <c r="DV616" s="1241"/>
      <c r="DW616" s="1241"/>
      <c r="DX616" s="1241"/>
      <c r="DY616" s="1241"/>
      <c r="DZ616" s="1241"/>
      <c r="EA616" s="1241"/>
      <c r="EB616" s="1241"/>
      <c r="EC616" s="1241"/>
      <c r="ED616" s="1241"/>
      <c r="EE616" s="1241"/>
      <c r="EF616" s="1241"/>
      <c r="EG616" s="1241"/>
      <c r="EH616" s="1241"/>
      <c r="EI616" s="1241"/>
      <c r="EJ616" s="1241"/>
      <c r="EK616" s="1241"/>
      <c r="EL616" s="1241"/>
      <c r="EM616" s="1241"/>
      <c r="EN616" s="1241"/>
      <c r="EO616" s="1241"/>
      <c r="EP616" s="1241"/>
      <c r="EQ616" s="1241"/>
      <c r="ER616" s="1241"/>
      <c r="ES616" s="1241"/>
      <c r="ET616" s="1241"/>
      <c r="EU616" s="1241"/>
      <c r="EV616" s="1241"/>
      <c r="EW616" s="1241"/>
      <c r="EX616" s="1241"/>
      <c r="EY616" s="1241"/>
      <c r="EZ616" s="1241"/>
      <c r="FA616" s="1241"/>
      <c r="FB616" s="1241"/>
      <c r="FC616" s="1241"/>
      <c r="FD616" s="1241"/>
      <c r="FE616" s="1241"/>
      <c r="FF616" s="1241"/>
      <c r="FG616" s="1241"/>
      <c r="FH616" s="1241"/>
      <c r="FI616" s="1241"/>
      <c r="FJ616" s="1241"/>
      <c r="FK616" s="1241"/>
      <c r="FL616" s="1241"/>
      <c r="FM616" s="1241"/>
      <c r="FN616" s="1241"/>
    </row>
    <row r="617" spans="1:170" ht="29.25" x14ac:dyDescent="0.25">
      <c r="A617" s="44">
        <v>1</v>
      </c>
      <c r="B617" s="44">
        <v>1</v>
      </c>
      <c r="C617" s="282" t="s">
        <v>157</v>
      </c>
      <c r="D617" s="58">
        <f>'2 уровень'!F1365</f>
        <v>0</v>
      </c>
      <c r="E617" s="58">
        <f>'2 уровень'!G1365</f>
        <v>0</v>
      </c>
      <c r="F617" s="58">
        <f>'2 уровень'!H1365</f>
        <v>0</v>
      </c>
      <c r="G617" s="1246" t="e">
        <f>'2 уровень'!I1365</f>
        <v>#DIV/0!</v>
      </c>
      <c r="H617" s="1271">
        <f>'2 уровень'!J1365</f>
        <v>0</v>
      </c>
      <c r="I617" s="1271">
        <f>'2 уровень'!K1365</f>
        <v>0</v>
      </c>
      <c r="J617" s="91">
        <f>'2 уровень'!L1365</f>
        <v>0</v>
      </c>
      <c r="K617" s="91">
        <f>'2 уровень'!M1365</f>
        <v>0</v>
      </c>
      <c r="L617" s="91">
        <f>'2 уровень'!N1365</f>
        <v>0</v>
      </c>
      <c r="M617" s="91">
        <f>'2 уровень'!O1365</f>
        <v>0</v>
      </c>
      <c r="N617" s="91">
        <f>'2 уровень'!P1365</f>
        <v>0</v>
      </c>
      <c r="O617" s="91">
        <f>'2 уровень'!Q1365</f>
        <v>0</v>
      </c>
      <c r="P617" s="54">
        <f>'2 уровень'!R1365</f>
        <v>0</v>
      </c>
      <c r="Q617" s="54">
        <f>'2 уровень'!S1365</f>
        <v>0</v>
      </c>
      <c r="R617" s="1776">
        <f>'2 уровень'!T1365</f>
        <v>0</v>
      </c>
      <c r="S617" s="1776">
        <f>'2 уровень'!U1365</f>
        <v>0</v>
      </c>
      <c r="T617" s="1776">
        <f>'2 уровень'!V1365</f>
        <v>0</v>
      </c>
      <c r="U617" s="1776">
        <f>'2 уровень'!W1365</f>
        <v>0</v>
      </c>
      <c r="V617" s="1779">
        <f>'2 уровень'!X1365</f>
        <v>0</v>
      </c>
      <c r="W617" s="1776"/>
      <c r="X617" s="1776"/>
      <c r="Y617" s="1241"/>
      <c r="Z617" s="1241"/>
      <c r="AA617" s="1241"/>
      <c r="AB617" s="1241"/>
      <c r="AC617" s="1241"/>
      <c r="AD617" s="1241"/>
      <c r="AE617" s="1241"/>
      <c r="AF617" s="1241"/>
      <c r="AG617" s="1241"/>
      <c r="AH617" s="1241"/>
      <c r="AI617" s="1241"/>
      <c r="AJ617" s="1241"/>
      <c r="AK617" s="1241"/>
      <c r="AL617" s="1241"/>
      <c r="AM617" s="1241"/>
      <c r="AN617" s="1241"/>
      <c r="AO617" s="1241"/>
      <c r="AP617" s="1241"/>
      <c r="AQ617" s="1241"/>
      <c r="AR617" s="1241"/>
      <c r="AS617" s="1241"/>
      <c r="AT617" s="1241"/>
      <c r="AU617" s="1241"/>
      <c r="AV617" s="1241"/>
      <c r="AW617" s="1241"/>
      <c r="AX617" s="1241"/>
      <c r="AY617" s="1241"/>
      <c r="AZ617" s="1241"/>
      <c r="BA617" s="1241"/>
      <c r="BB617" s="1241"/>
      <c r="BC617" s="1241"/>
      <c r="BD617" s="1241"/>
      <c r="BE617" s="1241"/>
      <c r="BF617" s="1241"/>
      <c r="BG617" s="1241"/>
      <c r="BH617" s="1241"/>
      <c r="BI617" s="1241"/>
      <c r="BJ617" s="1241"/>
      <c r="BK617" s="1241"/>
      <c r="BL617" s="1241"/>
      <c r="BM617" s="1241"/>
      <c r="BN617" s="1241"/>
      <c r="BO617" s="1241"/>
      <c r="BP617" s="1241"/>
      <c r="BQ617" s="1241"/>
      <c r="BR617" s="1241"/>
      <c r="BS617" s="1241"/>
      <c r="BT617" s="1241"/>
      <c r="BU617" s="1241"/>
      <c r="BV617" s="1241"/>
      <c r="BW617" s="1241"/>
      <c r="BX617" s="1241"/>
      <c r="BY617" s="1241"/>
      <c r="BZ617" s="1241"/>
      <c r="CA617" s="1241"/>
      <c r="CB617" s="1241"/>
      <c r="CC617" s="1241"/>
      <c r="CD617" s="1241"/>
      <c r="CE617" s="1241"/>
      <c r="CF617" s="1241"/>
      <c r="CG617" s="1241"/>
      <c r="CH617" s="1241"/>
      <c r="CI617" s="1241"/>
      <c r="CJ617" s="1241"/>
      <c r="CK617" s="1241"/>
      <c r="CL617" s="1241"/>
      <c r="CM617" s="1241"/>
      <c r="CN617" s="1241"/>
      <c r="CO617" s="1241"/>
      <c r="CP617" s="1241"/>
      <c r="CQ617" s="1241"/>
      <c r="CR617" s="1241"/>
      <c r="CS617" s="1241"/>
      <c r="CT617" s="1241"/>
      <c r="CU617" s="1241"/>
      <c r="CV617" s="1241"/>
      <c r="CW617" s="1241"/>
      <c r="CX617" s="1241"/>
      <c r="CY617" s="1241"/>
      <c r="CZ617" s="1241"/>
      <c r="DA617" s="1241"/>
      <c r="DB617" s="1241"/>
      <c r="DC617" s="1241"/>
      <c r="DD617" s="1241"/>
      <c r="DE617" s="1241"/>
      <c r="DF617" s="1241"/>
      <c r="DG617" s="1241"/>
      <c r="DH617" s="1241"/>
      <c r="DI617" s="1241"/>
      <c r="DJ617" s="1241"/>
      <c r="DK617" s="1241"/>
      <c r="DL617" s="1241"/>
      <c r="DM617" s="1241"/>
      <c r="DN617" s="1241"/>
      <c r="DO617" s="1241"/>
      <c r="DP617" s="1241"/>
      <c r="DQ617" s="1241"/>
      <c r="DR617" s="1241"/>
      <c r="DS617" s="1241"/>
      <c r="DT617" s="1241"/>
      <c r="DU617" s="1241"/>
      <c r="DV617" s="1241"/>
      <c r="DW617" s="1241"/>
      <c r="DX617" s="1241"/>
      <c r="DY617" s="1241"/>
      <c r="DZ617" s="1241"/>
      <c r="EA617" s="1241"/>
      <c r="EB617" s="1241"/>
      <c r="EC617" s="1241"/>
      <c r="ED617" s="1241"/>
      <c r="EE617" s="1241"/>
      <c r="EF617" s="1241"/>
      <c r="EG617" s="1241"/>
      <c r="EH617" s="1241"/>
      <c r="EI617" s="1241"/>
      <c r="EJ617" s="1241"/>
      <c r="EK617" s="1241"/>
      <c r="EL617" s="1241"/>
      <c r="EM617" s="1241"/>
      <c r="EN617" s="1241"/>
      <c r="EO617" s="1241"/>
      <c r="EP617" s="1241"/>
      <c r="EQ617" s="1241"/>
      <c r="ER617" s="1241"/>
      <c r="ES617" s="1241"/>
      <c r="ET617" s="1241"/>
      <c r="EU617" s="1241"/>
      <c r="EV617" s="1241"/>
      <c r="EW617" s="1241"/>
      <c r="EX617" s="1241"/>
      <c r="EY617" s="1241"/>
      <c r="EZ617" s="1241"/>
      <c r="FA617" s="1241"/>
      <c r="FB617" s="1241"/>
      <c r="FC617" s="1241"/>
      <c r="FD617" s="1241"/>
      <c r="FE617" s="1241"/>
      <c r="FF617" s="1241"/>
      <c r="FG617" s="1241"/>
      <c r="FH617" s="1241"/>
      <c r="FI617" s="1241"/>
      <c r="FJ617" s="1241"/>
      <c r="FK617" s="1241"/>
      <c r="FL617" s="1241"/>
      <c r="FM617" s="1241"/>
      <c r="FN617" s="1241"/>
    </row>
    <row r="618" spans="1:170" ht="29.25" x14ac:dyDescent="0.25">
      <c r="A618" s="44">
        <v>1</v>
      </c>
      <c r="B618" s="44">
        <v>1</v>
      </c>
      <c r="C618" s="282" t="s">
        <v>158</v>
      </c>
      <c r="D618" s="58">
        <f>'2 уровень'!F1366</f>
        <v>0</v>
      </c>
      <c r="E618" s="58">
        <f>'2 уровень'!G1366</f>
        <v>0</v>
      </c>
      <c r="F618" s="58">
        <f>'2 уровень'!H1366</f>
        <v>1</v>
      </c>
      <c r="G618" s="1246" t="e">
        <f>'2 уровень'!I1366</f>
        <v>#DIV/0!</v>
      </c>
      <c r="H618" s="1271">
        <f>'2 уровень'!J1366</f>
        <v>0</v>
      </c>
      <c r="I618" s="1271">
        <f>'2 уровень'!K1366</f>
        <v>0</v>
      </c>
      <c r="J618" s="91">
        <f>'2 уровень'!L1366</f>
        <v>0</v>
      </c>
      <c r="K618" s="91">
        <f>'2 уровень'!M1366</f>
        <v>0</v>
      </c>
      <c r="L618" s="91">
        <f>'2 уровень'!N1366</f>
        <v>0</v>
      </c>
      <c r="M618" s="91">
        <f>'2 уровень'!O1366</f>
        <v>0</v>
      </c>
      <c r="N618" s="91">
        <f>'2 уровень'!P1366</f>
        <v>0</v>
      </c>
      <c r="O618" s="91">
        <f>'2 уровень'!Q1366</f>
        <v>0</v>
      </c>
      <c r="P618" s="54">
        <f>'2 уровень'!R1366</f>
        <v>0</v>
      </c>
      <c r="Q618" s="54">
        <f>'2 уровень'!S1366</f>
        <v>0</v>
      </c>
      <c r="R618" s="1776">
        <f>'2 уровень'!T1366</f>
        <v>0</v>
      </c>
      <c r="S618" s="1776">
        <f>'2 уровень'!U1366</f>
        <v>0</v>
      </c>
      <c r="T618" s="1776">
        <f>'2 уровень'!V1366</f>
        <v>0</v>
      </c>
      <c r="U618" s="1776">
        <f>'2 уровень'!W1366</f>
        <v>0</v>
      </c>
      <c r="V618" s="1779">
        <f>'2 уровень'!X1366</f>
        <v>0</v>
      </c>
      <c r="W618" s="1776"/>
      <c r="X618" s="1776"/>
      <c r="Y618" s="1241"/>
      <c r="Z618" s="1241"/>
      <c r="AA618" s="1241"/>
      <c r="AB618" s="1241"/>
      <c r="AC618" s="1241"/>
      <c r="AD618" s="1241"/>
      <c r="AE618" s="1241"/>
      <c r="AF618" s="1241"/>
      <c r="AG618" s="1241"/>
      <c r="AH618" s="1241"/>
      <c r="AI618" s="1241"/>
      <c r="AJ618" s="1241"/>
      <c r="AK618" s="1241"/>
      <c r="AL618" s="1241"/>
      <c r="AM618" s="1241"/>
      <c r="AN618" s="1241"/>
      <c r="AO618" s="1241"/>
      <c r="AP618" s="1241"/>
      <c r="AQ618" s="1241"/>
      <c r="AR618" s="1241"/>
      <c r="AS618" s="1241"/>
      <c r="AT618" s="1241"/>
      <c r="AU618" s="1241"/>
      <c r="AV618" s="1241"/>
      <c r="AW618" s="1241"/>
      <c r="AX618" s="1241"/>
      <c r="AY618" s="1241"/>
      <c r="AZ618" s="1241"/>
      <c r="BA618" s="1241"/>
      <c r="BB618" s="1241"/>
      <c r="BC618" s="1241"/>
      <c r="BD618" s="1241"/>
      <c r="BE618" s="1241"/>
      <c r="BF618" s="1241"/>
      <c r="BG618" s="1241"/>
      <c r="BH618" s="1241"/>
      <c r="BI618" s="1241"/>
      <c r="BJ618" s="1241"/>
      <c r="BK618" s="1241"/>
      <c r="BL618" s="1241"/>
      <c r="BM618" s="1241"/>
      <c r="BN618" s="1241"/>
      <c r="BO618" s="1241"/>
      <c r="BP618" s="1241"/>
      <c r="BQ618" s="1241"/>
      <c r="BR618" s="1241"/>
      <c r="BS618" s="1241"/>
      <c r="BT618" s="1241"/>
      <c r="BU618" s="1241"/>
      <c r="BV618" s="1241"/>
      <c r="BW618" s="1241"/>
      <c r="BX618" s="1241"/>
      <c r="BY618" s="1241"/>
      <c r="BZ618" s="1241"/>
      <c r="CA618" s="1241"/>
      <c r="CB618" s="1241"/>
      <c r="CC618" s="1241"/>
      <c r="CD618" s="1241"/>
      <c r="CE618" s="1241"/>
      <c r="CF618" s="1241"/>
      <c r="CG618" s="1241"/>
      <c r="CH618" s="1241"/>
      <c r="CI618" s="1241"/>
      <c r="CJ618" s="1241"/>
      <c r="CK618" s="1241"/>
      <c r="CL618" s="1241"/>
      <c r="CM618" s="1241"/>
      <c r="CN618" s="1241"/>
      <c r="CO618" s="1241"/>
      <c r="CP618" s="1241"/>
      <c r="CQ618" s="1241"/>
      <c r="CR618" s="1241"/>
      <c r="CS618" s="1241"/>
      <c r="CT618" s="1241"/>
      <c r="CU618" s="1241"/>
      <c r="CV618" s="1241"/>
      <c r="CW618" s="1241"/>
      <c r="CX618" s="1241"/>
      <c r="CY618" s="1241"/>
      <c r="CZ618" s="1241"/>
      <c r="DA618" s="1241"/>
      <c r="DB618" s="1241"/>
      <c r="DC618" s="1241"/>
      <c r="DD618" s="1241"/>
      <c r="DE618" s="1241"/>
      <c r="DF618" s="1241"/>
      <c r="DG618" s="1241"/>
      <c r="DH618" s="1241"/>
      <c r="DI618" s="1241"/>
      <c r="DJ618" s="1241"/>
      <c r="DK618" s="1241"/>
      <c r="DL618" s="1241"/>
      <c r="DM618" s="1241"/>
      <c r="DN618" s="1241"/>
      <c r="DO618" s="1241"/>
      <c r="DP618" s="1241"/>
      <c r="DQ618" s="1241"/>
      <c r="DR618" s="1241"/>
      <c r="DS618" s="1241"/>
      <c r="DT618" s="1241"/>
      <c r="DU618" s="1241"/>
      <c r="DV618" s="1241"/>
      <c r="DW618" s="1241"/>
      <c r="DX618" s="1241"/>
      <c r="DY618" s="1241"/>
      <c r="DZ618" s="1241"/>
      <c r="EA618" s="1241"/>
      <c r="EB618" s="1241"/>
      <c r="EC618" s="1241"/>
      <c r="ED618" s="1241"/>
      <c r="EE618" s="1241"/>
      <c r="EF618" s="1241"/>
      <c r="EG618" s="1241"/>
      <c r="EH618" s="1241"/>
      <c r="EI618" s="1241"/>
      <c r="EJ618" s="1241"/>
      <c r="EK618" s="1241"/>
      <c r="EL618" s="1241"/>
      <c r="EM618" s="1241"/>
      <c r="EN618" s="1241"/>
      <c r="EO618" s="1241"/>
      <c r="EP618" s="1241"/>
      <c r="EQ618" s="1241"/>
      <c r="ER618" s="1241"/>
      <c r="ES618" s="1241"/>
      <c r="ET618" s="1241"/>
      <c r="EU618" s="1241"/>
      <c r="EV618" s="1241"/>
      <c r="EW618" s="1241"/>
      <c r="EX618" s="1241"/>
      <c r="EY618" s="1241"/>
      <c r="EZ618" s="1241"/>
      <c r="FA618" s="1241"/>
      <c r="FB618" s="1241"/>
      <c r="FC618" s="1241"/>
      <c r="FD618" s="1241"/>
      <c r="FE618" s="1241"/>
      <c r="FF618" s="1241"/>
      <c r="FG618" s="1241"/>
      <c r="FH618" s="1241"/>
      <c r="FI618" s="1241"/>
      <c r="FJ618" s="1241"/>
      <c r="FK618" s="1241"/>
      <c r="FL618" s="1241"/>
      <c r="FM618" s="1241"/>
      <c r="FN618" s="1241"/>
    </row>
    <row r="619" spans="1:170" x14ac:dyDescent="0.25">
      <c r="A619" s="44">
        <v>1</v>
      </c>
      <c r="B619" s="44">
        <v>1</v>
      </c>
      <c r="C619" s="327" t="s">
        <v>160</v>
      </c>
      <c r="D619" s="58">
        <f>'2 уровень'!F1367</f>
        <v>0</v>
      </c>
      <c r="E619" s="58">
        <f>'2 уровень'!G1367</f>
        <v>0</v>
      </c>
      <c r="F619" s="58">
        <f>'2 уровень'!H1367</f>
        <v>0</v>
      </c>
      <c r="G619" s="1246" t="e">
        <f>'2 уровень'!I1367</f>
        <v>#DIV/0!</v>
      </c>
      <c r="H619" s="1271">
        <f>'2 уровень'!J1367</f>
        <v>0</v>
      </c>
      <c r="I619" s="1271">
        <f>'2 уровень'!K1367</f>
        <v>0</v>
      </c>
      <c r="J619" s="91">
        <f>'2 уровень'!L1367</f>
        <v>0</v>
      </c>
      <c r="K619" s="91">
        <f>'2 уровень'!M1367</f>
        <v>0</v>
      </c>
      <c r="L619" s="91">
        <f>'2 уровень'!N1367</f>
        <v>0</v>
      </c>
      <c r="M619" s="91">
        <f>'2 уровень'!O1367</f>
        <v>0</v>
      </c>
      <c r="N619" s="91">
        <f>'2 уровень'!P1367</f>
        <v>0</v>
      </c>
      <c r="O619" s="91">
        <f>'2 уровень'!Q1367</f>
        <v>0</v>
      </c>
      <c r="P619" s="54">
        <f>'2 уровень'!R1367</f>
        <v>0</v>
      </c>
      <c r="Q619" s="54">
        <f>'2 уровень'!S1367</f>
        <v>0</v>
      </c>
      <c r="R619" s="1776">
        <f>'2 уровень'!T1367</f>
        <v>0</v>
      </c>
      <c r="S619" s="1776">
        <f>'2 уровень'!U1367</f>
        <v>0</v>
      </c>
      <c r="T619" s="1776">
        <f>'2 уровень'!V1367</f>
        <v>0</v>
      </c>
      <c r="U619" s="1776">
        <f>'2 уровень'!W1367</f>
        <v>0</v>
      </c>
      <c r="V619" s="1779">
        <f>'2 уровень'!X1367</f>
        <v>0</v>
      </c>
      <c r="W619" s="1776"/>
      <c r="X619" s="1776"/>
      <c r="Y619" s="1241"/>
      <c r="Z619" s="1241"/>
      <c r="AA619" s="1241"/>
      <c r="AB619" s="1241"/>
      <c r="AC619" s="1241"/>
      <c r="AD619" s="1241"/>
      <c r="AE619" s="1241"/>
      <c r="AF619" s="1241"/>
      <c r="AG619" s="1241"/>
      <c r="AH619" s="1241"/>
      <c r="AI619" s="1241"/>
      <c r="AJ619" s="1241"/>
      <c r="AK619" s="1241"/>
      <c r="AL619" s="1241"/>
      <c r="AM619" s="1241"/>
      <c r="AN619" s="1241"/>
      <c r="AO619" s="1241"/>
      <c r="AP619" s="1241"/>
      <c r="AQ619" s="1241"/>
      <c r="AR619" s="1241"/>
      <c r="AS619" s="1241"/>
      <c r="AT619" s="1241"/>
      <c r="AU619" s="1241"/>
      <c r="AV619" s="1241"/>
      <c r="AW619" s="1241"/>
      <c r="AX619" s="1241"/>
      <c r="AY619" s="1241"/>
      <c r="AZ619" s="1241"/>
      <c r="BA619" s="1241"/>
      <c r="BB619" s="1241"/>
      <c r="BC619" s="1241"/>
      <c r="BD619" s="1241"/>
      <c r="BE619" s="1241"/>
      <c r="BF619" s="1241"/>
      <c r="BG619" s="1241"/>
      <c r="BH619" s="1241"/>
      <c r="BI619" s="1241"/>
      <c r="BJ619" s="1241"/>
      <c r="BK619" s="1241"/>
      <c r="BL619" s="1241"/>
      <c r="BM619" s="1241"/>
      <c r="BN619" s="1241"/>
      <c r="BO619" s="1241"/>
      <c r="BP619" s="1241"/>
      <c r="BQ619" s="1241"/>
      <c r="BR619" s="1241"/>
      <c r="BS619" s="1241"/>
      <c r="BT619" s="1241"/>
      <c r="BU619" s="1241"/>
      <c r="BV619" s="1241"/>
      <c r="BW619" s="1241"/>
      <c r="BX619" s="1241"/>
      <c r="BY619" s="1241"/>
      <c r="BZ619" s="1241"/>
      <c r="CA619" s="1241"/>
      <c r="CB619" s="1241"/>
      <c r="CC619" s="1241"/>
      <c r="CD619" s="1241"/>
      <c r="CE619" s="1241"/>
      <c r="CF619" s="1241"/>
      <c r="CG619" s="1241"/>
      <c r="CH619" s="1241"/>
      <c r="CI619" s="1241"/>
      <c r="CJ619" s="1241"/>
      <c r="CK619" s="1241"/>
      <c r="CL619" s="1241"/>
      <c r="CM619" s="1241"/>
      <c r="CN619" s="1241"/>
      <c r="CO619" s="1241"/>
      <c r="CP619" s="1241"/>
      <c r="CQ619" s="1241"/>
      <c r="CR619" s="1241"/>
      <c r="CS619" s="1241"/>
      <c r="CT619" s="1241"/>
      <c r="CU619" s="1241"/>
      <c r="CV619" s="1241"/>
      <c r="CW619" s="1241"/>
      <c r="CX619" s="1241"/>
      <c r="CY619" s="1241"/>
      <c r="CZ619" s="1241"/>
      <c r="DA619" s="1241"/>
      <c r="DB619" s="1241"/>
      <c r="DC619" s="1241"/>
      <c r="DD619" s="1241"/>
      <c r="DE619" s="1241"/>
      <c r="DF619" s="1241"/>
      <c r="DG619" s="1241"/>
      <c r="DH619" s="1241"/>
      <c r="DI619" s="1241"/>
      <c r="DJ619" s="1241"/>
      <c r="DK619" s="1241"/>
      <c r="DL619" s="1241"/>
      <c r="DM619" s="1241"/>
      <c r="DN619" s="1241"/>
      <c r="DO619" s="1241"/>
      <c r="DP619" s="1241"/>
      <c r="DQ619" s="1241"/>
      <c r="DR619" s="1241"/>
      <c r="DS619" s="1241"/>
      <c r="DT619" s="1241"/>
      <c r="DU619" s="1241"/>
      <c r="DV619" s="1241"/>
      <c r="DW619" s="1241"/>
      <c r="DX619" s="1241"/>
      <c r="DY619" s="1241"/>
      <c r="DZ619" s="1241"/>
      <c r="EA619" s="1241"/>
      <c r="EB619" s="1241"/>
      <c r="EC619" s="1241"/>
      <c r="ED619" s="1241"/>
      <c r="EE619" s="1241"/>
      <c r="EF619" s="1241"/>
      <c r="EG619" s="1241"/>
      <c r="EH619" s="1241"/>
      <c r="EI619" s="1241"/>
      <c r="EJ619" s="1241"/>
      <c r="EK619" s="1241"/>
      <c r="EL619" s="1241"/>
      <c r="EM619" s="1241"/>
      <c r="EN619" s="1241"/>
      <c r="EO619" s="1241"/>
      <c r="EP619" s="1241"/>
      <c r="EQ619" s="1241"/>
      <c r="ER619" s="1241"/>
      <c r="ES619" s="1241"/>
      <c r="ET619" s="1241"/>
      <c r="EU619" s="1241"/>
      <c r="EV619" s="1241"/>
      <c r="EW619" s="1241"/>
      <c r="EX619" s="1241"/>
      <c r="EY619" s="1241"/>
      <c r="EZ619" s="1241"/>
      <c r="FA619" s="1241"/>
      <c r="FB619" s="1241"/>
      <c r="FC619" s="1241"/>
      <c r="FD619" s="1241"/>
      <c r="FE619" s="1241"/>
      <c r="FF619" s="1241"/>
      <c r="FG619" s="1241"/>
      <c r="FH619" s="1241"/>
      <c r="FI619" s="1241"/>
      <c r="FJ619" s="1241"/>
      <c r="FK619" s="1241"/>
      <c r="FL619" s="1241"/>
      <c r="FM619" s="1241"/>
      <c r="FN619" s="1241"/>
    </row>
    <row r="620" spans="1:170" x14ac:dyDescent="0.25">
      <c r="A620" s="44">
        <v>1</v>
      </c>
      <c r="B620" s="44">
        <v>1</v>
      </c>
      <c r="C620" s="327" t="s">
        <v>88</v>
      </c>
      <c r="D620" s="58">
        <f>'2 уровень'!F1368</f>
        <v>0</v>
      </c>
      <c r="E620" s="58">
        <f>'2 уровень'!G1368</f>
        <v>0</v>
      </c>
      <c r="F620" s="58">
        <f>'2 уровень'!H1368</f>
        <v>1</v>
      </c>
      <c r="G620" s="1246" t="e">
        <f>'2 уровень'!I1368</f>
        <v>#DIV/0!</v>
      </c>
      <c r="H620" s="1271">
        <f>'2 уровень'!J1368</f>
        <v>0</v>
      </c>
      <c r="I620" s="1271">
        <f>'2 уровень'!K1368</f>
        <v>0</v>
      </c>
      <c r="J620" s="91">
        <f>'2 уровень'!L1368</f>
        <v>0</v>
      </c>
      <c r="K620" s="91">
        <f>'2 уровень'!M1368</f>
        <v>0</v>
      </c>
      <c r="L620" s="91">
        <f>'2 уровень'!N1368</f>
        <v>0</v>
      </c>
      <c r="M620" s="91">
        <f>'2 уровень'!O1368</f>
        <v>0</v>
      </c>
      <c r="N620" s="91">
        <f>'2 уровень'!P1368</f>
        <v>0</v>
      </c>
      <c r="O620" s="91">
        <f>'2 уровень'!Q1368</f>
        <v>0</v>
      </c>
      <c r="P620" s="54">
        <f>'2 уровень'!R1368</f>
        <v>0</v>
      </c>
      <c r="Q620" s="54">
        <f>'2 уровень'!S1368</f>
        <v>0</v>
      </c>
      <c r="R620" s="1776">
        <f>'2 уровень'!T1368</f>
        <v>0.97321999999999997</v>
      </c>
      <c r="S620" s="1776">
        <f>'2 уровень'!U1368</f>
        <v>0</v>
      </c>
      <c r="T620" s="1776">
        <f>'2 уровень'!V1368</f>
        <v>0.97321999999999997</v>
      </c>
      <c r="U620" s="1776">
        <f>'2 уровень'!W1368</f>
        <v>0</v>
      </c>
      <c r="V620" s="1779">
        <f>'2 уровень'!X1368</f>
        <v>0.97321999999999997</v>
      </c>
      <c r="W620" s="1776"/>
      <c r="X620" s="1776"/>
      <c r="Y620" s="1241"/>
      <c r="Z620" s="1241"/>
      <c r="AA620" s="1241"/>
      <c r="AB620" s="1241"/>
      <c r="AC620" s="1241"/>
      <c r="AD620" s="1241"/>
      <c r="AE620" s="1241"/>
      <c r="AF620" s="1241"/>
      <c r="AG620" s="1241"/>
      <c r="AH620" s="1241"/>
      <c r="AI620" s="1241"/>
      <c r="AJ620" s="1241"/>
      <c r="AK620" s="1241"/>
      <c r="AL620" s="1241"/>
      <c r="AM620" s="1241"/>
      <c r="AN620" s="1241"/>
      <c r="AO620" s="1241"/>
      <c r="AP620" s="1241"/>
      <c r="AQ620" s="1241"/>
      <c r="AR620" s="1241"/>
      <c r="AS620" s="1241"/>
      <c r="AT620" s="1241"/>
      <c r="AU620" s="1241"/>
      <c r="AV620" s="1241"/>
      <c r="AW620" s="1241"/>
      <c r="AX620" s="1241"/>
      <c r="AY620" s="1241"/>
      <c r="AZ620" s="1241"/>
      <c r="BA620" s="1241"/>
      <c r="BB620" s="1241"/>
      <c r="BC620" s="1241"/>
      <c r="BD620" s="1241"/>
      <c r="BE620" s="1241"/>
      <c r="BF620" s="1241"/>
      <c r="BG620" s="1241"/>
      <c r="BH620" s="1241"/>
      <c r="BI620" s="1241"/>
      <c r="BJ620" s="1241"/>
      <c r="BK620" s="1241"/>
      <c r="BL620" s="1241"/>
      <c r="BM620" s="1241"/>
      <c r="BN620" s="1241"/>
      <c r="BO620" s="1241"/>
      <c r="BP620" s="1241"/>
      <c r="BQ620" s="1241"/>
      <c r="BR620" s="1241"/>
      <c r="BS620" s="1241"/>
      <c r="BT620" s="1241"/>
      <c r="BU620" s="1241"/>
      <c r="BV620" s="1241"/>
      <c r="BW620" s="1241"/>
      <c r="BX620" s="1241"/>
      <c r="BY620" s="1241"/>
      <c r="BZ620" s="1241"/>
      <c r="CA620" s="1241"/>
      <c r="CB620" s="1241"/>
      <c r="CC620" s="1241"/>
      <c r="CD620" s="1241"/>
      <c r="CE620" s="1241"/>
      <c r="CF620" s="1241"/>
      <c r="CG620" s="1241"/>
      <c r="CH620" s="1241"/>
      <c r="CI620" s="1241"/>
      <c r="CJ620" s="1241"/>
      <c r="CK620" s="1241"/>
      <c r="CL620" s="1241"/>
      <c r="CM620" s="1241"/>
      <c r="CN620" s="1241"/>
      <c r="CO620" s="1241"/>
      <c r="CP620" s="1241"/>
      <c r="CQ620" s="1241"/>
      <c r="CR620" s="1241"/>
      <c r="CS620" s="1241"/>
      <c r="CT620" s="1241"/>
      <c r="CU620" s="1241"/>
      <c r="CV620" s="1241"/>
      <c r="CW620" s="1241"/>
      <c r="CX620" s="1241"/>
      <c r="CY620" s="1241"/>
      <c r="CZ620" s="1241"/>
      <c r="DA620" s="1241"/>
      <c r="DB620" s="1241"/>
      <c r="DC620" s="1241"/>
      <c r="DD620" s="1241"/>
      <c r="DE620" s="1241"/>
      <c r="DF620" s="1241"/>
      <c r="DG620" s="1241"/>
      <c r="DH620" s="1241"/>
      <c r="DI620" s="1241"/>
      <c r="DJ620" s="1241"/>
      <c r="DK620" s="1241"/>
      <c r="DL620" s="1241"/>
      <c r="DM620" s="1241"/>
      <c r="DN620" s="1241"/>
      <c r="DO620" s="1241"/>
      <c r="DP620" s="1241"/>
      <c r="DQ620" s="1241"/>
      <c r="DR620" s="1241"/>
      <c r="DS620" s="1241"/>
      <c r="DT620" s="1241"/>
      <c r="DU620" s="1241"/>
      <c r="DV620" s="1241"/>
      <c r="DW620" s="1241"/>
      <c r="DX620" s="1241"/>
      <c r="DY620" s="1241"/>
      <c r="DZ620" s="1241"/>
      <c r="EA620" s="1241"/>
      <c r="EB620" s="1241"/>
      <c r="EC620" s="1241"/>
      <c r="ED620" s="1241"/>
      <c r="EE620" s="1241"/>
      <c r="EF620" s="1241"/>
      <c r="EG620" s="1241"/>
      <c r="EH620" s="1241"/>
      <c r="EI620" s="1241"/>
      <c r="EJ620" s="1241"/>
      <c r="EK620" s="1241"/>
      <c r="EL620" s="1241"/>
      <c r="EM620" s="1241"/>
      <c r="EN620" s="1241"/>
      <c r="EO620" s="1241"/>
      <c r="EP620" s="1241"/>
      <c r="EQ620" s="1241"/>
      <c r="ER620" s="1241"/>
      <c r="ES620" s="1241"/>
      <c r="ET620" s="1241"/>
      <c r="EU620" s="1241"/>
      <c r="EV620" s="1241"/>
      <c r="EW620" s="1241"/>
      <c r="EX620" s="1241"/>
      <c r="EY620" s="1241"/>
      <c r="EZ620" s="1241"/>
      <c r="FA620" s="1241"/>
      <c r="FB620" s="1241"/>
      <c r="FC620" s="1241"/>
      <c r="FD620" s="1241"/>
      <c r="FE620" s="1241"/>
      <c r="FF620" s="1241"/>
      <c r="FG620" s="1241"/>
      <c r="FH620" s="1241"/>
      <c r="FI620" s="1241"/>
      <c r="FJ620" s="1241"/>
      <c r="FK620" s="1241"/>
      <c r="FL620" s="1241"/>
      <c r="FM620" s="1241"/>
      <c r="FN620" s="1241"/>
    </row>
    <row r="621" spans="1:170" x14ac:dyDescent="0.25">
      <c r="A621" s="44">
        <v>1</v>
      </c>
      <c r="B621" s="44">
        <v>1</v>
      </c>
      <c r="C621" s="323" t="s">
        <v>31</v>
      </c>
      <c r="D621" s="58">
        <f>'2 уровень'!F1369</f>
        <v>0</v>
      </c>
      <c r="E621" s="58">
        <f>'2 уровень'!G1369</f>
        <v>0</v>
      </c>
      <c r="F621" s="58">
        <f>'2 уровень'!H1369</f>
        <v>0</v>
      </c>
      <c r="G621" s="1246">
        <f>'2 уровень'!I1369</f>
        <v>0</v>
      </c>
      <c r="H621" s="1271">
        <f>'2 уровень'!J1369</f>
        <v>0</v>
      </c>
      <c r="I621" s="1271">
        <f>'2 уровень'!K1369</f>
        <v>0</v>
      </c>
      <c r="J621" s="91">
        <f>'2 уровень'!L1369</f>
        <v>0</v>
      </c>
      <c r="K621" s="91">
        <f>'2 уровень'!M1369</f>
        <v>0</v>
      </c>
      <c r="L621" s="91">
        <f>'2 уровень'!N1369</f>
        <v>0</v>
      </c>
      <c r="M621" s="91">
        <f>'2 уровень'!O1369</f>
        <v>0</v>
      </c>
      <c r="N621" s="91">
        <f>'2 уровень'!P1369</f>
        <v>0</v>
      </c>
      <c r="O621" s="91">
        <f>'2 уровень'!Q1369</f>
        <v>0</v>
      </c>
      <c r="P621" s="54">
        <f>'2 уровень'!R1369</f>
        <v>0</v>
      </c>
      <c r="Q621" s="54">
        <f>'2 уровень'!S1369</f>
        <v>0</v>
      </c>
      <c r="R621" s="1776">
        <f>'2 уровень'!T1369</f>
        <v>0</v>
      </c>
      <c r="S621" s="1776">
        <f>'2 уровень'!U1369</f>
        <v>0</v>
      </c>
      <c r="T621" s="1776">
        <f>'2 уровень'!V1369</f>
        <v>0</v>
      </c>
      <c r="U621" s="1776">
        <f>'2 уровень'!W1369</f>
        <v>0</v>
      </c>
      <c r="V621" s="1779">
        <f>'2 уровень'!X1369</f>
        <v>0</v>
      </c>
      <c r="W621" s="1776"/>
      <c r="X621" s="1776"/>
      <c r="Y621" s="1241"/>
      <c r="Z621" s="1241"/>
      <c r="AA621" s="1241"/>
      <c r="AB621" s="1241"/>
      <c r="AC621" s="1241"/>
      <c r="AD621" s="1241"/>
      <c r="AE621" s="1241"/>
      <c r="AF621" s="1241"/>
      <c r="AG621" s="1241"/>
      <c r="AH621" s="1241"/>
      <c r="AI621" s="1241"/>
      <c r="AJ621" s="1241"/>
      <c r="AK621" s="1241"/>
      <c r="AL621" s="1241"/>
      <c r="AM621" s="1241"/>
      <c r="AN621" s="1241"/>
      <c r="AO621" s="1241"/>
      <c r="AP621" s="1241"/>
      <c r="AQ621" s="1241"/>
      <c r="AR621" s="1241"/>
      <c r="AS621" s="1241"/>
      <c r="AT621" s="1241"/>
      <c r="AU621" s="1241"/>
      <c r="AV621" s="1241"/>
      <c r="AW621" s="1241"/>
      <c r="AX621" s="1241"/>
      <c r="AY621" s="1241"/>
      <c r="AZ621" s="1241"/>
      <c r="BA621" s="1241"/>
      <c r="BB621" s="1241"/>
      <c r="BC621" s="1241"/>
      <c r="BD621" s="1241"/>
      <c r="BE621" s="1241"/>
      <c r="BF621" s="1241"/>
      <c r="BG621" s="1241"/>
      <c r="BH621" s="1241"/>
      <c r="BI621" s="1241"/>
      <c r="BJ621" s="1241"/>
      <c r="BK621" s="1241"/>
      <c r="BL621" s="1241"/>
      <c r="BM621" s="1241"/>
      <c r="BN621" s="1241"/>
      <c r="BO621" s="1241"/>
      <c r="BP621" s="1241"/>
      <c r="BQ621" s="1241"/>
      <c r="BR621" s="1241"/>
      <c r="BS621" s="1241"/>
      <c r="BT621" s="1241"/>
      <c r="BU621" s="1241"/>
      <c r="BV621" s="1241"/>
      <c r="BW621" s="1241"/>
      <c r="BX621" s="1241"/>
      <c r="BY621" s="1241"/>
      <c r="BZ621" s="1241"/>
      <c r="CA621" s="1241"/>
      <c r="CB621" s="1241"/>
      <c r="CC621" s="1241"/>
      <c r="CD621" s="1241"/>
      <c r="CE621" s="1241"/>
      <c r="CF621" s="1241"/>
      <c r="CG621" s="1241"/>
      <c r="CH621" s="1241"/>
      <c r="CI621" s="1241"/>
      <c r="CJ621" s="1241"/>
      <c r="CK621" s="1241"/>
      <c r="CL621" s="1241"/>
      <c r="CM621" s="1241"/>
      <c r="CN621" s="1241"/>
      <c r="CO621" s="1241"/>
      <c r="CP621" s="1241"/>
      <c r="CQ621" s="1241"/>
      <c r="CR621" s="1241"/>
      <c r="CS621" s="1241"/>
      <c r="CT621" s="1241"/>
      <c r="CU621" s="1241"/>
      <c r="CV621" s="1241"/>
      <c r="CW621" s="1241"/>
      <c r="CX621" s="1241"/>
      <c r="CY621" s="1241"/>
      <c r="CZ621" s="1241"/>
      <c r="DA621" s="1241"/>
      <c r="DB621" s="1241"/>
      <c r="DC621" s="1241"/>
      <c r="DD621" s="1241"/>
      <c r="DE621" s="1241"/>
      <c r="DF621" s="1241"/>
      <c r="DG621" s="1241"/>
      <c r="DH621" s="1241"/>
      <c r="DI621" s="1241"/>
      <c r="DJ621" s="1241"/>
      <c r="DK621" s="1241"/>
      <c r="DL621" s="1241"/>
      <c r="DM621" s="1241"/>
      <c r="DN621" s="1241"/>
      <c r="DO621" s="1241"/>
      <c r="DP621" s="1241"/>
      <c r="DQ621" s="1241"/>
      <c r="DR621" s="1241"/>
      <c r="DS621" s="1241"/>
      <c r="DT621" s="1241"/>
      <c r="DU621" s="1241"/>
      <c r="DV621" s="1241"/>
      <c r="DW621" s="1241"/>
      <c r="DX621" s="1241"/>
      <c r="DY621" s="1241"/>
      <c r="DZ621" s="1241"/>
      <c r="EA621" s="1241"/>
      <c r="EB621" s="1241"/>
      <c r="EC621" s="1241"/>
      <c r="ED621" s="1241"/>
      <c r="EE621" s="1241"/>
      <c r="EF621" s="1241"/>
      <c r="EG621" s="1241"/>
      <c r="EH621" s="1241"/>
      <c r="EI621" s="1241"/>
      <c r="EJ621" s="1241"/>
      <c r="EK621" s="1241"/>
      <c r="EL621" s="1241"/>
      <c r="EM621" s="1241"/>
      <c r="EN621" s="1241"/>
      <c r="EO621" s="1241"/>
      <c r="EP621" s="1241"/>
      <c r="EQ621" s="1241"/>
      <c r="ER621" s="1241"/>
      <c r="ES621" s="1241"/>
      <c r="ET621" s="1241"/>
      <c r="EU621" s="1241"/>
      <c r="EV621" s="1241"/>
      <c r="EW621" s="1241"/>
      <c r="EX621" s="1241"/>
      <c r="EY621" s="1241"/>
      <c r="EZ621" s="1241"/>
      <c r="FA621" s="1241"/>
      <c r="FB621" s="1241"/>
      <c r="FC621" s="1241"/>
      <c r="FD621" s="1241"/>
      <c r="FE621" s="1241"/>
      <c r="FF621" s="1241"/>
      <c r="FG621" s="1241"/>
      <c r="FH621" s="1241"/>
      <c r="FI621" s="1241"/>
      <c r="FJ621" s="1241"/>
      <c r="FK621" s="1241"/>
      <c r="FL621" s="1241"/>
      <c r="FM621" s="1241"/>
      <c r="FN621" s="1241"/>
    </row>
    <row r="622" spans="1:170" x14ac:dyDescent="0.25">
      <c r="A622" s="44">
        <v>1</v>
      </c>
      <c r="B622" s="44">
        <v>1</v>
      </c>
      <c r="C622" s="323" t="s">
        <v>79</v>
      </c>
      <c r="D622" s="58">
        <f>'2 уровень'!F1370</f>
        <v>0</v>
      </c>
      <c r="E622" s="58">
        <f>'2 уровень'!G1370</f>
        <v>0</v>
      </c>
      <c r="F622" s="58">
        <f>'2 уровень'!H1370</f>
        <v>0</v>
      </c>
      <c r="G622" s="1246" t="e">
        <f>'2 уровень'!I1370</f>
        <v>#DIV/0!</v>
      </c>
      <c r="H622" s="1271">
        <f>'2 уровень'!J1370</f>
        <v>0</v>
      </c>
      <c r="I622" s="1271">
        <f>'2 уровень'!K1370</f>
        <v>0</v>
      </c>
      <c r="J622" s="91">
        <f>'2 уровень'!L1370</f>
        <v>0</v>
      </c>
      <c r="K622" s="91">
        <f>'2 уровень'!M1370</f>
        <v>0</v>
      </c>
      <c r="L622" s="91">
        <f>'2 уровень'!N1370</f>
        <v>0</v>
      </c>
      <c r="M622" s="91" t="e">
        <f>'2 уровень'!O1370</f>
        <v>#DIV/0!</v>
      </c>
      <c r="N622" s="91">
        <f>'2 уровень'!P1370</f>
        <v>0</v>
      </c>
      <c r="O622" s="91">
        <f>'2 уровень'!Q1370</f>
        <v>0</v>
      </c>
      <c r="P622" s="54">
        <f>'2 уровень'!R1370</f>
        <v>0</v>
      </c>
      <c r="Q622" s="54">
        <f>'2 уровень'!S1370</f>
        <v>0</v>
      </c>
      <c r="R622" s="1776">
        <f>'2 уровень'!T1370</f>
        <v>0</v>
      </c>
      <c r="S622" s="1776">
        <f>'2 уровень'!U1370</f>
        <v>0</v>
      </c>
      <c r="T622" s="1776">
        <f>'2 уровень'!V1370</f>
        <v>0</v>
      </c>
      <c r="U622" s="1776">
        <f>'2 уровень'!W1370</f>
        <v>0</v>
      </c>
      <c r="V622" s="1779">
        <f>'2 уровень'!X1370</f>
        <v>0</v>
      </c>
      <c r="W622" s="1776"/>
      <c r="X622" s="1776"/>
      <c r="Y622" s="1241"/>
      <c r="Z622" s="1241"/>
      <c r="AA622" s="1241"/>
      <c r="AB622" s="1241"/>
      <c r="AC622" s="1241"/>
      <c r="AD622" s="1241"/>
      <c r="AE622" s="1241"/>
      <c r="AF622" s="1241"/>
      <c r="AG622" s="1241"/>
      <c r="AH622" s="1241"/>
      <c r="AI622" s="1241"/>
      <c r="AJ622" s="1241"/>
      <c r="AK622" s="1241"/>
      <c r="AL622" s="1241"/>
      <c r="AM622" s="1241"/>
      <c r="AN622" s="1241"/>
      <c r="AO622" s="1241"/>
      <c r="AP622" s="1241"/>
      <c r="AQ622" s="1241"/>
      <c r="AR622" s="1241"/>
      <c r="AS622" s="1241"/>
      <c r="AT622" s="1241"/>
      <c r="AU622" s="1241"/>
      <c r="AV622" s="1241"/>
      <c r="AW622" s="1241"/>
      <c r="AX622" s="1241"/>
      <c r="AY622" s="1241"/>
      <c r="AZ622" s="1241"/>
      <c r="BA622" s="1241"/>
      <c r="BB622" s="1241"/>
      <c r="BC622" s="1241"/>
      <c r="BD622" s="1241"/>
      <c r="BE622" s="1241"/>
      <c r="BF622" s="1241"/>
      <c r="BG622" s="1241"/>
      <c r="BH622" s="1241"/>
      <c r="BI622" s="1241"/>
      <c r="BJ622" s="1241"/>
      <c r="BK622" s="1241"/>
      <c r="BL622" s="1241"/>
      <c r="BM622" s="1241"/>
      <c r="BN622" s="1241"/>
      <c r="BO622" s="1241"/>
      <c r="BP622" s="1241"/>
      <c r="BQ622" s="1241"/>
      <c r="BR622" s="1241"/>
      <c r="BS622" s="1241"/>
      <c r="BT622" s="1241"/>
      <c r="BU622" s="1241"/>
      <c r="BV622" s="1241"/>
      <c r="BW622" s="1241"/>
      <c r="BX622" s="1241"/>
      <c r="BY622" s="1241"/>
      <c r="BZ622" s="1241"/>
      <c r="CA622" s="1241"/>
      <c r="CB622" s="1241"/>
      <c r="CC622" s="1241"/>
      <c r="CD622" s="1241"/>
      <c r="CE622" s="1241"/>
      <c r="CF622" s="1241"/>
      <c r="CG622" s="1241"/>
      <c r="CH622" s="1241"/>
      <c r="CI622" s="1241"/>
      <c r="CJ622" s="1241"/>
      <c r="CK622" s="1241"/>
      <c r="CL622" s="1241"/>
      <c r="CM622" s="1241"/>
      <c r="CN622" s="1241"/>
      <c r="CO622" s="1241"/>
      <c r="CP622" s="1241"/>
      <c r="CQ622" s="1241"/>
      <c r="CR622" s="1241"/>
      <c r="CS622" s="1241"/>
      <c r="CT622" s="1241"/>
      <c r="CU622" s="1241"/>
      <c r="CV622" s="1241"/>
      <c r="CW622" s="1241"/>
      <c r="CX622" s="1241"/>
      <c r="CY622" s="1241"/>
      <c r="CZ622" s="1241"/>
      <c r="DA622" s="1241"/>
      <c r="DB622" s="1241"/>
      <c r="DC622" s="1241"/>
      <c r="DD622" s="1241"/>
      <c r="DE622" s="1241"/>
      <c r="DF622" s="1241"/>
      <c r="DG622" s="1241"/>
      <c r="DH622" s="1241"/>
      <c r="DI622" s="1241"/>
      <c r="DJ622" s="1241"/>
      <c r="DK622" s="1241"/>
      <c r="DL622" s="1241"/>
      <c r="DM622" s="1241"/>
      <c r="DN622" s="1241"/>
      <c r="DO622" s="1241"/>
      <c r="DP622" s="1241"/>
      <c r="DQ622" s="1241"/>
      <c r="DR622" s="1241"/>
      <c r="DS622" s="1241"/>
      <c r="DT622" s="1241"/>
      <c r="DU622" s="1241"/>
      <c r="DV622" s="1241"/>
      <c r="DW622" s="1241"/>
      <c r="DX622" s="1241"/>
      <c r="DY622" s="1241"/>
      <c r="DZ622" s="1241"/>
      <c r="EA622" s="1241"/>
      <c r="EB622" s="1241"/>
      <c r="EC622" s="1241"/>
      <c r="ED622" s="1241"/>
      <c r="EE622" s="1241"/>
      <c r="EF622" s="1241"/>
      <c r="EG622" s="1241"/>
      <c r="EH622" s="1241"/>
      <c r="EI622" s="1241"/>
      <c r="EJ622" s="1241"/>
      <c r="EK622" s="1241"/>
      <c r="EL622" s="1241"/>
      <c r="EM622" s="1241"/>
      <c r="EN622" s="1241"/>
      <c r="EO622" s="1241"/>
      <c r="EP622" s="1241"/>
      <c r="EQ622" s="1241"/>
      <c r="ER622" s="1241"/>
      <c r="ES622" s="1241"/>
      <c r="ET622" s="1241"/>
      <c r="EU622" s="1241"/>
      <c r="EV622" s="1241"/>
      <c r="EW622" s="1241"/>
      <c r="EX622" s="1241"/>
      <c r="EY622" s="1241"/>
      <c r="EZ622" s="1241"/>
      <c r="FA622" s="1241"/>
      <c r="FB622" s="1241"/>
      <c r="FC622" s="1241"/>
      <c r="FD622" s="1241"/>
      <c r="FE622" s="1241"/>
      <c r="FF622" s="1241"/>
      <c r="FG622" s="1241"/>
      <c r="FH622" s="1241"/>
      <c r="FI622" s="1241"/>
      <c r="FJ622" s="1241"/>
      <c r="FK622" s="1241"/>
      <c r="FL622" s="1241"/>
      <c r="FM622" s="1241"/>
      <c r="FN622" s="1241"/>
    </row>
    <row r="623" spans="1:170" x14ac:dyDescent="0.25">
      <c r="B623" s="44">
        <v>1</v>
      </c>
      <c r="C623" s="290" t="s">
        <v>16</v>
      </c>
      <c r="D623" s="58">
        <f>'2 уровень'!F1371</f>
        <v>0</v>
      </c>
      <c r="E623" s="58">
        <f>'2 уровень'!G1371</f>
        <v>0</v>
      </c>
      <c r="F623" s="58">
        <f>'2 уровень'!H1371</f>
        <v>0</v>
      </c>
      <c r="G623" s="1246" t="e">
        <f>'2 уровень'!I1371</f>
        <v>#DIV/0!</v>
      </c>
      <c r="H623" s="1271" t="e">
        <f>'2 уровень'!J1371</f>
        <v>#DIV/0!</v>
      </c>
      <c r="I623" s="1271" t="e">
        <f>'2 уровень'!K1371</f>
        <v>#DIV/0!</v>
      </c>
      <c r="J623" s="91">
        <f>'2 уровень'!L1371</f>
        <v>0</v>
      </c>
      <c r="K623" s="91">
        <f>'2 уровень'!M1371</f>
        <v>0</v>
      </c>
      <c r="L623" s="91">
        <f>'2 уровень'!N1371</f>
        <v>0</v>
      </c>
      <c r="M623" s="91" t="e">
        <f>'2 уровень'!O1371</f>
        <v>#DIV/0!</v>
      </c>
      <c r="N623" s="91">
        <f>'2 уровень'!P1371</f>
        <v>0</v>
      </c>
      <c r="O623" s="91" t="e">
        <f>'2 уровень'!Q1371</f>
        <v>#DIV/0!</v>
      </c>
      <c r="P623" s="54">
        <f>'2 уровень'!R1371</f>
        <v>0</v>
      </c>
      <c r="Q623" s="54">
        <f>'2 уровень'!S1371</f>
        <v>0</v>
      </c>
      <c r="R623" s="1776">
        <f>'2 уровень'!T1371</f>
        <v>0</v>
      </c>
      <c r="S623" s="1776">
        <f>'2 уровень'!U1371</f>
        <v>0</v>
      </c>
      <c r="T623" s="1776">
        <f>'2 уровень'!V1371</f>
        <v>0</v>
      </c>
      <c r="U623" s="1776">
        <f>'2 уровень'!W1371</f>
        <v>0</v>
      </c>
      <c r="V623" s="1779">
        <f>'2 уровень'!X1371</f>
        <v>0</v>
      </c>
      <c r="W623" s="1776"/>
      <c r="X623" s="1776"/>
      <c r="Y623" s="1241"/>
      <c r="Z623" s="1241"/>
      <c r="AA623" s="1241"/>
      <c r="AB623" s="1241"/>
      <c r="AC623" s="1241"/>
      <c r="AD623" s="1241"/>
      <c r="AE623" s="1241"/>
      <c r="AF623" s="1241"/>
      <c r="AG623" s="1241"/>
      <c r="AH623" s="1241"/>
      <c r="AI623" s="1241"/>
      <c r="AJ623" s="1241"/>
      <c r="AK623" s="1241"/>
      <c r="AL623" s="1241"/>
      <c r="AM623" s="1241"/>
      <c r="AN623" s="1241"/>
      <c r="AO623" s="1241"/>
      <c r="AP623" s="1241"/>
      <c r="AQ623" s="1241"/>
      <c r="AR623" s="1241"/>
      <c r="AS623" s="1241"/>
      <c r="AT623" s="1241"/>
      <c r="AU623" s="1241"/>
      <c r="AV623" s="1241"/>
      <c r="AW623" s="1241"/>
      <c r="AX623" s="1241"/>
      <c r="AY623" s="1241"/>
      <c r="AZ623" s="1241"/>
      <c r="BA623" s="1241"/>
      <c r="BB623" s="1241"/>
      <c r="BC623" s="1241"/>
      <c r="BD623" s="1241"/>
      <c r="BE623" s="1241"/>
      <c r="BF623" s="1241"/>
      <c r="BG623" s="1241"/>
      <c r="BH623" s="1241"/>
      <c r="BI623" s="1241"/>
      <c r="BJ623" s="1241"/>
      <c r="BK623" s="1241"/>
      <c r="BL623" s="1241"/>
      <c r="BM623" s="1241"/>
      <c r="BN623" s="1241"/>
      <c r="BO623" s="1241"/>
      <c r="BP623" s="1241"/>
      <c r="BQ623" s="1241"/>
      <c r="BR623" s="1241"/>
      <c r="BS623" s="1241"/>
      <c r="BT623" s="1241"/>
      <c r="BU623" s="1241"/>
      <c r="BV623" s="1241"/>
      <c r="BW623" s="1241"/>
      <c r="BX623" s="1241"/>
      <c r="BY623" s="1241"/>
      <c r="BZ623" s="1241"/>
      <c r="CA623" s="1241"/>
      <c r="CB623" s="1241"/>
      <c r="CC623" s="1241"/>
      <c r="CD623" s="1241"/>
      <c r="CE623" s="1241"/>
      <c r="CF623" s="1241"/>
      <c r="CG623" s="1241"/>
      <c r="CH623" s="1241"/>
      <c r="CI623" s="1241"/>
      <c r="CJ623" s="1241"/>
      <c r="CK623" s="1241"/>
      <c r="CL623" s="1241"/>
      <c r="CM623" s="1241"/>
      <c r="CN623" s="1241"/>
      <c r="CO623" s="1241"/>
      <c r="CP623" s="1241"/>
      <c r="CQ623" s="1241"/>
      <c r="CR623" s="1241"/>
      <c r="CS623" s="1241"/>
      <c r="CT623" s="1241"/>
      <c r="CU623" s="1241"/>
      <c r="CV623" s="1241"/>
      <c r="CW623" s="1241"/>
      <c r="CX623" s="1241"/>
      <c r="CY623" s="1241"/>
      <c r="CZ623" s="1241"/>
      <c r="DA623" s="1241"/>
      <c r="DB623" s="1241"/>
      <c r="DC623" s="1241"/>
      <c r="DD623" s="1241"/>
      <c r="DE623" s="1241"/>
      <c r="DF623" s="1241"/>
      <c r="DG623" s="1241"/>
      <c r="DH623" s="1241"/>
      <c r="DI623" s="1241"/>
      <c r="DJ623" s="1241"/>
      <c r="DK623" s="1241"/>
      <c r="DL623" s="1241"/>
      <c r="DM623" s="1241"/>
      <c r="DN623" s="1241"/>
      <c r="DO623" s="1241"/>
      <c r="DP623" s="1241"/>
      <c r="DQ623" s="1241"/>
      <c r="DR623" s="1241"/>
      <c r="DS623" s="1241"/>
      <c r="DT623" s="1241"/>
      <c r="DU623" s="1241"/>
      <c r="DV623" s="1241"/>
      <c r="DW623" s="1241"/>
      <c r="DX623" s="1241"/>
      <c r="DY623" s="1241"/>
      <c r="DZ623" s="1241"/>
      <c r="EA623" s="1241"/>
      <c r="EB623" s="1241"/>
      <c r="EC623" s="1241"/>
      <c r="ED623" s="1241"/>
      <c r="EE623" s="1241"/>
      <c r="EF623" s="1241"/>
      <c r="EG623" s="1241"/>
      <c r="EH623" s="1241"/>
      <c r="EI623" s="1241"/>
      <c r="EJ623" s="1241"/>
      <c r="EK623" s="1241"/>
      <c r="EL623" s="1241"/>
      <c r="EM623" s="1241"/>
      <c r="EN623" s="1241"/>
      <c r="EO623" s="1241"/>
      <c r="EP623" s="1241"/>
      <c r="EQ623" s="1241"/>
      <c r="ER623" s="1241"/>
      <c r="ES623" s="1241"/>
      <c r="ET623" s="1241"/>
      <c r="EU623" s="1241"/>
      <c r="EV623" s="1241"/>
      <c r="EW623" s="1241"/>
      <c r="EX623" s="1241"/>
      <c r="EY623" s="1241"/>
      <c r="EZ623" s="1241"/>
      <c r="FA623" s="1241"/>
      <c r="FB623" s="1241"/>
      <c r="FC623" s="1241"/>
      <c r="FD623" s="1241"/>
      <c r="FE623" s="1241"/>
      <c r="FF623" s="1241"/>
      <c r="FG623" s="1241"/>
      <c r="FH623" s="1241"/>
      <c r="FI623" s="1241"/>
      <c r="FJ623" s="1241"/>
      <c r="FK623" s="1241"/>
      <c r="FL623" s="1241"/>
      <c r="FM623" s="1241"/>
      <c r="FN623" s="1241"/>
    </row>
    <row r="624" spans="1:170" ht="29.25" x14ac:dyDescent="0.25">
      <c r="A624" s="44">
        <v>1</v>
      </c>
      <c r="B624" s="44">
        <v>1</v>
      </c>
      <c r="C624" s="264" t="s">
        <v>173</v>
      </c>
      <c r="D624" s="58">
        <f>'2 уровень'!F1372</f>
        <v>0</v>
      </c>
      <c r="E624" s="58">
        <f>'2 уровень'!G1372</f>
        <v>0</v>
      </c>
      <c r="F624" s="58">
        <f>'2 уровень'!H1372</f>
        <v>0</v>
      </c>
      <c r="G624" s="1246" t="e">
        <f>'2 уровень'!I1372</f>
        <v>#DIV/0!</v>
      </c>
      <c r="H624" s="1271" t="e">
        <f>'2 уровень'!J1372</f>
        <v>#DIV/0!</v>
      </c>
      <c r="I624" s="1271" t="e">
        <f>'2 уровень'!K1372</f>
        <v>#DIV/0!</v>
      </c>
      <c r="J624" s="91">
        <f>'2 уровень'!L1372</f>
        <v>0</v>
      </c>
      <c r="K624" s="91">
        <f>'2 уровень'!M1372</f>
        <v>0</v>
      </c>
      <c r="L624" s="91">
        <f>'2 уровень'!N1372</f>
        <v>0</v>
      </c>
      <c r="M624" s="91" t="e">
        <f>'2 уровень'!O1372</f>
        <v>#DIV/0!</v>
      </c>
      <c r="N624" s="91">
        <f>'2 уровень'!P1372</f>
        <v>0</v>
      </c>
      <c r="O624" s="91" t="e">
        <f>'2 уровень'!Q1372</f>
        <v>#DIV/0!</v>
      </c>
      <c r="P624" s="54">
        <f>'2 уровень'!R1372</f>
        <v>0</v>
      </c>
      <c r="Q624" s="54">
        <f>'2 уровень'!S1372</f>
        <v>0</v>
      </c>
      <c r="R624" s="1776">
        <f>'2 уровень'!T1372</f>
        <v>0</v>
      </c>
      <c r="S624" s="1776">
        <f>'2 уровень'!U1372</f>
        <v>0</v>
      </c>
      <c r="T624" s="1776">
        <f>'2 уровень'!V1372</f>
        <v>0</v>
      </c>
      <c r="U624" s="1776">
        <f>'2 уровень'!W1372</f>
        <v>0</v>
      </c>
      <c r="V624" s="1779">
        <f>'2 уровень'!X1372</f>
        <v>0</v>
      </c>
      <c r="W624" s="1776"/>
      <c r="X624" s="1776"/>
      <c r="Y624" s="1241"/>
      <c r="Z624" s="1241"/>
      <c r="AA624" s="1241"/>
      <c r="AB624" s="1241"/>
      <c r="AC624" s="1241"/>
      <c r="AD624" s="1241"/>
      <c r="AE624" s="1241"/>
      <c r="AF624" s="1241"/>
      <c r="AG624" s="1241"/>
      <c r="AH624" s="1241"/>
      <c r="AI624" s="1241"/>
      <c r="AJ624" s="1241"/>
      <c r="AK624" s="1241"/>
      <c r="AL624" s="1241"/>
      <c r="AM624" s="1241"/>
      <c r="AN624" s="1241"/>
      <c r="AO624" s="1241"/>
      <c r="AP624" s="1241"/>
      <c r="AQ624" s="1241"/>
      <c r="AR624" s="1241"/>
      <c r="AS624" s="1241"/>
      <c r="AT624" s="1241"/>
      <c r="AU624" s="1241"/>
      <c r="AV624" s="1241"/>
      <c r="AW624" s="1241"/>
      <c r="AX624" s="1241"/>
      <c r="AY624" s="1241"/>
      <c r="AZ624" s="1241"/>
      <c r="BA624" s="1241"/>
      <c r="BB624" s="1241"/>
      <c r="BC624" s="1241"/>
      <c r="BD624" s="1241"/>
      <c r="BE624" s="1241"/>
      <c r="BF624" s="1241"/>
      <c r="BG624" s="1241"/>
      <c r="BH624" s="1241"/>
      <c r="BI624" s="1241"/>
      <c r="BJ624" s="1241"/>
      <c r="BK624" s="1241"/>
      <c r="BL624" s="1241"/>
      <c r="BM624" s="1241"/>
      <c r="BN624" s="1241"/>
      <c r="BO624" s="1241"/>
      <c r="BP624" s="1241"/>
      <c r="BQ624" s="1241"/>
      <c r="BR624" s="1241"/>
      <c r="BS624" s="1241"/>
      <c r="BT624" s="1241"/>
      <c r="BU624" s="1241"/>
      <c r="BV624" s="1241"/>
      <c r="BW624" s="1241"/>
      <c r="BX624" s="1241"/>
      <c r="BY624" s="1241"/>
      <c r="BZ624" s="1241"/>
      <c r="CA624" s="1241"/>
      <c r="CB624" s="1241"/>
      <c r="CC624" s="1241"/>
      <c r="CD624" s="1241"/>
      <c r="CE624" s="1241"/>
      <c r="CF624" s="1241"/>
      <c r="CG624" s="1241"/>
      <c r="CH624" s="1241"/>
      <c r="CI624" s="1241"/>
      <c r="CJ624" s="1241"/>
      <c r="CK624" s="1241"/>
      <c r="CL624" s="1241"/>
      <c r="CM624" s="1241"/>
      <c r="CN624" s="1241"/>
      <c r="CO624" s="1241"/>
      <c r="CP624" s="1241"/>
      <c r="CQ624" s="1241"/>
      <c r="CR624" s="1241"/>
      <c r="CS624" s="1241"/>
      <c r="CT624" s="1241"/>
      <c r="CU624" s="1241"/>
      <c r="CV624" s="1241"/>
      <c r="CW624" s="1241"/>
      <c r="CX624" s="1241"/>
      <c r="CY624" s="1241"/>
      <c r="CZ624" s="1241"/>
      <c r="DA624" s="1241"/>
      <c r="DB624" s="1241"/>
      <c r="DC624" s="1241"/>
      <c r="DD624" s="1241"/>
      <c r="DE624" s="1241"/>
      <c r="DF624" s="1241"/>
      <c r="DG624" s="1241"/>
      <c r="DH624" s="1241"/>
      <c r="DI624" s="1241"/>
      <c r="DJ624" s="1241"/>
      <c r="DK624" s="1241"/>
      <c r="DL624" s="1241"/>
      <c r="DM624" s="1241"/>
      <c r="DN624" s="1241"/>
      <c r="DO624" s="1241"/>
      <c r="DP624" s="1241"/>
      <c r="DQ624" s="1241"/>
      <c r="DR624" s="1241"/>
      <c r="DS624" s="1241"/>
      <c r="DT624" s="1241"/>
      <c r="DU624" s="1241"/>
      <c r="DV624" s="1241"/>
      <c r="DW624" s="1241"/>
      <c r="DX624" s="1241"/>
      <c r="DY624" s="1241"/>
      <c r="DZ624" s="1241"/>
      <c r="EA624" s="1241"/>
      <c r="EB624" s="1241"/>
      <c r="EC624" s="1241"/>
      <c r="ED624" s="1241"/>
      <c r="EE624" s="1241"/>
      <c r="EF624" s="1241"/>
      <c r="EG624" s="1241"/>
      <c r="EH624" s="1241"/>
      <c r="EI624" s="1241"/>
      <c r="EJ624" s="1241"/>
      <c r="EK624" s="1241"/>
      <c r="EL624" s="1241"/>
      <c r="EM624" s="1241"/>
      <c r="EN624" s="1241"/>
      <c r="EO624" s="1241"/>
      <c r="EP624" s="1241"/>
      <c r="EQ624" s="1241"/>
      <c r="ER624" s="1241"/>
      <c r="ES624" s="1241"/>
      <c r="ET624" s="1241"/>
      <c r="EU624" s="1241"/>
      <c r="EV624" s="1241"/>
      <c r="EW624" s="1241"/>
      <c r="EX624" s="1241"/>
      <c r="EY624" s="1241"/>
      <c r="EZ624" s="1241"/>
      <c r="FA624" s="1241"/>
      <c r="FB624" s="1241"/>
      <c r="FC624" s="1241"/>
      <c r="FD624" s="1241"/>
      <c r="FE624" s="1241"/>
      <c r="FF624" s="1241"/>
      <c r="FG624" s="1241"/>
      <c r="FH624" s="1241"/>
      <c r="FI624" s="1241"/>
      <c r="FJ624" s="1241"/>
      <c r="FK624" s="1241"/>
      <c r="FL624" s="1241"/>
      <c r="FM624" s="1241"/>
      <c r="FN624" s="1241"/>
    </row>
    <row r="625" spans="1:170" x14ac:dyDescent="0.25">
      <c r="A625" s="44">
        <v>1</v>
      </c>
      <c r="B625" s="44">
        <v>1</v>
      </c>
      <c r="C625" s="331" t="s">
        <v>325</v>
      </c>
      <c r="D625" s="58">
        <f>'2 уровень'!F1373</f>
        <v>2</v>
      </c>
      <c r="E625" s="58">
        <f>'2 уровень'!G1373</f>
        <v>1</v>
      </c>
      <c r="F625" s="58">
        <f>'2 уровень'!H1373</f>
        <v>5</v>
      </c>
      <c r="G625" s="1246">
        <f>'2 уровень'!I1373</f>
        <v>500</v>
      </c>
      <c r="H625" s="1271">
        <f>'2 уровень'!J1373</f>
        <v>0</v>
      </c>
      <c r="I625" s="1271">
        <f>'2 уровень'!K1373</f>
        <v>0</v>
      </c>
      <c r="J625" s="91">
        <f>'2 уровень'!L1373</f>
        <v>0</v>
      </c>
      <c r="K625" s="91">
        <f>'2 уровень'!M1373</f>
        <v>0</v>
      </c>
      <c r="L625" s="91">
        <f>'2 уровень'!N1373</f>
        <v>0</v>
      </c>
      <c r="M625" s="91">
        <f>'2 уровень'!O1373</f>
        <v>0</v>
      </c>
      <c r="N625" s="91">
        <f>'2 уровень'!P1373</f>
        <v>0</v>
      </c>
      <c r="O625" s="91">
        <f>'2 уровень'!Q1373</f>
        <v>0</v>
      </c>
      <c r="P625" s="54">
        <f>'2 уровень'!R1373</f>
        <v>0</v>
      </c>
      <c r="Q625" s="54">
        <f>'2 уровень'!S1373</f>
        <v>0</v>
      </c>
      <c r="R625" s="1776">
        <f>'2 уровень'!T1373</f>
        <v>0</v>
      </c>
      <c r="S625" s="1776">
        <f>'2 уровень'!U1373</f>
        <v>0</v>
      </c>
      <c r="T625" s="1776">
        <f>'2 уровень'!V1373</f>
        <v>0</v>
      </c>
      <c r="U625" s="1776">
        <f>'2 уровень'!W1373</f>
        <v>0</v>
      </c>
      <c r="V625" s="1779">
        <f>'2 уровень'!X1373</f>
        <v>0</v>
      </c>
      <c r="W625" s="1776"/>
      <c r="X625" s="1776"/>
      <c r="Y625" s="1241"/>
      <c r="Z625" s="1241"/>
      <c r="AA625" s="1241"/>
      <c r="AB625" s="1241"/>
      <c r="AC625" s="1241"/>
      <c r="AD625" s="1241"/>
      <c r="AE625" s="1241"/>
      <c r="AF625" s="1241"/>
      <c r="AG625" s="1241"/>
      <c r="AH625" s="1241"/>
      <c r="AI625" s="1241"/>
      <c r="AJ625" s="1241"/>
      <c r="AK625" s="1241"/>
      <c r="AL625" s="1241"/>
      <c r="AM625" s="1241"/>
      <c r="AN625" s="1241"/>
      <c r="AO625" s="1241"/>
      <c r="AP625" s="1241"/>
      <c r="AQ625" s="1241"/>
      <c r="AR625" s="1241"/>
      <c r="AS625" s="1241"/>
      <c r="AT625" s="1241"/>
      <c r="AU625" s="1241"/>
      <c r="AV625" s="1241"/>
      <c r="AW625" s="1241"/>
      <c r="AX625" s="1241"/>
      <c r="AY625" s="1241"/>
      <c r="AZ625" s="1241"/>
      <c r="BA625" s="1241"/>
      <c r="BB625" s="1241"/>
      <c r="BC625" s="1241"/>
      <c r="BD625" s="1241"/>
      <c r="BE625" s="1241"/>
      <c r="BF625" s="1241"/>
      <c r="BG625" s="1241"/>
      <c r="BH625" s="1241"/>
      <c r="BI625" s="1241"/>
      <c r="BJ625" s="1241"/>
      <c r="BK625" s="1241"/>
      <c r="BL625" s="1241"/>
      <c r="BM625" s="1241"/>
      <c r="BN625" s="1241"/>
      <c r="BO625" s="1241"/>
      <c r="BP625" s="1241"/>
      <c r="BQ625" s="1241"/>
      <c r="BR625" s="1241"/>
      <c r="BS625" s="1241"/>
      <c r="BT625" s="1241"/>
      <c r="BU625" s="1241"/>
      <c r="BV625" s="1241"/>
      <c r="BW625" s="1241"/>
      <c r="BX625" s="1241"/>
      <c r="BY625" s="1241"/>
      <c r="BZ625" s="1241"/>
      <c r="CA625" s="1241"/>
      <c r="CB625" s="1241"/>
      <c r="CC625" s="1241"/>
      <c r="CD625" s="1241"/>
      <c r="CE625" s="1241"/>
      <c r="CF625" s="1241"/>
      <c r="CG625" s="1241"/>
      <c r="CH625" s="1241"/>
      <c r="CI625" s="1241"/>
      <c r="CJ625" s="1241"/>
      <c r="CK625" s="1241"/>
      <c r="CL625" s="1241"/>
      <c r="CM625" s="1241"/>
      <c r="CN625" s="1241"/>
      <c r="CO625" s="1241"/>
      <c r="CP625" s="1241"/>
      <c r="CQ625" s="1241"/>
      <c r="CR625" s="1241"/>
      <c r="CS625" s="1241"/>
      <c r="CT625" s="1241"/>
      <c r="CU625" s="1241"/>
      <c r="CV625" s="1241"/>
      <c r="CW625" s="1241"/>
      <c r="CX625" s="1241"/>
      <c r="CY625" s="1241"/>
      <c r="CZ625" s="1241"/>
      <c r="DA625" s="1241"/>
      <c r="DB625" s="1241"/>
      <c r="DC625" s="1241"/>
      <c r="DD625" s="1241"/>
      <c r="DE625" s="1241"/>
      <c r="DF625" s="1241"/>
      <c r="DG625" s="1241"/>
      <c r="DH625" s="1241"/>
      <c r="DI625" s="1241"/>
      <c r="DJ625" s="1241"/>
      <c r="DK625" s="1241"/>
      <c r="DL625" s="1241"/>
      <c r="DM625" s="1241"/>
      <c r="DN625" s="1241"/>
      <c r="DO625" s="1241"/>
      <c r="DP625" s="1241"/>
      <c r="DQ625" s="1241"/>
      <c r="DR625" s="1241"/>
      <c r="DS625" s="1241"/>
      <c r="DT625" s="1241"/>
      <c r="DU625" s="1241"/>
      <c r="DV625" s="1241"/>
      <c r="DW625" s="1241"/>
      <c r="DX625" s="1241"/>
      <c r="DY625" s="1241"/>
      <c r="DZ625" s="1241"/>
      <c r="EA625" s="1241"/>
      <c r="EB625" s="1241"/>
      <c r="EC625" s="1241"/>
      <c r="ED625" s="1241"/>
      <c r="EE625" s="1241"/>
      <c r="EF625" s="1241"/>
      <c r="EG625" s="1241"/>
      <c r="EH625" s="1241"/>
      <c r="EI625" s="1241"/>
      <c r="EJ625" s="1241"/>
      <c r="EK625" s="1241"/>
      <c r="EL625" s="1241"/>
      <c r="EM625" s="1241"/>
      <c r="EN625" s="1241"/>
      <c r="EO625" s="1241"/>
      <c r="EP625" s="1241"/>
      <c r="EQ625" s="1241"/>
      <c r="ER625" s="1241"/>
      <c r="ES625" s="1241"/>
      <c r="ET625" s="1241"/>
      <c r="EU625" s="1241"/>
      <c r="EV625" s="1241"/>
      <c r="EW625" s="1241"/>
      <c r="EX625" s="1241"/>
      <c r="EY625" s="1241"/>
      <c r="EZ625" s="1241"/>
      <c r="FA625" s="1241"/>
      <c r="FB625" s="1241"/>
      <c r="FC625" s="1241"/>
      <c r="FD625" s="1241"/>
      <c r="FE625" s="1241"/>
      <c r="FF625" s="1241"/>
      <c r="FG625" s="1241"/>
      <c r="FH625" s="1241"/>
      <c r="FI625" s="1241"/>
      <c r="FJ625" s="1241"/>
      <c r="FK625" s="1241"/>
      <c r="FL625" s="1241"/>
      <c r="FM625" s="1241"/>
      <c r="FN625" s="1241"/>
    </row>
    <row r="626" spans="1:170" x14ac:dyDescent="0.25">
      <c r="A626" s="44">
        <v>1</v>
      </c>
      <c r="B626" s="44">
        <v>1</v>
      </c>
      <c r="C626" s="301" t="s">
        <v>326</v>
      </c>
      <c r="D626" s="69">
        <f>'2 уровень'!F1374</f>
        <v>2</v>
      </c>
      <c r="E626" s="69">
        <f>'2 уровень'!G1374</f>
        <v>1</v>
      </c>
      <c r="F626" s="69">
        <f>'2 уровень'!H1374</f>
        <v>5</v>
      </c>
      <c r="G626" s="1272">
        <f>'2 уровень'!I1374</f>
        <v>500</v>
      </c>
      <c r="H626" s="1271">
        <f>'2 уровень'!J1374</f>
        <v>0</v>
      </c>
      <c r="I626" s="1271">
        <f>'2 уровень'!K1374</f>
        <v>0</v>
      </c>
      <c r="J626" s="91">
        <f>'2 уровень'!L1374</f>
        <v>0</v>
      </c>
      <c r="K626" s="91">
        <f>'2 уровень'!M1374</f>
        <v>0</v>
      </c>
      <c r="L626" s="91">
        <f>'2 уровень'!N1374</f>
        <v>0</v>
      </c>
      <c r="M626" s="91">
        <f>'2 уровень'!O1374</f>
        <v>0</v>
      </c>
      <c r="N626" s="91">
        <f>'2 уровень'!P1374</f>
        <v>0</v>
      </c>
      <c r="O626" s="91">
        <f>'2 уровень'!Q1374</f>
        <v>0</v>
      </c>
      <c r="P626" s="54">
        <f>'2 уровень'!R1374</f>
        <v>0</v>
      </c>
      <c r="Q626" s="54">
        <f>'2 уровень'!S1374</f>
        <v>0</v>
      </c>
      <c r="R626" s="1776">
        <f>'2 уровень'!T1374</f>
        <v>0</v>
      </c>
      <c r="S626" s="1776">
        <f>'2 уровень'!U1374</f>
        <v>0</v>
      </c>
      <c r="T626" s="1776">
        <f>'2 уровень'!V1374</f>
        <v>0</v>
      </c>
      <c r="U626" s="1776">
        <f>'2 уровень'!W1374</f>
        <v>0</v>
      </c>
      <c r="V626" s="1779">
        <f>'2 уровень'!X1374</f>
        <v>0</v>
      </c>
      <c r="W626" s="1776"/>
      <c r="X626" s="1776"/>
      <c r="Y626" s="1241"/>
      <c r="Z626" s="1241"/>
      <c r="AA626" s="1241"/>
      <c r="AB626" s="1241"/>
      <c r="AC626" s="1241"/>
      <c r="AD626" s="1241"/>
      <c r="AE626" s="1241"/>
      <c r="AF626" s="1241"/>
      <c r="AG626" s="1241"/>
      <c r="AH626" s="1241"/>
      <c r="AI626" s="1241"/>
      <c r="AJ626" s="1241"/>
      <c r="AK626" s="1241"/>
      <c r="AL626" s="1241"/>
      <c r="AM626" s="1241"/>
      <c r="AN626" s="1241"/>
      <c r="AO626" s="1241"/>
      <c r="AP626" s="1241"/>
      <c r="AQ626" s="1241"/>
      <c r="AR626" s="1241"/>
      <c r="AS626" s="1241"/>
      <c r="AT626" s="1241"/>
      <c r="AU626" s="1241"/>
      <c r="AV626" s="1241"/>
      <c r="AW626" s="1241"/>
      <c r="AX626" s="1241"/>
      <c r="AY626" s="1241"/>
      <c r="AZ626" s="1241"/>
      <c r="BA626" s="1241"/>
      <c r="BB626" s="1241"/>
      <c r="BC626" s="1241"/>
      <c r="BD626" s="1241"/>
      <c r="BE626" s="1241"/>
      <c r="BF626" s="1241"/>
      <c r="BG626" s="1241"/>
      <c r="BH626" s="1241"/>
      <c r="BI626" s="1241"/>
      <c r="BJ626" s="1241"/>
      <c r="BK626" s="1241"/>
      <c r="BL626" s="1241"/>
      <c r="BM626" s="1241"/>
      <c r="BN626" s="1241"/>
      <c r="BO626" s="1241"/>
      <c r="BP626" s="1241"/>
      <c r="BQ626" s="1241"/>
      <c r="BR626" s="1241"/>
      <c r="BS626" s="1241"/>
      <c r="BT626" s="1241"/>
      <c r="BU626" s="1241"/>
      <c r="BV626" s="1241"/>
      <c r="BW626" s="1241"/>
      <c r="BX626" s="1241"/>
      <c r="BY626" s="1241"/>
      <c r="BZ626" s="1241"/>
      <c r="CA626" s="1241"/>
      <c r="CB626" s="1241"/>
      <c r="CC626" s="1241"/>
      <c r="CD626" s="1241"/>
      <c r="CE626" s="1241"/>
      <c r="CF626" s="1241"/>
      <c r="CG626" s="1241"/>
      <c r="CH626" s="1241"/>
      <c r="CI626" s="1241"/>
      <c r="CJ626" s="1241"/>
      <c r="CK626" s="1241"/>
      <c r="CL626" s="1241"/>
      <c r="CM626" s="1241"/>
      <c r="CN626" s="1241"/>
      <c r="CO626" s="1241"/>
      <c r="CP626" s="1241"/>
      <c r="CQ626" s="1241"/>
      <c r="CR626" s="1241"/>
      <c r="CS626" s="1241"/>
      <c r="CT626" s="1241"/>
      <c r="CU626" s="1241"/>
      <c r="CV626" s="1241"/>
      <c r="CW626" s="1241"/>
      <c r="CX626" s="1241"/>
      <c r="CY626" s="1241"/>
      <c r="CZ626" s="1241"/>
      <c r="DA626" s="1241"/>
      <c r="DB626" s="1241"/>
      <c r="DC626" s="1241"/>
      <c r="DD626" s="1241"/>
      <c r="DE626" s="1241"/>
      <c r="DF626" s="1241"/>
      <c r="DG626" s="1241"/>
      <c r="DH626" s="1241"/>
      <c r="DI626" s="1241"/>
      <c r="DJ626" s="1241"/>
      <c r="DK626" s="1241"/>
      <c r="DL626" s="1241"/>
      <c r="DM626" s="1241"/>
      <c r="DN626" s="1241"/>
      <c r="DO626" s="1241"/>
      <c r="DP626" s="1241"/>
      <c r="DQ626" s="1241"/>
      <c r="DR626" s="1241"/>
      <c r="DS626" s="1241"/>
      <c r="DT626" s="1241"/>
      <c r="DU626" s="1241"/>
      <c r="DV626" s="1241"/>
      <c r="DW626" s="1241"/>
      <c r="DX626" s="1241"/>
      <c r="DY626" s="1241"/>
      <c r="DZ626" s="1241"/>
      <c r="EA626" s="1241"/>
      <c r="EB626" s="1241"/>
      <c r="EC626" s="1241"/>
      <c r="ED626" s="1241"/>
      <c r="EE626" s="1241"/>
      <c r="EF626" s="1241"/>
      <c r="EG626" s="1241"/>
      <c r="EH626" s="1241"/>
      <c r="EI626" s="1241"/>
      <c r="EJ626" s="1241"/>
      <c r="EK626" s="1241"/>
      <c r="EL626" s="1241"/>
      <c r="EM626" s="1241"/>
      <c r="EN626" s="1241"/>
      <c r="EO626" s="1241"/>
      <c r="EP626" s="1241"/>
      <c r="EQ626" s="1241"/>
      <c r="ER626" s="1241"/>
      <c r="ES626" s="1241"/>
      <c r="ET626" s="1241"/>
      <c r="EU626" s="1241"/>
      <c r="EV626" s="1241"/>
      <c r="EW626" s="1241"/>
      <c r="EX626" s="1241"/>
      <c r="EY626" s="1241"/>
      <c r="EZ626" s="1241"/>
      <c r="FA626" s="1241"/>
      <c r="FB626" s="1241"/>
      <c r="FC626" s="1241"/>
      <c r="FD626" s="1241"/>
      <c r="FE626" s="1241"/>
      <c r="FF626" s="1241"/>
      <c r="FG626" s="1241"/>
      <c r="FH626" s="1241"/>
      <c r="FI626" s="1241"/>
      <c r="FJ626" s="1241"/>
      <c r="FK626" s="1241"/>
      <c r="FL626" s="1241"/>
      <c r="FM626" s="1241"/>
      <c r="FN626" s="1241"/>
    </row>
    <row r="627" spans="1:170" x14ac:dyDescent="0.25">
      <c r="A627" s="44">
        <v>1</v>
      </c>
      <c r="B627" s="44">
        <v>1</v>
      </c>
      <c r="C627" s="20" t="s">
        <v>327</v>
      </c>
      <c r="D627" s="58">
        <f>'2 уровень'!F1375</f>
        <v>0</v>
      </c>
      <c r="E627" s="58">
        <f>'2 уровень'!G1375</f>
        <v>0</v>
      </c>
      <c r="F627" s="58">
        <f>'2 уровень'!H1375</f>
        <v>0</v>
      </c>
      <c r="G627" s="58" t="e">
        <f>'2 уровень'!I1375</f>
        <v>#DIV/0!</v>
      </c>
      <c r="H627" s="1271">
        <f>'2 уровень'!J1375</f>
        <v>0</v>
      </c>
      <c r="I627" s="1271">
        <f>'2 уровень'!K1375</f>
        <v>0</v>
      </c>
      <c r="J627" s="91">
        <f>'2 уровень'!L1375</f>
        <v>0</v>
      </c>
      <c r="K627" s="91">
        <f>'2 уровень'!M1375</f>
        <v>0</v>
      </c>
      <c r="L627" s="91">
        <f>'2 уровень'!N1375</f>
        <v>0</v>
      </c>
      <c r="M627" s="91">
        <f>'2 уровень'!O1375</f>
        <v>0</v>
      </c>
      <c r="N627" s="91">
        <f>'2 уровень'!P1375</f>
        <v>0</v>
      </c>
      <c r="O627" s="91">
        <f>'2 уровень'!Q1375</f>
        <v>0</v>
      </c>
      <c r="P627" s="54">
        <f>'2 уровень'!R1375</f>
        <v>0</v>
      </c>
      <c r="Q627" s="54">
        <f>'2 уровень'!S1375</f>
        <v>0</v>
      </c>
      <c r="R627" s="1776">
        <f>'2 уровень'!T1375</f>
        <v>0</v>
      </c>
      <c r="S627" s="1776">
        <f>'2 уровень'!U1375</f>
        <v>0</v>
      </c>
      <c r="T627" s="1776">
        <f>'2 уровень'!V1375</f>
        <v>0</v>
      </c>
      <c r="U627" s="1776">
        <f>'2 уровень'!W1375</f>
        <v>0</v>
      </c>
      <c r="V627" s="1779">
        <f>'2 уровень'!X1375</f>
        <v>0</v>
      </c>
      <c r="W627" s="1776"/>
      <c r="X627" s="1776"/>
      <c r="Y627" s="1241"/>
      <c r="Z627" s="1241"/>
      <c r="AA627" s="1241"/>
      <c r="AB627" s="1241"/>
      <c r="AC627" s="1241"/>
      <c r="AD627" s="1241"/>
      <c r="AE627" s="1241"/>
      <c r="AF627" s="1241"/>
      <c r="AG627" s="1241"/>
      <c r="AH627" s="1241"/>
      <c r="AI627" s="1241"/>
      <c r="AJ627" s="1241"/>
      <c r="AK627" s="1241"/>
      <c r="AL627" s="1241"/>
      <c r="AM627" s="1241"/>
      <c r="AN627" s="1241"/>
      <c r="AO627" s="1241"/>
      <c r="AP627" s="1241"/>
      <c r="AQ627" s="1241"/>
      <c r="AR627" s="1241"/>
      <c r="AS627" s="1241"/>
      <c r="AT627" s="1241"/>
      <c r="AU627" s="1241"/>
      <c r="AV627" s="1241"/>
      <c r="AW627" s="1241"/>
      <c r="AX627" s="1241"/>
      <c r="AY627" s="1241"/>
      <c r="AZ627" s="1241"/>
      <c r="BA627" s="1241"/>
      <c r="BB627" s="1241"/>
      <c r="BC627" s="1241"/>
      <c r="BD627" s="1241"/>
      <c r="BE627" s="1241"/>
      <c r="BF627" s="1241"/>
      <c r="BG627" s="1241"/>
      <c r="BH627" s="1241"/>
      <c r="BI627" s="1241"/>
      <c r="BJ627" s="1241"/>
      <c r="BK627" s="1241"/>
      <c r="BL627" s="1241"/>
      <c r="BM627" s="1241"/>
      <c r="BN627" s="1241"/>
      <c r="BO627" s="1241"/>
      <c r="BP627" s="1241"/>
      <c r="BQ627" s="1241"/>
      <c r="BR627" s="1241"/>
      <c r="BS627" s="1241"/>
      <c r="BT627" s="1241"/>
      <c r="BU627" s="1241"/>
      <c r="BV627" s="1241"/>
      <c r="BW627" s="1241"/>
      <c r="BX627" s="1241"/>
      <c r="BY627" s="1241"/>
      <c r="BZ627" s="1241"/>
      <c r="CA627" s="1241"/>
      <c r="CB627" s="1241"/>
      <c r="CC627" s="1241"/>
      <c r="CD627" s="1241"/>
      <c r="CE627" s="1241"/>
      <c r="CF627" s="1241"/>
      <c r="CG627" s="1241"/>
      <c r="CH627" s="1241"/>
      <c r="CI627" s="1241"/>
      <c r="CJ627" s="1241"/>
      <c r="CK627" s="1241"/>
      <c r="CL627" s="1241"/>
      <c r="CM627" s="1241"/>
      <c r="CN627" s="1241"/>
      <c r="CO627" s="1241"/>
      <c r="CP627" s="1241"/>
      <c r="CQ627" s="1241"/>
      <c r="CR627" s="1241"/>
      <c r="CS627" s="1241"/>
      <c r="CT627" s="1241"/>
      <c r="CU627" s="1241"/>
      <c r="CV627" s="1241"/>
      <c r="CW627" s="1241"/>
      <c r="CX627" s="1241"/>
      <c r="CY627" s="1241"/>
      <c r="CZ627" s="1241"/>
      <c r="DA627" s="1241"/>
      <c r="DB627" s="1241"/>
      <c r="DC627" s="1241"/>
      <c r="DD627" s="1241"/>
      <c r="DE627" s="1241"/>
      <c r="DF627" s="1241"/>
      <c r="DG627" s="1241"/>
      <c r="DH627" s="1241"/>
      <c r="DI627" s="1241"/>
      <c r="DJ627" s="1241"/>
      <c r="DK627" s="1241"/>
      <c r="DL627" s="1241"/>
      <c r="DM627" s="1241"/>
      <c r="DN627" s="1241"/>
      <c r="DO627" s="1241"/>
      <c r="DP627" s="1241"/>
      <c r="DQ627" s="1241"/>
      <c r="DR627" s="1241"/>
      <c r="DS627" s="1241"/>
      <c r="DT627" s="1241"/>
      <c r="DU627" s="1241"/>
      <c r="DV627" s="1241"/>
      <c r="DW627" s="1241"/>
      <c r="DX627" s="1241"/>
      <c r="DY627" s="1241"/>
      <c r="DZ627" s="1241"/>
      <c r="EA627" s="1241"/>
      <c r="EB627" s="1241"/>
      <c r="EC627" s="1241"/>
      <c r="ED627" s="1241"/>
      <c r="EE627" s="1241"/>
      <c r="EF627" s="1241"/>
      <c r="EG627" s="1241"/>
      <c r="EH627" s="1241"/>
      <c r="EI627" s="1241"/>
      <c r="EJ627" s="1241"/>
      <c r="EK627" s="1241"/>
      <c r="EL627" s="1241"/>
      <c r="EM627" s="1241"/>
      <c r="EN627" s="1241"/>
      <c r="EO627" s="1241"/>
      <c r="EP627" s="1241"/>
      <c r="EQ627" s="1241"/>
      <c r="ER627" s="1241"/>
      <c r="ES627" s="1241"/>
      <c r="ET627" s="1241"/>
      <c r="EU627" s="1241"/>
      <c r="EV627" s="1241"/>
      <c r="EW627" s="1241"/>
      <c r="EX627" s="1241"/>
      <c r="EY627" s="1241"/>
      <c r="EZ627" s="1241"/>
      <c r="FA627" s="1241"/>
      <c r="FB627" s="1241"/>
      <c r="FC627" s="1241"/>
      <c r="FD627" s="1241"/>
      <c r="FE627" s="1241"/>
      <c r="FF627" s="1241"/>
      <c r="FG627" s="1241"/>
      <c r="FH627" s="1241"/>
      <c r="FI627" s="1241"/>
      <c r="FJ627" s="1241"/>
      <c r="FK627" s="1241"/>
      <c r="FL627" s="1241"/>
      <c r="FM627" s="1241"/>
      <c r="FN627" s="1241"/>
    </row>
    <row r="628" spans="1:170" ht="30" x14ac:dyDescent="0.25">
      <c r="A628" s="44">
        <v>1</v>
      </c>
      <c r="B628" s="44">
        <v>1</v>
      </c>
      <c r="C628" s="301" t="s">
        <v>328</v>
      </c>
      <c r="D628" s="58">
        <f>'2 уровень'!F1376</f>
        <v>0</v>
      </c>
      <c r="E628" s="58">
        <f>'2 уровень'!G1376</f>
        <v>0</v>
      </c>
      <c r="F628" s="58">
        <f>'2 уровень'!H1376</f>
        <v>0</v>
      </c>
      <c r="G628" s="1246" t="e">
        <f>'2 уровень'!I1376</f>
        <v>#DIV/0!</v>
      </c>
      <c r="H628" s="1271">
        <f>'2 уровень'!J1376</f>
        <v>0</v>
      </c>
      <c r="I628" s="1271">
        <f>'2 уровень'!K1376</f>
        <v>0</v>
      </c>
      <c r="J628" s="91">
        <f>'2 уровень'!L1376</f>
        <v>0</v>
      </c>
      <c r="K628" s="91">
        <f>'2 уровень'!M1376</f>
        <v>0</v>
      </c>
      <c r="L628" s="91">
        <f>'2 уровень'!N1376</f>
        <v>0</v>
      </c>
      <c r="M628" s="91">
        <f>'2 уровень'!O1376</f>
        <v>0</v>
      </c>
      <c r="N628" s="91">
        <f>'2 уровень'!P1376</f>
        <v>0</v>
      </c>
      <c r="O628" s="91">
        <f>'2 уровень'!Q1376</f>
        <v>0</v>
      </c>
      <c r="P628" s="54">
        <f>'2 уровень'!R1376</f>
        <v>0</v>
      </c>
      <c r="Q628" s="54">
        <f>'2 уровень'!S1376</f>
        <v>0</v>
      </c>
      <c r="R628" s="1776">
        <f>'2 уровень'!T1376</f>
        <v>0</v>
      </c>
      <c r="S628" s="1776">
        <f>'2 уровень'!U1376</f>
        <v>0</v>
      </c>
      <c r="T628" s="1776">
        <f>'2 уровень'!V1376</f>
        <v>0</v>
      </c>
      <c r="U628" s="1776">
        <f>'2 уровень'!W1376</f>
        <v>0</v>
      </c>
      <c r="V628" s="1779">
        <f>'2 уровень'!X1376</f>
        <v>0</v>
      </c>
      <c r="W628" s="1776"/>
      <c r="X628" s="1776"/>
      <c r="Y628" s="1241"/>
      <c r="Z628" s="1241"/>
      <c r="AA628" s="1241"/>
      <c r="AB628" s="1241"/>
      <c r="AC628" s="1241"/>
      <c r="AD628" s="1241"/>
      <c r="AE628" s="1241"/>
      <c r="AF628" s="1241"/>
      <c r="AG628" s="1241"/>
      <c r="AH628" s="1241"/>
      <c r="AI628" s="1241"/>
      <c r="AJ628" s="1241"/>
      <c r="AK628" s="1241"/>
      <c r="AL628" s="1241"/>
      <c r="AM628" s="1241"/>
      <c r="AN628" s="1241"/>
      <c r="AO628" s="1241"/>
      <c r="AP628" s="1241"/>
      <c r="AQ628" s="1241"/>
      <c r="AR628" s="1241"/>
      <c r="AS628" s="1241"/>
      <c r="AT628" s="1241"/>
      <c r="AU628" s="1241"/>
      <c r="AV628" s="1241"/>
      <c r="AW628" s="1241"/>
      <c r="AX628" s="1241"/>
      <c r="AY628" s="1241"/>
      <c r="AZ628" s="1241"/>
      <c r="BA628" s="1241"/>
      <c r="BB628" s="1241"/>
      <c r="BC628" s="1241"/>
      <c r="BD628" s="1241"/>
      <c r="BE628" s="1241"/>
      <c r="BF628" s="1241"/>
      <c r="BG628" s="1241"/>
      <c r="BH628" s="1241"/>
      <c r="BI628" s="1241"/>
      <c r="BJ628" s="1241"/>
      <c r="BK628" s="1241"/>
      <c r="BL628" s="1241"/>
      <c r="BM628" s="1241"/>
      <c r="BN628" s="1241"/>
      <c r="BO628" s="1241"/>
      <c r="BP628" s="1241"/>
      <c r="BQ628" s="1241"/>
      <c r="BR628" s="1241"/>
      <c r="BS628" s="1241"/>
      <c r="BT628" s="1241"/>
      <c r="BU628" s="1241"/>
      <c r="BV628" s="1241"/>
      <c r="BW628" s="1241"/>
      <c r="BX628" s="1241"/>
      <c r="BY628" s="1241"/>
      <c r="BZ628" s="1241"/>
      <c r="CA628" s="1241"/>
      <c r="CB628" s="1241"/>
      <c r="CC628" s="1241"/>
      <c r="CD628" s="1241"/>
      <c r="CE628" s="1241"/>
      <c r="CF628" s="1241"/>
      <c r="CG628" s="1241"/>
      <c r="CH628" s="1241"/>
      <c r="CI628" s="1241"/>
      <c r="CJ628" s="1241"/>
      <c r="CK628" s="1241"/>
      <c r="CL628" s="1241"/>
      <c r="CM628" s="1241"/>
      <c r="CN628" s="1241"/>
      <c r="CO628" s="1241"/>
      <c r="CP628" s="1241"/>
      <c r="CQ628" s="1241"/>
      <c r="CR628" s="1241"/>
      <c r="CS628" s="1241"/>
      <c r="CT628" s="1241"/>
      <c r="CU628" s="1241"/>
      <c r="CV628" s="1241"/>
      <c r="CW628" s="1241"/>
      <c r="CX628" s="1241"/>
      <c r="CY628" s="1241"/>
      <c r="CZ628" s="1241"/>
      <c r="DA628" s="1241"/>
      <c r="DB628" s="1241"/>
      <c r="DC628" s="1241"/>
      <c r="DD628" s="1241"/>
      <c r="DE628" s="1241"/>
      <c r="DF628" s="1241"/>
      <c r="DG628" s="1241"/>
      <c r="DH628" s="1241"/>
      <c r="DI628" s="1241"/>
      <c r="DJ628" s="1241"/>
      <c r="DK628" s="1241"/>
      <c r="DL628" s="1241"/>
      <c r="DM628" s="1241"/>
      <c r="DN628" s="1241"/>
      <c r="DO628" s="1241"/>
      <c r="DP628" s="1241"/>
      <c r="DQ628" s="1241"/>
      <c r="DR628" s="1241"/>
      <c r="DS628" s="1241"/>
      <c r="DT628" s="1241"/>
      <c r="DU628" s="1241"/>
      <c r="DV628" s="1241"/>
      <c r="DW628" s="1241"/>
      <c r="DX628" s="1241"/>
      <c r="DY628" s="1241"/>
      <c r="DZ628" s="1241"/>
      <c r="EA628" s="1241"/>
      <c r="EB628" s="1241"/>
      <c r="EC628" s="1241"/>
      <c r="ED628" s="1241"/>
      <c r="EE628" s="1241"/>
      <c r="EF628" s="1241"/>
      <c r="EG628" s="1241"/>
      <c r="EH628" s="1241"/>
      <c r="EI628" s="1241"/>
      <c r="EJ628" s="1241"/>
      <c r="EK628" s="1241"/>
      <c r="EL628" s="1241"/>
      <c r="EM628" s="1241"/>
      <c r="EN628" s="1241"/>
      <c r="EO628" s="1241"/>
      <c r="EP628" s="1241"/>
      <c r="EQ628" s="1241"/>
      <c r="ER628" s="1241"/>
      <c r="ES628" s="1241"/>
      <c r="ET628" s="1241"/>
      <c r="EU628" s="1241"/>
      <c r="EV628" s="1241"/>
      <c r="EW628" s="1241"/>
      <c r="EX628" s="1241"/>
      <c r="EY628" s="1241"/>
      <c r="EZ628" s="1241"/>
      <c r="FA628" s="1241"/>
      <c r="FB628" s="1241"/>
      <c r="FC628" s="1241"/>
      <c r="FD628" s="1241"/>
      <c r="FE628" s="1241"/>
      <c r="FF628" s="1241"/>
      <c r="FG628" s="1241"/>
      <c r="FH628" s="1241"/>
      <c r="FI628" s="1241"/>
      <c r="FJ628" s="1241"/>
      <c r="FK628" s="1241"/>
      <c r="FL628" s="1241"/>
      <c r="FM628" s="1241"/>
      <c r="FN628" s="1241"/>
    </row>
    <row r="629" spans="1:170" ht="15.75" thickBot="1" x14ac:dyDescent="0.3">
      <c r="A629" s="44">
        <v>1</v>
      </c>
      <c r="B629" s="44">
        <v>1</v>
      </c>
      <c r="C629" s="544" t="s">
        <v>343</v>
      </c>
      <c r="D629" s="58">
        <f>'2 уровень'!F1377</f>
        <v>2</v>
      </c>
      <c r="E629" s="58">
        <f>'2 уровень'!G1377</f>
        <v>1</v>
      </c>
      <c r="F629" s="58">
        <f>'2 уровень'!H1377</f>
        <v>5</v>
      </c>
      <c r="G629" s="1246">
        <f>'2 уровень'!I1377</f>
        <v>500</v>
      </c>
      <c r="H629" s="1271">
        <f>'2 уровень'!J1377</f>
        <v>0</v>
      </c>
      <c r="I629" s="1271">
        <f>'2 уровень'!K1377</f>
        <v>0</v>
      </c>
      <c r="J629" s="91">
        <f>'2 уровень'!L1377</f>
        <v>0</v>
      </c>
      <c r="K629" s="91">
        <f>'2 уровень'!M1377</f>
        <v>0</v>
      </c>
      <c r="L629" s="91">
        <f>'2 уровень'!N1377</f>
        <v>0</v>
      </c>
      <c r="M629" s="91">
        <f>'2 уровень'!O1377</f>
        <v>0</v>
      </c>
      <c r="N629" s="91">
        <f>'2 уровень'!P1377</f>
        <v>0</v>
      </c>
      <c r="O629" s="91">
        <f>'2 уровень'!Q1377</f>
        <v>0</v>
      </c>
      <c r="P629" s="54">
        <f>'2 уровень'!R1377</f>
        <v>10</v>
      </c>
      <c r="Q629" s="54">
        <f>'2 уровень'!S1377</f>
        <v>3.3333333333333335</v>
      </c>
      <c r="R629" s="1776">
        <f>'2 уровень'!T1377</f>
        <v>16.746940000000002</v>
      </c>
      <c r="S629" s="1776">
        <f>'2 уровень'!U1377</f>
        <v>0</v>
      </c>
      <c r="T629" s="1776">
        <f>'2 уровень'!V1377</f>
        <v>13.413606666666668</v>
      </c>
      <c r="U629" s="1776">
        <f>'2 уровень'!W1377</f>
        <v>0</v>
      </c>
      <c r="V629" s="1779">
        <f>'2 уровень'!X1377</f>
        <v>16.746940000000002</v>
      </c>
      <c r="W629" s="1776">
        <f t="shared" ref="W629" si="52">R629/Q629*100</f>
        <v>502.40820000000008</v>
      </c>
      <c r="X629" s="1776">
        <f t="shared" ref="X629" si="53">V629/Q629*100</f>
        <v>502.40820000000008</v>
      </c>
      <c r="Y629" s="1241"/>
      <c r="Z629" s="1241"/>
      <c r="AA629" s="1241"/>
      <c r="AB629" s="1241"/>
      <c r="AC629" s="1241"/>
      <c r="AD629" s="1241"/>
      <c r="AE629" s="1241"/>
      <c r="AF629" s="1241"/>
      <c r="AG629" s="1241"/>
      <c r="AH629" s="1241"/>
      <c r="AI629" s="1241"/>
      <c r="AJ629" s="1241"/>
      <c r="AK629" s="1241"/>
      <c r="AL629" s="1241"/>
      <c r="AM629" s="1241"/>
      <c r="AN629" s="1241"/>
      <c r="AO629" s="1241"/>
      <c r="AP629" s="1241"/>
      <c r="AQ629" s="1241"/>
      <c r="AR629" s="1241"/>
      <c r="AS629" s="1241"/>
      <c r="AT629" s="1241"/>
      <c r="AU629" s="1241"/>
      <c r="AV629" s="1241"/>
      <c r="AW629" s="1241"/>
      <c r="AX629" s="1241"/>
      <c r="AY629" s="1241"/>
      <c r="AZ629" s="1241"/>
      <c r="BA629" s="1241"/>
      <c r="BB629" s="1241"/>
      <c r="BC629" s="1241"/>
      <c r="BD629" s="1241"/>
      <c r="BE629" s="1241"/>
      <c r="BF629" s="1241"/>
      <c r="BG629" s="1241"/>
      <c r="BH629" s="1241"/>
      <c r="BI629" s="1241"/>
      <c r="BJ629" s="1241"/>
      <c r="BK629" s="1241"/>
      <c r="BL629" s="1241"/>
      <c r="BM629" s="1241"/>
      <c r="BN629" s="1241"/>
      <c r="BO629" s="1241"/>
      <c r="BP629" s="1241"/>
      <c r="BQ629" s="1241"/>
      <c r="BR629" s="1241"/>
      <c r="BS629" s="1241"/>
      <c r="BT629" s="1241"/>
      <c r="BU629" s="1241"/>
      <c r="BV629" s="1241"/>
      <c r="BW629" s="1241"/>
      <c r="BX629" s="1241"/>
      <c r="BY629" s="1241"/>
      <c r="BZ629" s="1241"/>
      <c r="CA629" s="1241"/>
      <c r="CB629" s="1241"/>
      <c r="CC629" s="1241"/>
      <c r="CD629" s="1241"/>
      <c r="CE629" s="1241"/>
      <c r="CF629" s="1241"/>
      <c r="CG629" s="1241"/>
      <c r="CH629" s="1241"/>
      <c r="CI629" s="1241"/>
      <c r="CJ629" s="1241"/>
      <c r="CK629" s="1241"/>
      <c r="CL629" s="1241"/>
      <c r="CM629" s="1241"/>
      <c r="CN629" s="1241"/>
      <c r="CO629" s="1241"/>
      <c r="CP629" s="1241"/>
      <c r="CQ629" s="1241"/>
      <c r="CR629" s="1241"/>
      <c r="CS629" s="1241"/>
      <c r="CT629" s="1241"/>
      <c r="CU629" s="1241"/>
      <c r="CV629" s="1241"/>
      <c r="CW629" s="1241"/>
      <c r="CX629" s="1241"/>
      <c r="CY629" s="1241"/>
      <c r="CZ629" s="1241"/>
      <c r="DA629" s="1241"/>
      <c r="DB629" s="1241"/>
      <c r="DC629" s="1241"/>
      <c r="DD629" s="1241"/>
      <c r="DE629" s="1241"/>
      <c r="DF629" s="1241"/>
      <c r="DG629" s="1241"/>
      <c r="DH629" s="1241"/>
      <c r="DI629" s="1241"/>
      <c r="DJ629" s="1241"/>
      <c r="DK629" s="1241"/>
      <c r="DL629" s="1241"/>
      <c r="DM629" s="1241"/>
      <c r="DN629" s="1241"/>
      <c r="DO629" s="1241"/>
      <c r="DP629" s="1241"/>
      <c r="DQ629" s="1241"/>
      <c r="DR629" s="1241"/>
      <c r="DS629" s="1241"/>
      <c r="DT629" s="1241"/>
      <c r="DU629" s="1241"/>
      <c r="DV629" s="1241"/>
      <c r="DW629" s="1241"/>
      <c r="DX629" s="1241"/>
      <c r="DY629" s="1241"/>
      <c r="DZ629" s="1241"/>
      <c r="EA629" s="1241"/>
      <c r="EB629" s="1241"/>
      <c r="EC629" s="1241"/>
      <c r="ED629" s="1241"/>
      <c r="EE629" s="1241"/>
      <c r="EF629" s="1241"/>
      <c r="EG629" s="1241"/>
      <c r="EH629" s="1241"/>
      <c r="EI629" s="1241"/>
      <c r="EJ629" s="1241"/>
      <c r="EK629" s="1241"/>
      <c r="EL629" s="1241"/>
      <c r="EM629" s="1241"/>
      <c r="EN629" s="1241"/>
      <c r="EO629" s="1241"/>
      <c r="EP629" s="1241"/>
      <c r="EQ629" s="1241"/>
      <c r="ER629" s="1241"/>
      <c r="ES629" s="1241"/>
      <c r="ET629" s="1241"/>
      <c r="EU629" s="1241"/>
      <c r="EV629" s="1241"/>
      <c r="EW629" s="1241"/>
      <c r="EX629" s="1241"/>
      <c r="EY629" s="1241"/>
      <c r="EZ629" s="1241"/>
      <c r="FA629" s="1241"/>
      <c r="FB629" s="1241"/>
      <c r="FC629" s="1241"/>
      <c r="FD629" s="1241"/>
      <c r="FE629" s="1241"/>
      <c r="FF629" s="1241"/>
      <c r="FG629" s="1241"/>
      <c r="FH629" s="1241"/>
      <c r="FI629" s="1241"/>
      <c r="FJ629" s="1241"/>
      <c r="FK629" s="1241"/>
      <c r="FL629" s="1241"/>
      <c r="FM629" s="1241"/>
      <c r="FN629" s="1241"/>
    </row>
    <row r="630" spans="1:170" ht="15" customHeight="1" x14ac:dyDescent="0.25">
      <c r="A630" s="44">
        <v>1</v>
      </c>
      <c r="B630" s="44">
        <v>1</v>
      </c>
      <c r="C630" s="949" t="s">
        <v>123</v>
      </c>
      <c r="D630" s="1273"/>
      <c r="E630" s="1273"/>
      <c r="F630" s="1273"/>
      <c r="G630" s="1274"/>
      <c r="H630" s="1266"/>
      <c r="I630" s="1266"/>
      <c r="J630" s="55"/>
      <c r="K630" s="55"/>
      <c r="L630" s="55"/>
      <c r="M630" s="55"/>
      <c r="N630" s="55"/>
      <c r="O630" s="55"/>
      <c r="P630" s="56">
        <f>P631-P632-P666-P669-P674</f>
        <v>-7.1054273576010019E-14</v>
      </c>
      <c r="Q630" s="56">
        <f t="shared" ref="Q630:X630" si="54">Q631-Q632-Q666-Q669-Q674</f>
        <v>0</v>
      </c>
      <c r="R630" s="1782">
        <f t="shared" si="54"/>
        <v>5.3290705182007514E-15</v>
      </c>
      <c r="S630" s="1782">
        <f t="shared" si="54"/>
        <v>0</v>
      </c>
      <c r="T630" s="1782">
        <f t="shared" si="54"/>
        <v>0</v>
      </c>
      <c r="U630" s="1782">
        <f t="shared" si="54"/>
        <v>0</v>
      </c>
      <c r="V630" s="1782">
        <f t="shared" si="54"/>
        <v>5.3290705182007514E-15</v>
      </c>
      <c r="W630" s="1782">
        <f t="shared" si="54"/>
        <v>-80.753367094755049</v>
      </c>
      <c r="X630" s="1782">
        <f t="shared" si="54"/>
        <v>-80.753367094755049</v>
      </c>
      <c r="Y630" s="1241"/>
      <c r="Z630" s="1241"/>
      <c r="AA630" s="1241"/>
      <c r="AB630" s="1241"/>
      <c r="AC630" s="1241"/>
      <c r="AD630" s="1241"/>
      <c r="AE630" s="1241"/>
      <c r="AF630" s="1241"/>
      <c r="AG630" s="1241"/>
      <c r="AH630" s="1241"/>
      <c r="AI630" s="1241"/>
      <c r="AJ630" s="1241"/>
      <c r="AK630" s="1241"/>
      <c r="AL630" s="1241"/>
      <c r="AM630" s="1241"/>
      <c r="AN630" s="1241"/>
      <c r="AO630" s="1241"/>
      <c r="AP630" s="1241"/>
      <c r="AQ630" s="1241"/>
      <c r="AR630" s="1241"/>
      <c r="AS630" s="1241"/>
      <c r="AT630" s="1241"/>
      <c r="AU630" s="1241"/>
      <c r="AV630" s="1241"/>
      <c r="AW630" s="1241"/>
      <c r="AX630" s="1241"/>
      <c r="AY630" s="1241"/>
      <c r="AZ630" s="1241"/>
      <c r="BA630" s="1241"/>
      <c r="BB630" s="1241"/>
      <c r="BC630" s="1241"/>
      <c r="BD630" s="1241"/>
      <c r="BE630" s="1241"/>
      <c r="BF630" s="1241"/>
      <c r="BG630" s="1241"/>
      <c r="BH630" s="1241"/>
      <c r="BI630" s="1241"/>
      <c r="BJ630" s="1241"/>
      <c r="BK630" s="1241"/>
      <c r="BL630" s="1241"/>
      <c r="BM630" s="1241"/>
      <c r="BN630" s="1241"/>
      <c r="BO630" s="1241"/>
      <c r="BP630" s="1241"/>
      <c r="BQ630" s="1241"/>
      <c r="BR630" s="1241"/>
      <c r="BS630" s="1241"/>
      <c r="BT630" s="1241"/>
      <c r="BU630" s="1241"/>
      <c r="BV630" s="1241"/>
      <c r="BW630" s="1241"/>
      <c r="BX630" s="1241"/>
      <c r="BY630" s="1241"/>
      <c r="BZ630" s="1241"/>
      <c r="CA630" s="1241"/>
      <c r="CB630" s="1241"/>
      <c r="CC630" s="1241"/>
      <c r="CD630" s="1241"/>
      <c r="CE630" s="1241"/>
      <c r="CF630" s="1241"/>
      <c r="CG630" s="1241"/>
      <c r="CH630" s="1241"/>
      <c r="CI630" s="1241"/>
      <c r="CJ630" s="1241"/>
      <c r="CK630" s="1241"/>
      <c r="CL630" s="1241"/>
      <c r="CM630" s="1241"/>
      <c r="CN630" s="1241"/>
      <c r="CO630" s="1241"/>
      <c r="CP630" s="1241"/>
      <c r="CQ630" s="1241"/>
      <c r="CR630" s="1241"/>
      <c r="CS630" s="1241"/>
      <c r="CT630" s="1241"/>
      <c r="CU630" s="1241"/>
      <c r="CV630" s="1241"/>
      <c r="CW630" s="1241"/>
      <c r="CX630" s="1241"/>
      <c r="CY630" s="1241"/>
      <c r="CZ630" s="1241"/>
      <c r="DA630" s="1241"/>
      <c r="DB630" s="1241"/>
      <c r="DC630" s="1241"/>
      <c r="DD630" s="1241"/>
      <c r="DE630" s="1241"/>
      <c r="DF630" s="1241"/>
      <c r="DG630" s="1241"/>
      <c r="DH630" s="1241"/>
      <c r="DI630" s="1241"/>
      <c r="DJ630" s="1241"/>
      <c r="DK630" s="1241"/>
      <c r="DL630" s="1241"/>
      <c r="DM630" s="1241"/>
      <c r="DN630" s="1241"/>
      <c r="DO630" s="1241"/>
      <c r="DP630" s="1241"/>
      <c r="DQ630" s="1241"/>
      <c r="DR630" s="1241"/>
      <c r="DS630" s="1241"/>
      <c r="DT630" s="1241"/>
      <c r="DU630" s="1241"/>
      <c r="DV630" s="1241"/>
      <c r="DW630" s="1241"/>
      <c r="DX630" s="1241"/>
      <c r="DY630" s="1241"/>
      <c r="DZ630" s="1241"/>
      <c r="EA630" s="1241"/>
      <c r="EB630" s="1241"/>
      <c r="EC630" s="1241"/>
      <c r="ED630" s="1241"/>
      <c r="EE630" s="1241"/>
      <c r="EF630" s="1241"/>
      <c r="EG630" s="1241"/>
      <c r="EH630" s="1241"/>
      <c r="EI630" s="1241"/>
      <c r="EJ630" s="1241"/>
      <c r="EK630" s="1241"/>
      <c r="EL630" s="1241"/>
      <c r="EM630" s="1241"/>
      <c r="EN630" s="1241"/>
      <c r="EO630" s="1241"/>
      <c r="EP630" s="1241"/>
      <c r="EQ630" s="1241"/>
      <c r="ER630" s="1241"/>
      <c r="ES630" s="1241"/>
      <c r="ET630" s="1241"/>
      <c r="EU630" s="1241"/>
      <c r="EV630" s="1241"/>
      <c r="EW630" s="1241"/>
      <c r="EX630" s="1241"/>
      <c r="EY630" s="1241"/>
      <c r="EZ630" s="1241"/>
      <c r="FA630" s="1241"/>
      <c r="FB630" s="1241"/>
      <c r="FC630" s="1241"/>
      <c r="FD630" s="1241"/>
      <c r="FE630" s="1241"/>
      <c r="FF630" s="1241"/>
      <c r="FG630" s="1241"/>
      <c r="FH630" s="1241"/>
      <c r="FI630" s="1241"/>
      <c r="FJ630" s="1241"/>
      <c r="FK630" s="1241"/>
      <c r="FL630" s="1241"/>
      <c r="FM630" s="1241"/>
      <c r="FN630" s="1241"/>
    </row>
    <row r="631" spans="1:170" s="1241" customFormat="1" ht="15" customHeight="1" x14ac:dyDescent="0.25">
      <c r="A631" s="44">
        <v>1</v>
      </c>
      <c r="B631" s="44">
        <v>1</v>
      </c>
      <c r="C631" s="492" t="s">
        <v>112</v>
      </c>
      <c r="D631" s="1258">
        <f>'2 уровень'!F1436</f>
        <v>0</v>
      </c>
      <c r="E631" s="1258">
        <f>'2 уровень'!G1436</f>
        <v>0</v>
      </c>
      <c r="F631" s="1258">
        <f>'2 уровень'!H1436</f>
        <v>0</v>
      </c>
      <c r="G631" s="1259">
        <f>'2 уровень'!I1436</f>
        <v>0</v>
      </c>
      <c r="H631" s="1260">
        <f>'2 уровень'!J1436</f>
        <v>0</v>
      </c>
      <c r="I631" s="1260">
        <f>'2 уровень'!K1436</f>
        <v>0</v>
      </c>
      <c r="J631" s="51">
        <f>'2 уровень'!L1436</f>
        <v>0</v>
      </c>
      <c r="K631" s="51">
        <f>'2 уровень'!M1436</f>
        <v>0</v>
      </c>
      <c r="L631" s="51">
        <f>'2 уровень'!N1436</f>
        <v>0</v>
      </c>
      <c r="M631" s="51">
        <f>'2 уровень'!O1436</f>
        <v>0</v>
      </c>
      <c r="N631" s="51">
        <f>'2 уровень'!P1436</f>
        <v>0</v>
      </c>
      <c r="O631" s="51">
        <f>'2 уровень'!Q1436</f>
        <v>0</v>
      </c>
      <c r="P631" s="54">
        <f>'2 уровень'!R1436</f>
        <v>542.25272999999993</v>
      </c>
      <c r="Q631" s="54">
        <f>'2 уровень'!S1436</f>
        <v>180.75091</v>
      </c>
      <c r="R631" s="1776">
        <f>'2 уровень'!T1436</f>
        <v>126.87090000000001</v>
      </c>
      <c r="S631" s="1776">
        <f>'2 уровень'!U1436</f>
        <v>0</v>
      </c>
      <c r="T631" s="1776">
        <f>'2 уровень'!V1436</f>
        <v>-53.880010000000006</v>
      </c>
      <c r="U631" s="1776">
        <f>'2 уровень'!W1436</f>
        <v>0</v>
      </c>
      <c r="V631" s="1779">
        <f>'2 уровень'!X1436</f>
        <v>126.87090000000001</v>
      </c>
      <c r="W631" s="1776">
        <f t="shared" ref="W631:W632" si="55">R631/Q631*100</f>
        <v>70.191015912451007</v>
      </c>
      <c r="X631" s="1776">
        <f t="shared" ref="X631:X632" si="56">V631/Q631*100</f>
        <v>70.191015912451007</v>
      </c>
      <c r="Y631" s="44"/>
      <c r="Z631" s="44"/>
      <c r="AA631" s="44"/>
      <c r="AB631" s="44"/>
      <c r="AC631" s="44"/>
      <c r="AD631" s="44"/>
      <c r="AE631" s="44"/>
      <c r="AF631" s="44"/>
      <c r="AG631" s="44"/>
      <c r="AH631" s="44"/>
      <c r="AI631" s="44"/>
      <c r="AJ631" s="44"/>
      <c r="AK631" s="44"/>
      <c r="AL631" s="44"/>
      <c r="AM631" s="44"/>
      <c r="AN631" s="44"/>
      <c r="AO631" s="44"/>
      <c r="AP631" s="44"/>
      <c r="AQ631" s="44"/>
      <c r="AR631" s="44"/>
      <c r="AS631" s="44"/>
      <c r="AT631" s="44"/>
      <c r="AU631" s="44"/>
      <c r="AV631" s="44"/>
      <c r="AW631" s="44"/>
      <c r="AX631" s="44"/>
      <c r="AY631" s="44"/>
      <c r="AZ631" s="44"/>
      <c r="BA631" s="44"/>
      <c r="BB631" s="44"/>
      <c r="BC631" s="44"/>
      <c r="BD631" s="44"/>
      <c r="BE631" s="44"/>
      <c r="BF631" s="44"/>
      <c r="BG631" s="44"/>
      <c r="BH631" s="44"/>
      <c r="BI631" s="44"/>
      <c r="BJ631" s="44"/>
      <c r="BK631" s="44"/>
      <c r="BL631" s="44"/>
      <c r="BM631" s="44"/>
      <c r="BN631" s="44"/>
      <c r="BO631" s="44"/>
      <c r="BP631" s="44"/>
      <c r="BQ631" s="44"/>
      <c r="BR631" s="44"/>
      <c r="BS631" s="44"/>
      <c r="BT631" s="44"/>
      <c r="BU631" s="44"/>
      <c r="BV631" s="44"/>
      <c r="BW631" s="44"/>
      <c r="BX631" s="44"/>
      <c r="BY631" s="44"/>
      <c r="BZ631" s="44"/>
      <c r="CA631" s="44"/>
      <c r="CB631" s="44"/>
      <c r="CC631" s="44"/>
      <c r="CD631" s="44"/>
      <c r="CE631" s="44"/>
      <c r="CF631" s="44"/>
      <c r="CG631" s="44"/>
      <c r="CH631" s="44"/>
      <c r="CI631" s="44"/>
      <c r="CJ631" s="44"/>
      <c r="CK631" s="44"/>
      <c r="CL631" s="44"/>
      <c r="CM631" s="44"/>
      <c r="CN631" s="44"/>
      <c r="CO631" s="44"/>
      <c r="CP631" s="44"/>
      <c r="CQ631" s="44"/>
      <c r="CR631" s="44"/>
      <c r="CS631" s="44"/>
      <c r="CT631" s="44"/>
      <c r="CU631" s="44"/>
      <c r="CV631" s="44"/>
      <c r="CW631" s="44"/>
      <c r="CX631" s="44"/>
      <c r="CY631" s="44"/>
      <c r="CZ631" s="44"/>
      <c r="DA631" s="44"/>
      <c r="DB631" s="44"/>
      <c r="DC631" s="44"/>
      <c r="DD631" s="44"/>
      <c r="DE631" s="44"/>
      <c r="DF631" s="44"/>
      <c r="DG631" s="44"/>
      <c r="DH631" s="44"/>
      <c r="DI631" s="44"/>
      <c r="DJ631" s="44"/>
      <c r="DK631" s="44"/>
      <c r="DL631" s="44"/>
      <c r="DM631" s="44"/>
      <c r="DN631" s="44"/>
      <c r="DO631" s="44"/>
      <c r="DP631" s="44"/>
      <c r="DQ631" s="44"/>
      <c r="DR631" s="44"/>
      <c r="DS631" s="44"/>
      <c r="DT631" s="44"/>
      <c r="DU631" s="44"/>
      <c r="DV631" s="44"/>
      <c r="DW631" s="44"/>
      <c r="DX631" s="44"/>
      <c r="DY631" s="44"/>
      <c r="DZ631" s="44"/>
      <c r="EA631" s="44"/>
      <c r="EB631" s="44"/>
      <c r="EC631" s="44"/>
      <c r="ED631" s="44"/>
      <c r="EE631" s="44"/>
      <c r="EF631" s="44"/>
      <c r="EG631" s="44"/>
      <c r="EH631" s="44"/>
      <c r="EI631" s="44"/>
      <c r="EJ631" s="44"/>
      <c r="EK631" s="44"/>
      <c r="EL631" s="44"/>
      <c r="EM631" s="44"/>
      <c r="EN631" s="44"/>
      <c r="EO631" s="44"/>
      <c r="EP631" s="44"/>
      <c r="EQ631" s="44"/>
      <c r="ER631" s="44"/>
      <c r="ES631" s="44"/>
      <c r="ET631" s="44"/>
      <c r="EU631" s="44"/>
      <c r="EV631" s="44"/>
      <c r="EW631" s="44"/>
      <c r="EX631" s="44"/>
      <c r="EY631" s="44"/>
      <c r="EZ631" s="44"/>
      <c r="FA631" s="44"/>
      <c r="FB631" s="44"/>
      <c r="FC631" s="44"/>
      <c r="FD631" s="44"/>
      <c r="FE631" s="44"/>
      <c r="FF631" s="44"/>
      <c r="FG631" s="44"/>
      <c r="FH631" s="44"/>
      <c r="FI631" s="44"/>
      <c r="FJ631" s="44"/>
      <c r="FK631" s="44"/>
      <c r="FL631" s="44"/>
      <c r="FM631" s="44"/>
      <c r="FN631" s="44"/>
    </row>
    <row r="632" spans="1:170" s="1241" customFormat="1" ht="15" customHeight="1" x14ac:dyDescent="0.25">
      <c r="A632" s="44">
        <v>1</v>
      </c>
      <c r="B632" s="44">
        <v>1</v>
      </c>
      <c r="C632" s="402" t="s">
        <v>93</v>
      </c>
      <c r="D632" s="47">
        <f>'2 уровень'!F1437</f>
        <v>10</v>
      </c>
      <c r="E632" s="47">
        <f>'2 уровень'!G1437</f>
        <v>3.3333333333333335</v>
      </c>
      <c r="F632" s="47">
        <f>'2 уровень'!H1437</f>
        <v>4</v>
      </c>
      <c r="G632" s="1243">
        <f>'2 уровень'!I1437</f>
        <v>120</v>
      </c>
      <c r="H632" s="1260">
        <f>'2 уровень'!J1437</f>
        <v>10</v>
      </c>
      <c r="I632" s="1260">
        <f>'2 уровень'!K1437</f>
        <v>8.25</v>
      </c>
      <c r="J632" s="54">
        <f>'2 уровень'!L1437</f>
        <v>100</v>
      </c>
      <c r="K632" s="54">
        <f>'2 уровень'!M1437</f>
        <v>33</v>
      </c>
      <c r="L632" s="54">
        <f>'2 уровень'!N1437</f>
        <v>33</v>
      </c>
      <c r="M632" s="54">
        <f>'2 уровень'!O1437</f>
        <v>100</v>
      </c>
      <c r="N632" s="54">
        <f>'2 уровень'!P1437</f>
        <v>0.29411764705882354</v>
      </c>
      <c r="O632" s="54">
        <f>'2 уровень'!Q1437</f>
        <v>336.59999999999997</v>
      </c>
      <c r="P632" s="54">
        <f>'2 уровень'!R1437</f>
        <v>400</v>
      </c>
      <c r="Q632" s="54">
        <f>'2 уровень'!S1437</f>
        <v>133.33333333333334</v>
      </c>
      <c r="R632" s="1776">
        <f>'2 уровень'!T1437</f>
        <v>116.57016</v>
      </c>
      <c r="S632" s="1776">
        <f>'2 уровень'!U1437</f>
        <v>0</v>
      </c>
      <c r="T632" s="1776">
        <f>'2 уровень'!V1437</f>
        <v>-16.763173333333341</v>
      </c>
      <c r="U632" s="1776">
        <f>'2 уровень'!W1437</f>
        <v>0</v>
      </c>
      <c r="V632" s="1779">
        <f>'2 уровень'!X1437</f>
        <v>116.57016</v>
      </c>
      <c r="W632" s="1776">
        <f t="shared" si="55"/>
        <v>87.42761999999999</v>
      </c>
      <c r="X632" s="1776">
        <f t="shared" si="56"/>
        <v>87.42761999999999</v>
      </c>
    </row>
    <row r="633" spans="1:170" x14ac:dyDescent="0.25">
      <c r="A633" s="44">
        <v>1</v>
      </c>
      <c r="B633" s="44">
        <v>1</v>
      </c>
      <c r="C633" s="1124" t="s">
        <v>312</v>
      </c>
      <c r="D633" s="58">
        <f>'2 уровень'!F1438</f>
        <v>0</v>
      </c>
      <c r="E633" s="58">
        <f>'2 уровень'!G1438</f>
        <v>0</v>
      </c>
      <c r="F633" s="58">
        <f>'2 уровень'!H1438</f>
        <v>0</v>
      </c>
      <c r="G633" s="1246">
        <f>'2 уровень'!I1438</f>
        <v>0</v>
      </c>
      <c r="H633" s="1271">
        <f>'2 уровень'!J1438</f>
        <v>0</v>
      </c>
      <c r="I633" s="1271">
        <f>'2 уровень'!K1438</f>
        <v>0</v>
      </c>
      <c r="J633" s="91">
        <f>'2 уровень'!L1438</f>
        <v>0</v>
      </c>
      <c r="K633" s="91">
        <f>'2 уровень'!M1438</f>
        <v>0</v>
      </c>
      <c r="L633" s="91">
        <f>'2 уровень'!N1438</f>
        <v>0</v>
      </c>
      <c r="M633" s="91">
        <f>'2 уровень'!O1438</f>
        <v>0</v>
      </c>
      <c r="N633" s="91">
        <f>'2 уровень'!P1438</f>
        <v>0</v>
      </c>
      <c r="O633" s="91">
        <f>'2 уровень'!Q1438</f>
        <v>0</v>
      </c>
      <c r="P633" s="54">
        <f>'2 уровень'!R1438</f>
        <v>0</v>
      </c>
      <c r="Q633" s="54">
        <f>'2 уровень'!S1438</f>
        <v>0</v>
      </c>
      <c r="R633" s="1776">
        <f>'2 уровень'!T1438</f>
        <v>0</v>
      </c>
      <c r="S633" s="1776">
        <f>'2 уровень'!U1438</f>
        <v>0</v>
      </c>
      <c r="T633" s="1776">
        <f>'2 уровень'!V1438</f>
        <v>0</v>
      </c>
      <c r="U633" s="1776">
        <f>'2 уровень'!W1438</f>
        <v>0</v>
      </c>
      <c r="V633" s="1779">
        <f>'2 уровень'!X1438</f>
        <v>0</v>
      </c>
      <c r="W633" s="1776"/>
      <c r="X633" s="1776"/>
      <c r="Y633" s="1241"/>
      <c r="Z633" s="1241"/>
      <c r="AA633" s="1241"/>
      <c r="AB633" s="1241"/>
      <c r="AC633" s="1241"/>
      <c r="AD633" s="1241"/>
      <c r="AE633" s="1241"/>
      <c r="AF633" s="1241"/>
      <c r="AG633" s="1241"/>
      <c r="AH633" s="1241"/>
      <c r="AI633" s="1241"/>
      <c r="AJ633" s="1241"/>
      <c r="AK633" s="1241"/>
      <c r="AL633" s="1241"/>
      <c r="AM633" s="1241"/>
      <c r="AN633" s="1241"/>
      <c r="AO633" s="1241"/>
      <c r="AP633" s="1241"/>
      <c r="AQ633" s="1241"/>
      <c r="AR633" s="1241"/>
      <c r="AS633" s="1241"/>
      <c r="AT633" s="1241"/>
      <c r="AU633" s="1241"/>
      <c r="AV633" s="1241"/>
      <c r="AW633" s="1241"/>
      <c r="AX633" s="1241"/>
      <c r="AY633" s="1241"/>
      <c r="AZ633" s="1241"/>
      <c r="BA633" s="1241"/>
      <c r="BB633" s="1241"/>
      <c r="BC633" s="1241"/>
      <c r="BD633" s="1241"/>
      <c r="BE633" s="1241"/>
      <c r="BF633" s="1241"/>
      <c r="BG633" s="1241"/>
      <c r="BH633" s="1241"/>
      <c r="BI633" s="1241"/>
      <c r="BJ633" s="1241"/>
      <c r="BK633" s="1241"/>
      <c r="BL633" s="1241"/>
      <c r="BM633" s="1241"/>
      <c r="BN633" s="1241"/>
      <c r="BO633" s="1241"/>
      <c r="BP633" s="1241"/>
      <c r="BQ633" s="1241"/>
      <c r="BR633" s="1241"/>
      <c r="BS633" s="1241"/>
      <c r="BT633" s="1241"/>
      <c r="BU633" s="1241"/>
      <c r="BV633" s="1241"/>
      <c r="BW633" s="1241"/>
      <c r="BX633" s="1241"/>
      <c r="BY633" s="1241"/>
      <c r="BZ633" s="1241"/>
      <c r="CA633" s="1241"/>
      <c r="CB633" s="1241"/>
      <c r="CC633" s="1241"/>
      <c r="CD633" s="1241"/>
      <c r="CE633" s="1241"/>
      <c r="CF633" s="1241"/>
      <c r="CG633" s="1241"/>
      <c r="CH633" s="1241"/>
      <c r="CI633" s="1241"/>
      <c r="CJ633" s="1241"/>
      <c r="CK633" s="1241"/>
      <c r="CL633" s="1241"/>
      <c r="CM633" s="1241"/>
      <c r="CN633" s="1241"/>
      <c r="CO633" s="1241"/>
      <c r="CP633" s="1241"/>
      <c r="CQ633" s="1241"/>
      <c r="CR633" s="1241"/>
      <c r="CS633" s="1241"/>
      <c r="CT633" s="1241"/>
      <c r="CU633" s="1241"/>
      <c r="CV633" s="1241"/>
      <c r="CW633" s="1241"/>
      <c r="CX633" s="1241"/>
      <c r="CY633" s="1241"/>
      <c r="CZ633" s="1241"/>
      <c r="DA633" s="1241"/>
      <c r="DB633" s="1241"/>
      <c r="DC633" s="1241"/>
      <c r="DD633" s="1241"/>
      <c r="DE633" s="1241"/>
      <c r="DF633" s="1241"/>
      <c r="DG633" s="1241"/>
      <c r="DH633" s="1241"/>
      <c r="DI633" s="1241"/>
      <c r="DJ633" s="1241"/>
      <c r="DK633" s="1241"/>
      <c r="DL633" s="1241"/>
      <c r="DM633" s="1241"/>
      <c r="DN633" s="1241"/>
      <c r="DO633" s="1241"/>
      <c r="DP633" s="1241"/>
      <c r="DQ633" s="1241"/>
      <c r="DR633" s="1241"/>
      <c r="DS633" s="1241"/>
      <c r="DT633" s="1241"/>
      <c r="DU633" s="1241"/>
      <c r="DV633" s="1241"/>
      <c r="DW633" s="1241"/>
      <c r="DX633" s="1241"/>
      <c r="DY633" s="1241"/>
      <c r="DZ633" s="1241"/>
      <c r="EA633" s="1241"/>
      <c r="EB633" s="1241"/>
      <c r="EC633" s="1241"/>
      <c r="ED633" s="1241"/>
      <c r="EE633" s="1241"/>
      <c r="EF633" s="1241"/>
      <c r="EG633" s="1241"/>
      <c r="EH633" s="1241"/>
      <c r="EI633" s="1241"/>
      <c r="EJ633" s="1241"/>
      <c r="EK633" s="1241"/>
      <c r="EL633" s="1241"/>
      <c r="EM633" s="1241"/>
      <c r="EN633" s="1241"/>
      <c r="EO633" s="1241"/>
      <c r="EP633" s="1241"/>
      <c r="EQ633" s="1241"/>
      <c r="ER633" s="1241"/>
      <c r="ES633" s="1241"/>
      <c r="ET633" s="1241"/>
      <c r="EU633" s="1241"/>
      <c r="EV633" s="1241"/>
      <c r="EW633" s="1241"/>
      <c r="EX633" s="1241"/>
      <c r="EY633" s="1241"/>
      <c r="EZ633" s="1241"/>
      <c r="FA633" s="1241"/>
      <c r="FB633" s="1241"/>
      <c r="FC633" s="1241"/>
      <c r="FD633" s="1241"/>
      <c r="FE633" s="1241"/>
      <c r="FF633" s="1241"/>
      <c r="FG633" s="1241"/>
      <c r="FH633" s="1241"/>
      <c r="FI633" s="1241"/>
      <c r="FJ633" s="1241"/>
      <c r="FK633" s="1241"/>
      <c r="FL633" s="1241"/>
      <c r="FM633" s="1241"/>
      <c r="FN633" s="1241"/>
    </row>
    <row r="634" spans="1:170" ht="21.75" customHeight="1" x14ac:dyDescent="0.25">
      <c r="A634" s="44">
        <v>1</v>
      </c>
      <c r="B634" s="44">
        <v>1</v>
      </c>
      <c r="C634" s="392" t="s">
        <v>467</v>
      </c>
      <c r="D634" s="58">
        <f>'2 уровень'!F1439</f>
        <v>0</v>
      </c>
      <c r="E634" s="58">
        <f>'2 уровень'!G1439</f>
        <v>0</v>
      </c>
      <c r="F634" s="58">
        <f>'2 уровень'!H1439</f>
        <v>0</v>
      </c>
      <c r="G634" s="1246">
        <f>'2 уровень'!I1439</f>
        <v>0</v>
      </c>
      <c r="H634" s="1271">
        <f>'2 уровень'!J1439</f>
        <v>0</v>
      </c>
      <c r="I634" s="1271">
        <f>'2 уровень'!K1439</f>
        <v>0</v>
      </c>
      <c r="J634" s="91">
        <f>'2 уровень'!L1439</f>
        <v>0</v>
      </c>
      <c r="K634" s="91">
        <f>'2 уровень'!M1439</f>
        <v>0</v>
      </c>
      <c r="L634" s="91">
        <f>'2 уровень'!N1439</f>
        <v>0</v>
      </c>
      <c r="M634" s="91">
        <f>'2 уровень'!O1439</f>
        <v>0</v>
      </c>
      <c r="N634" s="91">
        <f>'2 уровень'!P1439</f>
        <v>0</v>
      </c>
      <c r="O634" s="91">
        <f>'2 уровень'!Q1439</f>
        <v>0</v>
      </c>
      <c r="P634" s="54">
        <f>'2 уровень'!R1439</f>
        <v>0</v>
      </c>
      <c r="Q634" s="54">
        <f>'2 уровень'!S1439</f>
        <v>0</v>
      </c>
      <c r="R634" s="1776">
        <f>'2 уровень'!T1439</f>
        <v>0</v>
      </c>
      <c r="S634" s="1776">
        <f>'2 уровень'!U1439</f>
        <v>0</v>
      </c>
      <c r="T634" s="1776">
        <f>'2 уровень'!V1439</f>
        <v>0</v>
      </c>
      <c r="U634" s="1776">
        <f>'2 уровень'!W1439</f>
        <v>0</v>
      </c>
      <c r="V634" s="1779">
        <f>'2 уровень'!X1439</f>
        <v>0</v>
      </c>
      <c r="W634" s="1776"/>
      <c r="X634" s="1776"/>
    </row>
    <row r="635" spans="1:170" ht="21.75" customHeight="1" x14ac:dyDescent="0.25">
      <c r="B635" s="44">
        <v>1</v>
      </c>
      <c r="C635" s="279" t="s">
        <v>197</v>
      </c>
      <c r="D635" s="58">
        <f>'2 уровень'!F1440</f>
        <v>8</v>
      </c>
      <c r="E635" s="58">
        <f>'2 уровень'!G1440</f>
        <v>3</v>
      </c>
      <c r="F635" s="58">
        <f>'2 уровень'!H1440</f>
        <v>2</v>
      </c>
      <c r="G635" s="1246">
        <f>'2 уровень'!I1440</f>
        <v>66.666666666666657</v>
      </c>
      <c r="H635" s="1271">
        <f>'2 уровень'!J1440</f>
        <v>0</v>
      </c>
      <c r="I635" s="1271">
        <f>'2 уровень'!K1440</f>
        <v>0</v>
      </c>
      <c r="J635" s="91">
        <f>'2 уровень'!L1440</f>
        <v>0</v>
      </c>
      <c r="K635" s="91">
        <f>'2 уровень'!M1440</f>
        <v>0</v>
      </c>
      <c r="L635" s="91">
        <f>'2 уровень'!N1440</f>
        <v>0</v>
      </c>
      <c r="M635" s="91">
        <f>'2 уровень'!O1440</f>
        <v>0</v>
      </c>
      <c r="N635" s="91">
        <f>'2 уровень'!P1440</f>
        <v>0</v>
      </c>
      <c r="O635" s="91">
        <f>'2 уровень'!Q1440</f>
        <v>0</v>
      </c>
      <c r="P635" s="54">
        <f>'2 уровень'!R1440</f>
        <v>0</v>
      </c>
      <c r="Q635" s="54">
        <f>'2 уровень'!S1440</f>
        <v>0</v>
      </c>
      <c r="R635" s="1776">
        <f>'2 уровень'!T1440</f>
        <v>0</v>
      </c>
      <c r="S635" s="1776">
        <f>'2 уровень'!U1440</f>
        <v>0</v>
      </c>
      <c r="T635" s="1776">
        <f>'2 уровень'!V1440</f>
        <v>0</v>
      </c>
      <c r="U635" s="1776">
        <f>'2 уровень'!W1440</f>
        <v>0</v>
      </c>
      <c r="V635" s="1779">
        <f>'2 уровень'!X1440</f>
        <v>0</v>
      </c>
      <c r="W635" s="1776"/>
      <c r="X635" s="1776"/>
    </row>
    <row r="636" spans="1:170" ht="21.75" customHeight="1" x14ac:dyDescent="0.25">
      <c r="C636" s="279" t="s">
        <v>297</v>
      </c>
      <c r="D636" s="58">
        <f>'2 уровень'!F1441</f>
        <v>0</v>
      </c>
      <c r="E636" s="58">
        <f>'2 уровень'!G1441</f>
        <v>0</v>
      </c>
      <c r="F636" s="58">
        <f>'2 уровень'!H1441</f>
        <v>0</v>
      </c>
      <c r="G636" s="1246"/>
      <c r="H636" s="1271"/>
      <c r="I636" s="1271"/>
      <c r="J636" s="91"/>
      <c r="K636" s="91"/>
      <c r="L636" s="91"/>
      <c r="M636" s="91"/>
      <c r="N636" s="91"/>
      <c r="O636" s="91"/>
      <c r="P636" s="54"/>
      <c r="Q636" s="54"/>
      <c r="R636" s="1776"/>
      <c r="S636" s="1776"/>
      <c r="T636" s="1776"/>
      <c r="U636" s="1776"/>
      <c r="V636" s="1779"/>
      <c r="W636" s="1776"/>
      <c r="X636" s="1776"/>
    </row>
    <row r="637" spans="1:170" ht="21.75" customHeight="1" x14ac:dyDescent="0.25">
      <c r="B637" s="44">
        <v>1</v>
      </c>
      <c r="C637" s="279" t="s">
        <v>302</v>
      </c>
      <c r="D637" s="58">
        <f>'2 уровень'!F1442</f>
        <v>0</v>
      </c>
      <c r="E637" s="58">
        <f>'2 уровень'!G1442</f>
        <v>0</v>
      </c>
      <c r="F637" s="58">
        <f>'2 уровень'!H1442</f>
        <v>0</v>
      </c>
      <c r="G637" s="1246">
        <f>'2 уровень'!I1442</f>
        <v>0</v>
      </c>
      <c r="H637" s="1271">
        <f>'2 уровень'!J1442</f>
        <v>0</v>
      </c>
      <c r="I637" s="1271">
        <f>'2 уровень'!K1442</f>
        <v>0</v>
      </c>
      <c r="J637" s="91">
        <f>'2 уровень'!L1442</f>
        <v>0</v>
      </c>
      <c r="K637" s="91">
        <f>'2 уровень'!M1442</f>
        <v>0</v>
      </c>
      <c r="L637" s="91">
        <f>'2 уровень'!N1442</f>
        <v>0</v>
      </c>
      <c r="M637" s="91">
        <f>'2 уровень'!O1442</f>
        <v>0</v>
      </c>
      <c r="N637" s="91">
        <f>'2 уровень'!P1442</f>
        <v>0</v>
      </c>
      <c r="O637" s="91">
        <f>'2 уровень'!Q1442</f>
        <v>0</v>
      </c>
      <c r="P637" s="54">
        <f>'2 уровень'!R1442</f>
        <v>0</v>
      </c>
      <c r="Q637" s="54">
        <f>'2 уровень'!S1442</f>
        <v>0</v>
      </c>
      <c r="R637" s="1776">
        <f>'2 уровень'!T1442</f>
        <v>0</v>
      </c>
      <c r="S637" s="1776">
        <f>'2 уровень'!U1442</f>
        <v>0</v>
      </c>
      <c r="T637" s="1776">
        <f>'2 уровень'!V1442</f>
        <v>0</v>
      </c>
      <c r="U637" s="1776">
        <f>'2 уровень'!W1442</f>
        <v>0</v>
      </c>
      <c r="V637" s="1779">
        <f>'2 уровень'!X1442</f>
        <v>0</v>
      </c>
      <c r="W637" s="1776"/>
      <c r="X637" s="1776"/>
    </row>
    <row r="638" spans="1:170" ht="39" customHeight="1" x14ac:dyDescent="0.25">
      <c r="B638" s="44">
        <v>1</v>
      </c>
      <c r="C638" s="279" t="s">
        <v>303</v>
      </c>
      <c r="D638" s="58">
        <f>'2 уровень'!F1443</f>
        <v>0</v>
      </c>
      <c r="E638" s="58">
        <f>'2 уровень'!G1443</f>
        <v>0</v>
      </c>
      <c r="F638" s="58">
        <f>'2 уровень'!H1443</f>
        <v>0</v>
      </c>
      <c r="G638" s="1246" t="e">
        <f>'2 уровень'!I1443</f>
        <v>#DIV/0!</v>
      </c>
      <c r="H638" s="1271">
        <f>'2 уровень'!J1443</f>
        <v>0</v>
      </c>
      <c r="I638" s="1271">
        <f>'2 уровень'!K1443</f>
        <v>0</v>
      </c>
      <c r="J638" s="91">
        <f>'2 уровень'!L1443</f>
        <v>0</v>
      </c>
      <c r="K638" s="91">
        <f>'2 уровень'!M1443</f>
        <v>0</v>
      </c>
      <c r="L638" s="91">
        <f>'2 уровень'!N1443</f>
        <v>0</v>
      </c>
      <c r="M638" s="91">
        <f>'2 уровень'!O1443</f>
        <v>0</v>
      </c>
      <c r="N638" s="91">
        <f>'2 уровень'!P1443</f>
        <v>0</v>
      </c>
      <c r="O638" s="91">
        <f>'2 уровень'!Q1443</f>
        <v>0</v>
      </c>
      <c r="P638" s="54">
        <f>'2 уровень'!R1443</f>
        <v>0</v>
      </c>
      <c r="Q638" s="54">
        <f>'2 уровень'!S1443</f>
        <v>0</v>
      </c>
      <c r="R638" s="1776">
        <f>'2 уровень'!T1443</f>
        <v>0</v>
      </c>
      <c r="S638" s="1776">
        <f>'2 уровень'!U1443</f>
        <v>0</v>
      </c>
      <c r="T638" s="1776">
        <f>'2 уровень'!V1443</f>
        <v>0</v>
      </c>
      <c r="U638" s="1776">
        <f>'2 уровень'!W1443</f>
        <v>0</v>
      </c>
      <c r="V638" s="1779">
        <f>'2 уровень'!X1443</f>
        <v>0</v>
      </c>
      <c r="W638" s="1776"/>
      <c r="X638" s="1776"/>
    </row>
    <row r="639" spans="1:170" ht="36" customHeight="1" x14ac:dyDescent="0.25">
      <c r="B639" s="44">
        <v>1</v>
      </c>
      <c r="C639" s="279" t="s">
        <v>304</v>
      </c>
      <c r="D639" s="58">
        <f>'2 уровень'!F1444</f>
        <v>0</v>
      </c>
      <c r="E639" s="58">
        <f>'2 уровень'!G1444</f>
        <v>0</v>
      </c>
      <c r="F639" s="58">
        <f>'2 уровень'!H1444</f>
        <v>0</v>
      </c>
      <c r="G639" s="1246" t="e">
        <f>'2 уровень'!I1444</f>
        <v>#DIV/0!</v>
      </c>
      <c r="H639" s="1271">
        <f>'2 уровень'!J1444</f>
        <v>0</v>
      </c>
      <c r="I639" s="1271">
        <f>'2 уровень'!K1444</f>
        <v>0</v>
      </c>
      <c r="J639" s="91">
        <f>'2 уровень'!L1444</f>
        <v>0</v>
      </c>
      <c r="K639" s="91">
        <f>'2 уровень'!M1444</f>
        <v>0</v>
      </c>
      <c r="L639" s="91">
        <f>'2 уровень'!N1444</f>
        <v>0</v>
      </c>
      <c r="M639" s="91">
        <f>'2 уровень'!O1444</f>
        <v>0</v>
      </c>
      <c r="N639" s="91">
        <f>'2 уровень'!P1444</f>
        <v>0</v>
      </c>
      <c r="O639" s="91">
        <f>'2 уровень'!Q1444</f>
        <v>0</v>
      </c>
      <c r="P639" s="54">
        <f>'2 уровень'!R1444</f>
        <v>0</v>
      </c>
      <c r="Q639" s="54">
        <f>'2 уровень'!S1444</f>
        <v>0</v>
      </c>
      <c r="R639" s="1776">
        <f>'2 уровень'!T1444</f>
        <v>0</v>
      </c>
      <c r="S639" s="1776">
        <f>'2 уровень'!U1444</f>
        <v>0</v>
      </c>
      <c r="T639" s="1776">
        <f>'2 уровень'!V1444</f>
        <v>0</v>
      </c>
      <c r="U639" s="1776">
        <f>'2 уровень'!W1444</f>
        <v>0</v>
      </c>
      <c r="V639" s="1779">
        <f>'2 уровень'!X1444</f>
        <v>0</v>
      </c>
      <c r="W639" s="1776"/>
      <c r="X639" s="1776"/>
    </row>
    <row r="640" spans="1:170" ht="21.75" customHeight="1" x14ac:dyDescent="0.25">
      <c r="B640" s="44">
        <v>1</v>
      </c>
      <c r="C640" s="279" t="s">
        <v>305</v>
      </c>
      <c r="D640" s="58">
        <f>'2 уровень'!F1445</f>
        <v>8</v>
      </c>
      <c r="E640" s="58">
        <f>'2 уровень'!G1445</f>
        <v>3</v>
      </c>
      <c r="F640" s="58">
        <f>'2 уровень'!H1445</f>
        <v>2</v>
      </c>
      <c r="G640" s="1246">
        <f>'2 уровень'!I1445</f>
        <v>66.666666666666657</v>
      </c>
      <c r="H640" s="1271">
        <f>'2 уровень'!J1445</f>
        <v>0</v>
      </c>
      <c r="I640" s="1271">
        <f>'2 уровень'!K1445</f>
        <v>0</v>
      </c>
      <c r="J640" s="91">
        <f>'2 уровень'!L1445</f>
        <v>0</v>
      </c>
      <c r="K640" s="91">
        <f>'2 уровень'!M1445</f>
        <v>0</v>
      </c>
      <c r="L640" s="91">
        <f>'2 уровень'!N1445</f>
        <v>0</v>
      </c>
      <c r="M640" s="91">
        <f>'2 уровень'!O1445</f>
        <v>0</v>
      </c>
      <c r="N640" s="91">
        <f>'2 уровень'!P1445</f>
        <v>0</v>
      </c>
      <c r="O640" s="91">
        <f>'2 уровень'!Q1445</f>
        <v>0</v>
      </c>
      <c r="P640" s="54">
        <f>'2 уровень'!R1445</f>
        <v>0</v>
      </c>
      <c r="Q640" s="54">
        <f>'2 уровень'!S1445</f>
        <v>0</v>
      </c>
      <c r="R640" s="1776">
        <f>'2 уровень'!T1445</f>
        <v>0</v>
      </c>
      <c r="S640" s="1776">
        <f>'2 уровень'!U1445</f>
        <v>0</v>
      </c>
      <c r="T640" s="1776">
        <f>'2 уровень'!V1445</f>
        <v>0</v>
      </c>
      <c r="U640" s="1776">
        <f>'2 уровень'!W1445</f>
        <v>0</v>
      </c>
      <c r="V640" s="1779">
        <f>'2 уровень'!X1445</f>
        <v>0</v>
      </c>
      <c r="W640" s="1776"/>
      <c r="X640" s="1776"/>
    </row>
    <row r="641" spans="1:24" ht="21.75" customHeight="1" x14ac:dyDescent="0.25">
      <c r="B641" s="44">
        <v>1</v>
      </c>
      <c r="C641" s="279" t="s">
        <v>157</v>
      </c>
      <c r="D641" s="58">
        <f>'2 уровень'!F1446</f>
        <v>18.882352941176471</v>
      </c>
      <c r="E641" s="58">
        <f>'2 уровень'!G1446</f>
        <v>6.5882352941176467</v>
      </c>
      <c r="F641" s="58">
        <f>'2 уровень'!H1446</f>
        <v>3</v>
      </c>
      <c r="G641" s="1246">
        <f>'2 уровень'!I1446</f>
        <v>45.535714285714292</v>
      </c>
      <c r="H641" s="1271">
        <f>'2 уровень'!J1446</f>
        <v>0</v>
      </c>
      <c r="I641" s="1271">
        <f>'2 уровень'!K1446</f>
        <v>0</v>
      </c>
      <c r="J641" s="91">
        <f>'2 уровень'!L1446</f>
        <v>0</v>
      </c>
      <c r="K641" s="91">
        <f>'2 уровень'!M1446</f>
        <v>0</v>
      </c>
      <c r="L641" s="91">
        <f>'2 уровень'!N1446</f>
        <v>0</v>
      </c>
      <c r="M641" s="91">
        <f>'2 уровень'!O1446</f>
        <v>0</v>
      </c>
      <c r="N641" s="91">
        <f>'2 уровень'!P1446</f>
        <v>0</v>
      </c>
      <c r="O641" s="91">
        <f>'2 уровень'!Q1446</f>
        <v>0</v>
      </c>
      <c r="P641" s="54">
        <f>'2 уровень'!R1446</f>
        <v>0</v>
      </c>
      <c r="Q641" s="54">
        <f>'2 уровень'!S1446</f>
        <v>0</v>
      </c>
      <c r="R641" s="1776">
        <f>'2 уровень'!T1446</f>
        <v>0</v>
      </c>
      <c r="S641" s="1776">
        <f>'2 уровень'!U1446</f>
        <v>0</v>
      </c>
      <c r="T641" s="1776">
        <f>'2 уровень'!V1446</f>
        <v>0</v>
      </c>
      <c r="U641" s="1776">
        <f>'2 уровень'!W1446</f>
        <v>0</v>
      </c>
      <c r="V641" s="1779">
        <f>'2 уровень'!X1446</f>
        <v>0</v>
      </c>
      <c r="W641" s="1776"/>
      <c r="X641" s="1776"/>
    </row>
    <row r="642" spans="1:24" ht="21.75" customHeight="1" x14ac:dyDescent="0.25">
      <c r="B642" s="44">
        <v>1</v>
      </c>
      <c r="C642" s="279" t="s">
        <v>442</v>
      </c>
      <c r="D642" s="58">
        <f>'2 уровень'!F1447</f>
        <v>17</v>
      </c>
      <c r="E642" s="58">
        <f>'2 уровень'!G1447</f>
        <v>6</v>
      </c>
      <c r="F642" s="58">
        <f>'2 уровень'!H1447</f>
        <v>3</v>
      </c>
      <c r="G642" s="1246">
        <f>'2 уровень'!I1447</f>
        <v>50</v>
      </c>
      <c r="H642" s="1271">
        <f>'2 уровень'!J1447</f>
        <v>0</v>
      </c>
      <c r="I642" s="1271">
        <f>'2 уровень'!K1447</f>
        <v>0</v>
      </c>
      <c r="J642" s="91">
        <f>'2 уровень'!L1447</f>
        <v>0</v>
      </c>
      <c r="K642" s="91">
        <f>'2 уровень'!M1447</f>
        <v>0</v>
      </c>
      <c r="L642" s="91">
        <f>'2 уровень'!N1447</f>
        <v>0</v>
      </c>
      <c r="M642" s="91">
        <f>'2 уровень'!O1447</f>
        <v>0</v>
      </c>
      <c r="N642" s="91">
        <f>'2 уровень'!P1447</f>
        <v>0</v>
      </c>
      <c r="O642" s="91">
        <f>'2 уровень'!Q1447</f>
        <v>0</v>
      </c>
      <c r="P642" s="54">
        <f>'2 уровень'!R1447</f>
        <v>0</v>
      </c>
      <c r="Q642" s="54">
        <f>'2 уровень'!S1447</f>
        <v>0</v>
      </c>
      <c r="R642" s="1776">
        <f>'2 уровень'!T1447</f>
        <v>0</v>
      </c>
      <c r="S642" s="1776">
        <f>'2 уровень'!U1447</f>
        <v>0</v>
      </c>
      <c r="T642" s="1776">
        <f>'2 уровень'!V1447</f>
        <v>0</v>
      </c>
      <c r="U642" s="1776">
        <f>'2 уровень'!W1447</f>
        <v>0</v>
      </c>
      <c r="V642" s="1779">
        <f>'2 уровень'!X1447</f>
        <v>0</v>
      </c>
      <c r="W642" s="1776"/>
      <c r="X642" s="1776"/>
    </row>
    <row r="643" spans="1:24" ht="21.75" customHeight="1" x14ac:dyDescent="0.25">
      <c r="B643" s="44">
        <v>1</v>
      </c>
      <c r="C643" s="279" t="s">
        <v>446</v>
      </c>
      <c r="D643" s="58">
        <f>'2 уровень'!F1448</f>
        <v>16</v>
      </c>
      <c r="E643" s="58">
        <f>'2 уровень'!G1448</f>
        <v>5</v>
      </c>
      <c r="F643" s="58">
        <f>'2 уровень'!H1448</f>
        <v>0</v>
      </c>
      <c r="G643" s="1246">
        <f>'2 уровень'!I1448</f>
        <v>0</v>
      </c>
      <c r="H643" s="1271">
        <f>'2 уровень'!J1448</f>
        <v>0</v>
      </c>
      <c r="I643" s="1271">
        <f>'2 уровень'!K1448</f>
        <v>0</v>
      </c>
      <c r="J643" s="91">
        <f>'2 уровень'!L1448</f>
        <v>0</v>
      </c>
      <c r="K643" s="91">
        <f>'2 уровень'!M1448</f>
        <v>0</v>
      </c>
      <c r="L643" s="91">
        <f>'2 уровень'!N1448</f>
        <v>0</v>
      </c>
      <c r="M643" s="91">
        <f>'2 уровень'!O1448</f>
        <v>0</v>
      </c>
      <c r="N643" s="91">
        <f>'2 уровень'!P1448</f>
        <v>0</v>
      </c>
      <c r="O643" s="91">
        <f>'2 уровень'!Q1448</f>
        <v>0</v>
      </c>
      <c r="P643" s="54">
        <f>'2 уровень'!R1448</f>
        <v>0</v>
      </c>
      <c r="Q643" s="54">
        <f>'2 уровень'!S1448</f>
        <v>0</v>
      </c>
      <c r="R643" s="1776">
        <f>'2 уровень'!T1448</f>
        <v>0</v>
      </c>
      <c r="S643" s="1776">
        <f>'2 уровень'!U1448</f>
        <v>0</v>
      </c>
      <c r="T643" s="1776">
        <f>'2 уровень'!V1448</f>
        <v>0</v>
      </c>
      <c r="U643" s="1776">
        <f>'2 уровень'!W1448</f>
        <v>0</v>
      </c>
      <c r="V643" s="1779">
        <f>'2 уровень'!X1448</f>
        <v>0</v>
      </c>
      <c r="W643" s="1776"/>
      <c r="X643" s="1776"/>
    </row>
    <row r="644" spans="1:24" ht="21.75" customHeight="1" x14ac:dyDescent="0.25">
      <c r="B644" s="44">
        <v>1</v>
      </c>
      <c r="C644" s="845" t="s">
        <v>468</v>
      </c>
      <c r="D644" s="58">
        <f>'2 уровень'!F1449</f>
        <v>66.502564102564108</v>
      </c>
      <c r="E644" s="58">
        <f>'2 уровень'!G1449</f>
        <v>23.482051282051284</v>
      </c>
      <c r="F644" s="58">
        <f>'2 уровень'!H1449</f>
        <v>11.600000000000001</v>
      </c>
      <c r="G644" s="1246">
        <f>'2 уровень'!I1449</f>
        <v>49.399432190434595</v>
      </c>
      <c r="H644" s="1271">
        <f>'2 уровень'!J1449</f>
        <v>0</v>
      </c>
      <c r="I644" s="1271">
        <f>'2 уровень'!K1449</f>
        <v>0</v>
      </c>
      <c r="J644" s="91">
        <f>'2 уровень'!L1449</f>
        <v>0</v>
      </c>
      <c r="K644" s="91">
        <f>'2 уровень'!M1449</f>
        <v>0</v>
      </c>
      <c r="L644" s="91">
        <f>'2 уровень'!N1449</f>
        <v>0</v>
      </c>
      <c r="M644" s="91">
        <f>'2 уровень'!O1449</f>
        <v>0</v>
      </c>
      <c r="N644" s="91">
        <f>'2 уровень'!P1449</f>
        <v>0</v>
      </c>
      <c r="O644" s="91">
        <f>'2 уровень'!Q1449</f>
        <v>0</v>
      </c>
      <c r="P644" s="54">
        <f>'2 уровень'!R1449</f>
        <v>0</v>
      </c>
      <c r="Q644" s="54">
        <f>'2 уровень'!S1449</f>
        <v>0</v>
      </c>
      <c r="R644" s="1776">
        <f>'2 уровень'!T1449</f>
        <v>7.3810799999999999</v>
      </c>
      <c r="S644" s="1776">
        <f>'2 уровень'!U1449</f>
        <v>0</v>
      </c>
      <c r="T644" s="1776">
        <f>'2 уровень'!V1449</f>
        <v>7.3810799999999999</v>
      </c>
      <c r="U644" s="1776">
        <f>'2 уровень'!W1449</f>
        <v>0</v>
      </c>
      <c r="V644" s="1779">
        <f>'2 уровень'!X1449</f>
        <v>7.3810799999999999</v>
      </c>
      <c r="W644" s="1776"/>
      <c r="X644" s="1776"/>
    </row>
    <row r="645" spans="1:24" ht="21.75" customHeight="1" x14ac:dyDescent="0.25">
      <c r="B645" s="44">
        <v>1</v>
      </c>
      <c r="C645" s="392" t="s">
        <v>306</v>
      </c>
      <c r="D645" s="58">
        <f>'2 уровень'!F1450</f>
        <v>0</v>
      </c>
      <c r="E645" s="58">
        <f>'2 уровень'!G1450</f>
        <v>0</v>
      </c>
      <c r="F645" s="58">
        <f>'2 уровень'!H1450</f>
        <v>0</v>
      </c>
      <c r="G645" s="1246">
        <f>'2 уровень'!I1450</f>
        <v>0</v>
      </c>
      <c r="H645" s="1271">
        <f>'2 уровень'!J1450</f>
        <v>0</v>
      </c>
      <c r="I645" s="1271">
        <f>'2 уровень'!K1450</f>
        <v>0</v>
      </c>
      <c r="J645" s="91">
        <f>'2 уровень'!L1450</f>
        <v>0</v>
      </c>
      <c r="K645" s="91">
        <f>'2 уровень'!M1450</f>
        <v>0</v>
      </c>
      <c r="L645" s="91">
        <f>'2 уровень'!N1450</f>
        <v>0</v>
      </c>
      <c r="M645" s="91">
        <f>'2 уровень'!O1450</f>
        <v>0</v>
      </c>
      <c r="N645" s="91">
        <f>'2 уровень'!P1450</f>
        <v>0</v>
      </c>
      <c r="O645" s="91">
        <f>'2 уровень'!Q1450</f>
        <v>0</v>
      </c>
      <c r="P645" s="54">
        <f>'2 уровень'!R1450</f>
        <v>0</v>
      </c>
      <c r="Q645" s="54">
        <f>'2 уровень'!S1450</f>
        <v>0</v>
      </c>
      <c r="R645" s="1776">
        <f>'2 уровень'!T1450</f>
        <v>0</v>
      </c>
      <c r="S645" s="1776">
        <f>'2 уровень'!U1450</f>
        <v>0</v>
      </c>
      <c r="T645" s="1776">
        <f>'2 уровень'!V1450</f>
        <v>0</v>
      </c>
      <c r="U645" s="1776">
        <f>'2 уровень'!W1450</f>
        <v>0</v>
      </c>
      <c r="V645" s="1779">
        <f>'2 уровень'!X1450</f>
        <v>0</v>
      </c>
      <c r="W645" s="1776"/>
      <c r="X645" s="1776"/>
    </row>
    <row r="646" spans="1:24" ht="21.75" customHeight="1" x14ac:dyDescent="0.25">
      <c r="B646" s="44">
        <v>1</v>
      </c>
      <c r="C646" s="279" t="s">
        <v>197</v>
      </c>
      <c r="D646" s="58">
        <f>'2 уровень'!F1451</f>
        <v>0</v>
      </c>
      <c r="E646" s="58">
        <f>'2 уровень'!G1451</f>
        <v>0</v>
      </c>
      <c r="F646" s="58">
        <f>'2 уровень'!H1451</f>
        <v>0</v>
      </c>
      <c r="G646" s="1246" t="e">
        <f>'2 уровень'!I1451</f>
        <v>#DIV/0!</v>
      </c>
      <c r="H646" s="1271">
        <f>'2 уровень'!J1451</f>
        <v>0</v>
      </c>
      <c r="I646" s="1271">
        <f>'2 уровень'!K1451</f>
        <v>0</v>
      </c>
      <c r="J646" s="91">
        <f>'2 уровень'!L1451</f>
        <v>0</v>
      </c>
      <c r="K646" s="91">
        <f>'2 уровень'!M1451</f>
        <v>0</v>
      </c>
      <c r="L646" s="91">
        <f>'2 уровень'!N1451</f>
        <v>0</v>
      </c>
      <c r="M646" s="91">
        <f>'2 уровень'!O1451</f>
        <v>0</v>
      </c>
      <c r="N646" s="91">
        <f>'2 уровень'!P1451</f>
        <v>0</v>
      </c>
      <c r="O646" s="91">
        <f>'2 уровень'!Q1451</f>
        <v>0</v>
      </c>
      <c r="P646" s="54">
        <f>'2 уровень'!R1451</f>
        <v>0</v>
      </c>
      <c r="Q646" s="54">
        <f>'2 уровень'!S1451</f>
        <v>0</v>
      </c>
      <c r="R646" s="1776">
        <f>'2 уровень'!T1451</f>
        <v>0</v>
      </c>
      <c r="S646" s="1776">
        <f>'2 уровень'!U1451</f>
        <v>0</v>
      </c>
      <c r="T646" s="1776">
        <f>'2 уровень'!V1451</f>
        <v>0</v>
      </c>
      <c r="U646" s="1776">
        <f>'2 уровень'!W1451</f>
        <v>0</v>
      </c>
      <c r="V646" s="1779">
        <f>'2 уровень'!X1451</f>
        <v>0</v>
      </c>
      <c r="W646" s="1776"/>
      <c r="X646" s="1776"/>
    </row>
    <row r="647" spans="1:24" ht="21.75" customHeight="1" x14ac:dyDescent="0.25">
      <c r="B647" s="44">
        <v>1</v>
      </c>
      <c r="C647" s="279" t="s">
        <v>302</v>
      </c>
      <c r="D647" s="58">
        <f>'2 уровень'!F1452</f>
        <v>0</v>
      </c>
      <c r="E647" s="58">
        <f>'2 уровень'!G1452</f>
        <v>0</v>
      </c>
      <c r="F647" s="58">
        <f>'2 уровень'!H1452</f>
        <v>0</v>
      </c>
      <c r="G647" s="1246">
        <f>'2 уровень'!I1452</f>
        <v>0</v>
      </c>
      <c r="H647" s="1271">
        <f>'2 уровень'!J1452</f>
        <v>0</v>
      </c>
      <c r="I647" s="1271">
        <f>'2 уровень'!K1452</f>
        <v>0</v>
      </c>
      <c r="J647" s="91">
        <f>'2 уровень'!L1452</f>
        <v>0</v>
      </c>
      <c r="K647" s="91">
        <f>'2 уровень'!M1452</f>
        <v>0</v>
      </c>
      <c r="L647" s="91">
        <f>'2 уровень'!N1452</f>
        <v>0</v>
      </c>
      <c r="M647" s="91">
        <f>'2 уровень'!O1452</f>
        <v>0</v>
      </c>
      <c r="N647" s="91">
        <f>'2 уровень'!P1452</f>
        <v>0</v>
      </c>
      <c r="O647" s="91">
        <f>'2 уровень'!Q1452</f>
        <v>0</v>
      </c>
      <c r="P647" s="54">
        <f>'2 уровень'!R1452</f>
        <v>0</v>
      </c>
      <c r="Q647" s="54">
        <f>'2 уровень'!S1452</f>
        <v>0</v>
      </c>
      <c r="R647" s="1776">
        <f>'2 уровень'!T1452</f>
        <v>0</v>
      </c>
      <c r="S647" s="1776">
        <f>'2 уровень'!U1452</f>
        <v>0</v>
      </c>
      <c r="T647" s="1776">
        <f>'2 уровень'!V1452</f>
        <v>0</v>
      </c>
      <c r="U647" s="1776">
        <f>'2 уровень'!W1452</f>
        <v>0</v>
      </c>
      <c r="V647" s="1779">
        <f>'2 уровень'!X1452</f>
        <v>0</v>
      </c>
      <c r="W647" s="1776"/>
      <c r="X647" s="1776"/>
    </row>
    <row r="648" spans="1:24" ht="21.75" customHeight="1" x14ac:dyDescent="0.25">
      <c r="B648" s="44">
        <v>1</v>
      </c>
      <c r="C648" s="279" t="s">
        <v>307</v>
      </c>
      <c r="D648" s="58">
        <f>'2 уровень'!F1453</f>
        <v>0</v>
      </c>
      <c r="E648" s="58">
        <f>'2 уровень'!G1453</f>
        <v>0</v>
      </c>
      <c r="F648" s="58">
        <f>'2 уровень'!H1453</f>
        <v>0</v>
      </c>
      <c r="G648" s="1246" t="e">
        <f>'2 уровень'!I1453</f>
        <v>#DIV/0!</v>
      </c>
      <c r="H648" s="1271">
        <f>'2 уровень'!J1453</f>
        <v>0</v>
      </c>
      <c r="I648" s="1271">
        <f>'2 уровень'!K1453</f>
        <v>0</v>
      </c>
      <c r="J648" s="91">
        <f>'2 уровень'!L1453</f>
        <v>0</v>
      </c>
      <c r="K648" s="91">
        <f>'2 уровень'!M1453</f>
        <v>0</v>
      </c>
      <c r="L648" s="91">
        <f>'2 уровень'!N1453</f>
        <v>0</v>
      </c>
      <c r="M648" s="91">
        <f>'2 уровень'!O1453</f>
        <v>0</v>
      </c>
      <c r="N648" s="91">
        <f>'2 уровень'!P1453</f>
        <v>0</v>
      </c>
      <c r="O648" s="91">
        <f>'2 уровень'!Q1453</f>
        <v>0</v>
      </c>
      <c r="P648" s="54">
        <f>'2 уровень'!R1453</f>
        <v>0</v>
      </c>
      <c r="Q648" s="54">
        <f>'2 уровень'!S1453</f>
        <v>0</v>
      </c>
      <c r="R648" s="1776">
        <f>'2 уровень'!T1453</f>
        <v>0</v>
      </c>
      <c r="S648" s="1776">
        <f>'2 уровень'!U1453</f>
        <v>0</v>
      </c>
      <c r="T648" s="1776">
        <f>'2 уровень'!V1453</f>
        <v>0</v>
      </c>
      <c r="U648" s="1776">
        <f>'2 уровень'!W1453</f>
        <v>0</v>
      </c>
      <c r="V648" s="1779">
        <f>'2 уровень'!X1453</f>
        <v>0</v>
      </c>
      <c r="W648" s="1776"/>
      <c r="X648" s="1776"/>
    </row>
    <row r="649" spans="1:24" ht="44.25" customHeight="1" x14ac:dyDescent="0.25">
      <c r="B649" s="44">
        <v>1</v>
      </c>
      <c r="C649" s="279" t="s">
        <v>308</v>
      </c>
      <c r="D649" s="58">
        <f>'2 уровень'!F1454</f>
        <v>0</v>
      </c>
      <c r="E649" s="58">
        <f>'2 уровень'!G1454</f>
        <v>0</v>
      </c>
      <c r="F649" s="58">
        <f>'2 уровень'!H1454</f>
        <v>0</v>
      </c>
      <c r="G649" s="1246" t="e">
        <f>'2 уровень'!I1454</f>
        <v>#DIV/0!</v>
      </c>
      <c r="H649" s="1271">
        <f>'2 уровень'!J1454</f>
        <v>0</v>
      </c>
      <c r="I649" s="1271">
        <f>'2 уровень'!K1454</f>
        <v>0</v>
      </c>
      <c r="J649" s="91">
        <f>'2 уровень'!L1454</f>
        <v>0</v>
      </c>
      <c r="K649" s="91">
        <f>'2 уровень'!M1454</f>
        <v>0</v>
      </c>
      <c r="L649" s="91">
        <f>'2 уровень'!N1454</f>
        <v>0</v>
      </c>
      <c r="M649" s="91">
        <f>'2 уровень'!O1454</f>
        <v>0</v>
      </c>
      <c r="N649" s="91">
        <f>'2 уровень'!P1454</f>
        <v>0</v>
      </c>
      <c r="O649" s="91">
        <f>'2 уровень'!Q1454</f>
        <v>0</v>
      </c>
      <c r="P649" s="54">
        <f>'2 уровень'!R1454</f>
        <v>0</v>
      </c>
      <c r="Q649" s="54">
        <f>'2 уровень'!S1454</f>
        <v>0</v>
      </c>
      <c r="R649" s="1776">
        <f>'2 уровень'!T1454</f>
        <v>0</v>
      </c>
      <c r="S649" s="1776">
        <f>'2 уровень'!U1454</f>
        <v>0</v>
      </c>
      <c r="T649" s="1776">
        <f>'2 уровень'!V1454</f>
        <v>0</v>
      </c>
      <c r="U649" s="1776">
        <f>'2 уровень'!W1454</f>
        <v>0</v>
      </c>
      <c r="V649" s="1779">
        <f>'2 уровень'!X1454</f>
        <v>0</v>
      </c>
      <c r="W649" s="1776"/>
      <c r="X649" s="1776"/>
    </row>
    <row r="650" spans="1:24" ht="49.5" customHeight="1" x14ac:dyDescent="0.25">
      <c r="B650" s="44">
        <v>1</v>
      </c>
      <c r="C650" s="279" t="s">
        <v>309</v>
      </c>
      <c r="D650" s="58">
        <f>'2 уровень'!F1455</f>
        <v>0</v>
      </c>
      <c r="E650" s="58">
        <f>'2 уровень'!G1455</f>
        <v>0</v>
      </c>
      <c r="F650" s="58">
        <f>'2 уровень'!H1455</f>
        <v>0</v>
      </c>
      <c r="G650" s="1246" t="e">
        <f>'2 уровень'!I1455</f>
        <v>#DIV/0!</v>
      </c>
      <c r="H650" s="1271">
        <f>'2 уровень'!J1455</f>
        <v>0</v>
      </c>
      <c r="I650" s="1271">
        <f>'2 уровень'!K1455</f>
        <v>0</v>
      </c>
      <c r="J650" s="91">
        <f>'2 уровень'!L1455</f>
        <v>0</v>
      </c>
      <c r="K650" s="91">
        <f>'2 уровень'!M1455</f>
        <v>0</v>
      </c>
      <c r="L650" s="91">
        <f>'2 уровень'!N1455</f>
        <v>0</v>
      </c>
      <c r="M650" s="91">
        <f>'2 уровень'!O1455</f>
        <v>0</v>
      </c>
      <c r="N650" s="91">
        <f>'2 уровень'!P1455</f>
        <v>0</v>
      </c>
      <c r="O650" s="91">
        <f>'2 уровень'!Q1455</f>
        <v>0</v>
      </c>
      <c r="P650" s="54">
        <f>'2 уровень'!R1455</f>
        <v>0</v>
      </c>
      <c r="Q650" s="54">
        <f>'2 уровень'!S1455</f>
        <v>0</v>
      </c>
      <c r="R650" s="1776">
        <f>'2 уровень'!T1455</f>
        <v>0</v>
      </c>
      <c r="S650" s="1776">
        <f>'2 уровень'!U1455</f>
        <v>0</v>
      </c>
      <c r="T650" s="1776">
        <f>'2 уровень'!V1455</f>
        <v>0</v>
      </c>
      <c r="U650" s="1776">
        <f>'2 уровень'!W1455</f>
        <v>0</v>
      </c>
      <c r="V650" s="1779">
        <f>'2 уровень'!X1455</f>
        <v>0</v>
      </c>
      <c r="W650" s="1776"/>
      <c r="X650" s="1776"/>
    </row>
    <row r="651" spans="1:24" ht="41.25" customHeight="1" x14ac:dyDescent="0.25">
      <c r="B651" s="44">
        <v>1</v>
      </c>
      <c r="C651" s="279" t="s">
        <v>354</v>
      </c>
      <c r="D651" s="58">
        <f>'2 уровень'!F1456</f>
        <v>0</v>
      </c>
      <c r="E651" s="58">
        <f>'2 уровень'!G1456</f>
        <v>0</v>
      </c>
      <c r="F651" s="58">
        <f>'2 уровень'!H1456</f>
        <v>0</v>
      </c>
      <c r="G651" s="1246" t="e">
        <f>'2 уровень'!I1456</f>
        <v>#DIV/0!</v>
      </c>
      <c r="H651" s="1271">
        <f>'2 уровень'!J1456</f>
        <v>0</v>
      </c>
      <c r="I651" s="1271">
        <f>'2 уровень'!K1456</f>
        <v>0</v>
      </c>
      <c r="J651" s="91">
        <f>'2 уровень'!L1456</f>
        <v>0</v>
      </c>
      <c r="K651" s="91">
        <f>'2 уровень'!M1456</f>
        <v>0</v>
      </c>
      <c r="L651" s="91">
        <f>'2 уровень'!N1456</f>
        <v>0</v>
      </c>
      <c r="M651" s="91">
        <f>'2 уровень'!O1456</f>
        <v>0</v>
      </c>
      <c r="N651" s="91">
        <f>'2 уровень'!P1456</f>
        <v>0</v>
      </c>
      <c r="O651" s="91">
        <f>'2 уровень'!Q1456</f>
        <v>0</v>
      </c>
      <c r="P651" s="54">
        <f>'2 уровень'!R1456</f>
        <v>0</v>
      </c>
      <c r="Q651" s="54">
        <f>'2 уровень'!S1456</f>
        <v>0</v>
      </c>
      <c r="R651" s="1776">
        <f>'2 уровень'!T1456</f>
        <v>0</v>
      </c>
      <c r="S651" s="1776">
        <f>'2 уровень'!U1456</f>
        <v>0</v>
      </c>
      <c r="T651" s="1776">
        <f>'2 уровень'!V1456</f>
        <v>0</v>
      </c>
      <c r="U651" s="1776">
        <f>'2 уровень'!W1456</f>
        <v>0</v>
      </c>
      <c r="V651" s="1779">
        <f>'2 уровень'!X1456</f>
        <v>0</v>
      </c>
      <c r="W651" s="1776"/>
      <c r="X651" s="1776"/>
    </row>
    <row r="652" spans="1:24" ht="43.5" customHeight="1" x14ac:dyDescent="0.25">
      <c r="A652" s="44">
        <v>1</v>
      </c>
      <c r="B652" s="44">
        <v>1</v>
      </c>
      <c r="C652" s="279" t="s">
        <v>355</v>
      </c>
      <c r="D652" s="58">
        <f>'2 уровень'!F1457</f>
        <v>0</v>
      </c>
      <c r="E652" s="58">
        <f>'2 уровень'!G1457</f>
        <v>0</v>
      </c>
      <c r="F652" s="58">
        <f>'2 уровень'!H1457</f>
        <v>0</v>
      </c>
      <c r="G652" s="1246" t="e">
        <f>'2 уровень'!I1457</f>
        <v>#DIV/0!</v>
      </c>
      <c r="H652" s="1271">
        <f>'2 уровень'!J1457</f>
        <v>0</v>
      </c>
      <c r="I652" s="1271">
        <f>'2 уровень'!K1457</f>
        <v>0</v>
      </c>
      <c r="J652" s="91">
        <f>'2 уровень'!L1457</f>
        <v>0</v>
      </c>
      <c r="K652" s="91">
        <f>'2 уровень'!M1457</f>
        <v>0</v>
      </c>
      <c r="L652" s="91">
        <f>'2 уровень'!N1457</f>
        <v>0</v>
      </c>
      <c r="M652" s="91">
        <f>'2 уровень'!O1457</f>
        <v>0</v>
      </c>
      <c r="N652" s="91">
        <f>'2 уровень'!P1457</f>
        <v>0</v>
      </c>
      <c r="O652" s="91">
        <f>'2 уровень'!Q1457</f>
        <v>0</v>
      </c>
      <c r="P652" s="54">
        <f>'2 уровень'!R1457</f>
        <v>0</v>
      </c>
      <c r="Q652" s="54">
        <f>'2 уровень'!S1457</f>
        <v>0</v>
      </c>
      <c r="R652" s="1776">
        <f>'2 уровень'!T1457</f>
        <v>0</v>
      </c>
      <c r="S652" s="1776">
        <f>'2 уровень'!U1457</f>
        <v>0</v>
      </c>
      <c r="T652" s="1776">
        <f>'2 уровень'!V1457</f>
        <v>0</v>
      </c>
      <c r="U652" s="1776">
        <f>'2 уровень'!W1457</f>
        <v>0</v>
      </c>
      <c r="V652" s="1779">
        <f>'2 уровень'!X1457</f>
        <v>0</v>
      </c>
      <c r="W652" s="1776"/>
      <c r="X652" s="1776"/>
    </row>
    <row r="653" spans="1:24" ht="45" x14ac:dyDescent="0.25">
      <c r="A653" s="44">
        <v>1</v>
      </c>
      <c r="B653" s="44">
        <v>1</v>
      </c>
      <c r="C653" s="279" t="s">
        <v>310</v>
      </c>
      <c r="D653" s="58">
        <f>'2 уровень'!F1458</f>
        <v>0</v>
      </c>
      <c r="E653" s="58">
        <f>'2 уровень'!G1458</f>
        <v>0</v>
      </c>
      <c r="F653" s="58">
        <f>'2 уровень'!H1458</f>
        <v>0</v>
      </c>
      <c r="G653" s="1246" t="e">
        <f>'2 уровень'!I1458</f>
        <v>#DIV/0!</v>
      </c>
      <c r="H653" s="1271">
        <f>'2 уровень'!J1458</f>
        <v>0</v>
      </c>
      <c r="I653" s="1271">
        <f>'2 уровень'!K1458</f>
        <v>0</v>
      </c>
      <c r="J653" s="91">
        <f>'2 уровень'!L1458</f>
        <v>0</v>
      </c>
      <c r="K653" s="91">
        <f>'2 уровень'!M1458</f>
        <v>0</v>
      </c>
      <c r="L653" s="91">
        <f>'2 уровень'!N1458</f>
        <v>0</v>
      </c>
      <c r="M653" s="91">
        <f>'2 уровень'!O1458</f>
        <v>0</v>
      </c>
      <c r="N653" s="91">
        <f>'2 уровень'!P1458</f>
        <v>0</v>
      </c>
      <c r="O653" s="91">
        <f>'2 уровень'!Q1458</f>
        <v>0</v>
      </c>
      <c r="P653" s="54">
        <f>'2 уровень'!R1458</f>
        <v>0</v>
      </c>
      <c r="Q653" s="54">
        <f>'2 уровень'!S1458</f>
        <v>0</v>
      </c>
      <c r="R653" s="1776">
        <f>'2 уровень'!T1458</f>
        <v>0</v>
      </c>
      <c r="S653" s="1776">
        <f>'2 уровень'!U1458</f>
        <v>0</v>
      </c>
      <c r="T653" s="1776">
        <f>'2 уровень'!V1458</f>
        <v>0</v>
      </c>
      <c r="U653" s="1776">
        <f>'2 уровень'!W1458</f>
        <v>0</v>
      </c>
      <c r="V653" s="1779">
        <f>'2 уровень'!X1458</f>
        <v>0</v>
      </c>
      <c r="W653" s="1776"/>
      <c r="X653" s="1776"/>
    </row>
    <row r="654" spans="1:24" ht="30" x14ac:dyDescent="0.25">
      <c r="A654" s="44">
        <v>1</v>
      </c>
      <c r="B654" s="44">
        <v>1</v>
      </c>
      <c r="C654" s="279" t="s">
        <v>311</v>
      </c>
      <c r="D654" s="58">
        <f>'2 уровень'!F1459</f>
        <v>0</v>
      </c>
      <c r="E654" s="58">
        <f>'2 уровень'!G1459</f>
        <v>0</v>
      </c>
      <c r="F654" s="58">
        <f>'2 уровень'!H1459</f>
        <v>0</v>
      </c>
      <c r="G654" s="1246" t="e">
        <f>'2 уровень'!I1459</f>
        <v>#DIV/0!</v>
      </c>
      <c r="H654" s="1271">
        <f>'2 уровень'!J1459</f>
        <v>0</v>
      </c>
      <c r="I654" s="1271">
        <f>'2 уровень'!K1459</f>
        <v>0</v>
      </c>
      <c r="J654" s="91">
        <f>'2 уровень'!L1459</f>
        <v>0</v>
      </c>
      <c r="K654" s="91">
        <f>'2 уровень'!M1459</f>
        <v>0</v>
      </c>
      <c r="L654" s="91">
        <f>'2 уровень'!N1459</f>
        <v>0</v>
      </c>
      <c r="M654" s="91">
        <f>'2 уровень'!O1459</f>
        <v>0</v>
      </c>
      <c r="N654" s="91">
        <f>'2 уровень'!P1459</f>
        <v>0</v>
      </c>
      <c r="O654" s="91">
        <f>'2 уровень'!Q1459</f>
        <v>0</v>
      </c>
      <c r="P654" s="54">
        <f>'2 уровень'!R1459</f>
        <v>0</v>
      </c>
      <c r="Q654" s="54">
        <f>'2 уровень'!S1459</f>
        <v>0</v>
      </c>
      <c r="R654" s="1776">
        <f>'2 уровень'!T1459</f>
        <v>0</v>
      </c>
      <c r="S654" s="1776">
        <f>'2 уровень'!U1459</f>
        <v>0</v>
      </c>
      <c r="T654" s="1776">
        <f>'2 уровень'!V1459</f>
        <v>0</v>
      </c>
      <c r="U654" s="1776">
        <f>'2 уровень'!W1459</f>
        <v>0</v>
      </c>
      <c r="V654" s="1779">
        <f>'2 уровень'!X1459</f>
        <v>0</v>
      </c>
      <c r="W654" s="1776"/>
      <c r="X654" s="1776"/>
    </row>
    <row r="655" spans="1:24" ht="60" x14ac:dyDescent="0.25">
      <c r="A655" s="44">
        <v>1</v>
      </c>
      <c r="B655" s="44">
        <v>1</v>
      </c>
      <c r="C655" s="279" t="s">
        <v>320</v>
      </c>
      <c r="D655" s="58">
        <f>'2 уровень'!F1460</f>
        <v>0</v>
      </c>
      <c r="E655" s="58">
        <f>'2 уровень'!G1460</f>
        <v>0</v>
      </c>
      <c r="F655" s="58">
        <f>'2 уровень'!H1460</f>
        <v>0</v>
      </c>
      <c r="G655" s="1246" t="e">
        <f>'2 уровень'!I1460</f>
        <v>#DIV/0!</v>
      </c>
      <c r="H655" s="1271">
        <f>'2 уровень'!J1460</f>
        <v>0</v>
      </c>
      <c r="I655" s="1271">
        <f>'2 уровень'!K1460</f>
        <v>0</v>
      </c>
      <c r="J655" s="91">
        <f>'2 уровень'!L1460</f>
        <v>0</v>
      </c>
      <c r="K655" s="91">
        <f>'2 уровень'!M1460</f>
        <v>0</v>
      </c>
      <c r="L655" s="91">
        <f>'2 уровень'!N1460</f>
        <v>0</v>
      </c>
      <c r="M655" s="91">
        <f>'2 уровень'!O1460</f>
        <v>0</v>
      </c>
      <c r="N655" s="91">
        <f>'2 уровень'!P1460</f>
        <v>0</v>
      </c>
      <c r="O655" s="91">
        <f>'2 уровень'!Q1460</f>
        <v>0</v>
      </c>
      <c r="P655" s="54">
        <f>'2 уровень'!R1460</f>
        <v>0</v>
      </c>
      <c r="Q655" s="54">
        <f>'2 уровень'!S1460</f>
        <v>0</v>
      </c>
      <c r="R655" s="1776">
        <f>'2 уровень'!T1460</f>
        <v>0</v>
      </c>
      <c r="S655" s="1776">
        <f>'2 уровень'!U1460</f>
        <v>0</v>
      </c>
      <c r="T655" s="1776">
        <f>'2 уровень'!V1460</f>
        <v>0</v>
      </c>
      <c r="U655" s="1776">
        <f>'2 уровень'!W1460</f>
        <v>0</v>
      </c>
      <c r="V655" s="1779">
        <f>'2 уровень'!X1460</f>
        <v>0</v>
      </c>
      <c r="W655" s="1776"/>
      <c r="X655" s="1776"/>
    </row>
    <row r="656" spans="1:24" ht="45" x14ac:dyDescent="0.25">
      <c r="A656" s="44">
        <v>1</v>
      </c>
      <c r="B656" s="44">
        <v>1</v>
      </c>
      <c r="C656" s="279" t="s">
        <v>321</v>
      </c>
      <c r="D656" s="58">
        <f>'2 уровень'!F1461</f>
        <v>0</v>
      </c>
      <c r="E656" s="58">
        <f>'2 уровень'!G1461</f>
        <v>0</v>
      </c>
      <c r="F656" s="58">
        <f>'2 уровень'!H1461</f>
        <v>0</v>
      </c>
      <c r="G656" s="1246" t="e">
        <f>'2 уровень'!I1461</f>
        <v>#DIV/0!</v>
      </c>
      <c r="H656" s="1271">
        <f>'2 уровень'!J1461</f>
        <v>0</v>
      </c>
      <c r="I656" s="1271">
        <f>'2 уровень'!K1461</f>
        <v>0</v>
      </c>
      <c r="J656" s="91">
        <f>'2 уровень'!L1461</f>
        <v>0</v>
      </c>
      <c r="K656" s="91">
        <f>'2 уровень'!M1461</f>
        <v>0</v>
      </c>
      <c r="L656" s="91">
        <f>'2 уровень'!N1461</f>
        <v>0</v>
      </c>
      <c r="M656" s="91">
        <f>'2 уровень'!O1461</f>
        <v>0</v>
      </c>
      <c r="N656" s="91">
        <f>'2 уровень'!P1461</f>
        <v>0</v>
      </c>
      <c r="O656" s="91">
        <f>'2 уровень'!Q1461</f>
        <v>0</v>
      </c>
      <c r="P656" s="54">
        <f>'2 уровень'!R1461</f>
        <v>0</v>
      </c>
      <c r="Q656" s="54">
        <f>'2 уровень'!S1461</f>
        <v>0</v>
      </c>
      <c r="R656" s="1776">
        <f>'2 уровень'!T1461</f>
        <v>0</v>
      </c>
      <c r="S656" s="1776">
        <f>'2 уровень'!U1461</f>
        <v>0</v>
      </c>
      <c r="T656" s="1776">
        <f>'2 уровень'!V1461</f>
        <v>0</v>
      </c>
      <c r="U656" s="1776">
        <f>'2 уровень'!W1461</f>
        <v>0</v>
      </c>
      <c r="V656" s="1779">
        <f>'2 уровень'!X1461</f>
        <v>0</v>
      </c>
      <c r="W656" s="1776"/>
      <c r="X656" s="1776"/>
    </row>
    <row r="657" spans="1:24" x14ac:dyDescent="0.25">
      <c r="A657" s="44">
        <v>1</v>
      </c>
      <c r="B657" s="44">
        <v>1</v>
      </c>
      <c r="C657" s="279" t="s">
        <v>157</v>
      </c>
      <c r="D657" s="58">
        <f>'2 уровень'!F1462</f>
        <v>0</v>
      </c>
      <c r="E657" s="58">
        <f>'2 уровень'!G1462</f>
        <v>0</v>
      </c>
      <c r="F657" s="58">
        <f>'2 уровень'!H1462</f>
        <v>0</v>
      </c>
      <c r="G657" s="1246">
        <f>'2 уровень'!I1462</f>
        <v>0</v>
      </c>
      <c r="H657" s="1271">
        <f>'2 уровень'!J1462</f>
        <v>0</v>
      </c>
      <c r="I657" s="1271">
        <f>'2 уровень'!K1462</f>
        <v>0</v>
      </c>
      <c r="J657" s="91">
        <f>'2 уровень'!L1462</f>
        <v>0</v>
      </c>
      <c r="K657" s="91">
        <f>'2 уровень'!M1462</f>
        <v>0</v>
      </c>
      <c r="L657" s="91">
        <f>'2 уровень'!N1462</f>
        <v>0</v>
      </c>
      <c r="M657" s="91">
        <f>'2 уровень'!O1462</f>
        <v>0</v>
      </c>
      <c r="N657" s="91">
        <f>'2 уровень'!P1462</f>
        <v>0</v>
      </c>
      <c r="O657" s="91">
        <f>'2 уровень'!Q1462</f>
        <v>0</v>
      </c>
      <c r="P657" s="54">
        <f>'2 уровень'!R1462</f>
        <v>0</v>
      </c>
      <c r="Q657" s="54">
        <f>'2 уровень'!S1462</f>
        <v>0</v>
      </c>
      <c r="R657" s="1776">
        <f>'2 уровень'!T1462</f>
        <v>0</v>
      </c>
      <c r="S657" s="1776">
        <f>'2 уровень'!U1462</f>
        <v>0</v>
      </c>
      <c r="T657" s="1776">
        <f>'2 уровень'!V1462</f>
        <v>0</v>
      </c>
      <c r="U657" s="1776">
        <f>'2 уровень'!W1462</f>
        <v>0</v>
      </c>
      <c r="V657" s="1779">
        <f>'2 уровень'!X1462</f>
        <v>0</v>
      </c>
      <c r="W657" s="1776"/>
      <c r="X657" s="1776"/>
    </row>
    <row r="658" spans="1:24" ht="30" x14ac:dyDescent="0.25">
      <c r="A658" s="44">
        <v>1</v>
      </c>
      <c r="B658" s="44">
        <v>1</v>
      </c>
      <c r="C658" s="279" t="s">
        <v>158</v>
      </c>
      <c r="D658" s="58">
        <f>'2 уровень'!F1463</f>
        <v>6</v>
      </c>
      <c r="E658" s="58">
        <f>'2 уровень'!G1463</f>
        <v>2</v>
      </c>
      <c r="F658" s="58">
        <f>'2 уровень'!H1463</f>
        <v>3</v>
      </c>
      <c r="G658" s="1246">
        <f>'2 уровень'!I1463</f>
        <v>150</v>
      </c>
      <c r="H658" s="1271">
        <f>'2 уровень'!J1463</f>
        <v>0</v>
      </c>
      <c r="I658" s="1271">
        <f>'2 уровень'!K1463</f>
        <v>0</v>
      </c>
      <c r="J658" s="91">
        <f>'2 уровень'!L1463</f>
        <v>0</v>
      </c>
      <c r="K658" s="91">
        <f>'2 уровень'!M1463</f>
        <v>0</v>
      </c>
      <c r="L658" s="91">
        <f>'2 уровень'!N1463</f>
        <v>0</v>
      </c>
      <c r="M658" s="91">
        <f>'2 уровень'!O1463</f>
        <v>0</v>
      </c>
      <c r="N658" s="91">
        <f>'2 уровень'!P1463</f>
        <v>0</v>
      </c>
      <c r="O658" s="91">
        <f>'2 уровень'!Q1463</f>
        <v>0</v>
      </c>
      <c r="P658" s="54">
        <f>'2 уровень'!R1463</f>
        <v>0</v>
      </c>
      <c r="Q658" s="54">
        <f>'2 уровень'!S1463</f>
        <v>0</v>
      </c>
      <c r="R658" s="1776">
        <f>'2 уровень'!T1463</f>
        <v>0</v>
      </c>
      <c r="S658" s="1776">
        <f>'2 уровень'!U1463</f>
        <v>0</v>
      </c>
      <c r="T658" s="1776">
        <f>'2 уровень'!V1463</f>
        <v>0</v>
      </c>
      <c r="U658" s="1776">
        <f>'2 уровень'!W1463</f>
        <v>0</v>
      </c>
      <c r="V658" s="1779">
        <f>'2 уровень'!X1463</f>
        <v>0</v>
      </c>
      <c r="W658" s="1776"/>
      <c r="X658" s="1776"/>
    </row>
    <row r="659" spans="1:24" ht="30" x14ac:dyDescent="0.25">
      <c r="A659" s="44">
        <v>1</v>
      </c>
      <c r="B659" s="44">
        <v>1</v>
      </c>
      <c r="C659" s="279" t="s">
        <v>319</v>
      </c>
      <c r="D659" s="58">
        <f>'2 уровень'!F1464</f>
        <v>0</v>
      </c>
      <c r="E659" s="58">
        <f>'2 уровень'!G1464</f>
        <v>0</v>
      </c>
      <c r="F659" s="58">
        <f>'2 уровень'!H1464</f>
        <v>0</v>
      </c>
      <c r="G659" s="1246">
        <f>'2 уровень'!I1464</f>
        <v>0</v>
      </c>
      <c r="H659" s="1271">
        <f>'2 уровень'!J1464</f>
        <v>0</v>
      </c>
      <c r="I659" s="1271">
        <f>'2 уровень'!K1464</f>
        <v>0</v>
      </c>
      <c r="J659" s="91">
        <f>'2 уровень'!L1464</f>
        <v>0</v>
      </c>
      <c r="K659" s="91">
        <f>'2 уровень'!M1464</f>
        <v>0</v>
      </c>
      <c r="L659" s="91">
        <f>'2 уровень'!N1464</f>
        <v>0</v>
      </c>
      <c r="M659" s="91">
        <f>'2 уровень'!O1464</f>
        <v>0</v>
      </c>
      <c r="N659" s="91">
        <f>'2 уровень'!P1464</f>
        <v>0</v>
      </c>
      <c r="O659" s="91">
        <f>'2 уровень'!Q1464</f>
        <v>0</v>
      </c>
      <c r="P659" s="54">
        <f>'2 уровень'!R1464</f>
        <v>0</v>
      </c>
      <c r="Q659" s="54">
        <f>'2 уровень'!S1464</f>
        <v>0</v>
      </c>
      <c r="R659" s="1776">
        <f>'2 уровень'!T1464</f>
        <v>0</v>
      </c>
      <c r="S659" s="1776">
        <f>'2 уровень'!U1464</f>
        <v>0</v>
      </c>
      <c r="T659" s="1776">
        <f>'2 уровень'!V1464</f>
        <v>0</v>
      </c>
      <c r="U659" s="1776">
        <f>'2 уровень'!W1464</f>
        <v>0</v>
      </c>
      <c r="V659" s="1779">
        <f>'2 уровень'!X1464</f>
        <v>0</v>
      </c>
      <c r="W659" s="1776"/>
      <c r="X659" s="1776"/>
    </row>
    <row r="660" spans="1:24" ht="30" x14ac:dyDescent="0.25">
      <c r="A660" s="44">
        <v>1</v>
      </c>
      <c r="B660" s="44">
        <v>1</v>
      </c>
      <c r="C660" s="512" t="s">
        <v>356</v>
      </c>
      <c r="D660" s="58">
        <f>'2 уровень'!F1465</f>
        <v>0</v>
      </c>
      <c r="E660" s="58">
        <f>'2 уровень'!G1465</f>
        <v>0</v>
      </c>
      <c r="F660" s="58">
        <f>'2 уровень'!H1465</f>
        <v>0</v>
      </c>
      <c r="G660" s="1246" t="e">
        <f>'2 уровень'!I1465</f>
        <v>#DIV/0!</v>
      </c>
      <c r="H660" s="1271">
        <f>'2 уровень'!J1465</f>
        <v>0</v>
      </c>
      <c r="I660" s="1271">
        <f>'2 уровень'!K1465</f>
        <v>0</v>
      </c>
      <c r="J660" s="91">
        <f>'2 уровень'!L1465</f>
        <v>0</v>
      </c>
      <c r="K660" s="91">
        <f>'2 уровень'!M1465</f>
        <v>0</v>
      </c>
      <c r="L660" s="91">
        <f>'2 уровень'!N1465</f>
        <v>0</v>
      </c>
      <c r="M660" s="91">
        <f>'2 уровень'!O1465</f>
        <v>0</v>
      </c>
      <c r="N660" s="91">
        <f>'2 уровень'!P1465</f>
        <v>0</v>
      </c>
      <c r="O660" s="91">
        <f>'2 уровень'!Q1465</f>
        <v>0</v>
      </c>
      <c r="P660" s="54">
        <f>'2 уровень'!R1465</f>
        <v>0</v>
      </c>
      <c r="Q660" s="54">
        <f>'2 уровень'!S1465</f>
        <v>0</v>
      </c>
      <c r="R660" s="1776">
        <f>'2 уровень'!T1465</f>
        <v>0</v>
      </c>
      <c r="S660" s="1776">
        <f>'2 уровень'!U1465</f>
        <v>0</v>
      </c>
      <c r="T660" s="1776">
        <f>'2 уровень'!V1465</f>
        <v>0</v>
      </c>
      <c r="U660" s="1776">
        <f>'2 уровень'!W1465</f>
        <v>0</v>
      </c>
      <c r="V660" s="1779">
        <f>'2 уровень'!X1465</f>
        <v>0</v>
      </c>
      <c r="W660" s="1776"/>
      <c r="X660" s="1776"/>
    </row>
    <row r="661" spans="1:24" x14ac:dyDescent="0.25">
      <c r="A661" s="44">
        <v>1</v>
      </c>
      <c r="B661" s="44">
        <v>1</v>
      </c>
      <c r="C661" s="845" t="s">
        <v>165</v>
      </c>
      <c r="D661" s="58">
        <f>'2 уровень'!F1466</f>
        <v>6</v>
      </c>
      <c r="E661" s="58">
        <f>'2 уровень'!G1466</f>
        <v>2</v>
      </c>
      <c r="F661" s="58">
        <f>'2 уровень'!H1466</f>
        <v>3</v>
      </c>
      <c r="G661" s="1246">
        <f>'2 уровень'!I1466</f>
        <v>150</v>
      </c>
      <c r="H661" s="1271">
        <f>'2 уровень'!J1466</f>
        <v>0</v>
      </c>
      <c r="I661" s="1271">
        <f>'2 уровень'!K1466</f>
        <v>0</v>
      </c>
      <c r="J661" s="91">
        <f>'2 уровень'!L1466</f>
        <v>0</v>
      </c>
      <c r="K661" s="91">
        <f>'2 уровень'!M1466</f>
        <v>0</v>
      </c>
      <c r="L661" s="91">
        <f>'2 уровень'!N1466</f>
        <v>0</v>
      </c>
      <c r="M661" s="91">
        <f>'2 уровень'!O1466</f>
        <v>0</v>
      </c>
      <c r="N661" s="91">
        <f>'2 уровень'!P1466</f>
        <v>0</v>
      </c>
      <c r="O661" s="91">
        <f>'2 уровень'!Q1466</f>
        <v>0</v>
      </c>
      <c r="P661" s="54">
        <f>'2 уровень'!R1466</f>
        <v>48.652070000000002</v>
      </c>
      <c r="Q661" s="54">
        <f>'2 уровень'!S1466</f>
        <v>16.217356666666667</v>
      </c>
      <c r="R661" s="1776">
        <f>'2 уровень'!T1466</f>
        <v>2.9196599999999999</v>
      </c>
      <c r="S661" s="1776">
        <f>'2 уровень'!U1466</f>
        <v>0</v>
      </c>
      <c r="T661" s="1776">
        <f>'2 уровень'!V1466</f>
        <v>-13.297696666666667</v>
      </c>
      <c r="U661" s="1776">
        <f>'2 уровень'!W1466</f>
        <v>0</v>
      </c>
      <c r="V661" s="1779">
        <f>'2 уровень'!X1466</f>
        <v>2.9196599999999999</v>
      </c>
      <c r="W661" s="1776">
        <f>R661/Q661*100</f>
        <v>18.003303867646327</v>
      </c>
      <c r="X661" s="1776">
        <f>V661/Q661*100</f>
        <v>18.003303867646327</v>
      </c>
    </row>
    <row r="662" spans="1:24" ht="15.75" x14ac:dyDescent="0.25">
      <c r="A662" s="44">
        <v>1</v>
      </c>
      <c r="B662" s="44">
        <v>1</v>
      </c>
      <c r="C662" s="1405" t="s">
        <v>14</v>
      </c>
      <c r="D662" s="58">
        <f>'2 уровень'!F1467</f>
        <v>0</v>
      </c>
      <c r="E662" s="58">
        <f>'2 уровень'!G1467</f>
        <v>0</v>
      </c>
      <c r="F662" s="58">
        <f>'2 уровень'!H1467</f>
        <v>0</v>
      </c>
      <c r="G662" s="1246">
        <f>'2 уровень'!I1467</f>
        <v>0</v>
      </c>
      <c r="H662" s="1271">
        <f>'2 уровень'!J1467</f>
        <v>0</v>
      </c>
      <c r="I662" s="1271">
        <f>'2 уровень'!K1467</f>
        <v>0</v>
      </c>
      <c r="J662" s="91">
        <f>'2 уровень'!L1467</f>
        <v>0</v>
      </c>
      <c r="K662" s="91">
        <f>'2 уровень'!M1467</f>
        <v>0</v>
      </c>
      <c r="L662" s="91">
        <f>'2 уровень'!N1467</f>
        <v>0</v>
      </c>
      <c r="M662" s="91">
        <f>'2 уровень'!O1467</f>
        <v>0</v>
      </c>
      <c r="N662" s="91">
        <f>'2 уровень'!P1467</f>
        <v>0</v>
      </c>
      <c r="O662" s="91">
        <f>'2 уровень'!Q1467</f>
        <v>0</v>
      </c>
      <c r="P662" s="54">
        <f>'2 уровень'!R1467</f>
        <v>0</v>
      </c>
      <c r="Q662" s="54">
        <f>'2 уровень'!S1467</f>
        <v>0</v>
      </c>
      <c r="R662" s="1776">
        <f>'2 уровень'!T1467</f>
        <v>0</v>
      </c>
      <c r="S662" s="1776">
        <f>'2 уровень'!U1467</f>
        <v>0</v>
      </c>
      <c r="T662" s="1776">
        <f>'2 уровень'!V1467</f>
        <v>0</v>
      </c>
      <c r="U662" s="1776">
        <f>'2 уровень'!W1467</f>
        <v>0</v>
      </c>
      <c r="V662" s="1779">
        <f>'2 уровень'!X1467</f>
        <v>0</v>
      </c>
      <c r="W662" s="1776"/>
      <c r="X662" s="1776"/>
    </row>
    <row r="663" spans="1:24" ht="29.25" x14ac:dyDescent="0.25">
      <c r="A663" s="44">
        <v>1</v>
      </c>
      <c r="B663" s="44">
        <v>1</v>
      </c>
      <c r="C663" s="282" t="s">
        <v>197</v>
      </c>
      <c r="D663" s="58">
        <f>'2 уровень'!F1468</f>
        <v>8</v>
      </c>
      <c r="E663" s="58">
        <f>'2 уровень'!G1468</f>
        <v>3</v>
      </c>
      <c r="F663" s="58">
        <f>'2 уровень'!H1468</f>
        <v>2</v>
      </c>
      <c r="G663" s="1246">
        <f>'2 уровень'!I1468</f>
        <v>66.666666666666657</v>
      </c>
      <c r="H663" s="1271">
        <f>'2 уровень'!J1468</f>
        <v>0</v>
      </c>
      <c r="I663" s="1271">
        <f>'2 уровень'!K1468</f>
        <v>0</v>
      </c>
      <c r="J663" s="91">
        <f>'2 уровень'!L1468</f>
        <v>0</v>
      </c>
      <c r="K663" s="91">
        <f>'2 уровень'!M1468</f>
        <v>0</v>
      </c>
      <c r="L663" s="91">
        <f>'2 уровень'!N1468</f>
        <v>0</v>
      </c>
      <c r="M663" s="91">
        <f>'2 уровень'!O1468</f>
        <v>0</v>
      </c>
      <c r="N663" s="91">
        <f>'2 уровень'!P1468</f>
        <v>0</v>
      </c>
      <c r="O663" s="91">
        <f>'2 уровень'!Q1468</f>
        <v>0</v>
      </c>
      <c r="P663" s="54">
        <f>'2 уровень'!R1468</f>
        <v>0</v>
      </c>
      <c r="Q663" s="54">
        <f>'2 уровень'!S1468</f>
        <v>0</v>
      </c>
      <c r="R663" s="1776">
        <f>'2 уровень'!T1468</f>
        <v>0</v>
      </c>
      <c r="S663" s="1776">
        <f>'2 уровень'!U1468</f>
        <v>0</v>
      </c>
      <c r="T663" s="1776">
        <f>'2 уровень'!V1468</f>
        <v>0</v>
      </c>
      <c r="U663" s="1776">
        <f>'2 уровень'!W1468</f>
        <v>0</v>
      </c>
      <c r="V663" s="1779">
        <f>'2 уровень'!X1468</f>
        <v>0</v>
      </c>
      <c r="W663" s="1776"/>
      <c r="X663" s="1776"/>
    </row>
    <row r="664" spans="1:24" ht="29.25" x14ac:dyDescent="0.25">
      <c r="A664" s="44">
        <v>1</v>
      </c>
      <c r="B664" s="44">
        <v>1</v>
      </c>
      <c r="C664" s="282" t="s">
        <v>157</v>
      </c>
      <c r="D664" s="58">
        <f>'2 уровень'!F1469</f>
        <v>18.882352941176471</v>
      </c>
      <c r="E664" s="58">
        <f>'2 уровень'!G1469</f>
        <v>6.5882352941176467</v>
      </c>
      <c r="F664" s="58">
        <f>'2 уровень'!H1469</f>
        <v>3</v>
      </c>
      <c r="G664" s="1246">
        <f>'2 уровень'!I1469</f>
        <v>45.535714285714292</v>
      </c>
      <c r="H664" s="1271">
        <f>'2 уровень'!J1469</f>
        <v>0</v>
      </c>
      <c r="I664" s="1271">
        <f>'2 уровень'!K1469</f>
        <v>0</v>
      </c>
      <c r="J664" s="91">
        <f>'2 уровень'!L1469</f>
        <v>0</v>
      </c>
      <c r="K664" s="91">
        <f>'2 уровень'!M1469</f>
        <v>0</v>
      </c>
      <c r="L664" s="91">
        <f>'2 уровень'!N1469</f>
        <v>0</v>
      </c>
      <c r="M664" s="91">
        <f>'2 уровень'!O1469</f>
        <v>0</v>
      </c>
      <c r="N664" s="91">
        <f>'2 уровень'!P1469</f>
        <v>0</v>
      </c>
      <c r="O664" s="91">
        <f>'2 уровень'!Q1469</f>
        <v>0</v>
      </c>
      <c r="P664" s="54">
        <f>'2 уровень'!R1469</f>
        <v>0</v>
      </c>
      <c r="Q664" s="54">
        <f>'2 уровень'!S1469</f>
        <v>0</v>
      </c>
      <c r="R664" s="1776">
        <f>'2 уровень'!T1469</f>
        <v>0</v>
      </c>
      <c r="S664" s="1776">
        <f>'2 уровень'!U1469</f>
        <v>0</v>
      </c>
      <c r="T664" s="1776">
        <f>'2 уровень'!V1469</f>
        <v>0</v>
      </c>
      <c r="U664" s="1776">
        <f>'2 уровень'!W1469</f>
        <v>0</v>
      </c>
      <c r="V664" s="1779">
        <f>'2 уровень'!X1469</f>
        <v>0</v>
      </c>
      <c r="W664" s="1776"/>
      <c r="X664" s="1776"/>
    </row>
    <row r="665" spans="1:24" ht="29.25" x14ac:dyDescent="0.25">
      <c r="A665" s="44">
        <v>1</v>
      </c>
      <c r="B665" s="44">
        <v>1</v>
      </c>
      <c r="C665" s="282" t="s">
        <v>158</v>
      </c>
      <c r="D665" s="58">
        <f>'2 уровень'!F1470</f>
        <v>6</v>
      </c>
      <c r="E665" s="58">
        <f>'2 уровень'!G1470</f>
        <v>2</v>
      </c>
      <c r="F665" s="58">
        <f>'2 уровень'!H1470</f>
        <v>3</v>
      </c>
      <c r="G665" s="1246">
        <f>'2 уровень'!I1470</f>
        <v>150</v>
      </c>
      <c r="H665" s="1271">
        <f>'2 уровень'!J1470</f>
        <v>0</v>
      </c>
      <c r="I665" s="1271">
        <f>'2 уровень'!K1470</f>
        <v>0</v>
      </c>
      <c r="J665" s="91">
        <f>'2 уровень'!L1470</f>
        <v>0</v>
      </c>
      <c r="K665" s="91">
        <f>'2 уровень'!M1470</f>
        <v>0</v>
      </c>
      <c r="L665" s="91">
        <f>'2 уровень'!N1470</f>
        <v>0</v>
      </c>
      <c r="M665" s="91">
        <f>'2 уровень'!O1470</f>
        <v>0</v>
      </c>
      <c r="N665" s="91">
        <f>'2 уровень'!P1470</f>
        <v>0</v>
      </c>
      <c r="O665" s="91">
        <f>'2 уровень'!Q1470</f>
        <v>0</v>
      </c>
      <c r="P665" s="54">
        <f>'2 уровень'!R1470</f>
        <v>0</v>
      </c>
      <c r="Q665" s="54">
        <f>'2 уровень'!S1470</f>
        <v>0</v>
      </c>
      <c r="R665" s="1776">
        <f>'2 уровень'!T1470</f>
        <v>0</v>
      </c>
      <c r="S665" s="1776">
        <f>'2 уровень'!U1470</f>
        <v>0</v>
      </c>
      <c r="T665" s="1776">
        <f>'2 уровень'!V1470</f>
        <v>0</v>
      </c>
      <c r="U665" s="1776">
        <f>'2 уровень'!W1470</f>
        <v>0</v>
      </c>
      <c r="V665" s="1779">
        <f>'2 уровень'!X1470</f>
        <v>0</v>
      </c>
      <c r="W665" s="1776"/>
      <c r="X665" s="1776"/>
    </row>
    <row r="666" spans="1:24" x14ac:dyDescent="0.25">
      <c r="A666" s="44">
        <v>1</v>
      </c>
      <c r="B666" s="44">
        <v>1</v>
      </c>
      <c r="C666" s="327" t="s">
        <v>88</v>
      </c>
      <c r="D666" s="58">
        <f>'2 уровень'!F1471</f>
        <v>72.502564102564108</v>
      </c>
      <c r="E666" s="58">
        <f>'2 уровень'!G1471</f>
        <v>25.482051282051284</v>
      </c>
      <c r="F666" s="58">
        <f>'2 уровень'!H1471</f>
        <v>14.600000000000001</v>
      </c>
      <c r="G666" s="1246">
        <f>'2 уровень'!I1471</f>
        <v>57.295230428657682</v>
      </c>
      <c r="H666" s="1271">
        <f>'2 уровень'!J1471</f>
        <v>0</v>
      </c>
      <c r="I666" s="1271">
        <f>'2 уровень'!K1471</f>
        <v>0</v>
      </c>
      <c r="J666" s="91">
        <f>'2 уровень'!L1471</f>
        <v>0</v>
      </c>
      <c r="K666" s="91">
        <f>'2 уровень'!M1471</f>
        <v>0</v>
      </c>
      <c r="L666" s="91">
        <f>'2 уровень'!N1471</f>
        <v>0</v>
      </c>
      <c r="M666" s="91">
        <f>'2 уровень'!O1471</f>
        <v>0</v>
      </c>
      <c r="N666" s="91">
        <f>'2 уровень'!P1471</f>
        <v>0</v>
      </c>
      <c r="O666" s="91">
        <f>'2 уровень'!Q1471</f>
        <v>0</v>
      </c>
      <c r="P666" s="54">
        <f>'2 уровень'!R1471</f>
        <v>48.652070000000002</v>
      </c>
      <c r="Q666" s="54">
        <f>'2 уровень'!S1471</f>
        <v>16.217356666666667</v>
      </c>
      <c r="R666" s="1776">
        <f>'2 уровень'!T1471</f>
        <v>10.300739999999999</v>
      </c>
      <c r="S666" s="1776">
        <f>'2 уровень'!U1471</f>
        <v>0</v>
      </c>
      <c r="T666" s="1776">
        <f>'2 уровень'!V1471</f>
        <v>-5.9166166666666671</v>
      </c>
      <c r="U666" s="1776">
        <f>'2 уровень'!W1471</f>
        <v>0</v>
      </c>
      <c r="V666" s="1779">
        <f>'2 уровень'!X1471</f>
        <v>10.300739999999999</v>
      </c>
      <c r="W666" s="1776">
        <f>R666/Q666*100</f>
        <v>63.516763007206059</v>
      </c>
      <c r="X666" s="1776">
        <f>V666/Q666*100</f>
        <v>63.516763007206059</v>
      </c>
    </row>
    <row r="667" spans="1:24" x14ac:dyDescent="0.25">
      <c r="A667" s="44">
        <v>1</v>
      </c>
      <c r="B667" s="44">
        <v>1</v>
      </c>
      <c r="C667" s="323" t="s">
        <v>79</v>
      </c>
      <c r="D667" s="58">
        <f>'2 уровень'!F1472</f>
        <v>0</v>
      </c>
      <c r="E667" s="58">
        <f>'2 уровень'!G1472</f>
        <v>0</v>
      </c>
      <c r="F667" s="58">
        <f>'2 уровень'!H1472</f>
        <v>0</v>
      </c>
      <c r="G667" s="1246" t="e">
        <f>'2 уровень'!I1472</f>
        <v>#DIV/0!</v>
      </c>
      <c r="H667" s="1271" t="e">
        <f>'2 уровень'!J1472</f>
        <v>#DIV/0!</v>
      </c>
      <c r="I667" s="1271" t="e">
        <f>'2 уровень'!K1472</f>
        <v>#DIV/0!</v>
      </c>
      <c r="J667" s="91">
        <f>'2 уровень'!L1472</f>
        <v>0</v>
      </c>
      <c r="K667" s="91">
        <f>'2 уровень'!M1472</f>
        <v>0</v>
      </c>
      <c r="L667" s="91">
        <f>'2 уровень'!N1472</f>
        <v>0</v>
      </c>
      <c r="M667" s="91" t="e">
        <f>'2 уровень'!O1472</f>
        <v>#DIV/0!</v>
      </c>
      <c r="N667" s="91">
        <f>'2 уровень'!P1472</f>
        <v>0</v>
      </c>
      <c r="O667" s="91" t="e">
        <f>'2 уровень'!Q1472</f>
        <v>#DIV/0!</v>
      </c>
      <c r="P667" s="54">
        <f>'2 уровень'!R1472</f>
        <v>0</v>
      </c>
      <c r="Q667" s="54">
        <f>'2 уровень'!S1472</f>
        <v>0</v>
      </c>
      <c r="R667" s="1776">
        <f>'2 уровень'!T1472</f>
        <v>0</v>
      </c>
      <c r="S667" s="1776">
        <f>'2 уровень'!U1472</f>
        <v>0</v>
      </c>
      <c r="T667" s="1776">
        <f>'2 уровень'!V1472</f>
        <v>0</v>
      </c>
      <c r="U667" s="1776">
        <f>'2 уровень'!W1472</f>
        <v>0</v>
      </c>
      <c r="V667" s="1779">
        <f>'2 уровень'!X1472</f>
        <v>0</v>
      </c>
      <c r="W667" s="1776"/>
      <c r="X667" s="1776"/>
    </row>
    <row r="668" spans="1:24" x14ac:dyDescent="0.25">
      <c r="A668" s="44">
        <v>1</v>
      </c>
      <c r="B668" s="44">
        <v>1</v>
      </c>
      <c r="C668" s="329" t="s">
        <v>16</v>
      </c>
      <c r="D668" s="58">
        <f>'2 уровень'!F1473</f>
        <v>2</v>
      </c>
      <c r="E668" s="58">
        <f>'2 уровень'!G1473</f>
        <v>1</v>
      </c>
      <c r="F668" s="58">
        <f>'2 уровень'!H1473</f>
        <v>0</v>
      </c>
      <c r="G668" s="1246">
        <f>'2 уровень'!I1473</f>
        <v>0</v>
      </c>
      <c r="H668" s="1271">
        <f>'2 уровень'!J1473</f>
        <v>8</v>
      </c>
      <c r="I668" s="1271" t="e">
        <f>'2 уровень'!K1473</f>
        <v>#DIV/0!</v>
      </c>
      <c r="J668" s="91">
        <f>'2 уровень'!L1473</f>
        <v>16</v>
      </c>
      <c r="K668" s="91">
        <f>'2 уровень'!M1473</f>
        <v>5</v>
      </c>
      <c r="L668" s="91">
        <f>'2 уровень'!N1473</f>
        <v>0</v>
      </c>
      <c r="M668" s="91">
        <f>'2 уровень'!O1473</f>
        <v>0</v>
      </c>
      <c r="N668" s="91">
        <f>'2 уровень'!P1473</f>
        <v>0</v>
      </c>
      <c r="O668" s="91" t="e">
        <f>'2 уровень'!Q1473</f>
        <v>#DIV/0!</v>
      </c>
      <c r="P668" s="54">
        <f>'2 уровень'!R1473</f>
        <v>0</v>
      </c>
      <c r="Q668" s="54">
        <f>'2 уровень'!S1473</f>
        <v>0</v>
      </c>
      <c r="R668" s="1776">
        <f>'2 уровень'!T1473</f>
        <v>0</v>
      </c>
      <c r="S668" s="1776">
        <f>'2 уровень'!U1473</f>
        <v>0</v>
      </c>
      <c r="T668" s="1776">
        <f>'2 уровень'!V1473</f>
        <v>0</v>
      </c>
      <c r="U668" s="1776">
        <f>'2 уровень'!W1473</f>
        <v>0</v>
      </c>
      <c r="V668" s="1779">
        <f>'2 уровень'!X1473</f>
        <v>0</v>
      </c>
      <c r="W668" s="1776"/>
      <c r="X668" s="1776"/>
    </row>
    <row r="669" spans="1:24" ht="29.25" x14ac:dyDescent="0.25">
      <c r="A669" s="44">
        <v>1</v>
      </c>
      <c r="B669" s="44">
        <v>1</v>
      </c>
      <c r="C669" s="20" t="s">
        <v>173</v>
      </c>
      <c r="D669" s="58">
        <f>'2 уровень'!F1474</f>
        <v>2</v>
      </c>
      <c r="E669" s="58">
        <f>'2 уровень'!G1474</f>
        <v>1</v>
      </c>
      <c r="F669" s="58">
        <f>'2 уровень'!H1474</f>
        <v>0</v>
      </c>
      <c r="G669" s="1246">
        <f>'2 уровень'!I1474</f>
        <v>0</v>
      </c>
      <c r="H669" s="1271">
        <f>'2 уровень'!J1474</f>
        <v>8</v>
      </c>
      <c r="I669" s="1271" t="e">
        <f>'2 уровень'!K1474</f>
        <v>#DIV/0!</v>
      </c>
      <c r="J669" s="91">
        <f>'2 уровень'!L1474</f>
        <v>16</v>
      </c>
      <c r="K669" s="91">
        <f>'2 уровень'!M1474</f>
        <v>5</v>
      </c>
      <c r="L669" s="91">
        <f>'2 уровень'!N1474</f>
        <v>0</v>
      </c>
      <c r="M669" s="91">
        <f>'2 уровень'!O1474</f>
        <v>0</v>
      </c>
      <c r="N669" s="91">
        <f>'2 уровень'!P1474</f>
        <v>0</v>
      </c>
      <c r="O669" s="91" t="e">
        <f>'2 уровень'!Q1474</f>
        <v>#DIV/0!</v>
      </c>
      <c r="P669" s="54">
        <f>'2 уровень'!R1474</f>
        <v>44.692459999999997</v>
      </c>
      <c r="Q669" s="54">
        <f>'2 уровень'!S1474</f>
        <v>14.897486666666666</v>
      </c>
      <c r="R669" s="1776">
        <f>'2 уровень'!T1474</f>
        <v>0</v>
      </c>
      <c r="S669" s="1776">
        <f>'2 уровень'!U1474</f>
        <v>0</v>
      </c>
      <c r="T669" s="1776">
        <f>'2 уровень'!V1474</f>
        <v>-14.897486666666666</v>
      </c>
      <c r="U669" s="1776">
        <f>'2 уровень'!W1474</f>
        <v>0</v>
      </c>
      <c r="V669" s="1779">
        <f>'2 уровень'!X1474</f>
        <v>0</v>
      </c>
      <c r="W669" s="1776">
        <f>R669/Q669*100</f>
        <v>0</v>
      </c>
      <c r="X669" s="1776">
        <f>V669/Q669*100</f>
        <v>0</v>
      </c>
    </row>
    <row r="670" spans="1:24" x14ac:dyDescent="0.25">
      <c r="A670" s="44">
        <v>1</v>
      </c>
      <c r="B670" s="44">
        <v>1</v>
      </c>
      <c r="C670" s="331" t="s">
        <v>325</v>
      </c>
      <c r="D670" s="58">
        <f>'2 уровень'!F1475</f>
        <v>16</v>
      </c>
      <c r="E670" s="58">
        <f>'2 уровень'!G1475</f>
        <v>5</v>
      </c>
      <c r="F670" s="58">
        <f>'2 уровень'!H1475</f>
        <v>0</v>
      </c>
      <c r="G670" s="1246">
        <f>'2 уровень'!I1475</f>
        <v>0</v>
      </c>
      <c r="H670" s="1271">
        <f>'2 уровень'!J1475</f>
        <v>0</v>
      </c>
      <c r="I670" s="1271">
        <f>'2 уровень'!K1475</f>
        <v>0</v>
      </c>
      <c r="J670" s="91">
        <f>'2 уровень'!L1475</f>
        <v>0</v>
      </c>
      <c r="K670" s="91">
        <f>'2 уровень'!M1475</f>
        <v>0</v>
      </c>
      <c r="L670" s="91">
        <f>'2 уровень'!N1475</f>
        <v>0</v>
      </c>
      <c r="M670" s="91">
        <f>'2 уровень'!O1475</f>
        <v>0</v>
      </c>
      <c r="N670" s="91">
        <f>'2 уровень'!P1475</f>
        <v>0</v>
      </c>
      <c r="O670" s="91">
        <f>'2 уровень'!Q1475</f>
        <v>0</v>
      </c>
      <c r="P670" s="54">
        <f>'2 уровень'!R1475</f>
        <v>0</v>
      </c>
      <c r="Q670" s="54">
        <f>'2 уровень'!S1475</f>
        <v>0</v>
      </c>
      <c r="R670" s="1776">
        <f>'2 уровень'!T1475</f>
        <v>0</v>
      </c>
      <c r="S670" s="1776">
        <f>'2 уровень'!U1475</f>
        <v>0</v>
      </c>
      <c r="T670" s="1776">
        <f>'2 уровень'!V1475</f>
        <v>0</v>
      </c>
      <c r="U670" s="1776">
        <f>'2 уровень'!W1475</f>
        <v>0</v>
      </c>
      <c r="V670" s="1779">
        <f>'2 уровень'!X1475</f>
        <v>0</v>
      </c>
      <c r="W670" s="1776"/>
      <c r="X670" s="1776"/>
    </row>
    <row r="671" spans="1:24" x14ac:dyDescent="0.25">
      <c r="A671" s="44">
        <v>1</v>
      </c>
      <c r="B671" s="44">
        <v>1</v>
      </c>
      <c r="C671" s="301" t="s">
        <v>326</v>
      </c>
      <c r="D671" s="58">
        <f>'2 уровень'!F1476</f>
        <v>16</v>
      </c>
      <c r="E671" s="58">
        <f>'2 уровень'!G1476</f>
        <v>5</v>
      </c>
      <c r="F671" s="58">
        <f>'2 уровень'!H1476</f>
        <v>0</v>
      </c>
      <c r="G671" s="1246">
        <f>'2 уровень'!I1476</f>
        <v>0</v>
      </c>
      <c r="H671" s="1271">
        <f>'2 уровень'!J1476</f>
        <v>0</v>
      </c>
      <c r="I671" s="1271">
        <f>'2 уровень'!K1476</f>
        <v>0</v>
      </c>
      <c r="J671" s="91">
        <f>'2 уровень'!L1476</f>
        <v>0</v>
      </c>
      <c r="K671" s="91">
        <f>'2 уровень'!M1476</f>
        <v>0</v>
      </c>
      <c r="L671" s="91">
        <f>'2 уровень'!N1476</f>
        <v>0</v>
      </c>
      <c r="M671" s="91">
        <f>'2 уровень'!O1476</f>
        <v>0</v>
      </c>
      <c r="N671" s="91">
        <f>'2 уровень'!P1476</f>
        <v>0</v>
      </c>
      <c r="O671" s="91">
        <f>'2 уровень'!Q1476</f>
        <v>0</v>
      </c>
      <c r="P671" s="54">
        <f>'2 уровень'!R1476</f>
        <v>0</v>
      </c>
      <c r="Q671" s="54">
        <f>'2 уровень'!S1476</f>
        <v>0</v>
      </c>
      <c r="R671" s="1776">
        <f>'2 уровень'!T1476</f>
        <v>0</v>
      </c>
      <c r="S671" s="1776">
        <f>'2 уровень'!U1476</f>
        <v>0</v>
      </c>
      <c r="T671" s="1776">
        <f>'2 уровень'!V1476</f>
        <v>0</v>
      </c>
      <c r="U671" s="1776">
        <f>'2 уровень'!W1476</f>
        <v>0</v>
      </c>
      <c r="V671" s="1779">
        <f>'2 уровень'!X1476</f>
        <v>0</v>
      </c>
      <c r="W671" s="1776"/>
      <c r="X671" s="1776"/>
    </row>
    <row r="672" spans="1:24" x14ac:dyDescent="0.25">
      <c r="A672" s="44">
        <v>1</v>
      </c>
      <c r="B672" s="44">
        <v>1</v>
      </c>
      <c r="C672" s="20" t="s">
        <v>327</v>
      </c>
      <c r="D672" s="58">
        <f>'2 уровень'!F1477</f>
        <v>0</v>
      </c>
      <c r="E672" s="58">
        <f>'2 уровень'!G1477</f>
        <v>0</v>
      </c>
      <c r="F672" s="58">
        <f>'2 уровень'!H1477</f>
        <v>0</v>
      </c>
      <c r="G672" s="1246" t="e">
        <f>'2 уровень'!I1477</f>
        <v>#DIV/0!</v>
      </c>
      <c r="H672" s="1271">
        <f>'2 уровень'!J1477</f>
        <v>0</v>
      </c>
      <c r="I672" s="1271">
        <f>'2 уровень'!K1477</f>
        <v>0</v>
      </c>
      <c r="J672" s="91">
        <f>'2 уровень'!L1477</f>
        <v>0</v>
      </c>
      <c r="K672" s="91">
        <f>'2 уровень'!M1477</f>
        <v>0</v>
      </c>
      <c r="L672" s="91">
        <f>'2 уровень'!N1477</f>
        <v>0</v>
      </c>
      <c r="M672" s="91">
        <f>'2 уровень'!O1477</f>
        <v>0</v>
      </c>
      <c r="N672" s="91">
        <f>'2 уровень'!P1477</f>
        <v>0</v>
      </c>
      <c r="O672" s="91">
        <f>'2 уровень'!Q1477</f>
        <v>0</v>
      </c>
      <c r="P672" s="54">
        <f>'2 уровень'!R1477</f>
        <v>0</v>
      </c>
      <c r="Q672" s="54">
        <f>'2 уровень'!S1477</f>
        <v>0</v>
      </c>
      <c r="R672" s="1776">
        <f>'2 уровень'!T1477</f>
        <v>0</v>
      </c>
      <c r="S672" s="1776">
        <f>'2 уровень'!U1477</f>
        <v>0</v>
      </c>
      <c r="T672" s="1776">
        <f>'2 уровень'!V1477</f>
        <v>0</v>
      </c>
      <c r="U672" s="1776">
        <f>'2 уровень'!W1477</f>
        <v>0</v>
      </c>
      <c r="V672" s="1779">
        <f>'2 уровень'!X1477</f>
        <v>0</v>
      </c>
      <c r="W672" s="1776"/>
      <c r="X672" s="1776"/>
    </row>
    <row r="673" spans="1:170" ht="30" x14ac:dyDescent="0.25">
      <c r="A673" s="44">
        <v>1</v>
      </c>
      <c r="B673" s="44">
        <v>1</v>
      </c>
      <c r="C673" s="301" t="s">
        <v>328</v>
      </c>
      <c r="D673" s="58">
        <f>'2 уровень'!F1478</f>
        <v>0</v>
      </c>
      <c r="E673" s="58">
        <f>'2 уровень'!G1478</f>
        <v>0</v>
      </c>
      <c r="F673" s="58">
        <f>'2 уровень'!H1478</f>
        <v>0</v>
      </c>
      <c r="G673" s="1246" t="e">
        <f>'2 уровень'!I1478</f>
        <v>#DIV/0!</v>
      </c>
      <c r="H673" s="1271">
        <f>'2 уровень'!J1478</f>
        <v>0</v>
      </c>
      <c r="I673" s="1271">
        <f>'2 уровень'!K1478</f>
        <v>0</v>
      </c>
      <c r="J673" s="91">
        <f>'2 уровень'!L1478</f>
        <v>0</v>
      </c>
      <c r="K673" s="91">
        <f>'2 уровень'!M1478</f>
        <v>0</v>
      </c>
      <c r="L673" s="91">
        <f>'2 уровень'!N1478</f>
        <v>0</v>
      </c>
      <c r="M673" s="91">
        <f>'2 уровень'!O1478</f>
        <v>0</v>
      </c>
      <c r="N673" s="91">
        <f>'2 уровень'!P1478</f>
        <v>0</v>
      </c>
      <c r="O673" s="91">
        <f>'2 уровень'!Q1478</f>
        <v>0</v>
      </c>
      <c r="P673" s="54">
        <f>'2 уровень'!R1478</f>
        <v>0</v>
      </c>
      <c r="Q673" s="54">
        <f>'2 уровень'!S1478</f>
        <v>0</v>
      </c>
      <c r="R673" s="1776">
        <f>'2 уровень'!T1478</f>
        <v>0</v>
      </c>
      <c r="S673" s="1776">
        <f>'2 уровень'!U1478</f>
        <v>0</v>
      </c>
      <c r="T673" s="1776">
        <f>'2 уровень'!V1478</f>
        <v>0</v>
      </c>
      <c r="U673" s="1776">
        <f>'2 уровень'!W1478</f>
        <v>0</v>
      </c>
      <c r="V673" s="1779">
        <f>'2 уровень'!X1478</f>
        <v>0</v>
      </c>
      <c r="W673" s="1776"/>
      <c r="X673" s="1776"/>
    </row>
    <row r="674" spans="1:170" ht="15.75" thickBot="1" x14ac:dyDescent="0.3">
      <c r="A674" s="44">
        <v>1</v>
      </c>
      <c r="B674" s="44">
        <v>1</v>
      </c>
      <c r="C674" s="544" t="s">
        <v>343</v>
      </c>
      <c r="D674" s="58">
        <f>'2 уровень'!F1479</f>
        <v>16</v>
      </c>
      <c r="E674" s="58">
        <f>'2 уровень'!G1479</f>
        <v>5</v>
      </c>
      <c r="F674" s="58">
        <f>'2 уровень'!H1479</f>
        <v>0</v>
      </c>
      <c r="G674" s="1246">
        <f>'2 уровень'!I1479</f>
        <v>0</v>
      </c>
      <c r="H674" s="1271">
        <f>'2 уровень'!J1479</f>
        <v>0</v>
      </c>
      <c r="I674" s="1271">
        <f>'2 уровень'!K1479</f>
        <v>0</v>
      </c>
      <c r="J674" s="91">
        <f>'2 уровень'!L1479</f>
        <v>0</v>
      </c>
      <c r="K674" s="91">
        <f>'2 уровень'!M1479</f>
        <v>0</v>
      </c>
      <c r="L674" s="91">
        <f>'2 уровень'!N1479</f>
        <v>0</v>
      </c>
      <c r="M674" s="91">
        <f>'2 уровень'!O1479</f>
        <v>0</v>
      </c>
      <c r="N674" s="91">
        <f>'2 уровень'!P1479</f>
        <v>0</v>
      </c>
      <c r="O674" s="91">
        <f>'2 уровень'!Q1479</f>
        <v>0</v>
      </c>
      <c r="P674" s="54">
        <f>'2 уровень'!R1479</f>
        <v>48.908199999999994</v>
      </c>
      <c r="Q674" s="54">
        <f>'2 уровень'!S1479</f>
        <v>16.302733333333332</v>
      </c>
      <c r="R674" s="1776">
        <f>'2 уровень'!T1479</f>
        <v>0</v>
      </c>
      <c r="S674" s="1776">
        <f>'2 уровень'!U1479</f>
        <v>0</v>
      </c>
      <c r="T674" s="1776">
        <f>'2 уровень'!V1479</f>
        <v>-16.302733333333332</v>
      </c>
      <c r="U674" s="1776">
        <f>'2 уровень'!W1479</f>
        <v>0</v>
      </c>
      <c r="V674" s="1779">
        <f>'2 уровень'!X1479</f>
        <v>0</v>
      </c>
      <c r="W674" s="1776">
        <f>R674/Q674*100</f>
        <v>0</v>
      </c>
      <c r="X674" s="1776">
        <f>V674/Q674*100</f>
        <v>0</v>
      </c>
    </row>
    <row r="675" spans="1:170" ht="15" customHeight="1" x14ac:dyDescent="0.25">
      <c r="A675" s="44">
        <v>1</v>
      </c>
      <c r="B675" s="44">
        <v>1</v>
      </c>
      <c r="C675" s="949" t="s">
        <v>124</v>
      </c>
      <c r="D675" s="1273"/>
      <c r="E675" s="1273"/>
      <c r="F675" s="1273"/>
      <c r="G675" s="1274"/>
      <c r="H675" s="1266"/>
      <c r="I675" s="1266"/>
      <c r="J675" s="55"/>
      <c r="K675" s="55"/>
      <c r="L675" s="55"/>
      <c r="M675" s="55"/>
      <c r="N675" s="55"/>
      <c r="O675" s="55"/>
      <c r="P675" s="62">
        <f>P676-P677-P710-P713-P718</f>
        <v>-7.1054273576010019E-14</v>
      </c>
      <c r="Q675" s="62">
        <f t="shared" ref="Q675:U675" si="57">Q676-Q677-Q710-Q713-Q718</f>
        <v>0</v>
      </c>
      <c r="R675" s="1794">
        <f t="shared" si="57"/>
        <v>-9.9475983006414026E-14</v>
      </c>
      <c r="S675" s="1794">
        <f t="shared" si="57"/>
        <v>0</v>
      </c>
      <c r="T675" s="1794">
        <f t="shared" si="57"/>
        <v>3.730349362740526E-14</v>
      </c>
      <c r="U675" s="1794">
        <f t="shared" si="57"/>
        <v>0</v>
      </c>
      <c r="V675" s="1794"/>
      <c r="W675" s="1794"/>
      <c r="X675" s="1794"/>
    </row>
    <row r="676" spans="1:170" s="1241" customFormat="1" ht="15" customHeight="1" x14ac:dyDescent="0.25">
      <c r="A676" s="44">
        <v>1</v>
      </c>
      <c r="B676" s="44">
        <v>1</v>
      </c>
      <c r="C676" s="492" t="s">
        <v>112</v>
      </c>
      <c r="D676" s="1258">
        <f>'Охотск '!C63</f>
        <v>0</v>
      </c>
      <c r="E676" s="1258">
        <f>'Охотск '!D63</f>
        <v>0</v>
      </c>
      <c r="F676" s="1258">
        <f>'Охотск '!E63</f>
        <v>0</v>
      </c>
      <c r="G676" s="1259">
        <f>'Охотск '!F63</f>
        <v>0</v>
      </c>
      <c r="H676" s="1260">
        <f>'Охотск '!G63</f>
        <v>0</v>
      </c>
      <c r="I676" s="1260">
        <f>'Охотск '!H63</f>
        <v>0</v>
      </c>
      <c r="J676" s="51">
        <f>'Охотск '!I63</f>
        <v>0</v>
      </c>
      <c r="K676" s="51">
        <f>'Охотск '!J63</f>
        <v>0</v>
      </c>
      <c r="L676" s="51">
        <f>'Охотск '!K63</f>
        <v>0</v>
      </c>
      <c r="M676" s="51">
        <f>'Охотск '!L63</f>
        <v>0</v>
      </c>
      <c r="N676" s="51">
        <f>'Охотск '!M63</f>
        <v>0</v>
      </c>
      <c r="O676" s="51">
        <f>'Охотск '!N63</f>
        <v>0</v>
      </c>
      <c r="P676" s="63">
        <f>'Охотск '!O63</f>
        <v>1090.0491999999999</v>
      </c>
      <c r="Q676" s="63">
        <f>'Охотск '!P63</f>
        <v>363.34973333333329</v>
      </c>
      <c r="R676" s="1795">
        <f>'Охотск '!Q63</f>
        <v>1066.4919799999998</v>
      </c>
      <c r="S676" s="1795">
        <f>'Охотск '!R63</f>
        <v>0</v>
      </c>
      <c r="T676" s="1795">
        <f>'Охотск '!S63</f>
        <v>703.14224666666655</v>
      </c>
      <c r="U676" s="1795">
        <f>'Охотск '!T63</f>
        <v>0</v>
      </c>
      <c r="V676" s="1796">
        <f>'Охотск '!U63</f>
        <v>1066.4919799999998</v>
      </c>
      <c r="W676" s="1795">
        <f t="shared" ref="W676:W677" si="58">R676/Q676*100</f>
        <v>293.51665411065846</v>
      </c>
      <c r="X676" s="1795">
        <f t="shared" ref="X676:X677" si="59">V676/Q676*100</f>
        <v>293.51665411065846</v>
      </c>
    </row>
    <row r="677" spans="1:170" s="1241" customFormat="1" ht="15" customHeight="1" x14ac:dyDescent="0.25">
      <c r="A677" s="44">
        <v>1</v>
      </c>
      <c r="B677" s="44">
        <v>1</v>
      </c>
      <c r="C677" s="323" t="s">
        <v>93</v>
      </c>
      <c r="D677" s="47">
        <f>'Охотск '!C64</f>
        <v>17</v>
      </c>
      <c r="E677" s="47">
        <f>'Охотск '!D64</f>
        <v>5</v>
      </c>
      <c r="F677" s="47">
        <f>'Охотск '!E64</f>
        <v>19</v>
      </c>
      <c r="G677" s="1243">
        <f>'Охотск '!F64</f>
        <v>380</v>
      </c>
      <c r="H677" s="1260">
        <f>'Охотск '!G64</f>
        <v>9.4705882352941178</v>
      </c>
      <c r="I677" s="1260">
        <f>'Охотск '!H64</f>
        <v>0</v>
      </c>
      <c r="J677" s="98">
        <f>'Охотск '!I64</f>
        <v>161</v>
      </c>
      <c r="K677" s="98">
        <f>'Охотск '!J64</f>
        <v>54</v>
      </c>
      <c r="L677" s="98">
        <f>'Охотск '!K64</f>
        <v>217</v>
      </c>
      <c r="M677" s="98">
        <f>'Охотск '!L64</f>
        <v>401.85185185185179</v>
      </c>
      <c r="N677" s="98">
        <f>'Охотск '!M64</f>
        <v>0</v>
      </c>
      <c r="O677" s="98" t="e">
        <f>'Охотск '!N64</f>
        <v>#DIV/0!</v>
      </c>
      <c r="P677" s="63">
        <f>'Охотск '!O64</f>
        <v>970</v>
      </c>
      <c r="Q677" s="63">
        <f>'Охотск '!P64</f>
        <v>323.33333333333331</v>
      </c>
      <c r="R677" s="1795">
        <f>'Охотск '!Q64</f>
        <v>989.73090999999988</v>
      </c>
      <c r="S677" s="1795">
        <f>'Охотск '!R64</f>
        <v>0</v>
      </c>
      <c r="T677" s="1795">
        <f>'Охотск '!S64</f>
        <v>666.39757666666651</v>
      </c>
      <c r="U677" s="1795">
        <f>'Охотск '!T64</f>
        <v>0</v>
      </c>
      <c r="V677" s="1796">
        <f>'Охотск '!U64</f>
        <v>989.73090999999988</v>
      </c>
      <c r="W677" s="1795">
        <f t="shared" si="58"/>
        <v>306.10234329896906</v>
      </c>
      <c r="X677" s="1795">
        <f t="shared" si="59"/>
        <v>306.10234329896906</v>
      </c>
    </row>
    <row r="678" spans="1:170" x14ac:dyDescent="0.25">
      <c r="A678" s="44">
        <v>1</v>
      </c>
      <c r="B678" s="44">
        <v>1</v>
      </c>
      <c r="C678" s="391" t="s">
        <v>14</v>
      </c>
      <c r="D678" s="58">
        <f>'Охотск '!C65</f>
        <v>0</v>
      </c>
      <c r="E678" s="58">
        <f>'Охотск '!D65</f>
        <v>0</v>
      </c>
      <c r="F678" s="58">
        <f>'Охотск '!E65</f>
        <v>0</v>
      </c>
      <c r="G678" s="1246">
        <f>'Охотск '!F65</f>
        <v>0</v>
      </c>
      <c r="H678" s="1271">
        <f>'Охотск '!G65</f>
        <v>0</v>
      </c>
      <c r="I678" s="1271">
        <f>'Охотск '!H65</f>
        <v>0</v>
      </c>
      <c r="J678" s="57">
        <f>'Охотск '!I65</f>
        <v>0</v>
      </c>
      <c r="K678" s="57">
        <f>'Охотск '!J65</f>
        <v>0</v>
      </c>
      <c r="L678" s="57">
        <f>'Охотск '!K65</f>
        <v>0</v>
      </c>
      <c r="M678" s="57">
        <f>'Охотск '!L65</f>
        <v>0</v>
      </c>
      <c r="N678" s="57">
        <f>'Охотск '!M65</f>
        <v>0</v>
      </c>
      <c r="O678" s="57">
        <f>'Охотск '!N65</f>
        <v>0</v>
      </c>
      <c r="P678" s="64">
        <f>'Охотск '!O65</f>
        <v>0</v>
      </c>
      <c r="Q678" s="64">
        <f>'Охотск '!P65</f>
        <v>0</v>
      </c>
      <c r="R678" s="1797">
        <f>'Охотск '!Q65</f>
        <v>0</v>
      </c>
      <c r="S678" s="1797">
        <f>'Охотск '!R65</f>
        <v>0</v>
      </c>
      <c r="T678" s="1797">
        <f>'Охотск '!S65</f>
        <v>0</v>
      </c>
      <c r="U678" s="1797">
        <f>'Охотск '!T65</f>
        <v>0</v>
      </c>
      <c r="V678" s="1798">
        <f>'Охотск '!U65</f>
        <v>0</v>
      </c>
      <c r="W678" s="1797"/>
      <c r="X678" s="1797"/>
      <c r="Y678" s="1241"/>
      <c r="Z678" s="1241"/>
      <c r="AA678" s="1241"/>
      <c r="AB678" s="1241"/>
      <c r="AC678" s="1241"/>
      <c r="AD678" s="1241"/>
      <c r="AE678" s="1241"/>
      <c r="AF678" s="1241"/>
      <c r="AG678" s="1241"/>
      <c r="AH678" s="1241"/>
      <c r="AI678" s="1241"/>
      <c r="AJ678" s="1241"/>
      <c r="AK678" s="1241"/>
      <c r="AL678" s="1241"/>
      <c r="AM678" s="1241"/>
      <c r="AN678" s="1241"/>
      <c r="AO678" s="1241"/>
      <c r="AP678" s="1241"/>
      <c r="AQ678" s="1241"/>
      <c r="AR678" s="1241"/>
      <c r="AS678" s="1241"/>
      <c r="AT678" s="1241"/>
      <c r="AU678" s="1241"/>
      <c r="AV678" s="1241"/>
      <c r="AW678" s="1241"/>
      <c r="AX678" s="1241"/>
      <c r="AY678" s="1241"/>
      <c r="AZ678" s="1241"/>
      <c r="BA678" s="1241"/>
      <c r="BB678" s="1241"/>
      <c r="BC678" s="1241"/>
      <c r="BD678" s="1241"/>
      <c r="BE678" s="1241"/>
      <c r="BF678" s="1241"/>
      <c r="BG678" s="1241"/>
      <c r="BH678" s="1241"/>
      <c r="BI678" s="1241"/>
      <c r="BJ678" s="1241"/>
      <c r="BK678" s="1241"/>
      <c r="BL678" s="1241"/>
      <c r="BM678" s="1241"/>
      <c r="BN678" s="1241"/>
      <c r="BO678" s="1241"/>
      <c r="BP678" s="1241"/>
      <c r="BQ678" s="1241"/>
      <c r="BR678" s="1241"/>
      <c r="BS678" s="1241"/>
      <c r="BT678" s="1241"/>
      <c r="BU678" s="1241"/>
      <c r="BV678" s="1241"/>
      <c r="BW678" s="1241"/>
      <c r="BX678" s="1241"/>
      <c r="BY678" s="1241"/>
      <c r="BZ678" s="1241"/>
      <c r="CA678" s="1241"/>
      <c r="CB678" s="1241"/>
      <c r="CC678" s="1241"/>
      <c r="CD678" s="1241"/>
      <c r="CE678" s="1241"/>
      <c r="CF678" s="1241"/>
      <c r="CG678" s="1241"/>
      <c r="CH678" s="1241"/>
      <c r="CI678" s="1241"/>
      <c r="CJ678" s="1241"/>
      <c r="CK678" s="1241"/>
      <c r="CL678" s="1241"/>
      <c r="CM678" s="1241"/>
      <c r="CN678" s="1241"/>
      <c r="CO678" s="1241"/>
      <c r="CP678" s="1241"/>
      <c r="CQ678" s="1241"/>
      <c r="CR678" s="1241"/>
      <c r="CS678" s="1241"/>
      <c r="CT678" s="1241"/>
      <c r="CU678" s="1241"/>
      <c r="CV678" s="1241"/>
      <c r="CW678" s="1241"/>
      <c r="CX678" s="1241"/>
      <c r="CY678" s="1241"/>
      <c r="CZ678" s="1241"/>
      <c r="DA678" s="1241"/>
      <c r="DB678" s="1241"/>
      <c r="DC678" s="1241"/>
      <c r="DD678" s="1241"/>
      <c r="DE678" s="1241"/>
      <c r="DF678" s="1241"/>
      <c r="DG678" s="1241"/>
      <c r="DH678" s="1241"/>
      <c r="DI678" s="1241"/>
      <c r="DJ678" s="1241"/>
      <c r="DK678" s="1241"/>
      <c r="DL678" s="1241"/>
      <c r="DM678" s="1241"/>
      <c r="DN678" s="1241"/>
      <c r="DO678" s="1241"/>
      <c r="DP678" s="1241"/>
      <c r="DQ678" s="1241"/>
      <c r="DR678" s="1241"/>
      <c r="DS678" s="1241"/>
      <c r="DT678" s="1241"/>
      <c r="DU678" s="1241"/>
      <c r="DV678" s="1241"/>
      <c r="DW678" s="1241"/>
      <c r="DX678" s="1241"/>
      <c r="DY678" s="1241"/>
      <c r="DZ678" s="1241"/>
      <c r="EA678" s="1241"/>
      <c r="EB678" s="1241"/>
      <c r="EC678" s="1241"/>
      <c r="ED678" s="1241"/>
      <c r="EE678" s="1241"/>
      <c r="EF678" s="1241"/>
      <c r="EG678" s="1241"/>
      <c r="EH678" s="1241"/>
      <c r="EI678" s="1241"/>
      <c r="EJ678" s="1241"/>
      <c r="EK678" s="1241"/>
      <c r="EL678" s="1241"/>
      <c r="EM678" s="1241"/>
      <c r="EN678" s="1241"/>
      <c r="EO678" s="1241"/>
      <c r="EP678" s="1241"/>
      <c r="EQ678" s="1241"/>
      <c r="ER678" s="1241"/>
      <c r="ES678" s="1241"/>
      <c r="ET678" s="1241"/>
      <c r="EU678" s="1241"/>
      <c r="EV678" s="1241"/>
      <c r="EW678" s="1241"/>
      <c r="EX678" s="1241"/>
      <c r="EY678" s="1241"/>
      <c r="EZ678" s="1241"/>
      <c r="FA678" s="1241"/>
      <c r="FB678" s="1241"/>
      <c r="FC678" s="1241"/>
      <c r="FD678" s="1241"/>
      <c r="FE678" s="1241"/>
      <c r="FF678" s="1241"/>
      <c r="FG678" s="1241"/>
      <c r="FH678" s="1241"/>
      <c r="FI678" s="1241"/>
      <c r="FJ678" s="1241"/>
      <c r="FK678" s="1241"/>
      <c r="FL678" s="1241"/>
      <c r="FM678" s="1241"/>
      <c r="FN678" s="1241"/>
    </row>
    <row r="679" spans="1:170" x14ac:dyDescent="0.25">
      <c r="A679" s="44">
        <v>1</v>
      </c>
      <c r="B679" s="44">
        <v>1</v>
      </c>
      <c r="C679" s="392" t="s">
        <v>467</v>
      </c>
      <c r="D679" s="58">
        <f>'Охотск '!C66</f>
        <v>0</v>
      </c>
      <c r="E679" s="58">
        <f>'Охотск '!D66</f>
        <v>0</v>
      </c>
      <c r="F679" s="58">
        <f>'Охотск '!E66</f>
        <v>0</v>
      </c>
      <c r="G679" s="1246">
        <f>'Охотск '!F66</f>
        <v>0</v>
      </c>
      <c r="H679" s="1271">
        <f>'Охотск '!G66</f>
        <v>0</v>
      </c>
      <c r="I679" s="1271">
        <f>'Охотск '!H66</f>
        <v>0</v>
      </c>
      <c r="J679" s="57">
        <f>'Охотск '!I66</f>
        <v>0</v>
      </c>
      <c r="K679" s="57">
        <f>'Охотск '!J66</f>
        <v>0</v>
      </c>
      <c r="L679" s="57">
        <f>'Охотск '!K66</f>
        <v>0</v>
      </c>
      <c r="M679" s="57">
        <f>'Охотск '!L66</f>
        <v>0</v>
      </c>
      <c r="N679" s="57">
        <f>'Охотск '!M66</f>
        <v>0</v>
      </c>
      <c r="O679" s="57">
        <f>'Охотск '!N66</f>
        <v>0</v>
      </c>
      <c r="P679" s="64">
        <f>'Охотск '!O66</f>
        <v>0</v>
      </c>
      <c r="Q679" s="64">
        <f>'Охотск '!P66</f>
        <v>0</v>
      </c>
      <c r="R679" s="1797">
        <f>'Охотск '!Q66</f>
        <v>0</v>
      </c>
      <c r="S679" s="1797">
        <f>'Охотск '!R66</f>
        <v>0</v>
      </c>
      <c r="T679" s="1797">
        <f>'Охотск '!S66</f>
        <v>0</v>
      </c>
      <c r="U679" s="1797">
        <f>'Охотск '!T66</f>
        <v>0</v>
      </c>
      <c r="V679" s="1798">
        <f>'Охотск '!U66</f>
        <v>0</v>
      </c>
      <c r="W679" s="1797"/>
      <c r="X679" s="1797"/>
    </row>
    <row r="680" spans="1:170" ht="30" x14ac:dyDescent="0.25">
      <c r="B680" s="44">
        <v>1</v>
      </c>
      <c r="C680" s="279" t="s">
        <v>197</v>
      </c>
      <c r="D680" s="58">
        <f>'Охотск '!C67</f>
        <v>5</v>
      </c>
      <c r="E680" s="58">
        <f>'Охотск '!D67</f>
        <v>2</v>
      </c>
      <c r="F680" s="58">
        <f>'Охотск '!E67</f>
        <v>3</v>
      </c>
      <c r="G680" s="1246">
        <f>'Охотск '!F67</f>
        <v>150</v>
      </c>
      <c r="H680" s="1271">
        <f>'Охотск '!G67</f>
        <v>0</v>
      </c>
      <c r="I680" s="1271">
        <f>'Охотск '!H67</f>
        <v>0</v>
      </c>
      <c r="J680" s="57">
        <f>'Охотск '!I67</f>
        <v>0</v>
      </c>
      <c r="K680" s="57">
        <f>'Охотск '!J67</f>
        <v>0</v>
      </c>
      <c r="L680" s="57">
        <f>'Охотск '!K67</f>
        <v>0</v>
      </c>
      <c r="M680" s="57">
        <f>'Охотск '!L67</f>
        <v>0</v>
      </c>
      <c r="N680" s="57">
        <f>'Охотск '!M67</f>
        <v>0</v>
      </c>
      <c r="O680" s="57">
        <f>'Охотск '!N67</f>
        <v>0</v>
      </c>
      <c r="P680" s="64">
        <f>'Охотск '!O67</f>
        <v>0</v>
      </c>
      <c r="Q680" s="64">
        <f>'Охотск '!P67</f>
        <v>0</v>
      </c>
      <c r="R680" s="1797">
        <f>'Охотск '!Q67</f>
        <v>0</v>
      </c>
      <c r="S680" s="1797">
        <f>'Охотск '!R67</f>
        <v>0</v>
      </c>
      <c r="T680" s="1797">
        <f>'Охотск '!S67</f>
        <v>0</v>
      </c>
      <c r="U680" s="1797">
        <f>'Охотск '!T67</f>
        <v>0</v>
      </c>
      <c r="V680" s="1798">
        <f>'Охотск '!U67</f>
        <v>0</v>
      </c>
      <c r="W680" s="1797"/>
      <c r="X680" s="1797"/>
    </row>
    <row r="681" spans="1:170" x14ac:dyDescent="0.25">
      <c r="C681" s="279" t="s">
        <v>297</v>
      </c>
      <c r="D681" s="58">
        <f>'Охотск '!C68</f>
        <v>0</v>
      </c>
      <c r="E681" s="58">
        <f>'Охотск '!D68</f>
        <v>0</v>
      </c>
      <c r="F681" s="58">
        <f>'Охотск '!E68</f>
        <v>0</v>
      </c>
      <c r="G681" s="1246"/>
      <c r="H681" s="1271"/>
      <c r="I681" s="1271"/>
      <c r="J681" s="57"/>
      <c r="K681" s="57"/>
      <c r="L681" s="57"/>
      <c r="M681" s="57"/>
      <c r="N681" s="57"/>
      <c r="O681" s="57"/>
      <c r="P681" s="64"/>
      <c r="Q681" s="64"/>
      <c r="R681" s="1797"/>
      <c r="S681" s="1797"/>
      <c r="T681" s="1797"/>
      <c r="U681" s="1797"/>
      <c r="V681" s="1798"/>
      <c r="W681" s="1797"/>
      <c r="X681" s="1797"/>
    </row>
    <row r="682" spans="1:170" ht="30" x14ac:dyDescent="0.25">
      <c r="B682" s="44">
        <v>1</v>
      </c>
      <c r="C682" s="279" t="s">
        <v>302</v>
      </c>
      <c r="D682" s="58">
        <f>'Охотск '!C69</f>
        <v>0</v>
      </c>
      <c r="E682" s="58">
        <f>'Охотск '!D69</f>
        <v>0</v>
      </c>
      <c r="F682" s="58">
        <f>'Охотск '!E69</f>
        <v>0</v>
      </c>
      <c r="G682" s="1246">
        <f>'Охотск '!F69</f>
        <v>0</v>
      </c>
      <c r="H682" s="1271">
        <f>'Охотск '!G69</f>
        <v>0</v>
      </c>
      <c r="I682" s="1271">
        <f>'Охотск '!H69</f>
        <v>0</v>
      </c>
      <c r="J682" s="57">
        <f>'Охотск '!I69</f>
        <v>0</v>
      </c>
      <c r="K682" s="57">
        <f>'Охотск '!J69</f>
        <v>0</v>
      </c>
      <c r="L682" s="57">
        <f>'Охотск '!K69</f>
        <v>0</v>
      </c>
      <c r="M682" s="57">
        <f>'Охотск '!L69</f>
        <v>0</v>
      </c>
      <c r="N682" s="57">
        <f>'Охотск '!M69</f>
        <v>0</v>
      </c>
      <c r="O682" s="57">
        <f>'Охотск '!N69</f>
        <v>0</v>
      </c>
      <c r="P682" s="64">
        <f>'Охотск '!O69</f>
        <v>0</v>
      </c>
      <c r="Q682" s="64">
        <f>'Охотск '!P69</f>
        <v>0</v>
      </c>
      <c r="R682" s="1797">
        <f>'Охотск '!Q69</f>
        <v>0</v>
      </c>
      <c r="S682" s="1797">
        <f>'Охотск '!R69</f>
        <v>0</v>
      </c>
      <c r="T682" s="1797">
        <f>'Охотск '!S69</f>
        <v>0</v>
      </c>
      <c r="U682" s="1797">
        <f>'Охотск '!T69</f>
        <v>0</v>
      </c>
      <c r="V682" s="1798">
        <f>'Охотск '!U69</f>
        <v>0</v>
      </c>
      <c r="W682" s="1797"/>
      <c r="X682" s="1797"/>
    </row>
    <row r="683" spans="1:170" ht="30" x14ac:dyDescent="0.25">
      <c r="B683" s="44">
        <v>1</v>
      </c>
      <c r="C683" s="279" t="s">
        <v>303</v>
      </c>
      <c r="D683" s="58">
        <f>'Охотск '!C70</f>
        <v>0</v>
      </c>
      <c r="E683" s="58">
        <f>'Охотск '!D70</f>
        <v>0</v>
      </c>
      <c r="F683" s="58">
        <f>'Охотск '!E70</f>
        <v>0</v>
      </c>
      <c r="G683" s="1246" t="e">
        <f>'Охотск '!F70</f>
        <v>#DIV/0!</v>
      </c>
      <c r="H683" s="1271">
        <f>'Охотск '!G70</f>
        <v>0</v>
      </c>
      <c r="I683" s="1271">
        <f>'Охотск '!H70</f>
        <v>0</v>
      </c>
      <c r="J683" s="57">
        <f>'Охотск '!I70</f>
        <v>0</v>
      </c>
      <c r="K683" s="57">
        <f>'Охотск '!J70</f>
        <v>0</v>
      </c>
      <c r="L683" s="57">
        <f>'Охотск '!K70</f>
        <v>0</v>
      </c>
      <c r="M683" s="57">
        <f>'Охотск '!L70</f>
        <v>0</v>
      </c>
      <c r="N683" s="57">
        <f>'Охотск '!M70</f>
        <v>0</v>
      </c>
      <c r="O683" s="57">
        <f>'Охотск '!N70</f>
        <v>0</v>
      </c>
      <c r="P683" s="64">
        <f>'Охотск '!O70</f>
        <v>0</v>
      </c>
      <c r="Q683" s="64">
        <f>'Охотск '!P70</f>
        <v>0</v>
      </c>
      <c r="R683" s="1797">
        <f>'Охотск '!Q70</f>
        <v>0</v>
      </c>
      <c r="S683" s="1797">
        <f>'Охотск '!R70</f>
        <v>0</v>
      </c>
      <c r="T683" s="1797">
        <f>'Охотск '!S70</f>
        <v>0</v>
      </c>
      <c r="U683" s="1797">
        <f>'Охотск '!T70</f>
        <v>0</v>
      </c>
      <c r="V683" s="1798">
        <f>'Охотск '!U70</f>
        <v>0</v>
      </c>
      <c r="W683" s="1797"/>
      <c r="X683" s="1797"/>
    </row>
    <row r="684" spans="1:170" ht="30" x14ac:dyDescent="0.25">
      <c r="B684" s="44">
        <v>1</v>
      </c>
      <c r="C684" s="279" t="s">
        <v>304</v>
      </c>
      <c r="D684" s="58">
        <f>'Охотск '!C71</f>
        <v>0</v>
      </c>
      <c r="E684" s="58">
        <f>'Охотск '!D71</f>
        <v>0</v>
      </c>
      <c r="F684" s="58">
        <f>'Охотск '!E71</f>
        <v>0</v>
      </c>
      <c r="G684" s="1246" t="e">
        <f>'Охотск '!F71</f>
        <v>#DIV/0!</v>
      </c>
      <c r="H684" s="1271">
        <f>'Охотск '!G71</f>
        <v>0</v>
      </c>
      <c r="I684" s="1271">
        <f>'Охотск '!H71</f>
        <v>0</v>
      </c>
      <c r="J684" s="57">
        <f>'Охотск '!I71</f>
        <v>0</v>
      </c>
      <c r="K684" s="57">
        <f>'Охотск '!J71</f>
        <v>0</v>
      </c>
      <c r="L684" s="57">
        <f>'Охотск '!K71</f>
        <v>0</v>
      </c>
      <c r="M684" s="57">
        <f>'Охотск '!L71</f>
        <v>0</v>
      </c>
      <c r="N684" s="57">
        <f>'Охотск '!M71</f>
        <v>0</v>
      </c>
      <c r="O684" s="57">
        <f>'Охотск '!N71</f>
        <v>0</v>
      </c>
      <c r="P684" s="64">
        <f>'Охотск '!O71</f>
        <v>0</v>
      </c>
      <c r="Q684" s="64">
        <f>'Охотск '!P71</f>
        <v>0</v>
      </c>
      <c r="R684" s="1797">
        <f>'Охотск '!Q71</f>
        <v>0</v>
      </c>
      <c r="S684" s="1797">
        <f>'Охотск '!R71</f>
        <v>0</v>
      </c>
      <c r="T684" s="1797">
        <f>'Охотск '!S71</f>
        <v>0</v>
      </c>
      <c r="U684" s="1797">
        <f>'Охотск '!T71</f>
        <v>0</v>
      </c>
      <c r="V684" s="1798">
        <f>'Охотск '!U71</f>
        <v>0</v>
      </c>
      <c r="W684" s="1797"/>
      <c r="X684" s="1797"/>
    </row>
    <row r="685" spans="1:170" x14ac:dyDescent="0.25">
      <c r="B685" s="44">
        <v>1</v>
      </c>
      <c r="C685" s="279" t="s">
        <v>305</v>
      </c>
      <c r="D685" s="58">
        <f>'Охотск '!C72</f>
        <v>5</v>
      </c>
      <c r="E685" s="58">
        <f>'Охотск '!D72</f>
        <v>2</v>
      </c>
      <c r="F685" s="58">
        <f>'Охотск '!E72</f>
        <v>3</v>
      </c>
      <c r="G685" s="1246">
        <f>'Охотск '!F72</f>
        <v>150</v>
      </c>
      <c r="H685" s="1271">
        <f>'Охотск '!G72</f>
        <v>0</v>
      </c>
      <c r="I685" s="1271">
        <f>'Охотск '!H72</f>
        <v>0</v>
      </c>
      <c r="J685" s="57">
        <f>'Охотск '!I72</f>
        <v>0</v>
      </c>
      <c r="K685" s="57">
        <f>'Охотск '!J72</f>
        <v>0</v>
      </c>
      <c r="L685" s="57">
        <f>'Охотск '!K72</f>
        <v>0</v>
      </c>
      <c r="M685" s="57">
        <f>'Охотск '!L72</f>
        <v>0</v>
      </c>
      <c r="N685" s="57">
        <f>'Охотск '!M72</f>
        <v>0</v>
      </c>
      <c r="O685" s="57">
        <f>'Охотск '!N72</f>
        <v>0</v>
      </c>
      <c r="P685" s="64">
        <f>'Охотск '!O72</f>
        <v>0</v>
      </c>
      <c r="Q685" s="64">
        <f>'Охотск '!P72</f>
        <v>0</v>
      </c>
      <c r="R685" s="1797">
        <f>'Охотск '!Q72</f>
        <v>0</v>
      </c>
      <c r="S685" s="1797">
        <f>'Охотск '!R72</f>
        <v>0</v>
      </c>
      <c r="T685" s="1797">
        <f>'Охотск '!S72</f>
        <v>0</v>
      </c>
      <c r="U685" s="1797">
        <f>'Охотск '!T72</f>
        <v>0</v>
      </c>
      <c r="V685" s="1798">
        <f>'Охотск '!U72</f>
        <v>0</v>
      </c>
      <c r="W685" s="1797"/>
      <c r="X685" s="1797"/>
    </row>
    <row r="686" spans="1:170" x14ac:dyDescent="0.25">
      <c r="B686" s="44">
        <v>1</v>
      </c>
      <c r="C686" s="279" t="s">
        <v>157</v>
      </c>
      <c r="D686" s="58">
        <f>'Охотск '!C73</f>
        <v>15</v>
      </c>
      <c r="E686" s="58">
        <f>'Охотск '!D73</f>
        <v>5</v>
      </c>
      <c r="F686" s="58">
        <f>'Охотск '!E73</f>
        <v>15.309411764705882</v>
      </c>
      <c r="G686" s="1246">
        <f>'Охотск '!F73</f>
        <v>306.18823529411765</v>
      </c>
      <c r="H686" s="1271">
        <f>'Охотск '!G73</f>
        <v>0</v>
      </c>
      <c r="I686" s="1271">
        <f>'Охотск '!H73</f>
        <v>0</v>
      </c>
      <c r="J686" s="57">
        <f>'Охотск '!I73</f>
        <v>0</v>
      </c>
      <c r="K686" s="57">
        <f>'Охотск '!J73</f>
        <v>0</v>
      </c>
      <c r="L686" s="57">
        <f>'Охотск '!K73</f>
        <v>0</v>
      </c>
      <c r="M686" s="57">
        <f>'Охотск '!L73</f>
        <v>0</v>
      </c>
      <c r="N686" s="57">
        <f>'Охотск '!M73</f>
        <v>0</v>
      </c>
      <c r="O686" s="57">
        <f>'Охотск '!N73</f>
        <v>0</v>
      </c>
      <c r="P686" s="64">
        <f>'Охотск '!O73</f>
        <v>0</v>
      </c>
      <c r="Q686" s="64">
        <f>'Охотск '!P73</f>
        <v>0</v>
      </c>
      <c r="R686" s="1797">
        <f>'Охотск '!Q73</f>
        <v>0</v>
      </c>
      <c r="S686" s="1797">
        <f>'Охотск '!R73</f>
        <v>0</v>
      </c>
      <c r="T686" s="1797">
        <f>'Охотск '!S73</f>
        <v>0</v>
      </c>
      <c r="U686" s="1797">
        <f>'Охотск '!T73</f>
        <v>0</v>
      </c>
      <c r="V686" s="1798">
        <f>'Охотск '!U73</f>
        <v>0</v>
      </c>
      <c r="W686" s="1797"/>
      <c r="X686" s="1797"/>
    </row>
    <row r="687" spans="1:170" x14ac:dyDescent="0.25">
      <c r="B687" s="44">
        <v>1</v>
      </c>
      <c r="C687" s="279" t="s">
        <v>442</v>
      </c>
      <c r="D687" s="58">
        <f>'Охотск '!C74</f>
        <v>15</v>
      </c>
      <c r="E687" s="58">
        <f>'Охотск '!D74</f>
        <v>5</v>
      </c>
      <c r="F687" s="58">
        <f>'Охотск '!E74</f>
        <v>4</v>
      </c>
      <c r="G687" s="1246">
        <f>'Охотск '!F74</f>
        <v>80</v>
      </c>
      <c r="H687" s="1271">
        <f>'Охотск '!G74</f>
        <v>0</v>
      </c>
      <c r="I687" s="1271">
        <f>'Охотск '!H74</f>
        <v>0</v>
      </c>
      <c r="J687" s="57">
        <f>'Охотск '!I74</f>
        <v>0</v>
      </c>
      <c r="K687" s="57">
        <f>'Охотск '!J74</f>
        <v>0</v>
      </c>
      <c r="L687" s="57">
        <f>'Охотск '!K74</f>
        <v>0</v>
      </c>
      <c r="M687" s="57">
        <f>'Охотск '!L74</f>
        <v>0</v>
      </c>
      <c r="N687" s="57">
        <f>'Охотск '!M74</f>
        <v>0</v>
      </c>
      <c r="O687" s="57">
        <f>'Охотск '!N74</f>
        <v>0</v>
      </c>
      <c r="P687" s="64">
        <f>'Охотск '!O74</f>
        <v>0</v>
      </c>
      <c r="Q687" s="64">
        <f>'Охотск '!P74</f>
        <v>0</v>
      </c>
      <c r="R687" s="1797">
        <f>'Охотск '!Q74</f>
        <v>0</v>
      </c>
      <c r="S687" s="1797">
        <f>'Охотск '!R74</f>
        <v>0</v>
      </c>
      <c r="T687" s="1797">
        <f>'Охотск '!S74</f>
        <v>0</v>
      </c>
      <c r="U687" s="1797">
        <f>'Охотск '!T74</f>
        <v>0</v>
      </c>
      <c r="V687" s="1798">
        <f>'Охотск '!U74</f>
        <v>0</v>
      </c>
      <c r="W687" s="1797"/>
      <c r="X687" s="1797"/>
    </row>
    <row r="688" spans="1:170" x14ac:dyDescent="0.25">
      <c r="B688" s="44">
        <v>1</v>
      </c>
      <c r="C688" s="279" t="s">
        <v>446</v>
      </c>
      <c r="D688" s="58">
        <f>'Охотск '!C75</f>
        <v>0</v>
      </c>
      <c r="E688" s="58">
        <f>'Охотск '!D75</f>
        <v>0</v>
      </c>
      <c r="F688" s="58">
        <f>'Охотск '!E75</f>
        <v>96.13</v>
      </c>
      <c r="G688" s="1246" t="e">
        <f>'Охотск '!F75</f>
        <v>#DIV/0!</v>
      </c>
      <c r="H688" s="1271">
        <f>'Охотск '!G75</f>
        <v>0</v>
      </c>
      <c r="I688" s="1271">
        <f>'Охотск '!H75</f>
        <v>0</v>
      </c>
      <c r="J688" s="57">
        <f>'Охотск '!I75</f>
        <v>0</v>
      </c>
      <c r="K688" s="57">
        <f>'Охотск '!J75</f>
        <v>0</v>
      </c>
      <c r="L688" s="57">
        <f>'Охотск '!K75</f>
        <v>0</v>
      </c>
      <c r="M688" s="57">
        <f>'Охотск '!L75</f>
        <v>0</v>
      </c>
      <c r="N688" s="57">
        <f>'Охотск '!M75</f>
        <v>0</v>
      </c>
      <c r="O688" s="57">
        <f>'Охотск '!N75</f>
        <v>0</v>
      </c>
      <c r="P688" s="64">
        <f>'Охотск '!O75</f>
        <v>0</v>
      </c>
      <c r="Q688" s="64">
        <f>'Охотск '!P75</f>
        <v>0</v>
      </c>
      <c r="R688" s="1797">
        <f>'Охотск '!Q75</f>
        <v>0</v>
      </c>
      <c r="S688" s="1797">
        <f>'Охотск '!R75</f>
        <v>0</v>
      </c>
      <c r="T688" s="1797">
        <f>'Охотск '!S75</f>
        <v>0</v>
      </c>
      <c r="U688" s="1797">
        <f>'Охотск '!T75</f>
        <v>0</v>
      </c>
      <c r="V688" s="1798">
        <f>'Охотск '!U75</f>
        <v>0</v>
      </c>
      <c r="W688" s="1797"/>
      <c r="X688" s="1797"/>
    </row>
    <row r="689" spans="1:24" x14ac:dyDescent="0.25">
      <c r="B689" s="44">
        <v>1</v>
      </c>
      <c r="C689" s="845" t="s">
        <v>468</v>
      </c>
      <c r="D689" s="58">
        <f>'Охотск '!C76</f>
        <v>53</v>
      </c>
      <c r="E689" s="58">
        <f>'Охотск '!D76</f>
        <v>18</v>
      </c>
      <c r="F689" s="58">
        <f>'Охотск '!E76</f>
        <v>40.448717948717949</v>
      </c>
      <c r="G689" s="1246">
        <f>'Охотск '!F76</f>
        <v>224.71509971509974</v>
      </c>
      <c r="H689" s="1271">
        <f>'Охотск '!G76</f>
        <v>0</v>
      </c>
      <c r="I689" s="1271">
        <f>'Охотск '!H76</f>
        <v>0</v>
      </c>
      <c r="J689" s="57">
        <f>'Охотск '!I76</f>
        <v>0</v>
      </c>
      <c r="K689" s="57">
        <f>'Охотск '!J76</f>
        <v>0</v>
      </c>
      <c r="L689" s="57">
        <f>'Охотск '!K76</f>
        <v>0</v>
      </c>
      <c r="M689" s="57">
        <f>'Охотск '!L76</f>
        <v>0</v>
      </c>
      <c r="N689" s="57">
        <f>'Охотск '!M76</f>
        <v>0</v>
      </c>
      <c r="O689" s="57">
        <f>'Охотск '!N76</f>
        <v>0</v>
      </c>
      <c r="P689" s="64">
        <f>'Охотск '!O76</f>
        <v>0</v>
      </c>
      <c r="Q689" s="64">
        <f>'Охотск '!P76</f>
        <v>0</v>
      </c>
      <c r="R689" s="1797">
        <f>'Охотск '!Q76</f>
        <v>50.40455</v>
      </c>
      <c r="S689" s="1797">
        <f>'Охотск '!R76</f>
        <v>0</v>
      </c>
      <c r="T689" s="1797">
        <f>'Охотск '!S76</f>
        <v>50.40455</v>
      </c>
      <c r="U689" s="1797">
        <f>'Охотск '!T76</f>
        <v>0</v>
      </c>
      <c r="V689" s="1798">
        <f>'Охотск '!U76</f>
        <v>50.40455</v>
      </c>
      <c r="W689" s="1797"/>
      <c r="X689" s="1797"/>
    </row>
    <row r="690" spans="1:24" x14ac:dyDescent="0.25">
      <c r="B690" s="44">
        <v>1</v>
      </c>
      <c r="C690" s="392" t="s">
        <v>306</v>
      </c>
      <c r="D690" s="58">
        <f>'Охотск '!C77</f>
        <v>0</v>
      </c>
      <c r="E690" s="58">
        <f>'Охотск '!D77</f>
        <v>0</v>
      </c>
      <c r="F690" s="58">
        <f>'Охотск '!E77</f>
        <v>0</v>
      </c>
      <c r="G690" s="1246">
        <f>'Охотск '!F77</f>
        <v>0</v>
      </c>
      <c r="H690" s="1271">
        <f>'Охотск '!G77</f>
        <v>0</v>
      </c>
      <c r="I690" s="1271">
        <f>'Охотск '!H77</f>
        <v>0</v>
      </c>
      <c r="J690" s="57">
        <f>'Охотск '!I77</f>
        <v>0</v>
      </c>
      <c r="K690" s="57">
        <f>'Охотск '!J77</f>
        <v>0</v>
      </c>
      <c r="L690" s="57">
        <f>'Охотск '!K77</f>
        <v>0</v>
      </c>
      <c r="M690" s="57">
        <f>'Охотск '!L77</f>
        <v>0</v>
      </c>
      <c r="N690" s="57">
        <f>'Охотск '!M77</f>
        <v>0</v>
      </c>
      <c r="O690" s="57">
        <f>'Охотск '!N77</f>
        <v>0</v>
      </c>
      <c r="P690" s="64">
        <f>'Охотск '!O77</f>
        <v>0</v>
      </c>
      <c r="Q690" s="64">
        <f>'Охотск '!P77</f>
        <v>0</v>
      </c>
      <c r="R690" s="1797">
        <f>'Охотск '!Q77</f>
        <v>0</v>
      </c>
      <c r="S690" s="1797">
        <f>'Охотск '!R77</f>
        <v>0</v>
      </c>
      <c r="T690" s="1797">
        <f>'Охотск '!S77</f>
        <v>0</v>
      </c>
      <c r="U690" s="1797">
        <f>'Охотск '!T77</f>
        <v>0</v>
      </c>
      <c r="V690" s="1798">
        <f>'Охотск '!U77</f>
        <v>0</v>
      </c>
      <c r="W690" s="1797"/>
      <c r="X690" s="1797"/>
    </row>
    <row r="691" spans="1:24" ht="30" x14ac:dyDescent="0.25">
      <c r="B691" s="44">
        <v>1</v>
      </c>
      <c r="C691" s="279" t="s">
        <v>197</v>
      </c>
      <c r="D691" s="58">
        <f>'Охотск '!C78</f>
        <v>0</v>
      </c>
      <c r="E691" s="58">
        <f>'Охотск '!D78</f>
        <v>0</v>
      </c>
      <c r="F691" s="58">
        <f>'Охотск '!E78</f>
        <v>0</v>
      </c>
      <c r="G691" s="1246" t="e">
        <f>'Охотск '!F78</f>
        <v>#DIV/0!</v>
      </c>
      <c r="H691" s="1271">
        <f>'Охотск '!G78</f>
        <v>0</v>
      </c>
      <c r="I691" s="1271">
        <f>'Охотск '!H78</f>
        <v>0</v>
      </c>
      <c r="J691" s="57">
        <f>'Охотск '!I78</f>
        <v>0</v>
      </c>
      <c r="K691" s="57">
        <f>'Охотск '!J78</f>
        <v>0</v>
      </c>
      <c r="L691" s="57">
        <f>'Охотск '!K78</f>
        <v>0</v>
      </c>
      <c r="M691" s="57">
        <f>'Охотск '!L78</f>
        <v>0</v>
      </c>
      <c r="N691" s="57">
        <f>'Охотск '!M78</f>
        <v>0</v>
      </c>
      <c r="O691" s="57">
        <f>'Охотск '!N78</f>
        <v>0</v>
      </c>
      <c r="P691" s="64">
        <f>'Охотск '!O78</f>
        <v>0</v>
      </c>
      <c r="Q691" s="64">
        <f>'Охотск '!P78</f>
        <v>0</v>
      </c>
      <c r="R691" s="1797">
        <f>'Охотск '!Q78</f>
        <v>0</v>
      </c>
      <c r="S691" s="1797">
        <f>'Охотск '!R78</f>
        <v>0</v>
      </c>
      <c r="T691" s="1797">
        <f>'Охотск '!S78</f>
        <v>0</v>
      </c>
      <c r="U691" s="1797">
        <f>'Охотск '!T78</f>
        <v>0</v>
      </c>
      <c r="V691" s="1798">
        <f>'Охотск '!U78</f>
        <v>0</v>
      </c>
      <c r="W691" s="1797"/>
      <c r="X691" s="1797"/>
    </row>
    <row r="692" spans="1:24" ht="30" x14ac:dyDescent="0.25">
      <c r="B692" s="44">
        <v>1</v>
      </c>
      <c r="C692" s="279" t="s">
        <v>302</v>
      </c>
      <c r="D692" s="58">
        <f>'Охотск '!C79</f>
        <v>0</v>
      </c>
      <c r="E692" s="58">
        <f>'Охотск '!D79</f>
        <v>0</v>
      </c>
      <c r="F692" s="58">
        <f>'Охотск '!E79</f>
        <v>0</v>
      </c>
      <c r="G692" s="1246">
        <f>'Охотск '!F79</f>
        <v>0</v>
      </c>
      <c r="H692" s="1271">
        <f>'Охотск '!G79</f>
        <v>0</v>
      </c>
      <c r="I692" s="1271">
        <f>'Охотск '!H79</f>
        <v>0</v>
      </c>
      <c r="J692" s="57">
        <f>'Охотск '!I79</f>
        <v>0</v>
      </c>
      <c r="K692" s="57">
        <f>'Охотск '!J79</f>
        <v>0</v>
      </c>
      <c r="L692" s="57">
        <f>'Охотск '!K79</f>
        <v>0</v>
      </c>
      <c r="M692" s="57">
        <f>'Охотск '!L79</f>
        <v>0</v>
      </c>
      <c r="N692" s="57">
        <f>'Охотск '!M79</f>
        <v>0</v>
      </c>
      <c r="O692" s="57">
        <f>'Охотск '!N79</f>
        <v>0</v>
      </c>
      <c r="P692" s="64">
        <f>'Охотск '!O79</f>
        <v>0</v>
      </c>
      <c r="Q692" s="64">
        <f>'Охотск '!P79</f>
        <v>0</v>
      </c>
      <c r="R692" s="1797">
        <f>'Охотск '!Q79</f>
        <v>0</v>
      </c>
      <c r="S692" s="1797">
        <f>'Охотск '!R79</f>
        <v>0</v>
      </c>
      <c r="T692" s="1797">
        <f>'Охотск '!S79</f>
        <v>0</v>
      </c>
      <c r="U692" s="1797">
        <f>'Охотск '!T79</f>
        <v>0</v>
      </c>
      <c r="V692" s="1798">
        <f>'Охотск '!U79</f>
        <v>0</v>
      </c>
      <c r="W692" s="1797"/>
      <c r="X692" s="1797"/>
    </row>
    <row r="693" spans="1:24" ht="45" x14ac:dyDescent="0.25">
      <c r="B693" s="44">
        <v>1</v>
      </c>
      <c r="C693" s="279" t="s">
        <v>307</v>
      </c>
      <c r="D693" s="58">
        <f>'Охотск '!C80</f>
        <v>0</v>
      </c>
      <c r="E693" s="58">
        <f>'Охотск '!D80</f>
        <v>0</v>
      </c>
      <c r="F693" s="58">
        <f>'Охотск '!E80</f>
        <v>0</v>
      </c>
      <c r="G693" s="1246" t="e">
        <f>'Охотск '!F80</f>
        <v>#DIV/0!</v>
      </c>
      <c r="H693" s="1271">
        <f>'Охотск '!G80</f>
        <v>0</v>
      </c>
      <c r="I693" s="1271">
        <f>'Охотск '!H80</f>
        <v>0</v>
      </c>
      <c r="J693" s="57">
        <f>'Охотск '!I80</f>
        <v>0</v>
      </c>
      <c r="K693" s="57">
        <f>'Охотск '!J80</f>
        <v>0</v>
      </c>
      <c r="L693" s="57">
        <f>'Охотск '!K80</f>
        <v>0</v>
      </c>
      <c r="M693" s="57">
        <f>'Охотск '!L80</f>
        <v>0</v>
      </c>
      <c r="N693" s="57">
        <f>'Охотск '!M80</f>
        <v>0</v>
      </c>
      <c r="O693" s="57">
        <f>'Охотск '!N80</f>
        <v>0</v>
      </c>
      <c r="P693" s="64">
        <f>'Охотск '!O80</f>
        <v>0</v>
      </c>
      <c r="Q693" s="64">
        <f>'Охотск '!P80</f>
        <v>0</v>
      </c>
      <c r="R693" s="1797">
        <f>'Охотск '!Q80</f>
        <v>0</v>
      </c>
      <c r="S693" s="1797">
        <f>'Охотск '!R80</f>
        <v>0</v>
      </c>
      <c r="T693" s="1797">
        <f>'Охотск '!S80</f>
        <v>0</v>
      </c>
      <c r="U693" s="1797">
        <f>'Охотск '!T80</f>
        <v>0</v>
      </c>
      <c r="V693" s="1798">
        <f>'Охотск '!U80</f>
        <v>0</v>
      </c>
      <c r="W693" s="1797"/>
      <c r="X693" s="1797"/>
    </row>
    <row r="694" spans="1:24" ht="30" x14ac:dyDescent="0.25">
      <c r="B694" s="44">
        <v>1</v>
      </c>
      <c r="C694" s="279" t="s">
        <v>308</v>
      </c>
      <c r="D694" s="58">
        <f>'Охотск '!C81</f>
        <v>0</v>
      </c>
      <c r="E694" s="58">
        <f>'Охотск '!D81</f>
        <v>0</v>
      </c>
      <c r="F694" s="58">
        <f>'Охотск '!E81</f>
        <v>0</v>
      </c>
      <c r="G694" s="1246" t="e">
        <f>'Охотск '!F81</f>
        <v>#DIV/0!</v>
      </c>
      <c r="H694" s="1271">
        <f>'Охотск '!G81</f>
        <v>0</v>
      </c>
      <c r="I694" s="1271">
        <f>'Охотск '!H81</f>
        <v>0</v>
      </c>
      <c r="J694" s="57">
        <f>'Охотск '!I81</f>
        <v>0</v>
      </c>
      <c r="K694" s="57">
        <f>'Охотск '!J81</f>
        <v>0</v>
      </c>
      <c r="L694" s="57">
        <f>'Охотск '!K81</f>
        <v>0</v>
      </c>
      <c r="M694" s="57">
        <f>'Охотск '!L81</f>
        <v>0</v>
      </c>
      <c r="N694" s="57">
        <f>'Охотск '!M81</f>
        <v>0</v>
      </c>
      <c r="O694" s="57">
        <f>'Охотск '!N81</f>
        <v>0</v>
      </c>
      <c r="P694" s="64">
        <f>'Охотск '!O81</f>
        <v>0</v>
      </c>
      <c r="Q694" s="64">
        <f>'Охотск '!P81</f>
        <v>0</v>
      </c>
      <c r="R694" s="1797">
        <f>'Охотск '!Q81</f>
        <v>0</v>
      </c>
      <c r="S694" s="1797">
        <f>'Охотск '!R81</f>
        <v>0</v>
      </c>
      <c r="T694" s="1797">
        <f>'Охотск '!S81</f>
        <v>0</v>
      </c>
      <c r="U694" s="1797">
        <f>'Охотск '!T81</f>
        <v>0</v>
      </c>
      <c r="V694" s="1798">
        <f>'Охотск '!U81</f>
        <v>0</v>
      </c>
      <c r="W694" s="1797"/>
      <c r="X694" s="1797"/>
    </row>
    <row r="695" spans="1:24" ht="30" x14ac:dyDescent="0.25">
      <c r="B695" s="44">
        <v>1</v>
      </c>
      <c r="C695" s="279" t="s">
        <v>309</v>
      </c>
      <c r="D695" s="58">
        <f>'Охотск '!C82</f>
        <v>0</v>
      </c>
      <c r="E695" s="58">
        <f>'Охотск '!D82</f>
        <v>0</v>
      </c>
      <c r="F695" s="58">
        <f>'Охотск '!E82</f>
        <v>0</v>
      </c>
      <c r="G695" s="1246" t="e">
        <f>'Охотск '!F82</f>
        <v>#DIV/0!</v>
      </c>
      <c r="H695" s="1271">
        <f>'Охотск '!G82</f>
        <v>0</v>
      </c>
      <c r="I695" s="1271">
        <f>'Охотск '!H82</f>
        <v>0</v>
      </c>
      <c r="J695" s="57">
        <f>'Охотск '!I82</f>
        <v>0</v>
      </c>
      <c r="K695" s="57">
        <f>'Охотск '!J82</f>
        <v>0</v>
      </c>
      <c r="L695" s="57">
        <f>'Охотск '!K82</f>
        <v>0</v>
      </c>
      <c r="M695" s="57">
        <f>'Охотск '!L82</f>
        <v>0</v>
      </c>
      <c r="N695" s="57">
        <f>'Охотск '!M82</f>
        <v>0</v>
      </c>
      <c r="O695" s="57">
        <f>'Охотск '!N82</f>
        <v>0</v>
      </c>
      <c r="P695" s="64">
        <f>'Охотск '!O82</f>
        <v>0</v>
      </c>
      <c r="Q695" s="64">
        <f>'Охотск '!P82</f>
        <v>0</v>
      </c>
      <c r="R695" s="1797">
        <f>'Охотск '!Q82</f>
        <v>0</v>
      </c>
      <c r="S695" s="1797">
        <f>'Охотск '!R82</f>
        <v>0</v>
      </c>
      <c r="T695" s="1797">
        <f>'Охотск '!S82</f>
        <v>0</v>
      </c>
      <c r="U695" s="1797">
        <f>'Охотск '!T82</f>
        <v>0</v>
      </c>
      <c r="V695" s="1798">
        <f>'Охотск '!U82</f>
        <v>0</v>
      </c>
      <c r="W695" s="1797"/>
      <c r="X695" s="1797"/>
    </row>
    <row r="696" spans="1:24" ht="45" x14ac:dyDescent="0.25">
      <c r="B696" s="44">
        <v>1</v>
      </c>
      <c r="C696" s="279" t="s">
        <v>354</v>
      </c>
      <c r="D696" s="58">
        <f>'Охотск '!C83</f>
        <v>0</v>
      </c>
      <c r="E696" s="58">
        <f>'Охотск '!D83</f>
        <v>0</v>
      </c>
      <c r="F696" s="58">
        <f>'Охотск '!E83</f>
        <v>0</v>
      </c>
      <c r="G696" s="1246" t="e">
        <f>'Охотск '!F83</f>
        <v>#DIV/0!</v>
      </c>
      <c r="H696" s="1271">
        <f>'Охотск '!G83</f>
        <v>0</v>
      </c>
      <c r="I696" s="1271">
        <f>'Охотск '!H83</f>
        <v>0</v>
      </c>
      <c r="J696" s="57">
        <f>'Охотск '!I83</f>
        <v>0</v>
      </c>
      <c r="K696" s="57">
        <f>'Охотск '!J83</f>
        <v>0</v>
      </c>
      <c r="L696" s="57">
        <f>'Охотск '!K83</f>
        <v>0</v>
      </c>
      <c r="M696" s="57">
        <f>'Охотск '!L83</f>
        <v>0</v>
      </c>
      <c r="N696" s="57">
        <f>'Охотск '!M83</f>
        <v>0</v>
      </c>
      <c r="O696" s="57">
        <f>'Охотск '!N83</f>
        <v>0</v>
      </c>
      <c r="P696" s="64">
        <f>'Охотск '!O83</f>
        <v>0</v>
      </c>
      <c r="Q696" s="64">
        <f>'Охотск '!P83</f>
        <v>0</v>
      </c>
      <c r="R696" s="1797">
        <f>'Охотск '!Q83</f>
        <v>0</v>
      </c>
      <c r="S696" s="1797">
        <f>'Охотск '!R83</f>
        <v>0</v>
      </c>
      <c r="T696" s="1797">
        <f>'Охотск '!S83</f>
        <v>0</v>
      </c>
      <c r="U696" s="1797">
        <f>'Охотск '!T83</f>
        <v>0</v>
      </c>
      <c r="V696" s="1798">
        <f>'Охотск '!U83</f>
        <v>0</v>
      </c>
      <c r="W696" s="1797"/>
      <c r="X696" s="1797"/>
    </row>
    <row r="697" spans="1:24" ht="30" x14ac:dyDescent="0.25">
      <c r="B697" s="44">
        <v>1</v>
      </c>
      <c r="C697" s="279" t="s">
        <v>355</v>
      </c>
      <c r="D697" s="58">
        <f>'Охотск '!C84</f>
        <v>0</v>
      </c>
      <c r="E697" s="58">
        <f>'Охотск '!D84</f>
        <v>0</v>
      </c>
      <c r="F697" s="58">
        <f>'Охотск '!E84</f>
        <v>0</v>
      </c>
      <c r="G697" s="1246" t="e">
        <f>'Охотск '!F84</f>
        <v>#DIV/0!</v>
      </c>
      <c r="H697" s="1271">
        <f>'Охотск '!G84</f>
        <v>0</v>
      </c>
      <c r="I697" s="1271">
        <f>'Охотск '!H84</f>
        <v>0</v>
      </c>
      <c r="J697" s="57">
        <f>'Охотск '!I84</f>
        <v>0</v>
      </c>
      <c r="K697" s="57">
        <f>'Охотск '!J84</f>
        <v>0</v>
      </c>
      <c r="L697" s="57">
        <f>'Охотск '!K84</f>
        <v>0</v>
      </c>
      <c r="M697" s="57">
        <f>'Охотск '!L84</f>
        <v>0</v>
      </c>
      <c r="N697" s="57">
        <f>'Охотск '!M84</f>
        <v>0</v>
      </c>
      <c r="O697" s="57">
        <f>'Охотск '!N84</f>
        <v>0</v>
      </c>
      <c r="P697" s="64">
        <f>'Охотск '!O84</f>
        <v>0</v>
      </c>
      <c r="Q697" s="64">
        <f>'Охотск '!P84</f>
        <v>0</v>
      </c>
      <c r="R697" s="1797">
        <f>'Охотск '!Q84</f>
        <v>0</v>
      </c>
      <c r="S697" s="1797">
        <f>'Охотск '!R84</f>
        <v>0</v>
      </c>
      <c r="T697" s="1797">
        <f>'Охотск '!S84</f>
        <v>0</v>
      </c>
      <c r="U697" s="1797">
        <f>'Охотск '!T84</f>
        <v>0</v>
      </c>
      <c r="V697" s="1798">
        <f>'Охотск '!U84</f>
        <v>0</v>
      </c>
      <c r="W697" s="1797"/>
      <c r="X697" s="1797"/>
    </row>
    <row r="698" spans="1:24" ht="45" x14ac:dyDescent="0.25">
      <c r="B698" s="44">
        <v>1</v>
      </c>
      <c r="C698" s="279" t="s">
        <v>310</v>
      </c>
      <c r="D698" s="58">
        <f>'Охотск '!C85</f>
        <v>0</v>
      </c>
      <c r="E698" s="58">
        <f>'Охотск '!D85</f>
        <v>0</v>
      </c>
      <c r="F698" s="58">
        <f>'Охотск '!E85</f>
        <v>0</v>
      </c>
      <c r="G698" s="1246" t="e">
        <f>'Охотск '!F85</f>
        <v>#DIV/0!</v>
      </c>
      <c r="H698" s="1271">
        <f>'Охотск '!G85</f>
        <v>0</v>
      </c>
      <c r="I698" s="1271">
        <f>'Охотск '!H85</f>
        <v>0</v>
      </c>
      <c r="J698" s="57">
        <f>'Охотск '!I85</f>
        <v>0</v>
      </c>
      <c r="K698" s="57">
        <f>'Охотск '!J85</f>
        <v>0</v>
      </c>
      <c r="L698" s="57">
        <f>'Охотск '!K85</f>
        <v>0</v>
      </c>
      <c r="M698" s="57">
        <f>'Охотск '!L85</f>
        <v>0</v>
      </c>
      <c r="N698" s="57">
        <f>'Охотск '!M85</f>
        <v>0</v>
      </c>
      <c r="O698" s="57">
        <f>'Охотск '!N85</f>
        <v>0</v>
      </c>
      <c r="P698" s="64">
        <f>'Охотск '!O85</f>
        <v>0</v>
      </c>
      <c r="Q698" s="64">
        <f>'Охотск '!P85</f>
        <v>0</v>
      </c>
      <c r="R698" s="1797">
        <f>'Охотск '!Q85</f>
        <v>0</v>
      </c>
      <c r="S698" s="1797">
        <f>'Охотск '!R85</f>
        <v>0</v>
      </c>
      <c r="T698" s="1797">
        <f>'Охотск '!S85</f>
        <v>0</v>
      </c>
      <c r="U698" s="1797">
        <f>'Охотск '!T85</f>
        <v>0</v>
      </c>
      <c r="V698" s="1798">
        <f>'Охотск '!U85</f>
        <v>0</v>
      </c>
      <c r="W698" s="1797"/>
      <c r="X698" s="1797"/>
    </row>
    <row r="699" spans="1:24" ht="30" x14ac:dyDescent="0.25">
      <c r="A699" s="44">
        <v>1</v>
      </c>
      <c r="B699" s="44">
        <v>1</v>
      </c>
      <c r="C699" s="279" t="s">
        <v>311</v>
      </c>
      <c r="D699" s="58">
        <f>'Охотск '!C86</f>
        <v>0</v>
      </c>
      <c r="E699" s="58">
        <f>'Охотск '!D86</f>
        <v>0</v>
      </c>
      <c r="F699" s="58">
        <f>'Охотск '!E86</f>
        <v>0</v>
      </c>
      <c r="G699" s="1246" t="e">
        <f>'Охотск '!F86</f>
        <v>#DIV/0!</v>
      </c>
      <c r="H699" s="1271">
        <f>'Охотск '!G86</f>
        <v>0</v>
      </c>
      <c r="I699" s="1271">
        <f>'Охотск '!H86</f>
        <v>0</v>
      </c>
      <c r="J699" s="57">
        <f>'Охотск '!I86</f>
        <v>0</v>
      </c>
      <c r="K699" s="57">
        <f>'Охотск '!J86</f>
        <v>0</v>
      </c>
      <c r="L699" s="57">
        <f>'Охотск '!K86</f>
        <v>0</v>
      </c>
      <c r="M699" s="57">
        <f>'Охотск '!L86</f>
        <v>0</v>
      </c>
      <c r="N699" s="57">
        <f>'Охотск '!M86</f>
        <v>0</v>
      </c>
      <c r="O699" s="57">
        <f>'Охотск '!N86</f>
        <v>0</v>
      </c>
      <c r="P699" s="64">
        <f>'Охотск '!O86</f>
        <v>0</v>
      </c>
      <c r="Q699" s="64">
        <f>'Охотск '!P86</f>
        <v>0</v>
      </c>
      <c r="R699" s="1797">
        <f>'Охотск '!Q86</f>
        <v>0</v>
      </c>
      <c r="S699" s="1797">
        <f>'Охотск '!R86</f>
        <v>0</v>
      </c>
      <c r="T699" s="1797">
        <f>'Охотск '!S86</f>
        <v>0</v>
      </c>
      <c r="U699" s="1797">
        <f>'Охотск '!T86</f>
        <v>0</v>
      </c>
      <c r="V699" s="1798">
        <f>'Охотск '!U86</f>
        <v>0</v>
      </c>
      <c r="W699" s="1797"/>
      <c r="X699" s="1797"/>
    </row>
    <row r="700" spans="1:24" ht="60" x14ac:dyDescent="0.25">
      <c r="A700" s="44">
        <v>1</v>
      </c>
      <c r="B700" s="44">
        <v>1</v>
      </c>
      <c r="C700" s="279" t="s">
        <v>320</v>
      </c>
      <c r="D700" s="58">
        <f>'Охотск '!C87</f>
        <v>0</v>
      </c>
      <c r="E700" s="58">
        <f>'Охотск '!D87</f>
        <v>0</v>
      </c>
      <c r="F700" s="58">
        <f>'Охотск '!E87</f>
        <v>0</v>
      </c>
      <c r="G700" s="1246" t="e">
        <f>'Охотск '!F87</f>
        <v>#DIV/0!</v>
      </c>
      <c r="H700" s="1271">
        <f>'Охотск '!G87</f>
        <v>0</v>
      </c>
      <c r="I700" s="1271">
        <f>'Охотск '!H87</f>
        <v>0</v>
      </c>
      <c r="J700" s="57">
        <f>'Охотск '!I87</f>
        <v>0</v>
      </c>
      <c r="K700" s="57">
        <f>'Охотск '!J87</f>
        <v>0</v>
      </c>
      <c r="L700" s="57">
        <f>'Охотск '!K87</f>
        <v>0</v>
      </c>
      <c r="M700" s="57">
        <f>'Охотск '!L87</f>
        <v>0</v>
      </c>
      <c r="N700" s="57">
        <f>'Охотск '!M87</f>
        <v>0</v>
      </c>
      <c r="O700" s="57">
        <f>'Охотск '!N87</f>
        <v>0</v>
      </c>
      <c r="P700" s="64">
        <f>'Охотск '!O87</f>
        <v>0</v>
      </c>
      <c r="Q700" s="64">
        <f>'Охотск '!P87</f>
        <v>0</v>
      </c>
      <c r="R700" s="1797">
        <f>'Охотск '!Q87</f>
        <v>0</v>
      </c>
      <c r="S700" s="1797">
        <f>'Охотск '!R87</f>
        <v>0</v>
      </c>
      <c r="T700" s="1797">
        <f>'Охотск '!S87</f>
        <v>0</v>
      </c>
      <c r="U700" s="1797">
        <f>'Охотск '!T87</f>
        <v>0</v>
      </c>
      <c r="V700" s="1798">
        <f>'Охотск '!U87</f>
        <v>0</v>
      </c>
      <c r="W700" s="1797"/>
      <c r="X700" s="1797"/>
    </row>
    <row r="701" spans="1:24" ht="45" x14ac:dyDescent="0.25">
      <c r="A701" s="44">
        <v>1</v>
      </c>
      <c r="B701" s="44">
        <v>1</v>
      </c>
      <c r="C701" s="279" t="s">
        <v>321</v>
      </c>
      <c r="D701" s="58">
        <f>'Охотск '!C88</f>
        <v>0</v>
      </c>
      <c r="E701" s="58">
        <f>'Охотск '!D88</f>
        <v>0</v>
      </c>
      <c r="F701" s="58">
        <f>'Охотск '!E88</f>
        <v>0</v>
      </c>
      <c r="G701" s="1246" t="e">
        <f>'Охотск '!F88</f>
        <v>#DIV/0!</v>
      </c>
      <c r="H701" s="1271">
        <f>'Охотск '!G88</f>
        <v>0</v>
      </c>
      <c r="I701" s="1271">
        <f>'Охотск '!H88</f>
        <v>0</v>
      </c>
      <c r="J701" s="57">
        <f>'Охотск '!I88</f>
        <v>0</v>
      </c>
      <c r="K701" s="57">
        <f>'Охотск '!J88</f>
        <v>0</v>
      </c>
      <c r="L701" s="57">
        <f>'Охотск '!K88</f>
        <v>0</v>
      </c>
      <c r="M701" s="57">
        <f>'Охотск '!L88</f>
        <v>0</v>
      </c>
      <c r="N701" s="57">
        <f>'Охотск '!M88</f>
        <v>0</v>
      </c>
      <c r="O701" s="57">
        <f>'Охотск '!N88</f>
        <v>0</v>
      </c>
      <c r="P701" s="64">
        <f>'Охотск '!O88</f>
        <v>0</v>
      </c>
      <c r="Q701" s="64">
        <f>'Охотск '!P88</f>
        <v>0</v>
      </c>
      <c r="R701" s="1797">
        <f>'Охотск '!Q88</f>
        <v>0</v>
      </c>
      <c r="S701" s="1797">
        <f>'Охотск '!R88</f>
        <v>0</v>
      </c>
      <c r="T701" s="1797">
        <f>'Охотск '!S88</f>
        <v>0</v>
      </c>
      <c r="U701" s="1797">
        <f>'Охотск '!T88</f>
        <v>0</v>
      </c>
      <c r="V701" s="1798">
        <f>'Охотск '!U88</f>
        <v>0</v>
      </c>
      <c r="W701" s="1797"/>
      <c r="X701" s="1797"/>
    </row>
    <row r="702" spans="1:24" x14ac:dyDescent="0.25">
      <c r="A702" s="44">
        <v>1</v>
      </c>
      <c r="B702" s="44">
        <v>1</v>
      </c>
      <c r="C702" s="279" t="s">
        <v>157</v>
      </c>
      <c r="D702" s="58">
        <f>'Охотск '!C89</f>
        <v>0</v>
      </c>
      <c r="E702" s="58">
        <f>'Охотск '!D89</f>
        <v>0</v>
      </c>
      <c r="F702" s="58">
        <f>'Охотск '!E89</f>
        <v>0</v>
      </c>
      <c r="G702" s="1246">
        <f>'Охотск '!F89</f>
        <v>0</v>
      </c>
      <c r="H702" s="1271">
        <f>'Охотск '!G89</f>
        <v>0</v>
      </c>
      <c r="I702" s="1271">
        <f>'Охотск '!H89</f>
        <v>0</v>
      </c>
      <c r="J702" s="57">
        <f>'Охотск '!I89</f>
        <v>0</v>
      </c>
      <c r="K702" s="57">
        <f>'Охотск '!J89</f>
        <v>0</v>
      </c>
      <c r="L702" s="57">
        <f>'Охотск '!K89</f>
        <v>0</v>
      </c>
      <c r="M702" s="57">
        <f>'Охотск '!L89</f>
        <v>0</v>
      </c>
      <c r="N702" s="57">
        <f>'Охотск '!M89</f>
        <v>0</v>
      </c>
      <c r="O702" s="57">
        <f>'Охотск '!N89</f>
        <v>0</v>
      </c>
      <c r="P702" s="64">
        <f>'Охотск '!O89</f>
        <v>0</v>
      </c>
      <c r="Q702" s="64">
        <f>'Охотск '!P89</f>
        <v>0</v>
      </c>
      <c r="R702" s="1797">
        <f>'Охотск '!Q89</f>
        <v>0</v>
      </c>
      <c r="S702" s="1797">
        <f>'Охотск '!R89</f>
        <v>0</v>
      </c>
      <c r="T702" s="1797">
        <f>'Охотск '!S89</f>
        <v>0</v>
      </c>
      <c r="U702" s="1797">
        <f>'Охотск '!T89</f>
        <v>0</v>
      </c>
      <c r="V702" s="1798">
        <f>'Охотск '!U89</f>
        <v>0</v>
      </c>
      <c r="W702" s="1797"/>
      <c r="X702" s="1797"/>
    </row>
    <row r="703" spans="1:24" ht="30" x14ac:dyDescent="0.25">
      <c r="A703" s="44">
        <v>1</v>
      </c>
      <c r="B703" s="44">
        <v>1</v>
      </c>
      <c r="C703" s="279" t="s">
        <v>158</v>
      </c>
      <c r="D703" s="58">
        <f>'Охотск '!C90</f>
        <v>13</v>
      </c>
      <c r="E703" s="58">
        <f>'Охотск '!D90</f>
        <v>4</v>
      </c>
      <c r="F703" s="58">
        <f>'Охотск '!E90</f>
        <v>5</v>
      </c>
      <c r="G703" s="1246">
        <f>'Охотск '!F90</f>
        <v>125</v>
      </c>
      <c r="H703" s="1271">
        <f>'Охотск '!G90</f>
        <v>0</v>
      </c>
      <c r="I703" s="1271">
        <f>'Охотск '!H90</f>
        <v>0</v>
      </c>
      <c r="J703" s="57">
        <f>'Охотск '!I90</f>
        <v>0</v>
      </c>
      <c r="K703" s="57">
        <f>'Охотск '!J90</f>
        <v>0</v>
      </c>
      <c r="L703" s="57">
        <f>'Охотск '!K90</f>
        <v>0</v>
      </c>
      <c r="M703" s="57">
        <f>'Охотск '!L90</f>
        <v>0</v>
      </c>
      <c r="N703" s="57">
        <f>'Охотск '!M90</f>
        <v>0</v>
      </c>
      <c r="O703" s="57">
        <f>'Охотск '!N90</f>
        <v>0</v>
      </c>
      <c r="P703" s="64">
        <f>'Охотск '!O90</f>
        <v>0</v>
      </c>
      <c r="Q703" s="64">
        <f>'Охотск '!P90</f>
        <v>0</v>
      </c>
      <c r="R703" s="1797">
        <f>'Охотск '!Q90</f>
        <v>0</v>
      </c>
      <c r="S703" s="1797">
        <f>'Охотск '!R90</f>
        <v>0</v>
      </c>
      <c r="T703" s="1797">
        <f>'Охотск '!S90</f>
        <v>0</v>
      </c>
      <c r="U703" s="1797">
        <f>'Охотск '!T90</f>
        <v>0</v>
      </c>
      <c r="V703" s="1798">
        <f>'Охотск '!U90</f>
        <v>0</v>
      </c>
      <c r="W703" s="1797"/>
      <c r="X703" s="1797"/>
    </row>
    <row r="704" spans="1:24" ht="30" x14ac:dyDescent="0.25">
      <c r="A704" s="44">
        <v>1</v>
      </c>
      <c r="B704" s="44">
        <v>1</v>
      </c>
      <c r="C704" s="279" t="s">
        <v>319</v>
      </c>
      <c r="D704" s="58">
        <f>'Охотск '!C91</f>
        <v>0</v>
      </c>
      <c r="E704" s="58">
        <f>'Охотск '!D91</f>
        <v>0</v>
      </c>
      <c r="F704" s="58">
        <f>'Охотск '!E91</f>
        <v>0</v>
      </c>
      <c r="G704" s="1246">
        <f>'Охотск '!F91</f>
        <v>0</v>
      </c>
      <c r="H704" s="1271">
        <f>'Охотск '!G91</f>
        <v>0</v>
      </c>
      <c r="I704" s="1271">
        <f>'Охотск '!H91</f>
        <v>0</v>
      </c>
      <c r="J704" s="57">
        <f>'Охотск '!I91</f>
        <v>0</v>
      </c>
      <c r="K704" s="57">
        <f>'Охотск '!J91</f>
        <v>0</v>
      </c>
      <c r="L704" s="57">
        <f>'Охотск '!K91</f>
        <v>0</v>
      </c>
      <c r="M704" s="57">
        <f>'Охотск '!L91</f>
        <v>0</v>
      </c>
      <c r="N704" s="57">
        <f>'Охотск '!M91</f>
        <v>0</v>
      </c>
      <c r="O704" s="57">
        <f>'Охотск '!N91</f>
        <v>0</v>
      </c>
      <c r="P704" s="64">
        <f>'Охотск '!O91</f>
        <v>0</v>
      </c>
      <c r="Q704" s="64">
        <f>'Охотск '!P91</f>
        <v>0</v>
      </c>
      <c r="R704" s="1797">
        <f>'Охотск '!Q91</f>
        <v>0</v>
      </c>
      <c r="S704" s="1797">
        <f>'Охотск '!R91</f>
        <v>0</v>
      </c>
      <c r="T704" s="1797">
        <f>'Охотск '!S91</f>
        <v>0</v>
      </c>
      <c r="U704" s="1797">
        <f>'Охотск '!T91</f>
        <v>0</v>
      </c>
      <c r="V704" s="1798">
        <f>'Охотск '!U91</f>
        <v>0</v>
      </c>
      <c r="W704" s="1797"/>
      <c r="X704" s="1797"/>
    </row>
    <row r="705" spans="1:24" x14ac:dyDescent="0.25">
      <c r="A705" s="44">
        <v>1</v>
      </c>
      <c r="B705" s="44">
        <v>1</v>
      </c>
      <c r="C705" s="845" t="s">
        <v>165</v>
      </c>
      <c r="D705" s="58">
        <f>'Охотск '!C92</f>
        <v>13</v>
      </c>
      <c r="E705" s="58">
        <f>'Охотск '!D92</f>
        <v>4</v>
      </c>
      <c r="F705" s="58">
        <f>'Охотск '!E92</f>
        <v>5</v>
      </c>
      <c r="G705" s="1246">
        <f>'Охотск '!F92</f>
        <v>125</v>
      </c>
      <c r="H705" s="1271">
        <f>'Охотск '!G92</f>
        <v>0</v>
      </c>
      <c r="I705" s="1271">
        <f>'Охотск '!H92</f>
        <v>0</v>
      </c>
      <c r="J705" s="57">
        <f>'Охотск '!I92</f>
        <v>0</v>
      </c>
      <c r="K705" s="57">
        <f>'Охотск '!J92</f>
        <v>0</v>
      </c>
      <c r="L705" s="57">
        <f>'Охотск '!K92</f>
        <v>0</v>
      </c>
      <c r="M705" s="57">
        <f>'Охотск '!L92</f>
        <v>0</v>
      </c>
      <c r="N705" s="57">
        <f>'Охотск '!M92</f>
        <v>0</v>
      </c>
      <c r="O705" s="57">
        <f>'Охотск '!N92</f>
        <v>0</v>
      </c>
      <c r="P705" s="64">
        <f>'Охотск '!O92</f>
        <v>39.454599999999999</v>
      </c>
      <c r="Q705" s="64">
        <f>'Охотск '!P92</f>
        <v>13.151533333333333</v>
      </c>
      <c r="R705" s="1797">
        <f>'Охотск '!Q92</f>
        <v>7.444</v>
      </c>
      <c r="S705" s="1797">
        <f>'Охотск '!R92</f>
        <v>0</v>
      </c>
      <c r="T705" s="1797">
        <f>'Охотск '!S92</f>
        <v>-5.7075333333333331</v>
      </c>
      <c r="U705" s="1797">
        <f>'Охотск '!T92</f>
        <v>0</v>
      </c>
      <c r="V705" s="1798">
        <f>'Охотск '!U92</f>
        <v>7.444</v>
      </c>
      <c r="W705" s="1797">
        <f>R705/Q705*100</f>
        <v>56.601765066684237</v>
      </c>
      <c r="X705" s="1797">
        <f>V705/Q705*100</f>
        <v>56.601765066684237</v>
      </c>
    </row>
    <row r="706" spans="1:24" ht="15.75" x14ac:dyDescent="0.25">
      <c r="A706" s="44">
        <v>1</v>
      </c>
      <c r="B706" s="44">
        <v>1</v>
      </c>
      <c r="C706" s="1380" t="s">
        <v>14</v>
      </c>
      <c r="D706" s="58">
        <f>'Охотск '!C93</f>
        <v>0</v>
      </c>
      <c r="E706" s="58">
        <f>'Охотск '!D93</f>
        <v>0</v>
      </c>
      <c r="F706" s="58">
        <f>'Охотск '!E93</f>
        <v>0</v>
      </c>
      <c r="G706" s="1246">
        <f>'Охотск '!F93</f>
        <v>0</v>
      </c>
      <c r="H706" s="1271">
        <f>'Охотск '!G93</f>
        <v>0</v>
      </c>
      <c r="I706" s="1271">
        <f>'Охотск '!H93</f>
        <v>0</v>
      </c>
      <c r="J706" s="57">
        <f>'Охотск '!I93</f>
        <v>0</v>
      </c>
      <c r="K706" s="57">
        <f>'Охотск '!J93</f>
        <v>0</v>
      </c>
      <c r="L706" s="57">
        <f>'Охотск '!K93</f>
        <v>0</v>
      </c>
      <c r="M706" s="57">
        <f>'Охотск '!L93</f>
        <v>0</v>
      </c>
      <c r="N706" s="57">
        <f>'Охотск '!M93</f>
        <v>0</v>
      </c>
      <c r="O706" s="57">
        <f>'Охотск '!N93</f>
        <v>0</v>
      </c>
      <c r="P706" s="64">
        <f>'Охотск '!O93</f>
        <v>0</v>
      </c>
      <c r="Q706" s="64">
        <f>'Охотск '!P93</f>
        <v>0</v>
      </c>
      <c r="R706" s="1797">
        <f>'Охотск '!Q93</f>
        <v>0</v>
      </c>
      <c r="S706" s="1797">
        <f>'Охотск '!R93</f>
        <v>0</v>
      </c>
      <c r="T706" s="1797">
        <f>'Охотск '!S93</f>
        <v>0</v>
      </c>
      <c r="U706" s="1797">
        <f>'Охотск '!T93</f>
        <v>0</v>
      </c>
      <c r="V706" s="1798">
        <f>'Охотск '!U93</f>
        <v>0</v>
      </c>
      <c r="W706" s="1797"/>
      <c r="X706" s="1797"/>
    </row>
    <row r="707" spans="1:24" x14ac:dyDescent="0.25">
      <c r="A707" s="44">
        <v>1</v>
      </c>
      <c r="B707" s="44">
        <v>1</v>
      </c>
      <c r="C707" s="326" t="s">
        <v>197</v>
      </c>
      <c r="D707" s="58">
        <f>'Охотск '!C94</f>
        <v>5</v>
      </c>
      <c r="E707" s="58">
        <f>'Охотск '!D94</f>
        <v>2</v>
      </c>
      <c r="F707" s="58">
        <f>'Охотск '!E94</f>
        <v>3</v>
      </c>
      <c r="G707" s="1246">
        <f>'Охотск '!F94</f>
        <v>150</v>
      </c>
      <c r="H707" s="1271">
        <f>'Охотск '!G94</f>
        <v>0</v>
      </c>
      <c r="I707" s="1271">
        <f>'Охотск '!H94</f>
        <v>0</v>
      </c>
      <c r="J707" s="57">
        <f>'Охотск '!I94</f>
        <v>0</v>
      </c>
      <c r="K707" s="57">
        <f>'Охотск '!J94</f>
        <v>0</v>
      </c>
      <c r="L707" s="57">
        <f>'Охотск '!K94</f>
        <v>0</v>
      </c>
      <c r="M707" s="57">
        <f>'Охотск '!L94</f>
        <v>0</v>
      </c>
      <c r="N707" s="57">
        <f>'Охотск '!M94</f>
        <v>0</v>
      </c>
      <c r="O707" s="57">
        <f>'Охотск '!N94</f>
        <v>0</v>
      </c>
      <c r="P707" s="64">
        <f>'Охотск '!O94</f>
        <v>0</v>
      </c>
      <c r="Q707" s="64">
        <f>'Охотск '!P94</f>
        <v>0</v>
      </c>
      <c r="R707" s="1797">
        <f>'Охотск '!Q94</f>
        <v>0</v>
      </c>
      <c r="S707" s="1797">
        <f>'Охотск '!R94</f>
        <v>0</v>
      </c>
      <c r="T707" s="1797">
        <f>'Охотск '!S94</f>
        <v>0</v>
      </c>
      <c r="U707" s="1797">
        <f>'Охотск '!T94</f>
        <v>0</v>
      </c>
      <c r="V707" s="1798">
        <f>'Охотск '!U94</f>
        <v>0</v>
      </c>
      <c r="W707" s="1797"/>
      <c r="X707" s="1797"/>
    </row>
    <row r="708" spans="1:24" x14ac:dyDescent="0.25">
      <c r="A708" s="44">
        <v>1</v>
      </c>
      <c r="B708" s="44">
        <v>1</v>
      </c>
      <c r="C708" s="326" t="s">
        <v>157</v>
      </c>
      <c r="D708" s="58">
        <f>'Охотск '!C95</f>
        <v>15</v>
      </c>
      <c r="E708" s="58">
        <f>'Охотск '!D95</f>
        <v>5</v>
      </c>
      <c r="F708" s="58">
        <f>'Охотск '!E95</f>
        <v>15.309411764705882</v>
      </c>
      <c r="G708" s="1246">
        <f>'Охотск '!F95</f>
        <v>306.18823529411765</v>
      </c>
      <c r="H708" s="1271">
        <f>'Охотск '!G95</f>
        <v>0</v>
      </c>
      <c r="I708" s="1271">
        <f>'Охотск '!H95</f>
        <v>0</v>
      </c>
      <c r="J708" s="57">
        <f>'Охотск '!I95</f>
        <v>0</v>
      </c>
      <c r="K708" s="57">
        <f>'Охотск '!J95</f>
        <v>0</v>
      </c>
      <c r="L708" s="57">
        <f>'Охотск '!K95</f>
        <v>0</v>
      </c>
      <c r="M708" s="57">
        <f>'Охотск '!L95</f>
        <v>0</v>
      </c>
      <c r="N708" s="57">
        <f>'Охотск '!M95</f>
        <v>0</v>
      </c>
      <c r="O708" s="57">
        <f>'Охотск '!N95</f>
        <v>0</v>
      </c>
      <c r="P708" s="64">
        <f>'Охотск '!O95</f>
        <v>0</v>
      </c>
      <c r="Q708" s="64">
        <f>'Охотск '!P95</f>
        <v>0</v>
      </c>
      <c r="R708" s="1797">
        <f>'Охотск '!Q95</f>
        <v>0</v>
      </c>
      <c r="S708" s="1797">
        <f>'Охотск '!R95</f>
        <v>0</v>
      </c>
      <c r="T708" s="1797">
        <f>'Охотск '!S95</f>
        <v>0</v>
      </c>
      <c r="U708" s="1797">
        <f>'Охотск '!T95</f>
        <v>0</v>
      </c>
      <c r="V708" s="1798">
        <f>'Охотск '!U95</f>
        <v>0</v>
      </c>
      <c r="W708" s="1797"/>
      <c r="X708" s="1797"/>
    </row>
    <row r="709" spans="1:24" ht="29.25" x14ac:dyDescent="0.25">
      <c r="A709" s="44">
        <v>1</v>
      </c>
      <c r="B709" s="44">
        <v>1</v>
      </c>
      <c r="C709" s="1381" t="s">
        <v>158</v>
      </c>
      <c r="D709" s="58">
        <f>'Охотск '!C96</f>
        <v>13</v>
      </c>
      <c r="E709" s="58">
        <f>'Охотск '!D96</f>
        <v>4</v>
      </c>
      <c r="F709" s="58">
        <f>'Охотск '!E96</f>
        <v>5</v>
      </c>
      <c r="G709" s="1246">
        <f>'Охотск '!F96</f>
        <v>125</v>
      </c>
      <c r="H709" s="1271">
        <f>'Охотск '!G96</f>
        <v>0</v>
      </c>
      <c r="I709" s="1271">
        <f>'Охотск '!H96</f>
        <v>0</v>
      </c>
      <c r="J709" s="57">
        <f>'Охотск '!I96</f>
        <v>0</v>
      </c>
      <c r="K709" s="57">
        <f>'Охотск '!J96</f>
        <v>0</v>
      </c>
      <c r="L709" s="57">
        <f>'Охотск '!K96</f>
        <v>0</v>
      </c>
      <c r="M709" s="57">
        <f>'Охотск '!L96</f>
        <v>0</v>
      </c>
      <c r="N709" s="57">
        <f>'Охотск '!M96</f>
        <v>0</v>
      </c>
      <c r="O709" s="57">
        <f>'Охотск '!N96</f>
        <v>0</v>
      </c>
      <c r="P709" s="64">
        <f>'Охотск '!O96</f>
        <v>0</v>
      </c>
      <c r="Q709" s="64">
        <f>'Охотск '!P96</f>
        <v>0</v>
      </c>
      <c r="R709" s="1797">
        <f>'Охотск '!Q96</f>
        <v>0</v>
      </c>
      <c r="S709" s="1797">
        <f>'Охотск '!R96</f>
        <v>0</v>
      </c>
      <c r="T709" s="1797">
        <f>'Охотск '!S96</f>
        <v>0</v>
      </c>
      <c r="U709" s="1797">
        <f>'Охотск '!T96</f>
        <v>0</v>
      </c>
      <c r="V709" s="1798">
        <f>'Охотск '!U96</f>
        <v>0</v>
      </c>
      <c r="W709" s="1797"/>
      <c r="X709" s="1797"/>
    </row>
    <row r="710" spans="1:24" x14ac:dyDescent="0.25">
      <c r="A710" s="44">
        <v>1</v>
      </c>
      <c r="B710" s="44">
        <v>1</v>
      </c>
      <c r="C710" s="327" t="s">
        <v>88</v>
      </c>
      <c r="D710" s="58">
        <f>'Охотск '!C97</f>
        <v>66</v>
      </c>
      <c r="E710" s="58">
        <f>'Охотск '!D97</f>
        <v>22</v>
      </c>
      <c r="F710" s="58">
        <f>'Охотск '!E97</f>
        <v>45.448717948717949</v>
      </c>
      <c r="G710" s="1246">
        <f>'Охотск '!F97</f>
        <v>206.58508158508161</v>
      </c>
      <c r="H710" s="1271">
        <f>'Охотск '!G97</f>
        <v>0</v>
      </c>
      <c r="I710" s="1271">
        <f>'Охотск '!H97</f>
        <v>0</v>
      </c>
      <c r="J710" s="57">
        <f>'Охотск '!I97</f>
        <v>0</v>
      </c>
      <c r="K710" s="57">
        <f>'Охотск '!J97</f>
        <v>0</v>
      </c>
      <c r="L710" s="57">
        <f>'Охотск '!K97</f>
        <v>0</v>
      </c>
      <c r="M710" s="57">
        <f>'Охотск '!L97</f>
        <v>0</v>
      </c>
      <c r="N710" s="57">
        <f>'Охотск '!M97</f>
        <v>0</v>
      </c>
      <c r="O710" s="57">
        <f>'Охотск '!N97</f>
        <v>0</v>
      </c>
      <c r="P710" s="64">
        <f>'Охотск '!O97</f>
        <v>39.454599999999999</v>
      </c>
      <c r="Q710" s="64">
        <f>'Охотск '!P97</f>
        <v>13.151533333333333</v>
      </c>
      <c r="R710" s="1797">
        <f>'Охотск '!Q97</f>
        <v>57.848550000000003</v>
      </c>
      <c r="S710" s="1797">
        <f>'Охотск '!R97</f>
        <v>0</v>
      </c>
      <c r="T710" s="1797">
        <f>'Охотск '!S97</f>
        <v>44.69701666666667</v>
      </c>
      <c r="U710" s="1797">
        <f>'Охотск '!T97</f>
        <v>0</v>
      </c>
      <c r="V710" s="1798">
        <f>'Охотск '!U97</f>
        <v>57.848550000000003</v>
      </c>
      <c r="W710" s="1797">
        <f>R710/Q710*100</f>
        <v>439.86163844013123</v>
      </c>
      <c r="X710" s="1797">
        <f>V710/Q710*100</f>
        <v>439.86163844013123</v>
      </c>
    </row>
    <row r="711" spans="1:24" x14ac:dyDescent="0.25">
      <c r="A711" s="44">
        <v>1</v>
      </c>
      <c r="B711" s="44">
        <v>1</v>
      </c>
      <c r="C711" s="323" t="s">
        <v>79</v>
      </c>
      <c r="D711" s="58">
        <f>'Охотск '!C98</f>
        <v>1</v>
      </c>
      <c r="E711" s="58">
        <f>'Охотск '!D98</f>
        <v>0</v>
      </c>
      <c r="F711" s="58">
        <f>'Охотск '!E98</f>
        <v>0</v>
      </c>
      <c r="G711" s="1246" t="e">
        <f>'Охотск '!F98</f>
        <v>#DIV/0!</v>
      </c>
      <c r="H711" s="1271">
        <f>'Охотск '!G98</f>
        <v>9</v>
      </c>
      <c r="I711" s="1271" t="e">
        <f>'Охотск '!H98</f>
        <v>#DIV/0!</v>
      </c>
      <c r="J711" s="57">
        <f>'Охотск '!I98</f>
        <v>9</v>
      </c>
      <c r="K711" s="57">
        <f>'Охотск '!J98</f>
        <v>3</v>
      </c>
      <c r="L711" s="57">
        <f>'Охотск '!K98</f>
        <v>0</v>
      </c>
      <c r="M711" s="57">
        <f>'Охотск '!L98</f>
        <v>0</v>
      </c>
      <c r="N711" s="57">
        <f>'Охотск '!M98</f>
        <v>0</v>
      </c>
      <c r="O711" s="57" t="e">
        <f>'Охотск '!N98</f>
        <v>#DIV/0!</v>
      </c>
      <c r="P711" s="64">
        <f>'Охотск '!O98</f>
        <v>0</v>
      </c>
      <c r="Q711" s="64">
        <f>'Охотск '!P98</f>
        <v>0</v>
      </c>
      <c r="R711" s="1797">
        <f>'Охотск '!Q98</f>
        <v>0</v>
      </c>
      <c r="S711" s="1797">
        <f>'Охотск '!R98</f>
        <v>0</v>
      </c>
      <c r="T711" s="1797">
        <f>'Охотск '!S98</f>
        <v>0</v>
      </c>
      <c r="U711" s="1797">
        <f>'Охотск '!T98</f>
        <v>0</v>
      </c>
      <c r="V711" s="1798">
        <f>'Охотск '!U98</f>
        <v>0</v>
      </c>
      <c r="W711" s="1797"/>
      <c r="X711" s="1797"/>
    </row>
    <row r="712" spans="1:24" x14ac:dyDescent="0.25">
      <c r="A712" s="44">
        <v>1</v>
      </c>
      <c r="B712" s="44">
        <v>1</v>
      </c>
      <c r="C712" s="329" t="s">
        <v>16</v>
      </c>
      <c r="D712" s="58">
        <f>'Охотск '!C99</f>
        <v>0</v>
      </c>
      <c r="E712" s="58">
        <f>'Охотск '!D99</f>
        <v>0</v>
      </c>
      <c r="F712" s="58">
        <f>'Охотск '!E99</f>
        <v>0</v>
      </c>
      <c r="G712" s="1246" t="e">
        <f>'Охотск '!F99</f>
        <v>#DIV/0!</v>
      </c>
      <c r="H712" s="1271" t="e">
        <f>'Охотск '!G99</f>
        <v>#DIV/0!</v>
      </c>
      <c r="I712" s="1271" t="e">
        <f>'Охотск '!H99</f>
        <v>#DIV/0!</v>
      </c>
      <c r="J712" s="57">
        <f>'Охотск '!I99</f>
        <v>0</v>
      </c>
      <c r="K712" s="57">
        <f>'Охотск '!J99</f>
        <v>0</v>
      </c>
      <c r="L712" s="57">
        <f>'Охотск '!K99</f>
        <v>0</v>
      </c>
      <c r="M712" s="57" t="e">
        <f>'Охотск '!L99</f>
        <v>#DIV/0!</v>
      </c>
      <c r="N712" s="57">
        <f>'Охотск '!M99</f>
        <v>0</v>
      </c>
      <c r="O712" s="57" t="e">
        <f>'Охотск '!N99</f>
        <v>#DIV/0!</v>
      </c>
      <c r="P712" s="64">
        <f>'Охотск '!O99</f>
        <v>0</v>
      </c>
      <c r="Q712" s="64">
        <f>'Охотск '!P99</f>
        <v>0</v>
      </c>
      <c r="R712" s="1797">
        <f>'Охотск '!Q99</f>
        <v>0</v>
      </c>
      <c r="S712" s="1797">
        <f>'Охотск '!R99</f>
        <v>0</v>
      </c>
      <c r="T712" s="1797">
        <f>'Охотск '!S99</f>
        <v>0</v>
      </c>
      <c r="U712" s="1797">
        <f>'Охотск '!T99</f>
        <v>0</v>
      </c>
      <c r="V712" s="1798">
        <f>'Охотск '!U99</f>
        <v>0</v>
      </c>
      <c r="W712" s="1797"/>
      <c r="X712" s="1797"/>
    </row>
    <row r="713" spans="1:24" ht="29.25" x14ac:dyDescent="0.25">
      <c r="A713" s="44">
        <v>1</v>
      </c>
      <c r="B713" s="44">
        <v>1</v>
      </c>
      <c r="C713" s="264" t="s">
        <v>173</v>
      </c>
      <c r="D713" s="58">
        <f>'Охотск '!C100</f>
        <v>1</v>
      </c>
      <c r="E713" s="58">
        <f>'Охотск '!D100</f>
        <v>0</v>
      </c>
      <c r="F713" s="58">
        <f>'Охотск '!E100</f>
        <v>0</v>
      </c>
      <c r="G713" s="1246" t="e">
        <f>'Охотск '!F100</f>
        <v>#DIV/0!</v>
      </c>
      <c r="H713" s="1271">
        <f>'Охотск '!G100</f>
        <v>9</v>
      </c>
      <c r="I713" s="1271" t="e">
        <f>'Охотск '!H100</f>
        <v>#DIV/0!</v>
      </c>
      <c r="J713" s="57">
        <f>'Охотск '!I100</f>
        <v>9</v>
      </c>
      <c r="K713" s="57">
        <f>'Охотск '!J100</f>
        <v>3</v>
      </c>
      <c r="L713" s="57">
        <f>'Охотск '!K100</f>
        <v>0</v>
      </c>
      <c r="M713" s="57">
        <f>'Охотск '!L100</f>
        <v>0</v>
      </c>
      <c r="N713" s="57">
        <f>'Охотск '!M100</f>
        <v>0</v>
      </c>
      <c r="O713" s="57" t="e">
        <f>'Охотск '!N100</f>
        <v>#DIV/0!</v>
      </c>
      <c r="P713" s="64">
        <f>'Охотск '!O100</f>
        <v>25.5946</v>
      </c>
      <c r="Q713" s="64">
        <f>'Охотск '!P100</f>
        <v>8.5315333333333339</v>
      </c>
      <c r="R713" s="1797">
        <f>'Охотск '!Q100</f>
        <v>0</v>
      </c>
      <c r="S713" s="1797">
        <f>'Охотск '!R100</f>
        <v>0</v>
      </c>
      <c r="T713" s="1797">
        <f>'Охотск '!S100</f>
        <v>-8.5315333333333339</v>
      </c>
      <c r="U713" s="1797">
        <f>'Охотск '!T100</f>
        <v>0</v>
      </c>
      <c r="V713" s="1798">
        <f>'Охотск '!U100</f>
        <v>0</v>
      </c>
      <c r="W713" s="1797">
        <f>R713/Q713*100</f>
        <v>0</v>
      </c>
      <c r="X713" s="1797">
        <f>V713/Q713*100</f>
        <v>0</v>
      </c>
    </row>
    <row r="714" spans="1:24" x14ac:dyDescent="0.25">
      <c r="A714" s="44">
        <v>1</v>
      </c>
      <c r="B714" s="44">
        <v>1</v>
      </c>
      <c r="C714" s="264" t="s">
        <v>325</v>
      </c>
      <c r="D714" s="58">
        <f>'Охотск '!C101</f>
        <v>14</v>
      </c>
      <c r="E714" s="58">
        <f>'Охотск '!D101</f>
        <v>5</v>
      </c>
      <c r="F714" s="58">
        <f>'Охотск '!E101</f>
        <v>4</v>
      </c>
      <c r="G714" s="1246">
        <f>'Охотск '!F101</f>
        <v>80</v>
      </c>
      <c r="H714" s="1271">
        <f>'Охотск '!G101</f>
        <v>0</v>
      </c>
      <c r="I714" s="1271">
        <f>'Охотск '!H101</f>
        <v>0</v>
      </c>
      <c r="J714" s="57">
        <f>'Охотск '!I101</f>
        <v>0</v>
      </c>
      <c r="K714" s="57">
        <f>'Охотск '!J101</f>
        <v>0</v>
      </c>
      <c r="L714" s="57">
        <f>'Охотск '!K101</f>
        <v>0</v>
      </c>
      <c r="M714" s="57">
        <f>'Охотск '!L101</f>
        <v>0</v>
      </c>
      <c r="N714" s="57">
        <f>'Охотск '!M101</f>
        <v>0</v>
      </c>
      <c r="O714" s="57">
        <f>'Охотск '!N101</f>
        <v>0</v>
      </c>
      <c r="P714" s="64">
        <f>'Охотск '!O101</f>
        <v>0</v>
      </c>
      <c r="Q714" s="64">
        <f>'Охотск '!P101</f>
        <v>0</v>
      </c>
      <c r="R714" s="1797">
        <f>'Охотск '!Q101</f>
        <v>0</v>
      </c>
      <c r="S714" s="1797">
        <f>'Охотск '!R101</f>
        <v>0</v>
      </c>
      <c r="T714" s="1797">
        <f>'Охотск '!S101</f>
        <v>0</v>
      </c>
      <c r="U714" s="1797">
        <f>'Охотск '!T101</f>
        <v>0</v>
      </c>
      <c r="V714" s="1798">
        <f>'Охотск '!U101</f>
        <v>0</v>
      </c>
      <c r="W714" s="1797"/>
      <c r="X714" s="1797"/>
    </row>
    <row r="715" spans="1:24" x14ac:dyDescent="0.25">
      <c r="A715" s="44">
        <v>1</v>
      </c>
      <c r="B715" s="44">
        <v>1</v>
      </c>
      <c r="C715" s="331" t="s">
        <v>326</v>
      </c>
      <c r="D715" s="58">
        <f>'Охотск '!C102</f>
        <v>14</v>
      </c>
      <c r="E715" s="58">
        <f>'Охотск '!D102</f>
        <v>5</v>
      </c>
      <c r="F715" s="58">
        <f>'Охотск '!E102</f>
        <v>4</v>
      </c>
      <c r="G715" s="1246">
        <f>'Охотск '!F102</f>
        <v>80</v>
      </c>
      <c r="H715" s="1271">
        <f>'Охотск '!G102</f>
        <v>0</v>
      </c>
      <c r="I715" s="1271">
        <f>'Охотск '!H102</f>
        <v>0</v>
      </c>
      <c r="J715" s="57">
        <f>'Охотск '!I102</f>
        <v>0</v>
      </c>
      <c r="K715" s="57">
        <f>'Охотск '!J102</f>
        <v>0</v>
      </c>
      <c r="L715" s="57">
        <f>'Охотск '!K102</f>
        <v>0</v>
      </c>
      <c r="M715" s="57">
        <f>'Охотск '!L102</f>
        <v>0</v>
      </c>
      <c r="N715" s="57">
        <f>'Охотск '!M102</f>
        <v>0</v>
      </c>
      <c r="O715" s="57">
        <f>'Охотск '!N102</f>
        <v>0</v>
      </c>
      <c r="P715" s="64">
        <f>'Охотск '!O102</f>
        <v>0</v>
      </c>
      <c r="Q715" s="64">
        <f>'Охотск '!P102</f>
        <v>0</v>
      </c>
      <c r="R715" s="1797">
        <f>'Охотск '!Q102</f>
        <v>0</v>
      </c>
      <c r="S715" s="1797">
        <f>'Охотск '!R102</f>
        <v>0</v>
      </c>
      <c r="T715" s="1797">
        <f>'Охотск '!S102</f>
        <v>0</v>
      </c>
      <c r="U715" s="1797">
        <f>'Охотск '!T102</f>
        <v>0</v>
      </c>
      <c r="V715" s="1798">
        <f>'Охотск '!U102</f>
        <v>0</v>
      </c>
      <c r="W715" s="1797"/>
      <c r="X715" s="1797"/>
    </row>
    <row r="716" spans="1:24" x14ac:dyDescent="0.25">
      <c r="A716" s="44">
        <v>1</v>
      </c>
      <c r="B716" s="44">
        <v>1</v>
      </c>
      <c r="C716" s="301" t="s">
        <v>327</v>
      </c>
      <c r="D716" s="58">
        <f>'Охотск '!C103</f>
        <v>0</v>
      </c>
      <c r="E716" s="58">
        <f>'Охотск '!D103</f>
        <v>0</v>
      </c>
      <c r="F716" s="58">
        <f>'Охотск '!E103</f>
        <v>0</v>
      </c>
      <c r="G716" s="1246" t="e">
        <f>'Охотск '!F103</f>
        <v>#DIV/0!</v>
      </c>
      <c r="H716" s="1271">
        <f>'Охотск '!G103</f>
        <v>0</v>
      </c>
      <c r="I716" s="1271">
        <f>'Охотск '!H103</f>
        <v>0</v>
      </c>
      <c r="J716" s="57">
        <f>'Охотск '!I103</f>
        <v>0</v>
      </c>
      <c r="K716" s="57">
        <f>'Охотск '!J103</f>
        <v>0</v>
      </c>
      <c r="L716" s="57">
        <f>'Охотск '!K103</f>
        <v>0</v>
      </c>
      <c r="M716" s="57">
        <f>'Охотск '!L103</f>
        <v>0</v>
      </c>
      <c r="N716" s="57">
        <f>'Охотск '!M103</f>
        <v>0</v>
      </c>
      <c r="O716" s="57">
        <f>'Охотск '!N103</f>
        <v>0</v>
      </c>
      <c r="P716" s="64">
        <f>'Охотск '!O103</f>
        <v>0</v>
      </c>
      <c r="Q716" s="64">
        <f>'Охотск '!P103</f>
        <v>0</v>
      </c>
      <c r="R716" s="1797">
        <f>'Охотск '!Q103</f>
        <v>0</v>
      </c>
      <c r="S716" s="1797">
        <f>'Охотск '!R103</f>
        <v>0</v>
      </c>
      <c r="T716" s="1797">
        <f>'Охотск '!S103</f>
        <v>0</v>
      </c>
      <c r="U716" s="1797">
        <f>'Охотск '!T103</f>
        <v>0</v>
      </c>
      <c r="V716" s="1798">
        <f>'Охотск '!U103</f>
        <v>0</v>
      </c>
      <c r="W716" s="1797"/>
      <c r="X716" s="1797"/>
    </row>
    <row r="717" spans="1:24" ht="29.25" x14ac:dyDescent="0.25">
      <c r="A717" s="44">
        <v>1</v>
      </c>
      <c r="B717" s="44">
        <v>1</v>
      </c>
      <c r="C717" s="20" t="s">
        <v>328</v>
      </c>
      <c r="D717" s="58">
        <f>'Охотск '!C104</f>
        <v>0</v>
      </c>
      <c r="E717" s="58">
        <f>'Охотск '!D104</f>
        <v>0</v>
      </c>
      <c r="F717" s="58">
        <f>'Охотск '!E104</f>
        <v>0</v>
      </c>
      <c r="G717" s="1246" t="e">
        <f>'Охотск '!F104</f>
        <v>#DIV/0!</v>
      </c>
      <c r="H717" s="1271">
        <f>'Охотск '!G104</f>
        <v>0</v>
      </c>
      <c r="I717" s="1271">
        <f>'Охотск '!H104</f>
        <v>0</v>
      </c>
      <c r="J717" s="57">
        <f>'Охотск '!I104</f>
        <v>0</v>
      </c>
      <c r="K717" s="57">
        <f>'Охотск '!J104</f>
        <v>0</v>
      </c>
      <c r="L717" s="57">
        <f>'Охотск '!K104</f>
        <v>0</v>
      </c>
      <c r="M717" s="57">
        <f>'Охотск '!L104</f>
        <v>0</v>
      </c>
      <c r="N717" s="57">
        <f>'Охотск '!M104</f>
        <v>0</v>
      </c>
      <c r="O717" s="57">
        <f>'Охотск '!N104</f>
        <v>0</v>
      </c>
      <c r="P717" s="64">
        <f>'Охотск '!O104</f>
        <v>0</v>
      </c>
      <c r="Q717" s="64">
        <f>'Охотск '!P104</f>
        <v>0</v>
      </c>
      <c r="R717" s="1797">
        <f>'Охотск '!Q104</f>
        <v>0</v>
      </c>
      <c r="S717" s="1797">
        <f>'Охотск '!R104</f>
        <v>0</v>
      </c>
      <c r="T717" s="1797">
        <f>'Охотск '!S104</f>
        <v>0</v>
      </c>
      <c r="U717" s="1797">
        <f>'Охотск '!T104</f>
        <v>0</v>
      </c>
      <c r="V717" s="1798">
        <f>'Охотск '!U104</f>
        <v>0</v>
      </c>
      <c r="W717" s="1797"/>
      <c r="X717" s="1797"/>
    </row>
    <row r="718" spans="1:24" ht="15.75" thickBot="1" x14ac:dyDescent="0.3">
      <c r="A718" s="44">
        <v>1</v>
      </c>
      <c r="B718" s="44">
        <v>1</v>
      </c>
      <c r="C718" s="334" t="s">
        <v>343</v>
      </c>
      <c r="D718" s="69">
        <f>'Охотск '!C105</f>
        <v>14</v>
      </c>
      <c r="E718" s="69">
        <f>'Охотск '!D105</f>
        <v>5</v>
      </c>
      <c r="F718" s="69">
        <f>'Охотск '!E105</f>
        <v>4</v>
      </c>
      <c r="G718" s="1272">
        <f>'Охотск '!F105</f>
        <v>80</v>
      </c>
      <c r="H718" s="1271">
        <f>'Охотск '!G105</f>
        <v>0</v>
      </c>
      <c r="I718" s="1271">
        <f>'Охотск '!H105</f>
        <v>0</v>
      </c>
      <c r="J718" s="57">
        <f>'Охотск '!I105</f>
        <v>0</v>
      </c>
      <c r="K718" s="57">
        <f>'Охотск '!J105</f>
        <v>0</v>
      </c>
      <c r="L718" s="57">
        <f>'Охотск '!K105</f>
        <v>0</v>
      </c>
      <c r="M718" s="57">
        <f>'Охотск '!L105</f>
        <v>0</v>
      </c>
      <c r="N718" s="57">
        <f>'Охотск '!M105</f>
        <v>0</v>
      </c>
      <c r="O718" s="57">
        <f>'Охотск '!N105</f>
        <v>0</v>
      </c>
      <c r="P718" s="64">
        <f>'Охотск '!O105</f>
        <v>55</v>
      </c>
      <c r="Q718" s="64">
        <f>'Охотск '!P105</f>
        <v>18.333333333333332</v>
      </c>
      <c r="R718" s="1797">
        <f>'Охотск '!Q105</f>
        <v>18.912520000000001</v>
      </c>
      <c r="S718" s="1797">
        <f>'Охотск '!R105</f>
        <v>0</v>
      </c>
      <c r="T718" s="1797">
        <f>'Охотск '!S105</f>
        <v>0.57918666666666851</v>
      </c>
      <c r="U718" s="1797">
        <f>'Охотск '!T105</f>
        <v>0</v>
      </c>
      <c r="V718" s="1797">
        <f>'Охотск '!U105</f>
        <v>18.912520000000001</v>
      </c>
      <c r="W718" s="1797">
        <f>R718/Q718*100</f>
        <v>103.15920000000001</v>
      </c>
      <c r="X718" s="1797">
        <f>V718/Q718*100</f>
        <v>103.15920000000001</v>
      </c>
    </row>
    <row r="719" spans="1:24" ht="15" customHeight="1" x14ac:dyDescent="0.25">
      <c r="A719" s="44">
        <v>1</v>
      </c>
      <c r="B719" s="44">
        <v>1</v>
      </c>
      <c r="C719" s="949" t="s">
        <v>125</v>
      </c>
      <c r="D719" s="1273"/>
      <c r="E719" s="1273"/>
      <c r="F719" s="1273"/>
      <c r="G719" s="1274"/>
      <c r="H719" s="1266"/>
      <c r="I719" s="1266"/>
      <c r="J719" s="55"/>
      <c r="K719" s="55"/>
      <c r="L719" s="55"/>
      <c r="M719" s="55"/>
      <c r="N719" s="55"/>
      <c r="O719" s="55"/>
      <c r="P719" s="56">
        <f>P720-P721-P753-P756-P761</f>
        <v>5.6843418860808015E-14</v>
      </c>
      <c r="Q719" s="56">
        <f t="shared" ref="Q719:V719" si="60">Q720-Q721-Q753-Q756-Q761</f>
        <v>-1.1990408665951691E-14</v>
      </c>
      <c r="R719" s="1782">
        <f t="shared" si="60"/>
        <v>0</v>
      </c>
      <c r="S719" s="1782">
        <f t="shared" si="60"/>
        <v>0</v>
      </c>
      <c r="T719" s="1782">
        <f t="shared" si="60"/>
        <v>0</v>
      </c>
      <c r="U719" s="1782">
        <f t="shared" si="60"/>
        <v>0</v>
      </c>
      <c r="V719" s="1782">
        <f t="shared" si="60"/>
        <v>0</v>
      </c>
      <c r="W719" s="1782"/>
      <c r="X719" s="1782"/>
    </row>
    <row r="720" spans="1:24" s="1241" customFormat="1" ht="15" customHeight="1" x14ac:dyDescent="0.25">
      <c r="A720" s="44">
        <v>1</v>
      </c>
      <c r="B720" s="44">
        <v>1</v>
      </c>
      <c r="C720" s="492" t="s">
        <v>112</v>
      </c>
      <c r="D720" s="1258">
        <f>'2 уровень'!F1536</f>
        <v>0</v>
      </c>
      <c r="E720" s="1258">
        <f>'2 уровень'!G1536</f>
        <v>0</v>
      </c>
      <c r="F720" s="1258">
        <f>'2 уровень'!H1536</f>
        <v>0</v>
      </c>
      <c r="G720" s="1259">
        <f>'2 уровень'!I1536</f>
        <v>0</v>
      </c>
      <c r="H720" s="1260">
        <f>'2 уровень'!J1536</f>
        <v>0</v>
      </c>
      <c r="I720" s="1260">
        <f>'2 уровень'!K1536</f>
        <v>0</v>
      </c>
      <c r="J720" s="51">
        <f>'2 уровень'!L1536</f>
        <v>0</v>
      </c>
      <c r="K720" s="51">
        <f>'2 уровень'!M1536</f>
        <v>0</v>
      </c>
      <c r="L720" s="51">
        <f>'2 уровень'!N1536</f>
        <v>0</v>
      </c>
      <c r="M720" s="51">
        <f>'2 уровень'!O1536</f>
        <v>0</v>
      </c>
      <c r="N720" s="51">
        <f>'2 уровень'!P1536</f>
        <v>0</v>
      </c>
      <c r="O720" s="51">
        <f>'2 уровень'!Q1536</f>
        <v>0</v>
      </c>
      <c r="P720" s="54">
        <f>'2 уровень'!R1536</f>
        <v>607.79897000000005</v>
      </c>
      <c r="Q720" s="54">
        <f>'2 уровень'!S1536</f>
        <v>202.59965666666665</v>
      </c>
      <c r="R720" s="1776">
        <f>'2 уровень'!T1536</f>
        <v>106.97666000000001</v>
      </c>
      <c r="S720" s="1776">
        <f>'2 уровень'!U1536</f>
        <v>0</v>
      </c>
      <c r="T720" s="1776">
        <f>'2 уровень'!V1536</f>
        <v>-95.622996666666651</v>
      </c>
      <c r="U720" s="1776">
        <f>'2 уровень'!W1536</f>
        <v>0</v>
      </c>
      <c r="V720" s="1779">
        <f>'2 уровень'!X1536</f>
        <v>106.97666000000001</v>
      </c>
      <c r="W720" s="1776">
        <f t="shared" ref="W720:W721" si="61">R720/Q720*100</f>
        <v>52.801994712166113</v>
      </c>
      <c r="X720" s="1776">
        <f t="shared" ref="X720:X721" si="62">V720/Q720*100</f>
        <v>52.801994712166113</v>
      </c>
    </row>
    <row r="721" spans="1:170" s="1241" customFormat="1" ht="15" customHeight="1" x14ac:dyDescent="0.25">
      <c r="A721" s="44">
        <v>1</v>
      </c>
      <c r="B721" s="44">
        <v>1</v>
      </c>
      <c r="C721" s="271" t="s">
        <v>93</v>
      </c>
      <c r="D721" s="47">
        <f>'2 уровень'!F1537</f>
        <v>12</v>
      </c>
      <c r="E721" s="47">
        <f>'2 уровень'!G1537</f>
        <v>4</v>
      </c>
      <c r="F721" s="47">
        <f>'2 уровень'!H1537</f>
        <v>3</v>
      </c>
      <c r="G721" s="1243">
        <f>'2 уровень'!I1537</f>
        <v>75</v>
      </c>
      <c r="H721" s="1260">
        <f>'2 уровень'!J1537</f>
        <v>8.9166666666666661</v>
      </c>
      <c r="I721" s="1260">
        <f>'2 уровень'!K1537</f>
        <v>9</v>
      </c>
      <c r="J721" s="54">
        <f>'2 уровень'!L1537</f>
        <v>107</v>
      </c>
      <c r="K721" s="54">
        <f>'2 уровень'!M1537</f>
        <v>36</v>
      </c>
      <c r="L721" s="54">
        <f>'2 уровень'!N1537</f>
        <v>27</v>
      </c>
      <c r="M721" s="54">
        <f>'2 уровень'!O1537</f>
        <v>75</v>
      </c>
      <c r="N721" s="54">
        <f>'2 уровень'!P1537</f>
        <v>0.31470588235294117</v>
      </c>
      <c r="O721" s="54">
        <f>'2 уровень'!Q1537</f>
        <v>257.38317757009344</v>
      </c>
      <c r="P721" s="54">
        <f>'2 уровень'!R1537</f>
        <v>500</v>
      </c>
      <c r="Q721" s="54">
        <f>'2 уровень'!S1537</f>
        <v>166.66666666666666</v>
      </c>
      <c r="R721" s="1776">
        <f>'2 уровень'!T1537</f>
        <v>94.771920000000009</v>
      </c>
      <c r="S721" s="1776">
        <f>'2 уровень'!U1537</f>
        <v>0</v>
      </c>
      <c r="T721" s="1776">
        <f>'2 уровень'!V1537</f>
        <v>-71.894746666666649</v>
      </c>
      <c r="U721" s="1776">
        <f>'2 уровень'!W1537</f>
        <v>0</v>
      </c>
      <c r="V721" s="1779">
        <f>'2 уровень'!X1537</f>
        <v>94.771920000000009</v>
      </c>
      <c r="W721" s="1776">
        <f t="shared" si="61"/>
        <v>56.863152000000007</v>
      </c>
      <c r="X721" s="1776">
        <f t="shared" si="62"/>
        <v>56.863152000000007</v>
      </c>
      <c r="Y721" s="44"/>
      <c r="Z721" s="44"/>
      <c r="AA721" s="44"/>
      <c r="AB721" s="44"/>
      <c r="AC721" s="44"/>
      <c r="AD721" s="44"/>
      <c r="AE721" s="44"/>
      <c r="AF721" s="44"/>
      <c r="AG721" s="44"/>
      <c r="AH721" s="44"/>
      <c r="AI721" s="44"/>
      <c r="AJ721" s="44"/>
      <c r="AK721" s="44"/>
      <c r="AL721" s="44"/>
      <c r="AM721" s="44"/>
      <c r="AN721" s="44"/>
      <c r="AO721" s="44"/>
      <c r="AP721" s="44"/>
      <c r="AQ721" s="44"/>
      <c r="AR721" s="44"/>
      <c r="AS721" s="44"/>
      <c r="AT721" s="44"/>
      <c r="AU721" s="44"/>
      <c r="AV721" s="44"/>
      <c r="AW721" s="44"/>
      <c r="AX721" s="44"/>
      <c r="AY721" s="44"/>
      <c r="AZ721" s="44"/>
      <c r="BA721" s="44"/>
      <c r="BB721" s="44"/>
      <c r="BC721" s="44"/>
      <c r="BD721" s="44"/>
      <c r="BE721" s="44"/>
      <c r="BF721" s="44"/>
      <c r="BG721" s="44"/>
      <c r="BH721" s="44"/>
      <c r="BI721" s="44"/>
      <c r="BJ721" s="44"/>
      <c r="BK721" s="44"/>
      <c r="BL721" s="44"/>
      <c r="BM721" s="44"/>
      <c r="BN721" s="44"/>
      <c r="BO721" s="44"/>
      <c r="BP721" s="44"/>
      <c r="BQ721" s="44"/>
      <c r="BR721" s="44"/>
      <c r="BS721" s="44"/>
      <c r="BT721" s="44"/>
      <c r="BU721" s="44"/>
      <c r="BV721" s="44"/>
      <c r="BW721" s="44"/>
      <c r="BX721" s="44"/>
      <c r="BY721" s="44"/>
      <c r="BZ721" s="44"/>
      <c r="CA721" s="44"/>
      <c r="CB721" s="44"/>
      <c r="CC721" s="44"/>
      <c r="CD721" s="44"/>
      <c r="CE721" s="44"/>
      <c r="CF721" s="44"/>
      <c r="CG721" s="44"/>
      <c r="CH721" s="44"/>
      <c r="CI721" s="44"/>
      <c r="CJ721" s="44"/>
      <c r="CK721" s="44"/>
      <c r="CL721" s="44"/>
      <c r="CM721" s="44"/>
      <c r="CN721" s="44"/>
      <c r="CO721" s="44"/>
      <c r="CP721" s="44"/>
      <c r="CQ721" s="44"/>
      <c r="CR721" s="44"/>
      <c r="CS721" s="44"/>
      <c r="CT721" s="44"/>
      <c r="CU721" s="44"/>
      <c r="CV721" s="44"/>
      <c r="CW721" s="44"/>
      <c r="CX721" s="44"/>
      <c r="CY721" s="44"/>
      <c r="CZ721" s="44"/>
      <c r="DA721" s="44"/>
      <c r="DB721" s="44"/>
      <c r="DC721" s="44"/>
      <c r="DD721" s="44"/>
      <c r="DE721" s="44"/>
      <c r="DF721" s="44"/>
      <c r="DG721" s="44"/>
      <c r="DH721" s="44"/>
      <c r="DI721" s="44"/>
      <c r="DJ721" s="44"/>
      <c r="DK721" s="44"/>
      <c r="DL721" s="44"/>
      <c r="DM721" s="44"/>
      <c r="DN721" s="44"/>
      <c r="DO721" s="44"/>
      <c r="DP721" s="44"/>
      <c r="DQ721" s="44"/>
      <c r="DR721" s="44"/>
      <c r="DS721" s="44"/>
      <c r="DT721" s="44"/>
      <c r="DU721" s="44"/>
      <c r="DV721" s="44"/>
      <c r="DW721" s="44"/>
      <c r="DX721" s="44"/>
      <c r="DY721" s="44"/>
      <c r="DZ721" s="44"/>
      <c r="EA721" s="44"/>
      <c r="EB721" s="44"/>
      <c r="EC721" s="44"/>
      <c r="ED721" s="44"/>
      <c r="EE721" s="44"/>
      <c r="EF721" s="44"/>
      <c r="EG721" s="44"/>
      <c r="EH721" s="44"/>
      <c r="EI721" s="44"/>
      <c r="EJ721" s="44"/>
      <c r="EK721" s="44"/>
      <c r="EL721" s="44"/>
      <c r="EM721" s="44"/>
      <c r="EN721" s="44"/>
      <c r="EO721" s="44"/>
      <c r="EP721" s="44"/>
      <c r="EQ721" s="44"/>
      <c r="ER721" s="44"/>
      <c r="ES721" s="44"/>
      <c r="ET721" s="44"/>
      <c r="EU721" s="44"/>
      <c r="EV721" s="44"/>
      <c r="EW721" s="44"/>
      <c r="EX721" s="44"/>
      <c r="EY721" s="44"/>
      <c r="EZ721" s="44"/>
      <c r="FA721" s="44"/>
      <c r="FB721" s="44"/>
      <c r="FC721" s="44"/>
      <c r="FD721" s="44"/>
      <c r="FE721" s="44"/>
      <c r="FF721" s="44"/>
      <c r="FG721" s="44"/>
      <c r="FH721" s="44"/>
      <c r="FI721" s="44"/>
      <c r="FJ721" s="44"/>
      <c r="FK721" s="44"/>
      <c r="FL721" s="44"/>
      <c r="FM721" s="44"/>
      <c r="FN721" s="44"/>
    </row>
    <row r="722" spans="1:170" s="1241" customFormat="1" ht="15" customHeight="1" x14ac:dyDescent="0.25">
      <c r="A722" s="44"/>
      <c r="B722" s="44">
        <v>1</v>
      </c>
      <c r="C722" s="392" t="s">
        <v>467</v>
      </c>
      <c r="D722" s="47">
        <f>'2 уровень'!F1538</f>
        <v>0</v>
      </c>
      <c r="E722" s="47">
        <f>'2 уровень'!G1538</f>
        <v>0</v>
      </c>
      <c r="F722" s="47">
        <f>'2 уровень'!H1538</f>
        <v>0</v>
      </c>
      <c r="G722" s="1243">
        <f>'2 уровень'!I1538</f>
        <v>0</v>
      </c>
      <c r="H722" s="1260">
        <f>'2 уровень'!J1538</f>
        <v>0</v>
      </c>
      <c r="I722" s="1260">
        <f>'2 уровень'!K1538</f>
        <v>0</v>
      </c>
      <c r="J722" s="54">
        <f>'2 уровень'!L1538</f>
        <v>0</v>
      </c>
      <c r="K722" s="54">
        <f>'2 уровень'!M1538</f>
        <v>0</v>
      </c>
      <c r="L722" s="54">
        <f>'2 уровень'!N1538</f>
        <v>0</v>
      </c>
      <c r="M722" s="54">
        <f>'2 уровень'!O1538</f>
        <v>0</v>
      </c>
      <c r="N722" s="54">
        <f>'2 уровень'!P1538</f>
        <v>0</v>
      </c>
      <c r="O722" s="54">
        <f>'2 уровень'!Q1538</f>
        <v>0</v>
      </c>
      <c r="P722" s="54">
        <f>'2 уровень'!R1538</f>
        <v>0</v>
      </c>
      <c r="Q722" s="54">
        <f>'2 уровень'!S1538</f>
        <v>0</v>
      </c>
      <c r="R722" s="1776">
        <f>'2 уровень'!T1538</f>
        <v>0</v>
      </c>
      <c r="S722" s="1776">
        <f>'2 уровень'!U1538</f>
        <v>0</v>
      </c>
      <c r="T722" s="1776">
        <f>'2 уровень'!V1538</f>
        <v>0</v>
      </c>
      <c r="U722" s="1776">
        <f>'2 уровень'!W1538</f>
        <v>0</v>
      </c>
      <c r="V722" s="1779">
        <f>'2 уровень'!X1538</f>
        <v>0</v>
      </c>
      <c r="W722" s="1776"/>
      <c r="X722" s="1776"/>
      <c r="Y722" s="44"/>
      <c r="Z722" s="44"/>
      <c r="AA722" s="44"/>
      <c r="AB722" s="44"/>
      <c r="AC722" s="44"/>
      <c r="AD722" s="44"/>
      <c r="AE722" s="44"/>
      <c r="AF722" s="44"/>
      <c r="AG722" s="44"/>
      <c r="AH722" s="44"/>
      <c r="AI722" s="44"/>
      <c r="AJ722" s="44"/>
      <c r="AK722" s="44"/>
      <c r="AL722" s="44"/>
      <c r="AM722" s="44"/>
      <c r="AN722" s="44"/>
      <c r="AO722" s="44"/>
      <c r="AP722" s="44"/>
      <c r="AQ722" s="44"/>
      <c r="AR722" s="44"/>
      <c r="AS722" s="44"/>
      <c r="AT722" s="44"/>
      <c r="AU722" s="44"/>
      <c r="AV722" s="44"/>
      <c r="AW722" s="44"/>
      <c r="AX722" s="44"/>
      <c r="AY722" s="44"/>
      <c r="AZ722" s="44"/>
      <c r="BA722" s="44"/>
      <c r="BB722" s="44"/>
      <c r="BC722" s="44"/>
      <c r="BD722" s="44"/>
      <c r="BE722" s="44"/>
      <c r="BF722" s="44"/>
      <c r="BG722" s="44"/>
      <c r="BH722" s="44"/>
      <c r="BI722" s="44"/>
      <c r="BJ722" s="44"/>
      <c r="BK722" s="44"/>
      <c r="BL722" s="44"/>
      <c r="BM722" s="44"/>
      <c r="BN722" s="44"/>
      <c r="BO722" s="44"/>
      <c r="BP722" s="44"/>
      <c r="BQ722" s="44"/>
      <c r="BR722" s="44"/>
      <c r="BS722" s="44"/>
      <c r="BT722" s="44"/>
      <c r="BU722" s="44"/>
      <c r="BV722" s="44"/>
      <c r="BW722" s="44"/>
      <c r="BX722" s="44"/>
      <c r="BY722" s="44"/>
      <c r="BZ722" s="44"/>
      <c r="CA722" s="44"/>
      <c r="CB722" s="44"/>
      <c r="CC722" s="44"/>
      <c r="CD722" s="44"/>
      <c r="CE722" s="44"/>
      <c r="CF722" s="44"/>
      <c r="CG722" s="44"/>
      <c r="CH722" s="44"/>
      <c r="CI722" s="44"/>
      <c r="CJ722" s="44"/>
      <c r="CK722" s="44"/>
      <c r="CL722" s="44"/>
      <c r="CM722" s="44"/>
      <c r="CN722" s="44"/>
      <c r="CO722" s="44"/>
      <c r="CP722" s="44"/>
      <c r="CQ722" s="44"/>
      <c r="CR722" s="44"/>
      <c r="CS722" s="44"/>
      <c r="CT722" s="44"/>
      <c r="CU722" s="44"/>
      <c r="CV722" s="44"/>
      <c r="CW722" s="44"/>
      <c r="CX722" s="44"/>
      <c r="CY722" s="44"/>
      <c r="CZ722" s="44"/>
      <c r="DA722" s="44"/>
      <c r="DB722" s="44"/>
      <c r="DC722" s="44"/>
      <c r="DD722" s="44"/>
      <c r="DE722" s="44"/>
      <c r="DF722" s="44"/>
      <c r="DG722" s="44"/>
      <c r="DH722" s="44"/>
      <c r="DI722" s="44"/>
      <c r="DJ722" s="44"/>
      <c r="DK722" s="44"/>
      <c r="DL722" s="44"/>
      <c r="DM722" s="44"/>
      <c r="DN722" s="44"/>
      <c r="DO722" s="44"/>
      <c r="DP722" s="44"/>
      <c r="DQ722" s="44"/>
      <c r="DR722" s="44"/>
      <c r="DS722" s="44"/>
      <c r="DT722" s="44"/>
      <c r="DU722" s="44"/>
      <c r="DV722" s="44"/>
      <c r="DW722" s="44"/>
      <c r="DX722" s="44"/>
      <c r="DY722" s="44"/>
      <c r="DZ722" s="44"/>
      <c r="EA722" s="44"/>
      <c r="EB722" s="44"/>
      <c r="EC722" s="44"/>
      <c r="ED722" s="44"/>
      <c r="EE722" s="44"/>
      <c r="EF722" s="44"/>
      <c r="EG722" s="44"/>
      <c r="EH722" s="44"/>
      <c r="EI722" s="44"/>
      <c r="EJ722" s="44"/>
      <c r="EK722" s="44"/>
      <c r="EL722" s="44"/>
      <c r="EM722" s="44"/>
      <c r="EN722" s="44"/>
      <c r="EO722" s="44"/>
      <c r="EP722" s="44"/>
      <c r="EQ722" s="44"/>
      <c r="ER722" s="44"/>
      <c r="ES722" s="44"/>
      <c r="ET722" s="44"/>
      <c r="EU722" s="44"/>
      <c r="EV722" s="44"/>
      <c r="EW722" s="44"/>
      <c r="EX722" s="44"/>
      <c r="EY722" s="44"/>
      <c r="EZ722" s="44"/>
      <c r="FA722" s="44"/>
      <c r="FB722" s="44"/>
      <c r="FC722" s="44"/>
      <c r="FD722" s="44"/>
      <c r="FE722" s="44"/>
      <c r="FF722" s="44"/>
      <c r="FG722" s="44"/>
      <c r="FH722" s="44"/>
      <c r="FI722" s="44"/>
      <c r="FJ722" s="44"/>
      <c r="FK722" s="44"/>
      <c r="FL722" s="44"/>
      <c r="FM722" s="44"/>
      <c r="FN722" s="44"/>
    </row>
    <row r="723" spans="1:170" s="1285" customFormat="1" ht="30" x14ac:dyDescent="0.25">
      <c r="A723" s="44">
        <v>1</v>
      </c>
      <c r="B723" s="44">
        <v>1</v>
      </c>
      <c r="C723" s="279" t="s">
        <v>197</v>
      </c>
      <c r="D723" s="1283">
        <f>'2 уровень'!F1539</f>
        <v>30</v>
      </c>
      <c r="E723" s="1283">
        <f>'2 уровень'!G1539</f>
        <v>10</v>
      </c>
      <c r="F723" s="1283">
        <f>'2 уровень'!H1539</f>
        <v>4</v>
      </c>
      <c r="G723" s="1284">
        <f>'2 уровень'!I1539</f>
        <v>40</v>
      </c>
      <c r="H723" s="1271">
        <f>'2 уровень'!J1539</f>
        <v>0</v>
      </c>
      <c r="I723" s="1271">
        <f>'2 уровень'!K1539</f>
        <v>0</v>
      </c>
      <c r="J723" s="57">
        <f>'2 уровень'!L1539</f>
        <v>0</v>
      </c>
      <c r="K723" s="57">
        <f>'2 уровень'!M1539</f>
        <v>0</v>
      </c>
      <c r="L723" s="57">
        <f>'2 уровень'!N1539</f>
        <v>0</v>
      </c>
      <c r="M723" s="57">
        <f>'2 уровень'!O1539</f>
        <v>0</v>
      </c>
      <c r="N723" s="57">
        <f>'2 уровень'!P1539</f>
        <v>0</v>
      </c>
      <c r="O723" s="57">
        <f>'2 уровень'!Q1539</f>
        <v>0</v>
      </c>
      <c r="P723" s="54">
        <f>'2 уровень'!R1539</f>
        <v>0</v>
      </c>
      <c r="Q723" s="54">
        <f>'2 уровень'!S1539</f>
        <v>0</v>
      </c>
      <c r="R723" s="1776">
        <f>'2 уровень'!T1539</f>
        <v>0</v>
      </c>
      <c r="S723" s="1776">
        <f>'2 уровень'!U1539</f>
        <v>0</v>
      </c>
      <c r="T723" s="1776">
        <f>'2 уровень'!V1539</f>
        <v>0</v>
      </c>
      <c r="U723" s="1776">
        <f>'2 уровень'!W1539</f>
        <v>0</v>
      </c>
      <c r="V723" s="1779">
        <f>'2 уровень'!X1539</f>
        <v>0</v>
      </c>
      <c r="W723" s="1776"/>
      <c r="X723" s="1776"/>
    </row>
    <row r="724" spans="1:170" s="1285" customFormat="1" x14ac:dyDescent="0.25">
      <c r="A724" s="44"/>
      <c r="B724" s="44"/>
      <c r="C724" s="279" t="s">
        <v>297</v>
      </c>
      <c r="D724" s="1283">
        <f>'2 уровень'!F1540</f>
        <v>0</v>
      </c>
      <c r="E724" s="1283">
        <f>'2 уровень'!G1540</f>
        <v>0</v>
      </c>
      <c r="F724" s="1283">
        <f>'2 уровень'!H1540</f>
        <v>0</v>
      </c>
      <c r="G724" s="1284"/>
      <c r="H724" s="1271"/>
      <c r="I724" s="1271"/>
      <c r="J724" s="57"/>
      <c r="K724" s="57"/>
      <c r="L724" s="57"/>
      <c r="M724" s="57"/>
      <c r="N724" s="57"/>
      <c r="O724" s="57"/>
      <c r="P724" s="54"/>
      <c r="Q724" s="54"/>
      <c r="R724" s="1776"/>
      <c r="S724" s="1776"/>
      <c r="T724" s="1776"/>
      <c r="U724" s="1776"/>
      <c r="V724" s="1779"/>
      <c r="W724" s="1776"/>
      <c r="X724" s="1776"/>
    </row>
    <row r="725" spans="1:170" ht="30" x14ac:dyDescent="0.25">
      <c r="A725" s="44">
        <v>1</v>
      </c>
      <c r="B725" s="44">
        <v>1</v>
      </c>
      <c r="C725" s="279" t="s">
        <v>302</v>
      </c>
      <c r="D725" s="1283">
        <f>'2 уровень'!F1541</f>
        <v>0</v>
      </c>
      <c r="E725" s="1283">
        <f>'2 уровень'!G1541</f>
        <v>0</v>
      </c>
      <c r="F725" s="1283">
        <f>'2 уровень'!H1541</f>
        <v>0</v>
      </c>
      <c r="G725" s="1284">
        <f>'2 уровень'!I1541</f>
        <v>0</v>
      </c>
      <c r="H725" s="1271">
        <f>'2 уровень'!J1541</f>
        <v>0</v>
      </c>
      <c r="I725" s="1271">
        <f>'2 уровень'!K1541</f>
        <v>0</v>
      </c>
      <c r="J725" s="57">
        <f>'2 уровень'!L1541</f>
        <v>0</v>
      </c>
      <c r="K725" s="57">
        <f>'2 уровень'!M1541</f>
        <v>0</v>
      </c>
      <c r="L725" s="57">
        <f>'2 уровень'!N1541</f>
        <v>0</v>
      </c>
      <c r="M725" s="57">
        <f>'2 уровень'!O1541</f>
        <v>0</v>
      </c>
      <c r="N725" s="57">
        <f>'2 уровень'!P1541</f>
        <v>0</v>
      </c>
      <c r="O725" s="57">
        <f>'2 уровень'!Q1541</f>
        <v>0</v>
      </c>
      <c r="P725" s="54">
        <f>'2 уровень'!R1541</f>
        <v>0</v>
      </c>
      <c r="Q725" s="54">
        <f>'2 уровень'!S1541</f>
        <v>0</v>
      </c>
      <c r="R725" s="1776">
        <f>'2 уровень'!T1541</f>
        <v>0</v>
      </c>
      <c r="S725" s="1776">
        <f>'2 уровень'!U1541</f>
        <v>0</v>
      </c>
      <c r="T725" s="1776">
        <f>'2 уровень'!V1541</f>
        <v>0</v>
      </c>
      <c r="U725" s="1776">
        <f>'2 уровень'!W1541</f>
        <v>0</v>
      </c>
      <c r="V725" s="1779">
        <f>'2 уровень'!X1541</f>
        <v>0</v>
      </c>
      <c r="W725" s="1776"/>
      <c r="X725" s="1776"/>
      <c r="Y725" s="1241"/>
      <c r="Z725" s="1241"/>
      <c r="AA725" s="1241"/>
      <c r="AB725" s="1241"/>
      <c r="AC725" s="1241"/>
      <c r="AD725" s="1241"/>
      <c r="AE725" s="1241"/>
      <c r="AF725" s="1241"/>
      <c r="AG725" s="1241"/>
      <c r="AH725" s="1241"/>
      <c r="AI725" s="1241"/>
      <c r="AJ725" s="1241"/>
      <c r="AK725" s="1241"/>
      <c r="AL725" s="1241"/>
      <c r="AM725" s="1241"/>
      <c r="AN725" s="1241"/>
      <c r="AO725" s="1241"/>
      <c r="AP725" s="1241"/>
      <c r="AQ725" s="1241"/>
      <c r="AR725" s="1241"/>
      <c r="AS725" s="1241"/>
      <c r="AT725" s="1241"/>
      <c r="AU725" s="1241"/>
      <c r="AV725" s="1241"/>
      <c r="AW725" s="1241"/>
      <c r="AX725" s="1241"/>
      <c r="AY725" s="1241"/>
      <c r="AZ725" s="1241"/>
      <c r="BA725" s="1241"/>
      <c r="BB725" s="1241"/>
      <c r="BC725" s="1241"/>
      <c r="BD725" s="1241"/>
      <c r="BE725" s="1241"/>
      <c r="BF725" s="1241"/>
      <c r="BG725" s="1241"/>
      <c r="BH725" s="1241"/>
      <c r="BI725" s="1241"/>
      <c r="BJ725" s="1241"/>
      <c r="BK725" s="1241"/>
      <c r="BL725" s="1241"/>
      <c r="BM725" s="1241"/>
      <c r="BN725" s="1241"/>
      <c r="BO725" s="1241"/>
      <c r="BP725" s="1241"/>
      <c r="BQ725" s="1241"/>
      <c r="BR725" s="1241"/>
      <c r="BS725" s="1241"/>
      <c r="BT725" s="1241"/>
      <c r="BU725" s="1241"/>
      <c r="BV725" s="1241"/>
      <c r="BW725" s="1241"/>
      <c r="BX725" s="1241"/>
      <c r="BY725" s="1241"/>
      <c r="BZ725" s="1241"/>
      <c r="CA725" s="1241"/>
      <c r="CB725" s="1241"/>
      <c r="CC725" s="1241"/>
      <c r="CD725" s="1241"/>
      <c r="CE725" s="1241"/>
      <c r="CF725" s="1241"/>
      <c r="CG725" s="1241"/>
      <c r="CH725" s="1241"/>
      <c r="CI725" s="1241"/>
      <c r="CJ725" s="1241"/>
      <c r="CK725" s="1241"/>
      <c r="CL725" s="1241"/>
      <c r="CM725" s="1241"/>
      <c r="CN725" s="1241"/>
      <c r="CO725" s="1241"/>
      <c r="CP725" s="1241"/>
      <c r="CQ725" s="1241"/>
      <c r="CR725" s="1241"/>
      <c r="CS725" s="1241"/>
      <c r="CT725" s="1241"/>
      <c r="CU725" s="1241"/>
      <c r="CV725" s="1241"/>
      <c r="CW725" s="1241"/>
      <c r="CX725" s="1241"/>
      <c r="CY725" s="1241"/>
      <c r="CZ725" s="1241"/>
      <c r="DA725" s="1241"/>
      <c r="DB725" s="1241"/>
      <c r="DC725" s="1241"/>
      <c r="DD725" s="1241"/>
      <c r="DE725" s="1241"/>
      <c r="DF725" s="1241"/>
      <c r="DG725" s="1241"/>
      <c r="DH725" s="1241"/>
      <c r="DI725" s="1241"/>
      <c r="DJ725" s="1241"/>
      <c r="DK725" s="1241"/>
      <c r="DL725" s="1241"/>
      <c r="DM725" s="1241"/>
      <c r="DN725" s="1241"/>
      <c r="DO725" s="1241"/>
      <c r="DP725" s="1241"/>
      <c r="DQ725" s="1241"/>
      <c r="DR725" s="1241"/>
      <c r="DS725" s="1241"/>
      <c r="DT725" s="1241"/>
      <c r="DU725" s="1241"/>
      <c r="DV725" s="1241"/>
      <c r="DW725" s="1241"/>
      <c r="DX725" s="1241"/>
      <c r="DY725" s="1241"/>
      <c r="DZ725" s="1241"/>
      <c r="EA725" s="1241"/>
      <c r="EB725" s="1241"/>
      <c r="EC725" s="1241"/>
      <c r="ED725" s="1241"/>
      <c r="EE725" s="1241"/>
      <c r="EF725" s="1241"/>
      <c r="EG725" s="1241"/>
      <c r="EH725" s="1241"/>
      <c r="EI725" s="1241"/>
      <c r="EJ725" s="1241"/>
      <c r="EK725" s="1241"/>
      <c r="EL725" s="1241"/>
      <c r="EM725" s="1241"/>
      <c r="EN725" s="1241"/>
      <c r="EO725" s="1241"/>
      <c r="EP725" s="1241"/>
      <c r="EQ725" s="1241"/>
      <c r="ER725" s="1241"/>
      <c r="ES725" s="1241"/>
      <c r="ET725" s="1241"/>
      <c r="EU725" s="1241"/>
      <c r="EV725" s="1241"/>
      <c r="EW725" s="1241"/>
      <c r="EX725" s="1241"/>
      <c r="EY725" s="1241"/>
      <c r="EZ725" s="1241"/>
      <c r="FA725" s="1241"/>
      <c r="FB725" s="1241"/>
      <c r="FC725" s="1241"/>
      <c r="FD725" s="1241"/>
      <c r="FE725" s="1241"/>
      <c r="FF725" s="1241"/>
      <c r="FG725" s="1241"/>
      <c r="FH725" s="1241"/>
      <c r="FI725" s="1241"/>
      <c r="FJ725" s="1241"/>
      <c r="FK725" s="1241"/>
      <c r="FL725" s="1241"/>
      <c r="FM725" s="1241"/>
      <c r="FN725" s="1241"/>
    </row>
    <row r="726" spans="1:170" ht="30" customHeight="1" x14ac:dyDescent="0.25">
      <c r="A726" s="44">
        <v>1</v>
      </c>
      <c r="B726" s="44">
        <v>1</v>
      </c>
      <c r="C726" s="279" t="s">
        <v>303</v>
      </c>
      <c r="D726" s="1283">
        <f>'2 уровень'!F1542</f>
        <v>0</v>
      </c>
      <c r="E726" s="1283">
        <f>'2 уровень'!G1542</f>
        <v>0</v>
      </c>
      <c r="F726" s="1283">
        <f>'2 уровень'!H1542</f>
        <v>0</v>
      </c>
      <c r="G726" s="1284" t="e">
        <f>'2 уровень'!I1542</f>
        <v>#DIV/0!</v>
      </c>
      <c r="H726" s="1271">
        <f>'2 уровень'!J1542</f>
        <v>0</v>
      </c>
      <c r="I726" s="1271">
        <f>'2 уровень'!K1542</f>
        <v>0</v>
      </c>
      <c r="J726" s="57">
        <f>'2 уровень'!L1542</f>
        <v>0</v>
      </c>
      <c r="K726" s="57">
        <f>'2 уровень'!M1542</f>
        <v>0</v>
      </c>
      <c r="L726" s="57">
        <f>'2 уровень'!N1542</f>
        <v>0</v>
      </c>
      <c r="M726" s="57">
        <f>'2 уровень'!O1542</f>
        <v>0</v>
      </c>
      <c r="N726" s="57">
        <f>'2 уровень'!P1542</f>
        <v>0</v>
      </c>
      <c r="O726" s="57">
        <f>'2 уровень'!Q1542</f>
        <v>0</v>
      </c>
      <c r="P726" s="54">
        <f>'2 уровень'!R1542</f>
        <v>0</v>
      </c>
      <c r="Q726" s="54">
        <f>'2 уровень'!S1542</f>
        <v>0</v>
      </c>
      <c r="R726" s="1776">
        <f>'2 уровень'!T1542</f>
        <v>0</v>
      </c>
      <c r="S726" s="1776">
        <f>'2 уровень'!U1542</f>
        <v>0</v>
      </c>
      <c r="T726" s="1776">
        <f>'2 уровень'!V1542</f>
        <v>0</v>
      </c>
      <c r="U726" s="1776">
        <f>'2 уровень'!W1542</f>
        <v>0</v>
      </c>
      <c r="V726" s="1779">
        <f>'2 уровень'!X1542</f>
        <v>0</v>
      </c>
      <c r="W726" s="1776"/>
      <c r="X726" s="1776"/>
      <c r="Y726" s="1241"/>
      <c r="Z726" s="1241"/>
      <c r="AA726" s="1241"/>
      <c r="AB726" s="1241"/>
      <c r="AC726" s="1241"/>
      <c r="AD726" s="1241"/>
      <c r="AE726" s="1241"/>
      <c r="AF726" s="1241"/>
      <c r="AG726" s="1241"/>
      <c r="AH726" s="1241"/>
      <c r="AI726" s="1241"/>
      <c r="AJ726" s="1241"/>
      <c r="AK726" s="1241"/>
      <c r="AL726" s="1241"/>
      <c r="AM726" s="1241"/>
      <c r="AN726" s="1241"/>
      <c r="AO726" s="1241"/>
      <c r="AP726" s="1241"/>
      <c r="AQ726" s="1241"/>
      <c r="AR726" s="1241"/>
      <c r="AS726" s="1241"/>
      <c r="AT726" s="1241"/>
      <c r="AU726" s="1241"/>
      <c r="AV726" s="1241"/>
      <c r="AW726" s="1241"/>
      <c r="AX726" s="1241"/>
      <c r="AY726" s="1241"/>
      <c r="AZ726" s="1241"/>
      <c r="BA726" s="1241"/>
      <c r="BB726" s="1241"/>
      <c r="BC726" s="1241"/>
      <c r="BD726" s="1241"/>
      <c r="BE726" s="1241"/>
      <c r="BF726" s="1241"/>
      <c r="BG726" s="1241"/>
      <c r="BH726" s="1241"/>
      <c r="BI726" s="1241"/>
      <c r="BJ726" s="1241"/>
      <c r="BK726" s="1241"/>
      <c r="BL726" s="1241"/>
      <c r="BM726" s="1241"/>
      <c r="BN726" s="1241"/>
      <c r="BO726" s="1241"/>
      <c r="BP726" s="1241"/>
      <c r="BQ726" s="1241"/>
      <c r="BR726" s="1241"/>
      <c r="BS726" s="1241"/>
      <c r="BT726" s="1241"/>
      <c r="BU726" s="1241"/>
      <c r="BV726" s="1241"/>
      <c r="BW726" s="1241"/>
      <c r="BX726" s="1241"/>
      <c r="BY726" s="1241"/>
      <c r="BZ726" s="1241"/>
      <c r="CA726" s="1241"/>
      <c r="CB726" s="1241"/>
      <c r="CC726" s="1241"/>
      <c r="CD726" s="1241"/>
      <c r="CE726" s="1241"/>
      <c r="CF726" s="1241"/>
      <c r="CG726" s="1241"/>
      <c r="CH726" s="1241"/>
      <c r="CI726" s="1241"/>
      <c r="CJ726" s="1241"/>
      <c r="CK726" s="1241"/>
      <c r="CL726" s="1241"/>
      <c r="CM726" s="1241"/>
      <c r="CN726" s="1241"/>
      <c r="CO726" s="1241"/>
      <c r="CP726" s="1241"/>
      <c r="CQ726" s="1241"/>
      <c r="CR726" s="1241"/>
      <c r="CS726" s="1241"/>
      <c r="CT726" s="1241"/>
      <c r="CU726" s="1241"/>
      <c r="CV726" s="1241"/>
      <c r="CW726" s="1241"/>
      <c r="CX726" s="1241"/>
      <c r="CY726" s="1241"/>
      <c r="CZ726" s="1241"/>
      <c r="DA726" s="1241"/>
      <c r="DB726" s="1241"/>
      <c r="DC726" s="1241"/>
      <c r="DD726" s="1241"/>
      <c r="DE726" s="1241"/>
      <c r="DF726" s="1241"/>
      <c r="DG726" s="1241"/>
      <c r="DH726" s="1241"/>
      <c r="DI726" s="1241"/>
      <c r="DJ726" s="1241"/>
      <c r="DK726" s="1241"/>
      <c r="DL726" s="1241"/>
      <c r="DM726" s="1241"/>
      <c r="DN726" s="1241"/>
      <c r="DO726" s="1241"/>
      <c r="DP726" s="1241"/>
      <c r="DQ726" s="1241"/>
      <c r="DR726" s="1241"/>
      <c r="DS726" s="1241"/>
      <c r="DT726" s="1241"/>
      <c r="DU726" s="1241"/>
      <c r="DV726" s="1241"/>
      <c r="DW726" s="1241"/>
      <c r="DX726" s="1241"/>
      <c r="DY726" s="1241"/>
      <c r="DZ726" s="1241"/>
      <c r="EA726" s="1241"/>
      <c r="EB726" s="1241"/>
      <c r="EC726" s="1241"/>
      <c r="ED726" s="1241"/>
      <c r="EE726" s="1241"/>
      <c r="EF726" s="1241"/>
      <c r="EG726" s="1241"/>
      <c r="EH726" s="1241"/>
      <c r="EI726" s="1241"/>
      <c r="EJ726" s="1241"/>
      <c r="EK726" s="1241"/>
      <c r="EL726" s="1241"/>
      <c r="EM726" s="1241"/>
      <c r="EN726" s="1241"/>
      <c r="EO726" s="1241"/>
      <c r="EP726" s="1241"/>
      <c r="EQ726" s="1241"/>
      <c r="ER726" s="1241"/>
      <c r="ES726" s="1241"/>
      <c r="ET726" s="1241"/>
      <c r="EU726" s="1241"/>
      <c r="EV726" s="1241"/>
      <c r="EW726" s="1241"/>
      <c r="EX726" s="1241"/>
      <c r="EY726" s="1241"/>
      <c r="EZ726" s="1241"/>
      <c r="FA726" s="1241"/>
      <c r="FB726" s="1241"/>
      <c r="FC726" s="1241"/>
      <c r="FD726" s="1241"/>
      <c r="FE726" s="1241"/>
      <c r="FF726" s="1241"/>
      <c r="FG726" s="1241"/>
      <c r="FH726" s="1241"/>
      <c r="FI726" s="1241"/>
      <c r="FJ726" s="1241"/>
      <c r="FK726" s="1241"/>
      <c r="FL726" s="1241"/>
      <c r="FM726" s="1241"/>
      <c r="FN726" s="1241"/>
    </row>
    <row r="727" spans="1:170" ht="35.25" customHeight="1" x14ac:dyDescent="0.25">
      <c r="B727" s="44">
        <v>1</v>
      </c>
      <c r="C727" s="279" t="s">
        <v>304</v>
      </c>
      <c r="D727" s="1283">
        <f>'2 уровень'!F1543</f>
        <v>0</v>
      </c>
      <c r="E727" s="1283">
        <f>'2 уровень'!G1543</f>
        <v>0</v>
      </c>
      <c r="F727" s="1283">
        <f>'2 уровень'!H1543</f>
        <v>0</v>
      </c>
      <c r="G727" s="1284" t="e">
        <f>'2 уровень'!I1543</f>
        <v>#DIV/0!</v>
      </c>
      <c r="H727" s="1271">
        <f>'2 уровень'!J1543</f>
        <v>0</v>
      </c>
      <c r="I727" s="1271">
        <f>'2 уровень'!K1543</f>
        <v>0</v>
      </c>
      <c r="J727" s="57">
        <f>'2 уровень'!L1543</f>
        <v>0</v>
      </c>
      <c r="K727" s="57">
        <f>'2 уровень'!M1543</f>
        <v>0</v>
      </c>
      <c r="L727" s="57">
        <f>'2 уровень'!N1543</f>
        <v>0</v>
      </c>
      <c r="M727" s="57">
        <f>'2 уровень'!O1543</f>
        <v>0</v>
      </c>
      <c r="N727" s="57">
        <f>'2 уровень'!P1543</f>
        <v>0</v>
      </c>
      <c r="O727" s="57">
        <f>'2 уровень'!Q1543</f>
        <v>0</v>
      </c>
      <c r="P727" s="54">
        <f>'2 уровень'!R1543</f>
        <v>0</v>
      </c>
      <c r="Q727" s="54">
        <f>'2 уровень'!S1543</f>
        <v>0</v>
      </c>
      <c r="R727" s="1776">
        <f>'2 уровень'!T1543</f>
        <v>0</v>
      </c>
      <c r="S727" s="1776">
        <f>'2 уровень'!U1543</f>
        <v>0</v>
      </c>
      <c r="T727" s="1776">
        <f>'2 уровень'!V1543</f>
        <v>0</v>
      </c>
      <c r="U727" s="1776">
        <f>'2 уровень'!W1543</f>
        <v>0</v>
      </c>
      <c r="V727" s="1779">
        <f>'2 уровень'!X1543</f>
        <v>0</v>
      </c>
      <c r="W727" s="1776"/>
      <c r="X727" s="1776"/>
      <c r="Y727" s="1241"/>
      <c r="Z727" s="1241"/>
      <c r="AA727" s="1241"/>
      <c r="AB727" s="1241"/>
      <c r="AC727" s="1241"/>
      <c r="AD727" s="1241"/>
      <c r="AE727" s="1241"/>
      <c r="AF727" s="1241"/>
      <c r="AG727" s="1241"/>
      <c r="AH727" s="1241"/>
      <c r="AI727" s="1241"/>
      <c r="AJ727" s="1241"/>
      <c r="AK727" s="1241"/>
      <c r="AL727" s="1241"/>
      <c r="AM727" s="1241"/>
      <c r="AN727" s="1241"/>
      <c r="AO727" s="1241"/>
      <c r="AP727" s="1241"/>
      <c r="AQ727" s="1241"/>
      <c r="AR727" s="1241"/>
      <c r="AS727" s="1241"/>
      <c r="AT727" s="1241"/>
      <c r="AU727" s="1241"/>
      <c r="AV727" s="1241"/>
      <c r="AW727" s="1241"/>
      <c r="AX727" s="1241"/>
      <c r="AY727" s="1241"/>
      <c r="AZ727" s="1241"/>
      <c r="BA727" s="1241"/>
      <c r="BB727" s="1241"/>
      <c r="BC727" s="1241"/>
      <c r="BD727" s="1241"/>
      <c r="BE727" s="1241"/>
      <c r="BF727" s="1241"/>
      <c r="BG727" s="1241"/>
      <c r="BH727" s="1241"/>
      <c r="BI727" s="1241"/>
      <c r="BJ727" s="1241"/>
      <c r="BK727" s="1241"/>
      <c r="BL727" s="1241"/>
      <c r="BM727" s="1241"/>
      <c r="BN727" s="1241"/>
      <c r="BO727" s="1241"/>
      <c r="BP727" s="1241"/>
      <c r="BQ727" s="1241"/>
      <c r="BR727" s="1241"/>
      <c r="BS727" s="1241"/>
      <c r="BT727" s="1241"/>
      <c r="BU727" s="1241"/>
      <c r="BV727" s="1241"/>
      <c r="BW727" s="1241"/>
      <c r="BX727" s="1241"/>
      <c r="BY727" s="1241"/>
      <c r="BZ727" s="1241"/>
      <c r="CA727" s="1241"/>
      <c r="CB727" s="1241"/>
      <c r="CC727" s="1241"/>
      <c r="CD727" s="1241"/>
      <c r="CE727" s="1241"/>
      <c r="CF727" s="1241"/>
      <c r="CG727" s="1241"/>
      <c r="CH727" s="1241"/>
      <c r="CI727" s="1241"/>
      <c r="CJ727" s="1241"/>
      <c r="CK727" s="1241"/>
      <c r="CL727" s="1241"/>
      <c r="CM727" s="1241"/>
      <c r="CN727" s="1241"/>
      <c r="CO727" s="1241"/>
      <c r="CP727" s="1241"/>
      <c r="CQ727" s="1241"/>
      <c r="CR727" s="1241"/>
      <c r="CS727" s="1241"/>
      <c r="CT727" s="1241"/>
      <c r="CU727" s="1241"/>
      <c r="CV727" s="1241"/>
      <c r="CW727" s="1241"/>
      <c r="CX727" s="1241"/>
      <c r="CY727" s="1241"/>
      <c r="CZ727" s="1241"/>
      <c r="DA727" s="1241"/>
      <c r="DB727" s="1241"/>
      <c r="DC727" s="1241"/>
      <c r="DD727" s="1241"/>
      <c r="DE727" s="1241"/>
      <c r="DF727" s="1241"/>
      <c r="DG727" s="1241"/>
      <c r="DH727" s="1241"/>
      <c r="DI727" s="1241"/>
      <c r="DJ727" s="1241"/>
      <c r="DK727" s="1241"/>
      <c r="DL727" s="1241"/>
      <c r="DM727" s="1241"/>
      <c r="DN727" s="1241"/>
      <c r="DO727" s="1241"/>
      <c r="DP727" s="1241"/>
      <c r="DQ727" s="1241"/>
      <c r="DR727" s="1241"/>
      <c r="DS727" s="1241"/>
      <c r="DT727" s="1241"/>
      <c r="DU727" s="1241"/>
      <c r="DV727" s="1241"/>
      <c r="DW727" s="1241"/>
      <c r="DX727" s="1241"/>
      <c r="DY727" s="1241"/>
      <c r="DZ727" s="1241"/>
      <c r="EA727" s="1241"/>
      <c r="EB727" s="1241"/>
      <c r="EC727" s="1241"/>
      <c r="ED727" s="1241"/>
      <c r="EE727" s="1241"/>
      <c r="EF727" s="1241"/>
      <c r="EG727" s="1241"/>
      <c r="EH727" s="1241"/>
      <c r="EI727" s="1241"/>
      <c r="EJ727" s="1241"/>
      <c r="EK727" s="1241"/>
      <c r="EL727" s="1241"/>
      <c r="EM727" s="1241"/>
      <c r="EN727" s="1241"/>
      <c r="EO727" s="1241"/>
      <c r="EP727" s="1241"/>
      <c r="EQ727" s="1241"/>
      <c r="ER727" s="1241"/>
      <c r="ES727" s="1241"/>
      <c r="ET727" s="1241"/>
      <c r="EU727" s="1241"/>
      <c r="EV727" s="1241"/>
      <c r="EW727" s="1241"/>
      <c r="EX727" s="1241"/>
      <c r="EY727" s="1241"/>
      <c r="EZ727" s="1241"/>
      <c r="FA727" s="1241"/>
      <c r="FB727" s="1241"/>
      <c r="FC727" s="1241"/>
      <c r="FD727" s="1241"/>
      <c r="FE727" s="1241"/>
      <c r="FF727" s="1241"/>
      <c r="FG727" s="1241"/>
      <c r="FH727" s="1241"/>
      <c r="FI727" s="1241"/>
      <c r="FJ727" s="1241"/>
      <c r="FK727" s="1241"/>
      <c r="FL727" s="1241"/>
      <c r="FM727" s="1241"/>
      <c r="FN727" s="1241"/>
    </row>
    <row r="728" spans="1:170" ht="42.75" customHeight="1" x14ac:dyDescent="0.25">
      <c r="B728" s="44">
        <v>1</v>
      </c>
      <c r="C728" s="279" t="s">
        <v>305</v>
      </c>
      <c r="D728" s="1283">
        <f>'2 уровень'!F1544</f>
        <v>30</v>
      </c>
      <c r="E728" s="1283">
        <f>'2 уровень'!G1544</f>
        <v>10</v>
      </c>
      <c r="F728" s="1283">
        <f>'2 уровень'!H1544</f>
        <v>4</v>
      </c>
      <c r="G728" s="1284">
        <f>'2 уровень'!I1544</f>
        <v>40</v>
      </c>
      <c r="H728" s="1271">
        <f>'2 уровень'!J1544</f>
        <v>0</v>
      </c>
      <c r="I728" s="1271">
        <f>'2 уровень'!K1544</f>
        <v>0</v>
      </c>
      <c r="J728" s="57">
        <f>'2 уровень'!L1544</f>
        <v>0</v>
      </c>
      <c r="K728" s="57">
        <f>'2 уровень'!M1544</f>
        <v>0</v>
      </c>
      <c r="L728" s="57">
        <f>'2 уровень'!N1544</f>
        <v>0</v>
      </c>
      <c r="M728" s="57">
        <f>'2 уровень'!O1544</f>
        <v>0</v>
      </c>
      <c r="N728" s="57">
        <f>'2 уровень'!P1544</f>
        <v>0</v>
      </c>
      <c r="O728" s="57">
        <f>'2 уровень'!Q1544</f>
        <v>0</v>
      </c>
      <c r="P728" s="54">
        <f>'2 уровень'!R1544</f>
        <v>0</v>
      </c>
      <c r="Q728" s="54">
        <f>'2 уровень'!S1544</f>
        <v>0</v>
      </c>
      <c r="R728" s="1776">
        <f>'2 уровень'!T1544</f>
        <v>0</v>
      </c>
      <c r="S728" s="1776">
        <f>'2 уровень'!U1544</f>
        <v>0</v>
      </c>
      <c r="T728" s="1776">
        <f>'2 уровень'!V1544</f>
        <v>0</v>
      </c>
      <c r="U728" s="1776">
        <f>'2 уровень'!W1544</f>
        <v>0</v>
      </c>
      <c r="V728" s="1779">
        <f>'2 уровень'!X1544</f>
        <v>0</v>
      </c>
      <c r="W728" s="1776"/>
      <c r="X728" s="1776"/>
      <c r="Y728" s="1241"/>
      <c r="Z728" s="1241"/>
      <c r="AA728" s="1241"/>
      <c r="AB728" s="1241"/>
      <c r="AC728" s="1241"/>
      <c r="AD728" s="1241"/>
      <c r="AE728" s="1241"/>
      <c r="AF728" s="1241"/>
      <c r="AG728" s="1241"/>
      <c r="AH728" s="1241"/>
      <c r="AI728" s="1241"/>
      <c r="AJ728" s="1241"/>
      <c r="AK728" s="1241"/>
      <c r="AL728" s="1241"/>
      <c r="AM728" s="1241"/>
      <c r="AN728" s="1241"/>
      <c r="AO728" s="1241"/>
      <c r="AP728" s="1241"/>
      <c r="AQ728" s="1241"/>
      <c r="AR728" s="1241"/>
      <c r="AS728" s="1241"/>
      <c r="AT728" s="1241"/>
      <c r="AU728" s="1241"/>
      <c r="AV728" s="1241"/>
      <c r="AW728" s="1241"/>
      <c r="AX728" s="1241"/>
      <c r="AY728" s="1241"/>
      <c r="AZ728" s="1241"/>
      <c r="BA728" s="1241"/>
      <c r="BB728" s="1241"/>
      <c r="BC728" s="1241"/>
      <c r="BD728" s="1241"/>
      <c r="BE728" s="1241"/>
      <c r="BF728" s="1241"/>
      <c r="BG728" s="1241"/>
      <c r="BH728" s="1241"/>
      <c r="BI728" s="1241"/>
      <c r="BJ728" s="1241"/>
      <c r="BK728" s="1241"/>
      <c r="BL728" s="1241"/>
      <c r="BM728" s="1241"/>
      <c r="BN728" s="1241"/>
      <c r="BO728" s="1241"/>
      <c r="BP728" s="1241"/>
      <c r="BQ728" s="1241"/>
      <c r="BR728" s="1241"/>
      <c r="BS728" s="1241"/>
      <c r="BT728" s="1241"/>
      <c r="BU728" s="1241"/>
      <c r="BV728" s="1241"/>
      <c r="BW728" s="1241"/>
      <c r="BX728" s="1241"/>
      <c r="BY728" s="1241"/>
      <c r="BZ728" s="1241"/>
      <c r="CA728" s="1241"/>
      <c r="CB728" s="1241"/>
      <c r="CC728" s="1241"/>
      <c r="CD728" s="1241"/>
      <c r="CE728" s="1241"/>
      <c r="CF728" s="1241"/>
      <c r="CG728" s="1241"/>
      <c r="CH728" s="1241"/>
      <c r="CI728" s="1241"/>
      <c r="CJ728" s="1241"/>
      <c r="CK728" s="1241"/>
      <c r="CL728" s="1241"/>
      <c r="CM728" s="1241"/>
      <c r="CN728" s="1241"/>
      <c r="CO728" s="1241"/>
      <c r="CP728" s="1241"/>
      <c r="CQ728" s="1241"/>
      <c r="CR728" s="1241"/>
      <c r="CS728" s="1241"/>
      <c r="CT728" s="1241"/>
      <c r="CU728" s="1241"/>
      <c r="CV728" s="1241"/>
      <c r="CW728" s="1241"/>
      <c r="CX728" s="1241"/>
      <c r="CY728" s="1241"/>
      <c r="CZ728" s="1241"/>
      <c r="DA728" s="1241"/>
      <c r="DB728" s="1241"/>
      <c r="DC728" s="1241"/>
      <c r="DD728" s="1241"/>
      <c r="DE728" s="1241"/>
      <c r="DF728" s="1241"/>
      <c r="DG728" s="1241"/>
      <c r="DH728" s="1241"/>
      <c r="DI728" s="1241"/>
      <c r="DJ728" s="1241"/>
      <c r="DK728" s="1241"/>
      <c r="DL728" s="1241"/>
      <c r="DM728" s="1241"/>
      <c r="DN728" s="1241"/>
      <c r="DO728" s="1241"/>
      <c r="DP728" s="1241"/>
      <c r="DQ728" s="1241"/>
      <c r="DR728" s="1241"/>
      <c r="DS728" s="1241"/>
      <c r="DT728" s="1241"/>
      <c r="DU728" s="1241"/>
      <c r="DV728" s="1241"/>
      <c r="DW728" s="1241"/>
      <c r="DX728" s="1241"/>
      <c r="DY728" s="1241"/>
      <c r="DZ728" s="1241"/>
      <c r="EA728" s="1241"/>
      <c r="EB728" s="1241"/>
      <c r="EC728" s="1241"/>
      <c r="ED728" s="1241"/>
      <c r="EE728" s="1241"/>
      <c r="EF728" s="1241"/>
      <c r="EG728" s="1241"/>
      <c r="EH728" s="1241"/>
      <c r="EI728" s="1241"/>
      <c r="EJ728" s="1241"/>
      <c r="EK728" s="1241"/>
      <c r="EL728" s="1241"/>
      <c r="EM728" s="1241"/>
      <c r="EN728" s="1241"/>
      <c r="EO728" s="1241"/>
      <c r="EP728" s="1241"/>
      <c r="EQ728" s="1241"/>
      <c r="ER728" s="1241"/>
      <c r="ES728" s="1241"/>
      <c r="ET728" s="1241"/>
      <c r="EU728" s="1241"/>
      <c r="EV728" s="1241"/>
      <c r="EW728" s="1241"/>
      <c r="EX728" s="1241"/>
      <c r="EY728" s="1241"/>
      <c r="EZ728" s="1241"/>
      <c r="FA728" s="1241"/>
      <c r="FB728" s="1241"/>
      <c r="FC728" s="1241"/>
      <c r="FD728" s="1241"/>
      <c r="FE728" s="1241"/>
      <c r="FF728" s="1241"/>
      <c r="FG728" s="1241"/>
      <c r="FH728" s="1241"/>
      <c r="FI728" s="1241"/>
      <c r="FJ728" s="1241"/>
      <c r="FK728" s="1241"/>
      <c r="FL728" s="1241"/>
      <c r="FM728" s="1241"/>
      <c r="FN728" s="1241"/>
    </row>
    <row r="729" spans="1:170" ht="24.75" customHeight="1" x14ac:dyDescent="0.25">
      <c r="B729" s="44">
        <v>1</v>
      </c>
      <c r="C729" s="279" t="s">
        <v>157</v>
      </c>
      <c r="D729" s="1283">
        <f>'2 уровень'!F1545</f>
        <v>28.235294117647058</v>
      </c>
      <c r="E729" s="1283">
        <f>'2 уровень'!G1545</f>
        <v>9.7058823529411775</v>
      </c>
      <c r="F729" s="1283">
        <f>'2 уровень'!H1545</f>
        <v>3.7211764705882353</v>
      </c>
      <c r="G729" s="1284">
        <f>'2 уровень'!I1545</f>
        <v>38.339393939393936</v>
      </c>
      <c r="H729" s="1271">
        <f>'2 уровень'!J1545</f>
        <v>0</v>
      </c>
      <c r="I729" s="1271">
        <f>'2 уровень'!K1545</f>
        <v>0</v>
      </c>
      <c r="J729" s="57">
        <f>'2 уровень'!L1545</f>
        <v>0</v>
      </c>
      <c r="K729" s="57">
        <f>'2 уровень'!M1545</f>
        <v>0</v>
      </c>
      <c r="L729" s="57">
        <f>'2 уровень'!N1545</f>
        <v>0</v>
      </c>
      <c r="M729" s="57">
        <f>'2 уровень'!O1545</f>
        <v>0</v>
      </c>
      <c r="N729" s="57">
        <f>'2 уровень'!P1545</f>
        <v>0</v>
      </c>
      <c r="O729" s="57">
        <f>'2 уровень'!Q1545</f>
        <v>0</v>
      </c>
      <c r="P729" s="54">
        <f>'2 уровень'!R1545</f>
        <v>0</v>
      </c>
      <c r="Q729" s="54">
        <f>'2 уровень'!S1545</f>
        <v>0</v>
      </c>
      <c r="R729" s="1776">
        <f>'2 уровень'!T1545</f>
        <v>0</v>
      </c>
      <c r="S729" s="1776">
        <f>'2 уровень'!U1545</f>
        <v>0</v>
      </c>
      <c r="T729" s="1776">
        <f>'2 уровень'!V1545</f>
        <v>0</v>
      </c>
      <c r="U729" s="1776">
        <f>'2 уровень'!W1545</f>
        <v>0</v>
      </c>
      <c r="V729" s="1779">
        <f>'2 уровень'!X1545</f>
        <v>0</v>
      </c>
      <c r="W729" s="1776"/>
      <c r="X729" s="1776"/>
      <c r="Y729" s="1241"/>
      <c r="Z729" s="1241"/>
      <c r="AA729" s="1241"/>
      <c r="AB729" s="1241"/>
      <c r="AC729" s="1241"/>
      <c r="AD729" s="1241"/>
      <c r="AE729" s="1241"/>
      <c r="AF729" s="1241"/>
      <c r="AG729" s="1241"/>
      <c r="AH729" s="1241"/>
      <c r="AI729" s="1241"/>
      <c r="AJ729" s="1241"/>
      <c r="AK729" s="1241"/>
      <c r="AL729" s="1241"/>
      <c r="AM729" s="1241"/>
      <c r="AN729" s="1241"/>
      <c r="AO729" s="1241"/>
      <c r="AP729" s="1241"/>
      <c r="AQ729" s="1241"/>
      <c r="AR729" s="1241"/>
      <c r="AS729" s="1241"/>
      <c r="AT729" s="1241"/>
      <c r="AU729" s="1241"/>
      <c r="AV729" s="1241"/>
      <c r="AW729" s="1241"/>
      <c r="AX729" s="1241"/>
      <c r="AY729" s="1241"/>
      <c r="AZ729" s="1241"/>
      <c r="BA729" s="1241"/>
      <c r="BB729" s="1241"/>
      <c r="BC729" s="1241"/>
      <c r="BD729" s="1241"/>
      <c r="BE729" s="1241"/>
      <c r="BF729" s="1241"/>
      <c r="BG729" s="1241"/>
      <c r="BH729" s="1241"/>
      <c r="BI729" s="1241"/>
      <c r="BJ729" s="1241"/>
      <c r="BK729" s="1241"/>
      <c r="BL729" s="1241"/>
      <c r="BM729" s="1241"/>
      <c r="BN729" s="1241"/>
      <c r="BO729" s="1241"/>
      <c r="BP729" s="1241"/>
      <c r="BQ729" s="1241"/>
      <c r="BR729" s="1241"/>
      <c r="BS729" s="1241"/>
      <c r="BT729" s="1241"/>
      <c r="BU729" s="1241"/>
      <c r="BV729" s="1241"/>
      <c r="BW729" s="1241"/>
      <c r="BX729" s="1241"/>
      <c r="BY729" s="1241"/>
      <c r="BZ729" s="1241"/>
      <c r="CA729" s="1241"/>
      <c r="CB729" s="1241"/>
      <c r="CC729" s="1241"/>
      <c r="CD729" s="1241"/>
      <c r="CE729" s="1241"/>
      <c r="CF729" s="1241"/>
      <c r="CG729" s="1241"/>
      <c r="CH729" s="1241"/>
      <c r="CI729" s="1241"/>
      <c r="CJ729" s="1241"/>
      <c r="CK729" s="1241"/>
      <c r="CL729" s="1241"/>
      <c r="CM729" s="1241"/>
      <c r="CN729" s="1241"/>
      <c r="CO729" s="1241"/>
      <c r="CP729" s="1241"/>
      <c r="CQ729" s="1241"/>
      <c r="CR729" s="1241"/>
      <c r="CS729" s="1241"/>
      <c r="CT729" s="1241"/>
      <c r="CU729" s="1241"/>
      <c r="CV729" s="1241"/>
      <c r="CW729" s="1241"/>
      <c r="CX729" s="1241"/>
      <c r="CY729" s="1241"/>
      <c r="CZ729" s="1241"/>
      <c r="DA729" s="1241"/>
      <c r="DB729" s="1241"/>
      <c r="DC729" s="1241"/>
      <c r="DD729" s="1241"/>
      <c r="DE729" s="1241"/>
      <c r="DF729" s="1241"/>
      <c r="DG729" s="1241"/>
      <c r="DH729" s="1241"/>
      <c r="DI729" s="1241"/>
      <c r="DJ729" s="1241"/>
      <c r="DK729" s="1241"/>
      <c r="DL729" s="1241"/>
      <c r="DM729" s="1241"/>
      <c r="DN729" s="1241"/>
      <c r="DO729" s="1241"/>
      <c r="DP729" s="1241"/>
      <c r="DQ729" s="1241"/>
      <c r="DR729" s="1241"/>
      <c r="DS729" s="1241"/>
      <c r="DT729" s="1241"/>
      <c r="DU729" s="1241"/>
      <c r="DV729" s="1241"/>
      <c r="DW729" s="1241"/>
      <c r="DX729" s="1241"/>
      <c r="DY729" s="1241"/>
      <c r="DZ729" s="1241"/>
      <c r="EA729" s="1241"/>
      <c r="EB729" s="1241"/>
      <c r="EC729" s="1241"/>
      <c r="ED729" s="1241"/>
      <c r="EE729" s="1241"/>
      <c r="EF729" s="1241"/>
      <c r="EG729" s="1241"/>
      <c r="EH729" s="1241"/>
      <c r="EI729" s="1241"/>
      <c r="EJ729" s="1241"/>
      <c r="EK729" s="1241"/>
      <c r="EL729" s="1241"/>
      <c r="EM729" s="1241"/>
      <c r="EN729" s="1241"/>
      <c r="EO729" s="1241"/>
      <c r="EP729" s="1241"/>
      <c r="EQ729" s="1241"/>
      <c r="ER729" s="1241"/>
      <c r="ES729" s="1241"/>
      <c r="ET729" s="1241"/>
      <c r="EU729" s="1241"/>
      <c r="EV729" s="1241"/>
      <c r="EW729" s="1241"/>
      <c r="EX729" s="1241"/>
      <c r="EY729" s="1241"/>
      <c r="EZ729" s="1241"/>
      <c r="FA729" s="1241"/>
      <c r="FB729" s="1241"/>
      <c r="FC729" s="1241"/>
      <c r="FD729" s="1241"/>
      <c r="FE729" s="1241"/>
      <c r="FF729" s="1241"/>
      <c r="FG729" s="1241"/>
      <c r="FH729" s="1241"/>
      <c r="FI729" s="1241"/>
      <c r="FJ729" s="1241"/>
      <c r="FK729" s="1241"/>
      <c r="FL729" s="1241"/>
      <c r="FM729" s="1241"/>
      <c r="FN729" s="1241"/>
    </row>
    <row r="730" spans="1:170" ht="24.75" customHeight="1" x14ac:dyDescent="0.25">
      <c r="B730" s="44">
        <v>1</v>
      </c>
      <c r="C730" s="279" t="s">
        <v>442</v>
      </c>
      <c r="D730" s="1283">
        <f>'2 уровень'!F1546</f>
        <v>14.117647058823529</v>
      </c>
      <c r="E730" s="1283">
        <f>'2 уровень'!G1546</f>
        <v>5</v>
      </c>
      <c r="F730" s="1283">
        <f>'2 уровень'!H1546</f>
        <v>3</v>
      </c>
      <c r="G730" s="1284">
        <f>'2 уровень'!I1546</f>
        <v>60</v>
      </c>
      <c r="H730" s="1271">
        <f>'2 уровень'!J1546</f>
        <v>0</v>
      </c>
      <c r="I730" s="1271">
        <f>'2 уровень'!K1546</f>
        <v>0</v>
      </c>
      <c r="J730" s="57">
        <f>'2 уровень'!L1546</f>
        <v>0</v>
      </c>
      <c r="K730" s="57">
        <f>'2 уровень'!M1546</f>
        <v>0</v>
      </c>
      <c r="L730" s="57">
        <f>'2 уровень'!N1546</f>
        <v>0</v>
      </c>
      <c r="M730" s="57">
        <f>'2 уровень'!O1546</f>
        <v>0</v>
      </c>
      <c r="N730" s="57">
        <f>'2 уровень'!P1546</f>
        <v>0</v>
      </c>
      <c r="O730" s="57">
        <f>'2 уровень'!Q1546</f>
        <v>0</v>
      </c>
      <c r="P730" s="54">
        <f>'2 уровень'!R1546</f>
        <v>0</v>
      </c>
      <c r="Q730" s="54">
        <f>'2 уровень'!S1546</f>
        <v>0</v>
      </c>
      <c r="R730" s="1776">
        <f>'2 уровень'!T1546</f>
        <v>0</v>
      </c>
      <c r="S730" s="1776">
        <f>'2 уровень'!U1546</f>
        <v>0</v>
      </c>
      <c r="T730" s="1776">
        <f>'2 уровень'!V1546</f>
        <v>0</v>
      </c>
      <c r="U730" s="1776">
        <f>'2 уровень'!W1546</f>
        <v>0</v>
      </c>
      <c r="V730" s="1779">
        <f>'2 уровень'!X1546</f>
        <v>0</v>
      </c>
      <c r="W730" s="1776"/>
      <c r="X730" s="1776"/>
      <c r="Y730" s="1241"/>
      <c r="Z730" s="1241"/>
      <c r="AA730" s="1241"/>
      <c r="AB730" s="1241"/>
      <c r="AC730" s="1241"/>
      <c r="AD730" s="1241"/>
      <c r="AE730" s="1241"/>
      <c r="AF730" s="1241"/>
      <c r="AG730" s="1241"/>
      <c r="AH730" s="1241"/>
      <c r="AI730" s="1241"/>
      <c r="AJ730" s="1241"/>
      <c r="AK730" s="1241"/>
      <c r="AL730" s="1241"/>
      <c r="AM730" s="1241"/>
      <c r="AN730" s="1241"/>
      <c r="AO730" s="1241"/>
      <c r="AP730" s="1241"/>
      <c r="AQ730" s="1241"/>
      <c r="AR730" s="1241"/>
      <c r="AS730" s="1241"/>
      <c r="AT730" s="1241"/>
      <c r="AU730" s="1241"/>
      <c r="AV730" s="1241"/>
      <c r="AW730" s="1241"/>
      <c r="AX730" s="1241"/>
      <c r="AY730" s="1241"/>
      <c r="AZ730" s="1241"/>
      <c r="BA730" s="1241"/>
      <c r="BB730" s="1241"/>
      <c r="BC730" s="1241"/>
      <c r="BD730" s="1241"/>
      <c r="BE730" s="1241"/>
      <c r="BF730" s="1241"/>
      <c r="BG730" s="1241"/>
      <c r="BH730" s="1241"/>
      <c r="BI730" s="1241"/>
      <c r="BJ730" s="1241"/>
      <c r="BK730" s="1241"/>
      <c r="BL730" s="1241"/>
      <c r="BM730" s="1241"/>
      <c r="BN730" s="1241"/>
      <c r="BO730" s="1241"/>
      <c r="BP730" s="1241"/>
      <c r="BQ730" s="1241"/>
      <c r="BR730" s="1241"/>
      <c r="BS730" s="1241"/>
      <c r="BT730" s="1241"/>
      <c r="BU730" s="1241"/>
      <c r="BV730" s="1241"/>
      <c r="BW730" s="1241"/>
      <c r="BX730" s="1241"/>
      <c r="BY730" s="1241"/>
      <c r="BZ730" s="1241"/>
      <c r="CA730" s="1241"/>
      <c r="CB730" s="1241"/>
      <c r="CC730" s="1241"/>
      <c r="CD730" s="1241"/>
      <c r="CE730" s="1241"/>
      <c r="CF730" s="1241"/>
      <c r="CG730" s="1241"/>
      <c r="CH730" s="1241"/>
      <c r="CI730" s="1241"/>
      <c r="CJ730" s="1241"/>
      <c r="CK730" s="1241"/>
      <c r="CL730" s="1241"/>
      <c r="CM730" s="1241"/>
      <c r="CN730" s="1241"/>
      <c r="CO730" s="1241"/>
      <c r="CP730" s="1241"/>
      <c r="CQ730" s="1241"/>
      <c r="CR730" s="1241"/>
      <c r="CS730" s="1241"/>
      <c r="CT730" s="1241"/>
      <c r="CU730" s="1241"/>
      <c r="CV730" s="1241"/>
      <c r="CW730" s="1241"/>
      <c r="CX730" s="1241"/>
      <c r="CY730" s="1241"/>
      <c r="CZ730" s="1241"/>
      <c r="DA730" s="1241"/>
      <c r="DB730" s="1241"/>
      <c r="DC730" s="1241"/>
      <c r="DD730" s="1241"/>
      <c r="DE730" s="1241"/>
      <c r="DF730" s="1241"/>
      <c r="DG730" s="1241"/>
      <c r="DH730" s="1241"/>
      <c r="DI730" s="1241"/>
      <c r="DJ730" s="1241"/>
      <c r="DK730" s="1241"/>
      <c r="DL730" s="1241"/>
      <c r="DM730" s="1241"/>
      <c r="DN730" s="1241"/>
      <c r="DO730" s="1241"/>
      <c r="DP730" s="1241"/>
      <c r="DQ730" s="1241"/>
      <c r="DR730" s="1241"/>
      <c r="DS730" s="1241"/>
      <c r="DT730" s="1241"/>
      <c r="DU730" s="1241"/>
      <c r="DV730" s="1241"/>
      <c r="DW730" s="1241"/>
      <c r="DX730" s="1241"/>
      <c r="DY730" s="1241"/>
      <c r="DZ730" s="1241"/>
      <c r="EA730" s="1241"/>
      <c r="EB730" s="1241"/>
      <c r="EC730" s="1241"/>
      <c r="ED730" s="1241"/>
      <c r="EE730" s="1241"/>
      <c r="EF730" s="1241"/>
      <c r="EG730" s="1241"/>
      <c r="EH730" s="1241"/>
      <c r="EI730" s="1241"/>
      <c r="EJ730" s="1241"/>
      <c r="EK730" s="1241"/>
      <c r="EL730" s="1241"/>
      <c r="EM730" s="1241"/>
      <c r="EN730" s="1241"/>
      <c r="EO730" s="1241"/>
      <c r="EP730" s="1241"/>
      <c r="EQ730" s="1241"/>
      <c r="ER730" s="1241"/>
      <c r="ES730" s="1241"/>
      <c r="ET730" s="1241"/>
      <c r="EU730" s="1241"/>
      <c r="EV730" s="1241"/>
      <c r="EW730" s="1241"/>
      <c r="EX730" s="1241"/>
      <c r="EY730" s="1241"/>
      <c r="EZ730" s="1241"/>
      <c r="FA730" s="1241"/>
      <c r="FB730" s="1241"/>
      <c r="FC730" s="1241"/>
      <c r="FD730" s="1241"/>
      <c r="FE730" s="1241"/>
      <c r="FF730" s="1241"/>
      <c r="FG730" s="1241"/>
      <c r="FH730" s="1241"/>
      <c r="FI730" s="1241"/>
      <c r="FJ730" s="1241"/>
      <c r="FK730" s="1241"/>
      <c r="FL730" s="1241"/>
      <c r="FM730" s="1241"/>
      <c r="FN730" s="1241"/>
    </row>
    <row r="731" spans="1:170" ht="24.75" customHeight="1" x14ac:dyDescent="0.25">
      <c r="B731" s="44">
        <v>1</v>
      </c>
      <c r="C731" s="279" t="s">
        <v>446</v>
      </c>
      <c r="D731" s="1283">
        <f>'2 уровень'!F1547</f>
        <v>120</v>
      </c>
      <c r="E731" s="1283">
        <f>'2 уровень'!G1547</f>
        <v>40</v>
      </c>
      <c r="F731" s="1283">
        <f>'2 уровень'!H1547</f>
        <v>6.13</v>
      </c>
      <c r="G731" s="1284">
        <f>'2 уровень'!I1547</f>
        <v>15.324999999999999</v>
      </c>
      <c r="H731" s="1271">
        <f>'2 уровень'!J1547</f>
        <v>0</v>
      </c>
      <c r="I731" s="1271">
        <f>'2 уровень'!K1547</f>
        <v>0</v>
      </c>
      <c r="J731" s="57">
        <f>'2 уровень'!L1547</f>
        <v>0</v>
      </c>
      <c r="K731" s="57">
        <f>'2 уровень'!M1547</f>
        <v>0</v>
      </c>
      <c r="L731" s="57">
        <f>'2 уровень'!N1547</f>
        <v>0</v>
      </c>
      <c r="M731" s="57">
        <f>'2 уровень'!O1547</f>
        <v>0</v>
      </c>
      <c r="N731" s="57">
        <f>'2 уровень'!P1547</f>
        <v>0</v>
      </c>
      <c r="O731" s="57">
        <f>'2 уровень'!Q1547</f>
        <v>0</v>
      </c>
      <c r="P731" s="54">
        <f>'2 уровень'!R1547</f>
        <v>0</v>
      </c>
      <c r="Q731" s="54">
        <f>'2 уровень'!S1547</f>
        <v>0</v>
      </c>
      <c r="R731" s="1776">
        <f>'2 уровень'!T1547</f>
        <v>0</v>
      </c>
      <c r="S731" s="1776">
        <f>'2 уровень'!U1547</f>
        <v>0</v>
      </c>
      <c r="T731" s="1776">
        <f>'2 уровень'!V1547</f>
        <v>0</v>
      </c>
      <c r="U731" s="1776">
        <f>'2 уровень'!W1547</f>
        <v>0</v>
      </c>
      <c r="V731" s="1779">
        <f>'2 уровень'!X1547</f>
        <v>0</v>
      </c>
      <c r="W731" s="1776"/>
      <c r="X731" s="1776"/>
      <c r="Y731" s="1241"/>
      <c r="Z731" s="1241"/>
      <c r="AA731" s="1241"/>
      <c r="AB731" s="1241"/>
      <c r="AC731" s="1241"/>
      <c r="AD731" s="1241"/>
      <c r="AE731" s="1241"/>
      <c r="AF731" s="1241"/>
      <c r="AG731" s="1241"/>
      <c r="AH731" s="1241"/>
      <c r="AI731" s="1241"/>
      <c r="AJ731" s="1241"/>
      <c r="AK731" s="1241"/>
      <c r="AL731" s="1241"/>
      <c r="AM731" s="1241"/>
      <c r="AN731" s="1241"/>
      <c r="AO731" s="1241"/>
      <c r="AP731" s="1241"/>
      <c r="AQ731" s="1241"/>
      <c r="AR731" s="1241"/>
      <c r="AS731" s="1241"/>
      <c r="AT731" s="1241"/>
      <c r="AU731" s="1241"/>
      <c r="AV731" s="1241"/>
      <c r="AW731" s="1241"/>
      <c r="AX731" s="1241"/>
      <c r="AY731" s="1241"/>
      <c r="AZ731" s="1241"/>
      <c r="BA731" s="1241"/>
      <c r="BB731" s="1241"/>
      <c r="BC731" s="1241"/>
      <c r="BD731" s="1241"/>
      <c r="BE731" s="1241"/>
      <c r="BF731" s="1241"/>
      <c r="BG731" s="1241"/>
      <c r="BH731" s="1241"/>
      <c r="BI731" s="1241"/>
      <c r="BJ731" s="1241"/>
      <c r="BK731" s="1241"/>
      <c r="BL731" s="1241"/>
      <c r="BM731" s="1241"/>
      <c r="BN731" s="1241"/>
      <c r="BO731" s="1241"/>
      <c r="BP731" s="1241"/>
      <c r="BQ731" s="1241"/>
      <c r="BR731" s="1241"/>
      <c r="BS731" s="1241"/>
      <c r="BT731" s="1241"/>
      <c r="BU731" s="1241"/>
      <c r="BV731" s="1241"/>
      <c r="BW731" s="1241"/>
      <c r="BX731" s="1241"/>
      <c r="BY731" s="1241"/>
      <c r="BZ731" s="1241"/>
      <c r="CA731" s="1241"/>
      <c r="CB731" s="1241"/>
      <c r="CC731" s="1241"/>
      <c r="CD731" s="1241"/>
      <c r="CE731" s="1241"/>
      <c r="CF731" s="1241"/>
      <c r="CG731" s="1241"/>
      <c r="CH731" s="1241"/>
      <c r="CI731" s="1241"/>
      <c r="CJ731" s="1241"/>
      <c r="CK731" s="1241"/>
      <c r="CL731" s="1241"/>
      <c r="CM731" s="1241"/>
      <c r="CN731" s="1241"/>
      <c r="CO731" s="1241"/>
      <c r="CP731" s="1241"/>
      <c r="CQ731" s="1241"/>
      <c r="CR731" s="1241"/>
      <c r="CS731" s="1241"/>
      <c r="CT731" s="1241"/>
      <c r="CU731" s="1241"/>
      <c r="CV731" s="1241"/>
      <c r="CW731" s="1241"/>
      <c r="CX731" s="1241"/>
      <c r="CY731" s="1241"/>
      <c r="CZ731" s="1241"/>
      <c r="DA731" s="1241"/>
      <c r="DB731" s="1241"/>
      <c r="DC731" s="1241"/>
      <c r="DD731" s="1241"/>
      <c r="DE731" s="1241"/>
      <c r="DF731" s="1241"/>
      <c r="DG731" s="1241"/>
      <c r="DH731" s="1241"/>
      <c r="DI731" s="1241"/>
      <c r="DJ731" s="1241"/>
      <c r="DK731" s="1241"/>
      <c r="DL731" s="1241"/>
      <c r="DM731" s="1241"/>
      <c r="DN731" s="1241"/>
      <c r="DO731" s="1241"/>
      <c r="DP731" s="1241"/>
      <c r="DQ731" s="1241"/>
      <c r="DR731" s="1241"/>
      <c r="DS731" s="1241"/>
      <c r="DT731" s="1241"/>
      <c r="DU731" s="1241"/>
      <c r="DV731" s="1241"/>
      <c r="DW731" s="1241"/>
      <c r="DX731" s="1241"/>
      <c r="DY731" s="1241"/>
      <c r="DZ731" s="1241"/>
      <c r="EA731" s="1241"/>
      <c r="EB731" s="1241"/>
      <c r="EC731" s="1241"/>
      <c r="ED731" s="1241"/>
      <c r="EE731" s="1241"/>
      <c r="EF731" s="1241"/>
      <c r="EG731" s="1241"/>
      <c r="EH731" s="1241"/>
      <c r="EI731" s="1241"/>
      <c r="EJ731" s="1241"/>
      <c r="EK731" s="1241"/>
      <c r="EL731" s="1241"/>
      <c r="EM731" s="1241"/>
      <c r="EN731" s="1241"/>
      <c r="EO731" s="1241"/>
      <c r="EP731" s="1241"/>
      <c r="EQ731" s="1241"/>
      <c r="ER731" s="1241"/>
      <c r="ES731" s="1241"/>
      <c r="ET731" s="1241"/>
      <c r="EU731" s="1241"/>
      <c r="EV731" s="1241"/>
      <c r="EW731" s="1241"/>
      <c r="EX731" s="1241"/>
      <c r="EY731" s="1241"/>
      <c r="EZ731" s="1241"/>
      <c r="FA731" s="1241"/>
      <c r="FB731" s="1241"/>
      <c r="FC731" s="1241"/>
      <c r="FD731" s="1241"/>
      <c r="FE731" s="1241"/>
      <c r="FF731" s="1241"/>
      <c r="FG731" s="1241"/>
      <c r="FH731" s="1241"/>
      <c r="FI731" s="1241"/>
      <c r="FJ731" s="1241"/>
      <c r="FK731" s="1241"/>
      <c r="FL731" s="1241"/>
      <c r="FM731" s="1241"/>
      <c r="FN731" s="1241"/>
    </row>
    <row r="732" spans="1:170" ht="24.75" customHeight="1" x14ac:dyDescent="0.25">
      <c r="B732" s="44">
        <v>1</v>
      </c>
      <c r="C732" s="845" t="s">
        <v>468</v>
      </c>
      <c r="D732" s="1283">
        <f>'2 уровень'!F1548</f>
        <v>105.94570135746608</v>
      </c>
      <c r="E732" s="1283">
        <f>'2 уровень'!G1548</f>
        <v>36.256410256410255</v>
      </c>
      <c r="F732" s="1283">
        <f>'2 уровень'!H1548</f>
        <v>15.171794871794873</v>
      </c>
      <c r="G732" s="1284">
        <f>'2 уровень'!I1548</f>
        <v>41.845827439886854</v>
      </c>
      <c r="H732" s="1271">
        <f>'2 уровень'!J1548</f>
        <v>0</v>
      </c>
      <c r="I732" s="1271">
        <f>'2 уровень'!K1548</f>
        <v>0</v>
      </c>
      <c r="J732" s="57">
        <f>'2 уровень'!L1548</f>
        <v>0</v>
      </c>
      <c r="K732" s="57">
        <f>'2 уровень'!M1548</f>
        <v>0</v>
      </c>
      <c r="L732" s="57">
        <f>'2 уровень'!N1548</f>
        <v>0</v>
      </c>
      <c r="M732" s="57">
        <f>'2 уровень'!O1548</f>
        <v>0</v>
      </c>
      <c r="N732" s="57">
        <f>'2 уровень'!P1548</f>
        <v>0</v>
      </c>
      <c r="O732" s="57">
        <f>'2 уровень'!Q1548</f>
        <v>0</v>
      </c>
      <c r="P732" s="54">
        <f>'2 уровень'!R1548</f>
        <v>0</v>
      </c>
      <c r="Q732" s="54">
        <f>'2 уровень'!S1548</f>
        <v>0</v>
      </c>
      <c r="R732" s="1776">
        <f>'2 уровень'!T1548</f>
        <v>10.2583</v>
      </c>
      <c r="S732" s="1776">
        <f>'2 уровень'!U1548</f>
        <v>0</v>
      </c>
      <c r="T732" s="1776">
        <f>'2 уровень'!V1548</f>
        <v>10.2583</v>
      </c>
      <c r="U732" s="1776">
        <f>'2 уровень'!W1548</f>
        <v>0</v>
      </c>
      <c r="V732" s="1779">
        <f>'2 уровень'!X1548</f>
        <v>10.2583</v>
      </c>
      <c r="W732" s="1776"/>
      <c r="X732" s="1776"/>
      <c r="Y732" s="1241"/>
      <c r="Z732" s="1241"/>
      <c r="AA732" s="1241"/>
      <c r="AB732" s="1241"/>
      <c r="AC732" s="1241"/>
      <c r="AD732" s="1241"/>
      <c r="AE732" s="1241"/>
      <c r="AF732" s="1241"/>
      <c r="AG732" s="1241"/>
      <c r="AH732" s="1241"/>
      <c r="AI732" s="1241"/>
      <c r="AJ732" s="1241"/>
      <c r="AK732" s="1241"/>
      <c r="AL732" s="1241"/>
      <c r="AM732" s="1241"/>
      <c r="AN732" s="1241"/>
      <c r="AO732" s="1241"/>
      <c r="AP732" s="1241"/>
      <c r="AQ732" s="1241"/>
      <c r="AR732" s="1241"/>
      <c r="AS732" s="1241"/>
      <c r="AT732" s="1241"/>
      <c r="AU732" s="1241"/>
      <c r="AV732" s="1241"/>
      <c r="AW732" s="1241"/>
      <c r="AX732" s="1241"/>
      <c r="AY732" s="1241"/>
      <c r="AZ732" s="1241"/>
      <c r="BA732" s="1241"/>
      <c r="BB732" s="1241"/>
      <c r="BC732" s="1241"/>
      <c r="BD732" s="1241"/>
      <c r="BE732" s="1241"/>
      <c r="BF732" s="1241"/>
      <c r="BG732" s="1241"/>
      <c r="BH732" s="1241"/>
      <c r="BI732" s="1241"/>
      <c r="BJ732" s="1241"/>
      <c r="BK732" s="1241"/>
      <c r="BL732" s="1241"/>
      <c r="BM732" s="1241"/>
      <c r="BN732" s="1241"/>
      <c r="BO732" s="1241"/>
      <c r="BP732" s="1241"/>
      <c r="BQ732" s="1241"/>
      <c r="BR732" s="1241"/>
      <c r="BS732" s="1241"/>
      <c r="BT732" s="1241"/>
      <c r="BU732" s="1241"/>
      <c r="BV732" s="1241"/>
      <c r="BW732" s="1241"/>
      <c r="BX732" s="1241"/>
      <c r="BY732" s="1241"/>
      <c r="BZ732" s="1241"/>
      <c r="CA732" s="1241"/>
      <c r="CB732" s="1241"/>
      <c r="CC732" s="1241"/>
      <c r="CD732" s="1241"/>
      <c r="CE732" s="1241"/>
      <c r="CF732" s="1241"/>
      <c r="CG732" s="1241"/>
      <c r="CH732" s="1241"/>
      <c r="CI732" s="1241"/>
      <c r="CJ732" s="1241"/>
      <c r="CK732" s="1241"/>
      <c r="CL732" s="1241"/>
      <c r="CM732" s="1241"/>
      <c r="CN732" s="1241"/>
      <c r="CO732" s="1241"/>
      <c r="CP732" s="1241"/>
      <c r="CQ732" s="1241"/>
      <c r="CR732" s="1241"/>
      <c r="CS732" s="1241"/>
      <c r="CT732" s="1241"/>
      <c r="CU732" s="1241"/>
      <c r="CV732" s="1241"/>
      <c r="CW732" s="1241"/>
      <c r="CX732" s="1241"/>
      <c r="CY732" s="1241"/>
      <c r="CZ732" s="1241"/>
      <c r="DA732" s="1241"/>
      <c r="DB732" s="1241"/>
      <c r="DC732" s="1241"/>
      <c r="DD732" s="1241"/>
      <c r="DE732" s="1241"/>
      <c r="DF732" s="1241"/>
      <c r="DG732" s="1241"/>
      <c r="DH732" s="1241"/>
      <c r="DI732" s="1241"/>
      <c r="DJ732" s="1241"/>
      <c r="DK732" s="1241"/>
      <c r="DL732" s="1241"/>
      <c r="DM732" s="1241"/>
      <c r="DN732" s="1241"/>
      <c r="DO732" s="1241"/>
      <c r="DP732" s="1241"/>
      <c r="DQ732" s="1241"/>
      <c r="DR732" s="1241"/>
      <c r="DS732" s="1241"/>
      <c r="DT732" s="1241"/>
      <c r="DU732" s="1241"/>
      <c r="DV732" s="1241"/>
      <c r="DW732" s="1241"/>
      <c r="DX732" s="1241"/>
      <c r="DY732" s="1241"/>
      <c r="DZ732" s="1241"/>
      <c r="EA732" s="1241"/>
      <c r="EB732" s="1241"/>
      <c r="EC732" s="1241"/>
      <c r="ED732" s="1241"/>
      <c r="EE732" s="1241"/>
      <c r="EF732" s="1241"/>
      <c r="EG732" s="1241"/>
      <c r="EH732" s="1241"/>
      <c r="EI732" s="1241"/>
      <c r="EJ732" s="1241"/>
      <c r="EK732" s="1241"/>
      <c r="EL732" s="1241"/>
      <c r="EM732" s="1241"/>
      <c r="EN732" s="1241"/>
      <c r="EO732" s="1241"/>
      <c r="EP732" s="1241"/>
      <c r="EQ732" s="1241"/>
      <c r="ER732" s="1241"/>
      <c r="ES732" s="1241"/>
      <c r="ET732" s="1241"/>
      <c r="EU732" s="1241"/>
      <c r="EV732" s="1241"/>
      <c r="EW732" s="1241"/>
      <c r="EX732" s="1241"/>
      <c r="EY732" s="1241"/>
      <c r="EZ732" s="1241"/>
      <c r="FA732" s="1241"/>
      <c r="FB732" s="1241"/>
      <c r="FC732" s="1241"/>
      <c r="FD732" s="1241"/>
      <c r="FE732" s="1241"/>
      <c r="FF732" s="1241"/>
      <c r="FG732" s="1241"/>
      <c r="FH732" s="1241"/>
      <c r="FI732" s="1241"/>
      <c r="FJ732" s="1241"/>
      <c r="FK732" s="1241"/>
      <c r="FL732" s="1241"/>
      <c r="FM732" s="1241"/>
      <c r="FN732" s="1241"/>
    </row>
    <row r="733" spans="1:170" ht="24.75" customHeight="1" x14ac:dyDescent="0.25">
      <c r="B733" s="44">
        <v>1</v>
      </c>
      <c r="C733" s="392" t="s">
        <v>306</v>
      </c>
      <c r="D733" s="1283">
        <f>'2 уровень'!F1549</f>
        <v>0</v>
      </c>
      <c r="E733" s="1283">
        <f>'2 уровень'!G1549</f>
        <v>0</v>
      </c>
      <c r="F733" s="1283">
        <f>'2 уровень'!H1549</f>
        <v>0</v>
      </c>
      <c r="G733" s="1284">
        <f>'2 уровень'!I1549</f>
        <v>0</v>
      </c>
      <c r="H733" s="1271">
        <f>'2 уровень'!J1549</f>
        <v>0</v>
      </c>
      <c r="I733" s="1271">
        <f>'2 уровень'!K1549</f>
        <v>0</v>
      </c>
      <c r="J733" s="57">
        <f>'2 уровень'!L1549</f>
        <v>0</v>
      </c>
      <c r="K733" s="57">
        <f>'2 уровень'!M1549</f>
        <v>0</v>
      </c>
      <c r="L733" s="57">
        <f>'2 уровень'!N1549</f>
        <v>0</v>
      </c>
      <c r="M733" s="57">
        <f>'2 уровень'!O1549</f>
        <v>0</v>
      </c>
      <c r="N733" s="57">
        <f>'2 уровень'!P1549</f>
        <v>0</v>
      </c>
      <c r="O733" s="57">
        <f>'2 уровень'!Q1549</f>
        <v>0</v>
      </c>
      <c r="P733" s="54">
        <f>'2 уровень'!R1549</f>
        <v>0</v>
      </c>
      <c r="Q733" s="54">
        <f>'2 уровень'!S1549</f>
        <v>0</v>
      </c>
      <c r="R733" s="1776">
        <f>'2 уровень'!T1549</f>
        <v>0</v>
      </c>
      <c r="S733" s="1776">
        <f>'2 уровень'!U1549</f>
        <v>0</v>
      </c>
      <c r="T733" s="1776">
        <f>'2 уровень'!V1549</f>
        <v>0</v>
      </c>
      <c r="U733" s="1776">
        <f>'2 уровень'!W1549</f>
        <v>0</v>
      </c>
      <c r="V733" s="1779">
        <f>'2 уровень'!X1549</f>
        <v>0</v>
      </c>
      <c r="W733" s="1776"/>
      <c r="X733" s="1776"/>
      <c r="Y733" s="1241"/>
      <c r="Z733" s="1241"/>
      <c r="AA733" s="1241"/>
      <c r="AB733" s="1241"/>
      <c r="AC733" s="1241"/>
      <c r="AD733" s="1241"/>
      <c r="AE733" s="1241"/>
      <c r="AF733" s="1241"/>
      <c r="AG733" s="1241"/>
      <c r="AH733" s="1241"/>
      <c r="AI733" s="1241"/>
      <c r="AJ733" s="1241"/>
      <c r="AK733" s="1241"/>
      <c r="AL733" s="1241"/>
      <c r="AM733" s="1241"/>
      <c r="AN733" s="1241"/>
      <c r="AO733" s="1241"/>
      <c r="AP733" s="1241"/>
      <c r="AQ733" s="1241"/>
      <c r="AR733" s="1241"/>
      <c r="AS733" s="1241"/>
      <c r="AT733" s="1241"/>
      <c r="AU733" s="1241"/>
      <c r="AV733" s="1241"/>
      <c r="AW733" s="1241"/>
      <c r="AX733" s="1241"/>
      <c r="AY733" s="1241"/>
      <c r="AZ733" s="1241"/>
      <c r="BA733" s="1241"/>
      <c r="BB733" s="1241"/>
      <c r="BC733" s="1241"/>
      <c r="BD733" s="1241"/>
      <c r="BE733" s="1241"/>
      <c r="BF733" s="1241"/>
      <c r="BG733" s="1241"/>
      <c r="BH733" s="1241"/>
      <c r="BI733" s="1241"/>
      <c r="BJ733" s="1241"/>
      <c r="BK733" s="1241"/>
      <c r="BL733" s="1241"/>
      <c r="BM733" s="1241"/>
      <c r="BN733" s="1241"/>
      <c r="BO733" s="1241"/>
      <c r="BP733" s="1241"/>
      <c r="BQ733" s="1241"/>
      <c r="BR733" s="1241"/>
      <c r="BS733" s="1241"/>
      <c r="BT733" s="1241"/>
      <c r="BU733" s="1241"/>
      <c r="BV733" s="1241"/>
      <c r="BW733" s="1241"/>
      <c r="BX733" s="1241"/>
      <c r="BY733" s="1241"/>
      <c r="BZ733" s="1241"/>
      <c r="CA733" s="1241"/>
      <c r="CB733" s="1241"/>
      <c r="CC733" s="1241"/>
      <c r="CD733" s="1241"/>
      <c r="CE733" s="1241"/>
      <c r="CF733" s="1241"/>
      <c r="CG733" s="1241"/>
      <c r="CH733" s="1241"/>
      <c r="CI733" s="1241"/>
      <c r="CJ733" s="1241"/>
      <c r="CK733" s="1241"/>
      <c r="CL733" s="1241"/>
      <c r="CM733" s="1241"/>
      <c r="CN733" s="1241"/>
      <c r="CO733" s="1241"/>
      <c r="CP733" s="1241"/>
      <c r="CQ733" s="1241"/>
      <c r="CR733" s="1241"/>
      <c r="CS733" s="1241"/>
      <c r="CT733" s="1241"/>
      <c r="CU733" s="1241"/>
      <c r="CV733" s="1241"/>
      <c r="CW733" s="1241"/>
      <c r="CX733" s="1241"/>
      <c r="CY733" s="1241"/>
      <c r="CZ733" s="1241"/>
      <c r="DA733" s="1241"/>
      <c r="DB733" s="1241"/>
      <c r="DC733" s="1241"/>
      <c r="DD733" s="1241"/>
      <c r="DE733" s="1241"/>
      <c r="DF733" s="1241"/>
      <c r="DG733" s="1241"/>
      <c r="DH733" s="1241"/>
      <c r="DI733" s="1241"/>
      <c r="DJ733" s="1241"/>
      <c r="DK733" s="1241"/>
      <c r="DL733" s="1241"/>
      <c r="DM733" s="1241"/>
      <c r="DN733" s="1241"/>
      <c r="DO733" s="1241"/>
      <c r="DP733" s="1241"/>
      <c r="DQ733" s="1241"/>
      <c r="DR733" s="1241"/>
      <c r="DS733" s="1241"/>
      <c r="DT733" s="1241"/>
      <c r="DU733" s="1241"/>
      <c r="DV733" s="1241"/>
      <c r="DW733" s="1241"/>
      <c r="DX733" s="1241"/>
      <c r="DY733" s="1241"/>
      <c r="DZ733" s="1241"/>
      <c r="EA733" s="1241"/>
      <c r="EB733" s="1241"/>
      <c r="EC733" s="1241"/>
      <c r="ED733" s="1241"/>
      <c r="EE733" s="1241"/>
      <c r="EF733" s="1241"/>
      <c r="EG733" s="1241"/>
      <c r="EH733" s="1241"/>
      <c r="EI733" s="1241"/>
      <c r="EJ733" s="1241"/>
      <c r="EK733" s="1241"/>
      <c r="EL733" s="1241"/>
      <c r="EM733" s="1241"/>
      <c r="EN733" s="1241"/>
      <c r="EO733" s="1241"/>
      <c r="EP733" s="1241"/>
      <c r="EQ733" s="1241"/>
      <c r="ER733" s="1241"/>
      <c r="ES733" s="1241"/>
      <c r="ET733" s="1241"/>
      <c r="EU733" s="1241"/>
      <c r="EV733" s="1241"/>
      <c r="EW733" s="1241"/>
      <c r="EX733" s="1241"/>
      <c r="EY733" s="1241"/>
      <c r="EZ733" s="1241"/>
      <c r="FA733" s="1241"/>
      <c r="FB733" s="1241"/>
      <c r="FC733" s="1241"/>
      <c r="FD733" s="1241"/>
      <c r="FE733" s="1241"/>
      <c r="FF733" s="1241"/>
      <c r="FG733" s="1241"/>
      <c r="FH733" s="1241"/>
      <c r="FI733" s="1241"/>
      <c r="FJ733" s="1241"/>
      <c r="FK733" s="1241"/>
      <c r="FL733" s="1241"/>
      <c r="FM733" s="1241"/>
      <c r="FN733" s="1241"/>
    </row>
    <row r="734" spans="1:170" ht="24.75" customHeight="1" x14ac:dyDescent="0.25">
      <c r="B734" s="44">
        <v>1</v>
      </c>
      <c r="C734" s="279" t="s">
        <v>197</v>
      </c>
      <c r="D734" s="1283">
        <f>'2 уровень'!F1550</f>
        <v>0</v>
      </c>
      <c r="E734" s="1283">
        <f>'2 уровень'!G1550</f>
        <v>0</v>
      </c>
      <c r="F734" s="1283">
        <f>'2 уровень'!H1550</f>
        <v>0</v>
      </c>
      <c r="G734" s="1284" t="e">
        <f>'2 уровень'!I1550</f>
        <v>#DIV/0!</v>
      </c>
      <c r="H734" s="1271">
        <f>'2 уровень'!J1550</f>
        <v>0</v>
      </c>
      <c r="I734" s="1271">
        <f>'2 уровень'!K1550</f>
        <v>0</v>
      </c>
      <c r="J734" s="57">
        <f>'2 уровень'!L1550</f>
        <v>0</v>
      </c>
      <c r="K734" s="57">
        <f>'2 уровень'!M1550</f>
        <v>0</v>
      </c>
      <c r="L734" s="57">
        <f>'2 уровень'!N1550</f>
        <v>0</v>
      </c>
      <c r="M734" s="57">
        <f>'2 уровень'!O1550</f>
        <v>0</v>
      </c>
      <c r="N734" s="57">
        <f>'2 уровень'!P1550</f>
        <v>0</v>
      </c>
      <c r="O734" s="57">
        <f>'2 уровень'!Q1550</f>
        <v>0</v>
      </c>
      <c r="P734" s="54">
        <f>'2 уровень'!R1550</f>
        <v>0</v>
      </c>
      <c r="Q734" s="54">
        <f>'2 уровень'!S1550</f>
        <v>0</v>
      </c>
      <c r="R734" s="1776">
        <f>'2 уровень'!T1550</f>
        <v>0</v>
      </c>
      <c r="S734" s="1776">
        <f>'2 уровень'!U1550</f>
        <v>0</v>
      </c>
      <c r="T734" s="1776">
        <f>'2 уровень'!V1550</f>
        <v>0</v>
      </c>
      <c r="U734" s="1776">
        <f>'2 уровень'!W1550</f>
        <v>0</v>
      </c>
      <c r="V734" s="1779">
        <f>'2 уровень'!X1550</f>
        <v>0</v>
      </c>
      <c r="W734" s="1776"/>
      <c r="X734" s="1776"/>
      <c r="Y734" s="1241"/>
      <c r="Z734" s="1241"/>
      <c r="AA734" s="1241"/>
      <c r="AB734" s="1241"/>
      <c r="AC734" s="1241"/>
      <c r="AD734" s="1241"/>
      <c r="AE734" s="1241"/>
      <c r="AF734" s="1241"/>
      <c r="AG734" s="1241"/>
      <c r="AH734" s="1241"/>
      <c r="AI734" s="1241"/>
      <c r="AJ734" s="1241"/>
      <c r="AK734" s="1241"/>
      <c r="AL734" s="1241"/>
      <c r="AM734" s="1241"/>
      <c r="AN734" s="1241"/>
      <c r="AO734" s="1241"/>
      <c r="AP734" s="1241"/>
      <c r="AQ734" s="1241"/>
      <c r="AR734" s="1241"/>
      <c r="AS734" s="1241"/>
      <c r="AT734" s="1241"/>
      <c r="AU734" s="1241"/>
      <c r="AV734" s="1241"/>
      <c r="AW734" s="1241"/>
      <c r="AX734" s="1241"/>
      <c r="AY734" s="1241"/>
      <c r="AZ734" s="1241"/>
      <c r="BA734" s="1241"/>
      <c r="BB734" s="1241"/>
      <c r="BC734" s="1241"/>
      <c r="BD734" s="1241"/>
      <c r="BE734" s="1241"/>
      <c r="BF734" s="1241"/>
      <c r="BG734" s="1241"/>
      <c r="BH734" s="1241"/>
      <c r="BI734" s="1241"/>
      <c r="BJ734" s="1241"/>
      <c r="BK734" s="1241"/>
      <c r="BL734" s="1241"/>
      <c r="BM734" s="1241"/>
      <c r="BN734" s="1241"/>
      <c r="BO734" s="1241"/>
      <c r="BP734" s="1241"/>
      <c r="BQ734" s="1241"/>
      <c r="BR734" s="1241"/>
      <c r="BS734" s="1241"/>
      <c r="BT734" s="1241"/>
      <c r="BU734" s="1241"/>
      <c r="BV734" s="1241"/>
      <c r="BW734" s="1241"/>
      <c r="BX734" s="1241"/>
      <c r="BY734" s="1241"/>
      <c r="BZ734" s="1241"/>
      <c r="CA734" s="1241"/>
      <c r="CB734" s="1241"/>
      <c r="CC734" s="1241"/>
      <c r="CD734" s="1241"/>
      <c r="CE734" s="1241"/>
      <c r="CF734" s="1241"/>
      <c r="CG734" s="1241"/>
      <c r="CH734" s="1241"/>
      <c r="CI734" s="1241"/>
      <c r="CJ734" s="1241"/>
      <c r="CK734" s="1241"/>
      <c r="CL734" s="1241"/>
      <c r="CM734" s="1241"/>
      <c r="CN734" s="1241"/>
      <c r="CO734" s="1241"/>
      <c r="CP734" s="1241"/>
      <c r="CQ734" s="1241"/>
      <c r="CR734" s="1241"/>
      <c r="CS734" s="1241"/>
      <c r="CT734" s="1241"/>
      <c r="CU734" s="1241"/>
      <c r="CV734" s="1241"/>
      <c r="CW734" s="1241"/>
      <c r="CX734" s="1241"/>
      <c r="CY734" s="1241"/>
      <c r="CZ734" s="1241"/>
      <c r="DA734" s="1241"/>
      <c r="DB734" s="1241"/>
      <c r="DC734" s="1241"/>
      <c r="DD734" s="1241"/>
      <c r="DE734" s="1241"/>
      <c r="DF734" s="1241"/>
      <c r="DG734" s="1241"/>
      <c r="DH734" s="1241"/>
      <c r="DI734" s="1241"/>
      <c r="DJ734" s="1241"/>
      <c r="DK734" s="1241"/>
      <c r="DL734" s="1241"/>
      <c r="DM734" s="1241"/>
      <c r="DN734" s="1241"/>
      <c r="DO734" s="1241"/>
      <c r="DP734" s="1241"/>
      <c r="DQ734" s="1241"/>
      <c r="DR734" s="1241"/>
      <c r="DS734" s="1241"/>
      <c r="DT734" s="1241"/>
      <c r="DU734" s="1241"/>
      <c r="DV734" s="1241"/>
      <c r="DW734" s="1241"/>
      <c r="DX734" s="1241"/>
      <c r="DY734" s="1241"/>
      <c r="DZ734" s="1241"/>
      <c r="EA734" s="1241"/>
      <c r="EB734" s="1241"/>
      <c r="EC734" s="1241"/>
      <c r="ED734" s="1241"/>
      <c r="EE734" s="1241"/>
      <c r="EF734" s="1241"/>
      <c r="EG734" s="1241"/>
      <c r="EH734" s="1241"/>
      <c r="EI734" s="1241"/>
      <c r="EJ734" s="1241"/>
      <c r="EK734" s="1241"/>
      <c r="EL734" s="1241"/>
      <c r="EM734" s="1241"/>
      <c r="EN734" s="1241"/>
      <c r="EO734" s="1241"/>
      <c r="EP734" s="1241"/>
      <c r="EQ734" s="1241"/>
      <c r="ER734" s="1241"/>
      <c r="ES734" s="1241"/>
      <c r="ET734" s="1241"/>
      <c r="EU734" s="1241"/>
      <c r="EV734" s="1241"/>
      <c r="EW734" s="1241"/>
      <c r="EX734" s="1241"/>
      <c r="EY734" s="1241"/>
      <c r="EZ734" s="1241"/>
      <c r="FA734" s="1241"/>
      <c r="FB734" s="1241"/>
      <c r="FC734" s="1241"/>
      <c r="FD734" s="1241"/>
      <c r="FE734" s="1241"/>
      <c r="FF734" s="1241"/>
      <c r="FG734" s="1241"/>
      <c r="FH734" s="1241"/>
      <c r="FI734" s="1241"/>
      <c r="FJ734" s="1241"/>
      <c r="FK734" s="1241"/>
      <c r="FL734" s="1241"/>
      <c r="FM734" s="1241"/>
      <c r="FN734" s="1241"/>
    </row>
    <row r="735" spans="1:170" ht="24.75" customHeight="1" x14ac:dyDescent="0.25">
      <c r="B735" s="44">
        <v>1</v>
      </c>
      <c r="C735" s="279" t="s">
        <v>302</v>
      </c>
      <c r="D735" s="1283">
        <f>'2 уровень'!F1551</f>
        <v>0</v>
      </c>
      <c r="E735" s="1283">
        <f>'2 уровень'!G1551</f>
        <v>0</v>
      </c>
      <c r="F735" s="1283">
        <f>'2 уровень'!H1551</f>
        <v>0</v>
      </c>
      <c r="G735" s="1284">
        <f>'2 уровень'!I1551</f>
        <v>0</v>
      </c>
      <c r="H735" s="1271">
        <f>'2 уровень'!J1551</f>
        <v>0</v>
      </c>
      <c r="I735" s="1271">
        <f>'2 уровень'!K1551</f>
        <v>0</v>
      </c>
      <c r="J735" s="57">
        <f>'2 уровень'!L1551</f>
        <v>0</v>
      </c>
      <c r="K735" s="57">
        <f>'2 уровень'!M1551</f>
        <v>0</v>
      </c>
      <c r="L735" s="57">
        <f>'2 уровень'!N1551</f>
        <v>0</v>
      </c>
      <c r="M735" s="57">
        <f>'2 уровень'!O1551</f>
        <v>0</v>
      </c>
      <c r="N735" s="57">
        <f>'2 уровень'!P1551</f>
        <v>0</v>
      </c>
      <c r="O735" s="57">
        <f>'2 уровень'!Q1551</f>
        <v>0</v>
      </c>
      <c r="P735" s="54">
        <f>'2 уровень'!R1551</f>
        <v>0</v>
      </c>
      <c r="Q735" s="54">
        <f>'2 уровень'!S1551</f>
        <v>0</v>
      </c>
      <c r="R735" s="1776">
        <f>'2 уровень'!T1551</f>
        <v>0</v>
      </c>
      <c r="S735" s="1776">
        <f>'2 уровень'!U1551</f>
        <v>0</v>
      </c>
      <c r="T735" s="1776">
        <f>'2 уровень'!V1551</f>
        <v>0</v>
      </c>
      <c r="U735" s="1776">
        <f>'2 уровень'!W1551</f>
        <v>0</v>
      </c>
      <c r="V735" s="1779">
        <f>'2 уровень'!X1551</f>
        <v>0</v>
      </c>
      <c r="W735" s="1776"/>
      <c r="X735" s="1776"/>
      <c r="Y735" s="1241"/>
      <c r="Z735" s="1241"/>
      <c r="AA735" s="1241"/>
      <c r="AB735" s="1241"/>
      <c r="AC735" s="1241"/>
      <c r="AD735" s="1241"/>
      <c r="AE735" s="1241"/>
      <c r="AF735" s="1241"/>
      <c r="AG735" s="1241"/>
      <c r="AH735" s="1241"/>
      <c r="AI735" s="1241"/>
      <c r="AJ735" s="1241"/>
      <c r="AK735" s="1241"/>
      <c r="AL735" s="1241"/>
      <c r="AM735" s="1241"/>
      <c r="AN735" s="1241"/>
      <c r="AO735" s="1241"/>
      <c r="AP735" s="1241"/>
      <c r="AQ735" s="1241"/>
      <c r="AR735" s="1241"/>
      <c r="AS735" s="1241"/>
      <c r="AT735" s="1241"/>
      <c r="AU735" s="1241"/>
      <c r="AV735" s="1241"/>
      <c r="AW735" s="1241"/>
      <c r="AX735" s="1241"/>
      <c r="AY735" s="1241"/>
      <c r="AZ735" s="1241"/>
      <c r="BA735" s="1241"/>
      <c r="BB735" s="1241"/>
      <c r="BC735" s="1241"/>
      <c r="BD735" s="1241"/>
      <c r="BE735" s="1241"/>
      <c r="BF735" s="1241"/>
      <c r="BG735" s="1241"/>
      <c r="BH735" s="1241"/>
      <c r="BI735" s="1241"/>
      <c r="BJ735" s="1241"/>
      <c r="BK735" s="1241"/>
      <c r="BL735" s="1241"/>
      <c r="BM735" s="1241"/>
      <c r="BN735" s="1241"/>
      <c r="BO735" s="1241"/>
      <c r="BP735" s="1241"/>
      <c r="BQ735" s="1241"/>
      <c r="BR735" s="1241"/>
      <c r="BS735" s="1241"/>
      <c r="BT735" s="1241"/>
      <c r="BU735" s="1241"/>
      <c r="BV735" s="1241"/>
      <c r="BW735" s="1241"/>
      <c r="BX735" s="1241"/>
      <c r="BY735" s="1241"/>
      <c r="BZ735" s="1241"/>
      <c r="CA735" s="1241"/>
      <c r="CB735" s="1241"/>
      <c r="CC735" s="1241"/>
      <c r="CD735" s="1241"/>
      <c r="CE735" s="1241"/>
      <c r="CF735" s="1241"/>
      <c r="CG735" s="1241"/>
      <c r="CH735" s="1241"/>
      <c r="CI735" s="1241"/>
      <c r="CJ735" s="1241"/>
      <c r="CK735" s="1241"/>
      <c r="CL735" s="1241"/>
      <c r="CM735" s="1241"/>
      <c r="CN735" s="1241"/>
      <c r="CO735" s="1241"/>
      <c r="CP735" s="1241"/>
      <c r="CQ735" s="1241"/>
      <c r="CR735" s="1241"/>
      <c r="CS735" s="1241"/>
      <c r="CT735" s="1241"/>
      <c r="CU735" s="1241"/>
      <c r="CV735" s="1241"/>
      <c r="CW735" s="1241"/>
      <c r="CX735" s="1241"/>
      <c r="CY735" s="1241"/>
      <c r="CZ735" s="1241"/>
      <c r="DA735" s="1241"/>
      <c r="DB735" s="1241"/>
      <c r="DC735" s="1241"/>
      <c r="DD735" s="1241"/>
      <c r="DE735" s="1241"/>
      <c r="DF735" s="1241"/>
      <c r="DG735" s="1241"/>
      <c r="DH735" s="1241"/>
      <c r="DI735" s="1241"/>
      <c r="DJ735" s="1241"/>
      <c r="DK735" s="1241"/>
      <c r="DL735" s="1241"/>
      <c r="DM735" s="1241"/>
      <c r="DN735" s="1241"/>
      <c r="DO735" s="1241"/>
      <c r="DP735" s="1241"/>
      <c r="DQ735" s="1241"/>
      <c r="DR735" s="1241"/>
      <c r="DS735" s="1241"/>
      <c r="DT735" s="1241"/>
      <c r="DU735" s="1241"/>
      <c r="DV735" s="1241"/>
      <c r="DW735" s="1241"/>
      <c r="DX735" s="1241"/>
      <c r="DY735" s="1241"/>
      <c r="DZ735" s="1241"/>
      <c r="EA735" s="1241"/>
      <c r="EB735" s="1241"/>
      <c r="EC735" s="1241"/>
      <c r="ED735" s="1241"/>
      <c r="EE735" s="1241"/>
      <c r="EF735" s="1241"/>
      <c r="EG735" s="1241"/>
      <c r="EH735" s="1241"/>
      <c r="EI735" s="1241"/>
      <c r="EJ735" s="1241"/>
      <c r="EK735" s="1241"/>
      <c r="EL735" s="1241"/>
      <c r="EM735" s="1241"/>
      <c r="EN735" s="1241"/>
      <c r="EO735" s="1241"/>
      <c r="EP735" s="1241"/>
      <c r="EQ735" s="1241"/>
      <c r="ER735" s="1241"/>
      <c r="ES735" s="1241"/>
      <c r="ET735" s="1241"/>
      <c r="EU735" s="1241"/>
      <c r="EV735" s="1241"/>
      <c r="EW735" s="1241"/>
      <c r="EX735" s="1241"/>
      <c r="EY735" s="1241"/>
      <c r="EZ735" s="1241"/>
      <c r="FA735" s="1241"/>
      <c r="FB735" s="1241"/>
      <c r="FC735" s="1241"/>
      <c r="FD735" s="1241"/>
      <c r="FE735" s="1241"/>
      <c r="FF735" s="1241"/>
      <c r="FG735" s="1241"/>
      <c r="FH735" s="1241"/>
      <c r="FI735" s="1241"/>
      <c r="FJ735" s="1241"/>
      <c r="FK735" s="1241"/>
      <c r="FL735" s="1241"/>
      <c r="FM735" s="1241"/>
      <c r="FN735" s="1241"/>
    </row>
    <row r="736" spans="1:170" ht="24.75" customHeight="1" x14ac:dyDescent="0.25">
      <c r="B736" s="44">
        <v>1</v>
      </c>
      <c r="C736" s="279" t="s">
        <v>307</v>
      </c>
      <c r="D736" s="1283">
        <f>'2 уровень'!F1552</f>
        <v>0</v>
      </c>
      <c r="E736" s="1283">
        <f>'2 уровень'!G1552</f>
        <v>0</v>
      </c>
      <c r="F736" s="1283">
        <f>'2 уровень'!H1552</f>
        <v>0</v>
      </c>
      <c r="G736" s="1284" t="e">
        <f>'2 уровень'!I1552</f>
        <v>#DIV/0!</v>
      </c>
      <c r="H736" s="1271">
        <f>'2 уровень'!J1552</f>
        <v>0</v>
      </c>
      <c r="I736" s="1271">
        <f>'2 уровень'!K1552</f>
        <v>0</v>
      </c>
      <c r="J736" s="57">
        <f>'2 уровень'!L1552</f>
        <v>0</v>
      </c>
      <c r="K736" s="57">
        <f>'2 уровень'!M1552</f>
        <v>0</v>
      </c>
      <c r="L736" s="57">
        <f>'2 уровень'!N1552</f>
        <v>0</v>
      </c>
      <c r="M736" s="57">
        <f>'2 уровень'!O1552</f>
        <v>0</v>
      </c>
      <c r="N736" s="57">
        <f>'2 уровень'!P1552</f>
        <v>0</v>
      </c>
      <c r="O736" s="57">
        <f>'2 уровень'!Q1552</f>
        <v>0</v>
      </c>
      <c r="P736" s="54">
        <f>'2 уровень'!R1552</f>
        <v>0</v>
      </c>
      <c r="Q736" s="54">
        <f>'2 уровень'!S1552</f>
        <v>0</v>
      </c>
      <c r="R736" s="1776">
        <f>'2 уровень'!T1552</f>
        <v>0</v>
      </c>
      <c r="S736" s="1776">
        <f>'2 уровень'!U1552</f>
        <v>0</v>
      </c>
      <c r="T736" s="1776">
        <f>'2 уровень'!V1552</f>
        <v>0</v>
      </c>
      <c r="U736" s="1776">
        <f>'2 уровень'!W1552</f>
        <v>0</v>
      </c>
      <c r="V736" s="1779">
        <f>'2 уровень'!X1552</f>
        <v>0</v>
      </c>
      <c r="W736" s="1776"/>
      <c r="X736" s="1776"/>
      <c r="Y736" s="1241"/>
      <c r="Z736" s="1241"/>
      <c r="AA736" s="1241"/>
      <c r="AB736" s="1241"/>
      <c r="AC736" s="1241"/>
      <c r="AD736" s="1241"/>
      <c r="AE736" s="1241"/>
      <c r="AF736" s="1241"/>
      <c r="AG736" s="1241"/>
      <c r="AH736" s="1241"/>
      <c r="AI736" s="1241"/>
      <c r="AJ736" s="1241"/>
      <c r="AK736" s="1241"/>
      <c r="AL736" s="1241"/>
      <c r="AM736" s="1241"/>
      <c r="AN736" s="1241"/>
      <c r="AO736" s="1241"/>
      <c r="AP736" s="1241"/>
      <c r="AQ736" s="1241"/>
      <c r="AR736" s="1241"/>
      <c r="AS736" s="1241"/>
      <c r="AT736" s="1241"/>
      <c r="AU736" s="1241"/>
      <c r="AV736" s="1241"/>
      <c r="AW736" s="1241"/>
      <c r="AX736" s="1241"/>
      <c r="AY736" s="1241"/>
      <c r="AZ736" s="1241"/>
      <c r="BA736" s="1241"/>
      <c r="BB736" s="1241"/>
      <c r="BC736" s="1241"/>
      <c r="BD736" s="1241"/>
      <c r="BE736" s="1241"/>
      <c r="BF736" s="1241"/>
      <c r="BG736" s="1241"/>
      <c r="BH736" s="1241"/>
      <c r="BI736" s="1241"/>
      <c r="BJ736" s="1241"/>
      <c r="BK736" s="1241"/>
      <c r="BL736" s="1241"/>
      <c r="BM736" s="1241"/>
      <c r="BN736" s="1241"/>
      <c r="BO736" s="1241"/>
      <c r="BP736" s="1241"/>
      <c r="BQ736" s="1241"/>
      <c r="BR736" s="1241"/>
      <c r="BS736" s="1241"/>
      <c r="BT736" s="1241"/>
      <c r="BU736" s="1241"/>
      <c r="BV736" s="1241"/>
      <c r="BW736" s="1241"/>
      <c r="BX736" s="1241"/>
      <c r="BY736" s="1241"/>
      <c r="BZ736" s="1241"/>
      <c r="CA736" s="1241"/>
      <c r="CB736" s="1241"/>
      <c r="CC736" s="1241"/>
      <c r="CD736" s="1241"/>
      <c r="CE736" s="1241"/>
      <c r="CF736" s="1241"/>
      <c r="CG736" s="1241"/>
      <c r="CH736" s="1241"/>
      <c r="CI736" s="1241"/>
      <c r="CJ736" s="1241"/>
      <c r="CK736" s="1241"/>
      <c r="CL736" s="1241"/>
      <c r="CM736" s="1241"/>
      <c r="CN736" s="1241"/>
      <c r="CO736" s="1241"/>
      <c r="CP736" s="1241"/>
      <c r="CQ736" s="1241"/>
      <c r="CR736" s="1241"/>
      <c r="CS736" s="1241"/>
      <c r="CT736" s="1241"/>
      <c r="CU736" s="1241"/>
      <c r="CV736" s="1241"/>
      <c r="CW736" s="1241"/>
      <c r="CX736" s="1241"/>
      <c r="CY736" s="1241"/>
      <c r="CZ736" s="1241"/>
      <c r="DA736" s="1241"/>
      <c r="DB736" s="1241"/>
      <c r="DC736" s="1241"/>
      <c r="DD736" s="1241"/>
      <c r="DE736" s="1241"/>
      <c r="DF736" s="1241"/>
      <c r="DG736" s="1241"/>
      <c r="DH736" s="1241"/>
      <c r="DI736" s="1241"/>
      <c r="DJ736" s="1241"/>
      <c r="DK736" s="1241"/>
      <c r="DL736" s="1241"/>
      <c r="DM736" s="1241"/>
      <c r="DN736" s="1241"/>
      <c r="DO736" s="1241"/>
      <c r="DP736" s="1241"/>
      <c r="DQ736" s="1241"/>
      <c r="DR736" s="1241"/>
      <c r="DS736" s="1241"/>
      <c r="DT736" s="1241"/>
      <c r="DU736" s="1241"/>
      <c r="DV736" s="1241"/>
      <c r="DW736" s="1241"/>
      <c r="DX736" s="1241"/>
      <c r="DY736" s="1241"/>
      <c r="DZ736" s="1241"/>
      <c r="EA736" s="1241"/>
      <c r="EB736" s="1241"/>
      <c r="EC736" s="1241"/>
      <c r="ED736" s="1241"/>
      <c r="EE736" s="1241"/>
      <c r="EF736" s="1241"/>
      <c r="EG736" s="1241"/>
      <c r="EH736" s="1241"/>
      <c r="EI736" s="1241"/>
      <c r="EJ736" s="1241"/>
      <c r="EK736" s="1241"/>
      <c r="EL736" s="1241"/>
      <c r="EM736" s="1241"/>
      <c r="EN736" s="1241"/>
      <c r="EO736" s="1241"/>
      <c r="EP736" s="1241"/>
      <c r="EQ736" s="1241"/>
      <c r="ER736" s="1241"/>
      <c r="ES736" s="1241"/>
      <c r="ET736" s="1241"/>
      <c r="EU736" s="1241"/>
      <c r="EV736" s="1241"/>
      <c r="EW736" s="1241"/>
      <c r="EX736" s="1241"/>
      <c r="EY736" s="1241"/>
      <c r="EZ736" s="1241"/>
      <c r="FA736" s="1241"/>
      <c r="FB736" s="1241"/>
      <c r="FC736" s="1241"/>
      <c r="FD736" s="1241"/>
      <c r="FE736" s="1241"/>
      <c r="FF736" s="1241"/>
      <c r="FG736" s="1241"/>
      <c r="FH736" s="1241"/>
      <c r="FI736" s="1241"/>
      <c r="FJ736" s="1241"/>
      <c r="FK736" s="1241"/>
      <c r="FL736" s="1241"/>
      <c r="FM736" s="1241"/>
      <c r="FN736" s="1241"/>
    </row>
    <row r="737" spans="1:170" ht="24.75" customHeight="1" x14ac:dyDescent="0.25">
      <c r="B737" s="44">
        <v>1</v>
      </c>
      <c r="C737" s="279" t="s">
        <v>308</v>
      </c>
      <c r="D737" s="1283">
        <f>'2 уровень'!F1553</f>
        <v>0</v>
      </c>
      <c r="E737" s="1283">
        <f>'2 уровень'!G1553</f>
        <v>0</v>
      </c>
      <c r="F737" s="1283">
        <f>'2 уровень'!H1553</f>
        <v>0</v>
      </c>
      <c r="G737" s="1284" t="e">
        <f>'2 уровень'!I1553</f>
        <v>#DIV/0!</v>
      </c>
      <c r="H737" s="1271">
        <f>'2 уровень'!J1553</f>
        <v>0</v>
      </c>
      <c r="I737" s="1271">
        <f>'2 уровень'!K1553</f>
        <v>0</v>
      </c>
      <c r="J737" s="57">
        <f>'2 уровень'!L1553</f>
        <v>0</v>
      </c>
      <c r="K737" s="57">
        <f>'2 уровень'!M1553</f>
        <v>0</v>
      </c>
      <c r="L737" s="57">
        <f>'2 уровень'!N1553</f>
        <v>0</v>
      </c>
      <c r="M737" s="57">
        <f>'2 уровень'!O1553</f>
        <v>0</v>
      </c>
      <c r="N737" s="57">
        <f>'2 уровень'!P1553</f>
        <v>0</v>
      </c>
      <c r="O737" s="57">
        <f>'2 уровень'!Q1553</f>
        <v>0</v>
      </c>
      <c r="P737" s="54">
        <f>'2 уровень'!R1553</f>
        <v>0</v>
      </c>
      <c r="Q737" s="54">
        <f>'2 уровень'!S1553</f>
        <v>0</v>
      </c>
      <c r="R737" s="1776">
        <f>'2 уровень'!T1553</f>
        <v>0</v>
      </c>
      <c r="S737" s="1776">
        <f>'2 уровень'!U1553</f>
        <v>0</v>
      </c>
      <c r="T737" s="1776">
        <f>'2 уровень'!V1553</f>
        <v>0</v>
      </c>
      <c r="U737" s="1776">
        <f>'2 уровень'!W1553</f>
        <v>0</v>
      </c>
      <c r="V737" s="1779">
        <f>'2 уровень'!X1553</f>
        <v>0</v>
      </c>
      <c r="W737" s="1776"/>
      <c r="X737" s="1776"/>
      <c r="Y737" s="1241"/>
      <c r="Z737" s="1241"/>
      <c r="AA737" s="1241"/>
      <c r="AB737" s="1241"/>
      <c r="AC737" s="1241"/>
      <c r="AD737" s="1241"/>
      <c r="AE737" s="1241"/>
      <c r="AF737" s="1241"/>
      <c r="AG737" s="1241"/>
      <c r="AH737" s="1241"/>
      <c r="AI737" s="1241"/>
      <c r="AJ737" s="1241"/>
      <c r="AK737" s="1241"/>
      <c r="AL737" s="1241"/>
      <c r="AM737" s="1241"/>
      <c r="AN737" s="1241"/>
      <c r="AO737" s="1241"/>
      <c r="AP737" s="1241"/>
      <c r="AQ737" s="1241"/>
      <c r="AR737" s="1241"/>
      <c r="AS737" s="1241"/>
      <c r="AT737" s="1241"/>
      <c r="AU737" s="1241"/>
      <c r="AV737" s="1241"/>
      <c r="AW737" s="1241"/>
      <c r="AX737" s="1241"/>
      <c r="AY737" s="1241"/>
      <c r="AZ737" s="1241"/>
      <c r="BA737" s="1241"/>
      <c r="BB737" s="1241"/>
      <c r="BC737" s="1241"/>
      <c r="BD737" s="1241"/>
      <c r="BE737" s="1241"/>
      <c r="BF737" s="1241"/>
      <c r="BG737" s="1241"/>
      <c r="BH737" s="1241"/>
      <c r="BI737" s="1241"/>
      <c r="BJ737" s="1241"/>
      <c r="BK737" s="1241"/>
      <c r="BL737" s="1241"/>
      <c r="BM737" s="1241"/>
      <c r="BN737" s="1241"/>
      <c r="BO737" s="1241"/>
      <c r="BP737" s="1241"/>
      <c r="BQ737" s="1241"/>
      <c r="BR737" s="1241"/>
      <c r="BS737" s="1241"/>
      <c r="BT737" s="1241"/>
      <c r="BU737" s="1241"/>
      <c r="BV737" s="1241"/>
      <c r="BW737" s="1241"/>
      <c r="BX737" s="1241"/>
      <c r="BY737" s="1241"/>
      <c r="BZ737" s="1241"/>
      <c r="CA737" s="1241"/>
      <c r="CB737" s="1241"/>
      <c r="CC737" s="1241"/>
      <c r="CD737" s="1241"/>
      <c r="CE737" s="1241"/>
      <c r="CF737" s="1241"/>
      <c r="CG737" s="1241"/>
      <c r="CH737" s="1241"/>
      <c r="CI737" s="1241"/>
      <c r="CJ737" s="1241"/>
      <c r="CK737" s="1241"/>
      <c r="CL737" s="1241"/>
      <c r="CM737" s="1241"/>
      <c r="CN737" s="1241"/>
      <c r="CO737" s="1241"/>
      <c r="CP737" s="1241"/>
      <c r="CQ737" s="1241"/>
      <c r="CR737" s="1241"/>
      <c r="CS737" s="1241"/>
      <c r="CT737" s="1241"/>
      <c r="CU737" s="1241"/>
      <c r="CV737" s="1241"/>
      <c r="CW737" s="1241"/>
      <c r="CX737" s="1241"/>
      <c r="CY737" s="1241"/>
      <c r="CZ737" s="1241"/>
      <c r="DA737" s="1241"/>
      <c r="DB737" s="1241"/>
      <c r="DC737" s="1241"/>
      <c r="DD737" s="1241"/>
      <c r="DE737" s="1241"/>
      <c r="DF737" s="1241"/>
      <c r="DG737" s="1241"/>
      <c r="DH737" s="1241"/>
      <c r="DI737" s="1241"/>
      <c r="DJ737" s="1241"/>
      <c r="DK737" s="1241"/>
      <c r="DL737" s="1241"/>
      <c r="DM737" s="1241"/>
      <c r="DN737" s="1241"/>
      <c r="DO737" s="1241"/>
      <c r="DP737" s="1241"/>
      <c r="DQ737" s="1241"/>
      <c r="DR737" s="1241"/>
      <c r="DS737" s="1241"/>
      <c r="DT737" s="1241"/>
      <c r="DU737" s="1241"/>
      <c r="DV737" s="1241"/>
      <c r="DW737" s="1241"/>
      <c r="DX737" s="1241"/>
      <c r="DY737" s="1241"/>
      <c r="DZ737" s="1241"/>
      <c r="EA737" s="1241"/>
      <c r="EB737" s="1241"/>
      <c r="EC737" s="1241"/>
      <c r="ED737" s="1241"/>
      <c r="EE737" s="1241"/>
      <c r="EF737" s="1241"/>
      <c r="EG737" s="1241"/>
      <c r="EH737" s="1241"/>
      <c r="EI737" s="1241"/>
      <c r="EJ737" s="1241"/>
      <c r="EK737" s="1241"/>
      <c r="EL737" s="1241"/>
      <c r="EM737" s="1241"/>
      <c r="EN737" s="1241"/>
      <c r="EO737" s="1241"/>
      <c r="EP737" s="1241"/>
      <c r="EQ737" s="1241"/>
      <c r="ER737" s="1241"/>
      <c r="ES737" s="1241"/>
      <c r="ET737" s="1241"/>
      <c r="EU737" s="1241"/>
      <c r="EV737" s="1241"/>
      <c r="EW737" s="1241"/>
      <c r="EX737" s="1241"/>
      <c r="EY737" s="1241"/>
      <c r="EZ737" s="1241"/>
      <c r="FA737" s="1241"/>
      <c r="FB737" s="1241"/>
      <c r="FC737" s="1241"/>
      <c r="FD737" s="1241"/>
      <c r="FE737" s="1241"/>
      <c r="FF737" s="1241"/>
      <c r="FG737" s="1241"/>
      <c r="FH737" s="1241"/>
      <c r="FI737" s="1241"/>
      <c r="FJ737" s="1241"/>
      <c r="FK737" s="1241"/>
      <c r="FL737" s="1241"/>
      <c r="FM737" s="1241"/>
      <c r="FN737" s="1241"/>
    </row>
    <row r="738" spans="1:170" ht="24.75" customHeight="1" x14ac:dyDescent="0.25">
      <c r="B738" s="44">
        <v>1</v>
      </c>
      <c r="C738" s="279" t="s">
        <v>309</v>
      </c>
      <c r="D738" s="1283">
        <f>'2 уровень'!F1554</f>
        <v>0</v>
      </c>
      <c r="E738" s="1283">
        <f>'2 уровень'!G1554</f>
        <v>0</v>
      </c>
      <c r="F738" s="1283">
        <f>'2 уровень'!H1554</f>
        <v>0</v>
      </c>
      <c r="G738" s="1284" t="e">
        <f>'2 уровень'!I1554</f>
        <v>#DIV/0!</v>
      </c>
      <c r="H738" s="1271">
        <f>'2 уровень'!J1554</f>
        <v>0</v>
      </c>
      <c r="I738" s="1271">
        <f>'2 уровень'!K1554</f>
        <v>0</v>
      </c>
      <c r="J738" s="57">
        <f>'2 уровень'!L1554</f>
        <v>0</v>
      </c>
      <c r="K738" s="57">
        <f>'2 уровень'!M1554</f>
        <v>0</v>
      </c>
      <c r="L738" s="57">
        <f>'2 уровень'!N1554</f>
        <v>0</v>
      </c>
      <c r="M738" s="57">
        <f>'2 уровень'!O1554</f>
        <v>0</v>
      </c>
      <c r="N738" s="57">
        <f>'2 уровень'!P1554</f>
        <v>0</v>
      </c>
      <c r="O738" s="57">
        <f>'2 уровень'!Q1554</f>
        <v>0</v>
      </c>
      <c r="P738" s="54">
        <f>'2 уровень'!R1554</f>
        <v>0</v>
      </c>
      <c r="Q738" s="54">
        <f>'2 уровень'!S1554</f>
        <v>0</v>
      </c>
      <c r="R738" s="1776">
        <f>'2 уровень'!T1554</f>
        <v>0</v>
      </c>
      <c r="S738" s="1776">
        <f>'2 уровень'!U1554</f>
        <v>0</v>
      </c>
      <c r="T738" s="1776">
        <f>'2 уровень'!V1554</f>
        <v>0</v>
      </c>
      <c r="U738" s="1776">
        <f>'2 уровень'!W1554</f>
        <v>0</v>
      </c>
      <c r="V738" s="1779">
        <f>'2 уровень'!X1554</f>
        <v>0</v>
      </c>
      <c r="W738" s="1776"/>
      <c r="X738" s="1776"/>
      <c r="Y738" s="1241"/>
      <c r="Z738" s="1241"/>
      <c r="AA738" s="1241"/>
      <c r="AB738" s="1241"/>
      <c r="AC738" s="1241"/>
      <c r="AD738" s="1241"/>
      <c r="AE738" s="1241"/>
      <c r="AF738" s="1241"/>
      <c r="AG738" s="1241"/>
      <c r="AH738" s="1241"/>
      <c r="AI738" s="1241"/>
      <c r="AJ738" s="1241"/>
      <c r="AK738" s="1241"/>
      <c r="AL738" s="1241"/>
      <c r="AM738" s="1241"/>
      <c r="AN738" s="1241"/>
      <c r="AO738" s="1241"/>
      <c r="AP738" s="1241"/>
      <c r="AQ738" s="1241"/>
      <c r="AR738" s="1241"/>
      <c r="AS738" s="1241"/>
      <c r="AT738" s="1241"/>
      <c r="AU738" s="1241"/>
      <c r="AV738" s="1241"/>
      <c r="AW738" s="1241"/>
      <c r="AX738" s="1241"/>
      <c r="AY738" s="1241"/>
      <c r="AZ738" s="1241"/>
      <c r="BA738" s="1241"/>
      <c r="BB738" s="1241"/>
      <c r="BC738" s="1241"/>
      <c r="BD738" s="1241"/>
      <c r="BE738" s="1241"/>
      <c r="BF738" s="1241"/>
      <c r="BG738" s="1241"/>
      <c r="BH738" s="1241"/>
      <c r="BI738" s="1241"/>
      <c r="BJ738" s="1241"/>
      <c r="BK738" s="1241"/>
      <c r="BL738" s="1241"/>
      <c r="BM738" s="1241"/>
      <c r="BN738" s="1241"/>
      <c r="BO738" s="1241"/>
      <c r="BP738" s="1241"/>
      <c r="BQ738" s="1241"/>
      <c r="BR738" s="1241"/>
      <c r="BS738" s="1241"/>
      <c r="BT738" s="1241"/>
      <c r="BU738" s="1241"/>
      <c r="BV738" s="1241"/>
      <c r="BW738" s="1241"/>
      <c r="BX738" s="1241"/>
      <c r="BY738" s="1241"/>
      <c r="BZ738" s="1241"/>
      <c r="CA738" s="1241"/>
      <c r="CB738" s="1241"/>
      <c r="CC738" s="1241"/>
      <c r="CD738" s="1241"/>
      <c r="CE738" s="1241"/>
      <c r="CF738" s="1241"/>
      <c r="CG738" s="1241"/>
      <c r="CH738" s="1241"/>
      <c r="CI738" s="1241"/>
      <c r="CJ738" s="1241"/>
      <c r="CK738" s="1241"/>
      <c r="CL738" s="1241"/>
      <c r="CM738" s="1241"/>
      <c r="CN738" s="1241"/>
      <c r="CO738" s="1241"/>
      <c r="CP738" s="1241"/>
      <c r="CQ738" s="1241"/>
      <c r="CR738" s="1241"/>
      <c r="CS738" s="1241"/>
      <c r="CT738" s="1241"/>
      <c r="CU738" s="1241"/>
      <c r="CV738" s="1241"/>
      <c r="CW738" s="1241"/>
      <c r="CX738" s="1241"/>
      <c r="CY738" s="1241"/>
      <c r="CZ738" s="1241"/>
      <c r="DA738" s="1241"/>
      <c r="DB738" s="1241"/>
      <c r="DC738" s="1241"/>
      <c r="DD738" s="1241"/>
      <c r="DE738" s="1241"/>
      <c r="DF738" s="1241"/>
      <c r="DG738" s="1241"/>
      <c r="DH738" s="1241"/>
      <c r="DI738" s="1241"/>
      <c r="DJ738" s="1241"/>
      <c r="DK738" s="1241"/>
      <c r="DL738" s="1241"/>
      <c r="DM738" s="1241"/>
      <c r="DN738" s="1241"/>
      <c r="DO738" s="1241"/>
      <c r="DP738" s="1241"/>
      <c r="DQ738" s="1241"/>
      <c r="DR738" s="1241"/>
      <c r="DS738" s="1241"/>
      <c r="DT738" s="1241"/>
      <c r="DU738" s="1241"/>
      <c r="DV738" s="1241"/>
      <c r="DW738" s="1241"/>
      <c r="DX738" s="1241"/>
      <c r="DY738" s="1241"/>
      <c r="DZ738" s="1241"/>
      <c r="EA738" s="1241"/>
      <c r="EB738" s="1241"/>
      <c r="EC738" s="1241"/>
      <c r="ED738" s="1241"/>
      <c r="EE738" s="1241"/>
      <c r="EF738" s="1241"/>
      <c r="EG738" s="1241"/>
      <c r="EH738" s="1241"/>
      <c r="EI738" s="1241"/>
      <c r="EJ738" s="1241"/>
      <c r="EK738" s="1241"/>
      <c r="EL738" s="1241"/>
      <c r="EM738" s="1241"/>
      <c r="EN738" s="1241"/>
      <c r="EO738" s="1241"/>
      <c r="EP738" s="1241"/>
      <c r="EQ738" s="1241"/>
      <c r="ER738" s="1241"/>
      <c r="ES738" s="1241"/>
      <c r="ET738" s="1241"/>
      <c r="EU738" s="1241"/>
      <c r="EV738" s="1241"/>
      <c r="EW738" s="1241"/>
      <c r="EX738" s="1241"/>
      <c r="EY738" s="1241"/>
      <c r="EZ738" s="1241"/>
      <c r="FA738" s="1241"/>
      <c r="FB738" s="1241"/>
      <c r="FC738" s="1241"/>
      <c r="FD738" s="1241"/>
      <c r="FE738" s="1241"/>
      <c r="FF738" s="1241"/>
      <c r="FG738" s="1241"/>
      <c r="FH738" s="1241"/>
      <c r="FI738" s="1241"/>
      <c r="FJ738" s="1241"/>
      <c r="FK738" s="1241"/>
      <c r="FL738" s="1241"/>
      <c r="FM738" s="1241"/>
      <c r="FN738" s="1241"/>
    </row>
    <row r="739" spans="1:170" ht="42.75" customHeight="1" x14ac:dyDescent="0.25">
      <c r="B739" s="44">
        <v>1</v>
      </c>
      <c r="C739" s="279" t="s">
        <v>354</v>
      </c>
      <c r="D739" s="1283">
        <f>'2 уровень'!F1555</f>
        <v>0</v>
      </c>
      <c r="E739" s="1283">
        <f>'2 уровень'!G1555</f>
        <v>0</v>
      </c>
      <c r="F739" s="1283">
        <f>'2 уровень'!H1555</f>
        <v>0</v>
      </c>
      <c r="G739" s="1284" t="e">
        <f>'2 уровень'!I1555</f>
        <v>#DIV/0!</v>
      </c>
      <c r="H739" s="1271">
        <f>'2 уровень'!J1555</f>
        <v>0</v>
      </c>
      <c r="I739" s="1271">
        <f>'2 уровень'!K1555</f>
        <v>0</v>
      </c>
      <c r="J739" s="57">
        <f>'2 уровень'!L1555</f>
        <v>0</v>
      </c>
      <c r="K739" s="57">
        <f>'2 уровень'!M1555</f>
        <v>0</v>
      </c>
      <c r="L739" s="57">
        <f>'2 уровень'!N1555</f>
        <v>0</v>
      </c>
      <c r="M739" s="57">
        <f>'2 уровень'!O1555</f>
        <v>0</v>
      </c>
      <c r="N739" s="57">
        <f>'2 уровень'!P1555</f>
        <v>0</v>
      </c>
      <c r="O739" s="57">
        <f>'2 уровень'!Q1555</f>
        <v>0</v>
      </c>
      <c r="P739" s="54">
        <f>'2 уровень'!R1555</f>
        <v>0</v>
      </c>
      <c r="Q739" s="54">
        <f>'2 уровень'!S1555</f>
        <v>0</v>
      </c>
      <c r="R739" s="1776">
        <f>'2 уровень'!T1555</f>
        <v>0</v>
      </c>
      <c r="S739" s="1776">
        <f>'2 уровень'!U1555</f>
        <v>0</v>
      </c>
      <c r="T739" s="1776">
        <f>'2 уровень'!V1555</f>
        <v>0</v>
      </c>
      <c r="U739" s="1776">
        <f>'2 уровень'!W1555</f>
        <v>0</v>
      </c>
      <c r="V739" s="1779">
        <f>'2 уровень'!X1555</f>
        <v>0</v>
      </c>
      <c r="W739" s="1776"/>
      <c r="X739" s="1776"/>
      <c r="Y739" s="1241"/>
      <c r="Z739" s="1241"/>
      <c r="AA739" s="1241"/>
      <c r="AB739" s="1241"/>
      <c r="AC739" s="1241"/>
      <c r="AD739" s="1241"/>
      <c r="AE739" s="1241"/>
      <c r="AF739" s="1241"/>
      <c r="AG739" s="1241"/>
      <c r="AH739" s="1241"/>
      <c r="AI739" s="1241"/>
      <c r="AJ739" s="1241"/>
      <c r="AK739" s="1241"/>
      <c r="AL739" s="1241"/>
      <c r="AM739" s="1241"/>
      <c r="AN739" s="1241"/>
      <c r="AO739" s="1241"/>
      <c r="AP739" s="1241"/>
      <c r="AQ739" s="1241"/>
      <c r="AR739" s="1241"/>
      <c r="AS739" s="1241"/>
      <c r="AT739" s="1241"/>
      <c r="AU739" s="1241"/>
      <c r="AV739" s="1241"/>
      <c r="AW739" s="1241"/>
      <c r="AX739" s="1241"/>
      <c r="AY739" s="1241"/>
      <c r="AZ739" s="1241"/>
      <c r="BA739" s="1241"/>
      <c r="BB739" s="1241"/>
      <c r="BC739" s="1241"/>
      <c r="BD739" s="1241"/>
      <c r="BE739" s="1241"/>
      <c r="BF739" s="1241"/>
      <c r="BG739" s="1241"/>
      <c r="BH739" s="1241"/>
      <c r="BI739" s="1241"/>
      <c r="BJ739" s="1241"/>
      <c r="BK739" s="1241"/>
      <c r="BL739" s="1241"/>
      <c r="BM739" s="1241"/>
      <c r="BN739" s="1241"/>
      <c r="BO739" s="1241"/>
      <c r="BP739" s="1241"/>
      <c r="BQ739" s="1241"/>
      <c r="BR739" s="1241"/>
      <c r="BS739" s="1241"/>
      <c r="BT739" s="1241"/>
      <c r="BU739" s="1241"/>
      <c r="BV739" s="1241"/>
      <c r="BW739" s="1241"/>
      <c r="BX739" s="1241"/>
      <c r="BY739" s="1241"/>
      <c r="BZ739" s="1241"/>
      <c r="CA739" s="1241"/>
      <c r="CB739" s="1241"/>
      <c r="CC739" s="1241"/>
      <c r="CD739" s="1241"/>
      <c r="CE739" s="1241"/>
      <c r="CF739" s="1241"/>
      <c r="CG739" s="1241"/>
      <c r="CH739" s="1241"/>
      <c r="CI739" s="1241"/>
      <c r="CJ739" s="1241"/>
      <c r="CK739" s="1241"/>
      <c r="CL739" s="1241"/>
      <c r="CM739" s="1241"/>
      <c r="CN739" s="1241"/>
      <c r="CO739" s="1241"/>
      <c r="CP739" s="1241"/>
      <c r="CQ739" s="1241"/>
      <c r="CR739" s="1241"/>
      <c r="CS739" s="1241"/>
      <c r="CT739" s="1241"/>
      <c r="CU739" s="1241"/>
      <c r="CV739" s="1241"/>
      <c r="CW739" s="1241"/>
      <c r="CX739" s="1241"/>
      <c r="CY739" s="1241"/>
      <c r="CZ739" s="1241"/>
      <c r="DA739" s="1241"/>
      <c r="DB739" s="1241"/>
      <c r="DC739" s="1241"/>
      <c r="DD739" s="1241"/>
      <c r="DE739" s="1241"/>
      <c r="DF739" s="1241"/>
      <c r="DG739" s="1241"/>
      <c r="DH739" s="1241"/>
      <c r="DI739" s="1241"/>
      <c r="DJ739" s="1241"/>
      <c r="DK739" s="1241"/>
      <c r="DL739" s="1241"/>
      <c r="DM739" s="1241"/>
      <c r="DN739" s="1241"/>
      <c r="DO739" s="1241"/>
      <c r="DP739" s="1241"/>
      <c r="DQ739" s="1241"/>
      <c r="DR739" s="1241"/>
      <c r="DS739" s="1241"/>
      <c r="DT739" s="1241"/>
      <c r="DU739" s="1241"/>
      <c r="DV739" s="1241"/>
      <c r="DW739" s="1241"/>
      <c r="DX739" s="1241"/>
      <c r="DY739" s="1241"/>
      <c r="DZ739" s="1241"/>
      <c r="EA739" s="1241"/>
      <c r="EB739" s="1241"/>
      <c r="EC739" s="1241"/>
      <c r="ED739" s="1241"/>
      <c r="EE739" s="1241"/>
      <c r="EF739" s="1241"/>
      <c r="EG739" s="1241"/>
      <c r="EH739" s="1241"/>
      <c r="EI739" s="1241"/>
      <c r="EJ739" s="1241"/>
      <c r="EK739" s="1241"/>
      <c r="EL739" s="1241"/>
      <c r="EM739" s="1241"/>
      <c r="EN739" s="1241"/>
      <c r="EO739" s="1241"/>
      <c r="EP739" s="1241"/>
      <c r="EQ739" s="1241"/>
      <c r="ER739" s="1241"/>
      <c r="ES739" s="1241"/>
      <c r="ET739" s="1241"/>
      <c r="EU739" s="1241"/>
      <c r="EV739" s="1241"/>
      <c r="EW739" s="1241"/>
      <c r="EX739" s="1241"/>
      <c r="EY739" s="1241"/>
      <c r="EZ739" s="1241"/>
      <c r="FA739" s="1241"/>
      <c r="FB739" s="1241"/>
      <c r="FC739" s="1241"/>
      <c r="FD739" s="1241"/>
      <c r="FE739" s="1241"/>
      <c r="FF739" s="1241"/>
      <c r="FG739" s="1241"/>
      <c r="FH739" s="1241"/>
      <c r="FI739" s="1241"/>
      <c r="FJ739" s="1241"/>
      <c r="FK739" s="1241"/>
      <c r="FL739" s="1241"/>
      <c r="FM739" s="1241"/>
      <c r="FN739" s="1241"/>
    </row>
    <row r="740" spans="1:170" ht="38.25" customHeight="1" x14ac:dyDescent="0.25">
      <c r="B740" s="44">
        <v>1</v>
      </c>
      <c r="C740" s="279" t="s">
        <v>355</v>
      </c>
      <c r="D740" s="1283">
        <f>'2 уровень'!F1556</f>
        <v>0</v>
      </c>
      <c r="E740" s="1283">
        <f>'2 уровень'!G1556</f>
        <v>0</v>
      </c>
      <c r="F740" s="1283">
        <f>'2 уровень'!H1556</f>
        <v>0</v>
      </c>
      <c r="G740" s="1284" t="e">
        <f>'2 уровень'!I1556</f>
        <v>#DIV/0!</v>
      </c>
      <c r="H740" s="1271">
        <f>'2 уровень'!J1556</f>
        <v>0</v>
      </c>
      <c r="I740" s="1271">
        <f>'2 уровень'!K1556</f>
        <v>0</v>
      </c>
      <c r="J740" s="57">
        <f>'2 уровень'!L1556</f>
        <v>0</v>
      </c>
      <c r="K740" s="57">
        <f>'2 уровень'!M1556</f>
        <v>0</v>
      </c>
      <c r="L740" s="57">
        <f>'2 уровень'!N1556</f>
        <v>0</v>
      </c>
      <c r="M740" s="57">
        <f>'2 уровень'!O1556</f>
        <v>0</v>
      </c>
      <c r="N740" s="57">
        <f>'2 уровень'!P1556</f>
        <v>0</v>
      </c>
      <c r="O740" s="57">
        <f>'2 уровень'!Q1556</f>
        <v>0</v>
      </c>
      <c r="P740" s="54">
        <f>'2 уровень'!R1556</f>
        <v>0</v>
      </c>
      <c r="Q740" s="54">
        <f>'2 уровень'!S1556</f>
        <v>0</v>
      </c>
      <c r="R740" s="1776">
        <f>'2 уровень'!T1556</f>
        <v>0</v>
      </c>
      <c r="S740" s="1776">
        <f>'2 уровень'!U1556</f>
        <v>0</v>
      </c>
      <c r="T740" s="1776">
        <f>'2 уровень'!V1556</f>
        <v>0</v>
      </c>
      <c r="U740" s="1776">
        <f>'2 уровень'!W1556</f>
        <v>0</v>
      </c>
      <c r="V740" s="1779">
        <f>'2 уровень'!X1556</f>
        <v>0</v>
      </c>
      <c r="W740" s="1776"/>
      <c r="X740" s="1776"/>
      <c r="Y740" s="1241"/>
      <c r="Z740" s="1241"/>
      <c r="AA740" s="1241"/>
      <c r="AB740" s="1241"/>
      <c r="AC740" s="1241"/>
      <c r="AD740" s="1241"/>
      <c r="AE740" s="1241"/>
      <c r="AF740" s="1241"/>
      <c r="AG740" s="1241"/>
      <c r="AH740" s="1241"/>
      <c r="AI740" s="1241"/>
      <c r="AJ740" s="1241"/>
      <c r="AK740" s="1241"/>
      <c r="AL740" s="1241"/>
      <c r="AM740" s="1241"/>
      <c r="AN740" s="1241"/>
      <c r="AO740" s="1241"/>
      <c r="AP740" s="1241"/>
      <c r="AQ740" s="1241"/>
      <c r="AR740" s="1241"/>
      <c r="AS740" s="1241"/>
      <c r="AT740" s="1241"/>
      <c r="AU740" s="1241"/>
      <c r="AV740" s="1241"/>
      <c r="AW740" s="1241"/>
      <c r="AX740" s="1241"/>
      <c r="AY740" s="1241"/>
      <c r="AZ740" s="1241"/>
      <c r="BA740" s="1241"/>
      <c r="BB740" s="1241"/>
      <c r="BC740" s="1241"/>
      <c r="BD740" s="1241"/>
      <c r="BE740" s="1241"/>
      <c r="BF740" s="1241"/>
      <c r="BG740" s="1241"/>
      <c r="BH740" s="1241"/>
      <c r="BI740" s="1241"/>
      <c r="BJ740" s="1241"/>
      <c r="BK740" s="1241"/>
      <c r="BL740" s="1241"/>
      <c r="BM740" s="1241"/>
      <c r="BN740" s="1241"/>
      <c r="BO740" s="1241"/>
      <c r="BP740" s="1241"/>
      <c r="BQ740" s="1241"/>
      <c r="BR740" s="1241"/>
      <c r="BS740" s="1241"/>
      <c r="BT740" s="1241"/>
      <c r="BU740" s="1241"/>
      <c r="BV740" s="1241"/>
      <c r="BW740" s="1241"/>
      <c r="BX740" s="1241"/>
      <c r="BY740" s="1241"/>
      <c r="BZ740" s="1241"/>
      <c r="CA740" s="1241"/>
      <c r="CB740" s="1241"/>
      <c r="CC740" s="1241"/>
      <c r="CD740" s="1241"/>
      <c r="CE740" s="1241"/>
      <c r="CF740" s="1241"/>
      <c r="CG740" s="1241"/>
      <c r="CH740" s="1241"/>
      <c r="CI740" s="1241"/>
      <c r="CJ740" s="1241"/>
      <c r="CK740" s="1241"/>
      <c r="CL740" s="1241"/>
      <c r="CM740" s="1241"/>
      <c r="CN740" s="1241"/>
      <c r="CO740" s="1241"/>
      <c r="CP740" s="1241"/>
      <c r="CQ740" s="1241"/>
      <c r="CR740" s="1241"/>
      <c r="CS740" s="1241"/>
      <c r="CT740" s="1241"/>
      <c r="CU740" s="1241"/>
      <c r="CV740" s="1241"/>
      <c r="CW740" s="1241"/>
      <c r="CX740" s="1241"/>
      <c r="CY740" s="1241"/>
      <c r="CZ740" s="1241"/>
      <c r="DA740" s="1241"/>
      <c r="DB740" s="1241"/>
      <c r="DC740" s="1241"/>
      <c r="DD740" s="1241"/>
      <c r="DE740" s="1241"/>
      <c r="DF740" s="1241"/>
      <c r="DG740" s="1241"/>
      <c r="DH740" s="1241"/>
      <c r="DI740" s="1241"/>
      <c r="DJ740" s="1241"/>
      <c r="DK740" s="1241"/>
      <c r="DL740" s="1241"/>
      <c r="DM740" s="1241"/>
      <c r="DN740" s="1241"/>
      <c r="DO740" s="1241"/>
      <c r="DP740" s="1241"/>
      <c r="DQ740" s="1241"/>
      <c r="DR740" s="1241"/>
      <c r="DS740" s="1241"/>
      <c r="DT740" s="1241"/>
      <c r="DU740" s="1241"/>
      <c r="DV740" s="1241"/>
      <c r="DW740" s="1241"/>
      <c r="DX740" s="1241"/>
      <c r="DY740" s="1241"/>
      <c r="DZ740" s="1241"/>
      <c r="EA740" s="1241"/>
      <c r="EB740" s="1241"/>
      <c r="EC740" s="1241"/>
      <c r="ED740" s="1241"/>
      <c r="EE740" s="1241"/>
      <c r="EF740" s="1241"/>
      <c r="EG740" s="1241"/>
      <c r="EH740" s="1241"/>
      <c r="EI740" s="1241"/>
      <c r="EJ740" s="1241"/>
      <c r="EK740" s="1241"/>
      <c r="EL740" s="1241"/>
      <c r="EM740" s="1241"/>
      <c r="EN740" s="1241"/>
      <c r="EO740" s="1241"/>
      <c r="EP740" s="1241"/>
      <c r="EQ740" s="1241"/>
      <c r="ER740" s="1241"/>
      <c r="ES740" s="1241"/>
      <c r="ET740" s="1241"/>
      <c r="EU740" s="1241"/>
      <c r="EV740" s="1241"/>
      <c r="EW740" s="1241"/>
      <c r="EX740" s="1241"/>
      <c r="EY740" s="1241"/>
      <c r="EZ740" s="1241"/>
      <c r="FA740" s="1241"/>
      <c r="FB740" s="1241"/>
      <c r="FC740" s="1241"/>
      <c r="FD740" s="1241"/>
      <c r="FE740" s="1241"/>
      <c r="FF740" s="1241"/>
      <c r="FG740" s="1241"/>
      <c r="FH740" s="1241"/>
      <c r="FI740" s="1241"/>
      <c r="FJ740" s="1241"/>
      <c r="FK740" s="1241"/>
      <c r="FL740" s="1241"/>
      <c r="FM740" s="1241"/>
      <c r="FN740" s="1241"/>
    </row>
    <row r="741" spans="1:170" ht="40.5" customHeight="1" x14ac:dyDescent="0.25">
      <c r="B741" s="44">
        <v>1</v>
      </c>
      <c r="C741" s="279" t="s">
        <v>310</v>
      </c>
      <c r="D741" s="1283">
        <f>'2 уровень'!F1557</f>
        <v>0</v>
      </c>
      <c r="E741" s="1283">
        <f>'2 уровень'!G1557</f>
        <v>0</v>
      </c>
      <c r="F741" s="1283">
        <f>'2 уровень'!H1557</f>
        <v>0</v>
      </c>
      <c r="G741" s="1284" t="e">
        <f>'2 уровень'!I1557</f>
        <v>#DIV/0!</v>
      </c>
      <c r="H741" s="1271">
        <f>'2 уровень'!J1557</f>
        <v>0</v>
      </c>
      <c r="I741" s="1271">
        <f>'2 уровень'!K1557</f>
        <v>0</v>
      </c>
      <c r="J741" s="57">
        <f>'2 уровень'!L1557</f>
        <v>0</v>
      </c>
      <c r="K741" s="57">
        <f>'2 уровень'!M1557</f>
        <v>0</v>
      </c>
      <c r="L741" s="57">
        <f>'2 уровень'!N1557</f>
        <v>0</v>
      </c>
      <c r="M741" s="57">
        <f>'2 уровень'!O1557</f>
        <v>0</v>
      </c>
      <c r="N741" s="57">
        <f>'2 уровень'!P1557</f>
        <v>0</v>
      </c>
      <c r="O741" s="57">
        <f>'2 уровень'!Q1557</f>
        <v>0</v>
      </c>
      <c r="P741" s="54">
        <f>'2 уровень'!R1557</f>
        <v>0</v>
      </c>
      <c r="Q741" s="54">
        <f>'2 уровень'!S1557</f>
        <v>0</v>
      </c>
      <c r="R741" s="1776">
        <f>'2 уровень'!T1557</f>
        <v>0</v>
      </c>
      <c r="S741" s="1776">
        <f>'2 уровень'!U1557</f>
        <v>0</v>
      </c>
      <c r="T741" s="1776">
        <f>'2 уровень'!V1557</f>
        <v>0</v>
      </c>
      <c r="U741" s="1776">
        <f>'2 уровень'!W1557</f>
        <v>0</v>
      </c>
      <c r="V741" s="1779">
        <f>'2 уровень'!X1557</f>
        <v>0</v>
      </c>
      <c r="W741" s="1776"/>
      <c r="X741" s="1776"/>
      <c r="Y741" s="1241"/>
      <c r="Z741" s="1241"/>
      <c r="AA741" s="1241"/>
      <c r="AB741" s="1241"/>
      <c r="AC741" s="1241"/>
      <c r="AD741" s="1241"/>
      <c r="AE741" s="1241"/>
      <c r="AF741" s="1241"/>
      <c r="AG741" s="1241"/>
      <c r="AH741" s="1241"/>
      <c r="AI741" s="1241"/>
      <c r="AJ741" s="1241"/>
      <c r="AK741" s="1241"/>
      <c r="AL741" s="1241"/>
      <c r="AM741" s="1241"/>
      <c r="AN741" s="1241"/>
      <c r="AO741" s="1241"/>
      <c r="AP741" s="1241"/>
      <c r="AQ741" s="1241"/>
      <c r="AR741" s="1241"/>
      <c r="AS741" s="1241"/>
      <c r="AT741" s="1241"/>
      <c r="AU741" s="1241"/>
      <c r="AV741" s="1241"/>
      <c r="AW741" s="1241"/>
      <c r="AX741" s="1241"/>
      <c r="AY741" s="1241"/>
      <c r="AZ741" s="1241"/>
      <c r="BA741" s="1241"/>
      <c r="BB741" s="1241"/>
      <c r="BC741" s="1241"/>
      <c r="BD741" s="1241"/>
      <c r="BE741" s="1241"/>
      <c r="BF741" s="1241"/>
      <c r="BG741" s="1241"/>
      <c r="BH741" s="1241"/>
      <c r="BI741" s="1241"/>
      <c r="BJ741" s="1241"/>
      <c r="BK741" s="1241"/>
      <c r="BL741" s="1241"/>
      <c r="BM741" s="1241"/>
      <c r="BN741" s="1241"/>
      <c r="BO741" s="1241"/>
      <c r="BP741" s="1241"/>
      <c r="BQ741" s="1241"/>
      <c r="BR741" s="1241"/>
      <c r="BS741" s="1241"/>
      <c r="BT741" s="1241"/>
      <c r="BU741" s="1241"/>
      <c r="BV741" s="1241"/>
      <c r="BW741" s="1241"/>
      <c r="BX741" s="1241"/>
      <c r="BY741" s="1241"/>
      <c r="BZ741" s="1241"/>
      <c r="CA741" s="1241"/>
      <c r="CB741" s="1241"/>
      <c r="CC741" s="1241"/>
      <c r="CD741" s="1241"/>
      <c r="CE741" s="1241"/>
      <c r="CF741" s="1241"/>
      <c r="CG741" s="1241"/>
      <c r="CH741" s="1241"/>
      <c r="CI741" s="1241"/>
      <c r="CJ741" s="1241"/>
      <c r="CK741" s="1241"/>
      <c r="CL741" s="1241"/>
      <c r="CM741" s="1241"/>
      <c r="CN741" s="1241"/>
      <c r="CO741" s="1241"/>
      <c r="CP741" s="1241"/>
      <c r="CQ741" s="1241"/>
      <c r="CR741" s="1241"/>
      <c r="CS741" s="1241"/>
      <c r="CT741" s="1241"/>
      <c r="CU741" s="1241"/>
      <c r="CV741" s="1241"/>
      <c r="CW741" s="1241"/>
      <c r="CX741" s="1241"/>
      <c r="CY741" s="1241"/>
      <c r="CZ741" s="1241"/>
      <c r="DA741" s="1241"/>
      <c r="DB741" s="1241"/>
      <c r="DC741" s="1241"/>
      <c r="DD741" s="1241"/>
      <c r="DE741" s="1241"/>
      <c r="DF741" s="1241"/>
      <c r="DG741" s="1241"/>
      <c r="DH741" s="1241"/>
      <c r="DI741" s="1241"/>
      <c r="DJ741" s="1241"/>
      <c r="DK741" s="1241"/>
      <c r="DL741" s="1241"/>
      <c r="DM741" s="1241"/>
      <c r="DN741" s="1241"/>
      <c r="DO741" s="1241"/>
      <c r="DP741" s="1241"/>
      <c r="DQ741" s="1241"/>
      <c r="DR741" s="1241"/>
      <c r="DS741" s="1241"/>
      <c r="DT741" s="1241"/>
      <c r="DU741" s="1241"/>
      <c r="DV741" s="1241"/>
      <c r="DW741" s="1241"/>
      <c r="DX741" s="1241"/>
      <c r="DY741" s="1241"/>
      <c r="DZ741" s="1241"/>
      <c r="EA741" s="1241"/>
      <c r="EB741" s="1241"/>
      <c r="EC741" s="1241"/>
      <c r="ED741" s="1241"/>
      <c r="EE741" s="1241"/>
      <c r="EF741" s="1241"/>
      <c r="EG741" s="1241"/>
      <c r="EH741" s="1241"/>
      <c r="EI741" s="1241"/>
      <c r="EJ741" s="1241"/>
      <c r="EK741" s="1241"/>
      <c r="EL741" s="1241"/>
      <c r="EM741" s="1241"/>
      <c r="EN741" s="1241"/>
      <c r="EO741" s="1241"/>
      <c r="EP741" s="1241"/>
      <c r="EQ741" s="1241"/>
      <c r="ER741" s="1241"/>
      <c r="ES741" s="1241"/>
      <c r="ET741" s="1241"/>
      <c r="EU741" s="1241"/>
      <c r="EV741" s="1241"/>
      <c r="EW741" s="1241"/>
      <c r="EX741" s="1241"/>
      <c r="EY741" s="1241"/>
      <c r="EZ741" s="1241"/>
      <c r="FA741" s="1241"/>
      <c r="FB741" s="1241"/>
      <c r="FC741" s="1241"/>
      <c r="FD741" s="1241"/>
      <c r="FE741" s="1241"/>
      <c r="FF741" s="1241"/>
      <c r="FG741" s="1241"/>
      <c r="FH741" s="1241"/>
      <c r="FI741" s="1241"/>
      <c r="FJ741" s="1241"/>
      <c r="FK741" s="1241"/>
      <c r="FL741" s="1241"/>
      <c r="FM741" s="1241"/>
      <c r="FN741" s="1241"/>
    </row>
    <row r="742" spans="1:170" ht="42.75" customHeight="1" x14ac:dyDescent="0.25">
      <c r="B742" s="44">
        <v>1</v>
      </c>
      <c r="C742" s="279" t="s">
        <v>311</v>
      </c>
      <c r="D742" s="1283">
        <f>'2 уровень'!F1558</f>
        <v>0</v>
      </c>
      <c r="E742" s="1283">
        <f>'2 уровень'!G1558</f>
        <v>0</v>
      </c>
      <c r="F742" s="1283">
        <f>'2 уровень'!H1558</f>
        <v>0</v>
      </c>
      <c r="G742" s="1284" t="e">
        <f>'2 уровень'!I1558</f>
        <v>#DIV/0!</v>
      </c>
      <c r="H742" s="1271">
        <f>'2 уровень'!J1558</f>
        <v>0</v>
      </c>
      <c r="I742" s="1271">
        <f>'2 уровень'!K1558</f>
        <v>0</v>
      </c>
      <c r="J742" s="57">
        <f>'2 уровень'!L1558</f>
        <v>0</v>
      </c>
      <c r="K742" s="57">
        <f>'2 уровень'!M1558</f>
        <v>0</v>
      </c>
      <c r="L742" s="57">
        <f>'2 уровень'!N1558</f>
        <v>0</v>
      </c>
      <c r="M742" s="57">
        <f>'2 уровень'!O1558</f>
        <v>0</v>
      </c>
      <c r="N742" s="57">
        <f>'2 уровень'!P1558</f>
        <v>0</v>
      </c>
      <c r="O742" s="57">
        <f>'2 уровень'!Q1558</f>
        <v>0</v>
      </c>
      <c r="P742" s="54">
        <f>'2 уровень'!R1558</f>
        <v>0</v>
      </c>
      <c r="Q742" s="54">
        <f>'2 уровень'!S1558</f>
        <v>0</v>
      </c>
      <c r="R742" s="1776">
        <f>'2 уровень'!T1558</f>
        <v>0</v>
      </c>
      <c r="S742" s="1776">
        <f>'2 уровень'!U1558</f>
        <v>0</v>
      </c>
      <c r="T742" s="1776">
        <f>'2 уровень'!V1558</f>
        <v>0</v>
      </c>
      <c r="U742" s="1776">
        <f>'2 уровень'!W1558</f>
        <v>0</v>
      </c>
      <c r="V742" s="1779">
        <f>'2 уровень'!X1558</f>
        <v>0</v>
      </c>
      <c r="W742" s="1776"/>
      <c r="X742" s="1776"/>
      <c r="Y742" s="1241"/>
      <c r="Z742" s="1241"/>
      <c r="AA742" s="1241"/>
      <c r="AB742" s="1241"/>
      <c r="AC742" s="1241"/>
      <c r="AD742" s="1241"/>
      <c r="AE742" s="1241"/>
      <c r="AF742" s="1241"/>
      <c r="AG742" s="1241"/>
      <c r="AH742" s="1241"/>
      <c r="AI742" s="1241"/>
      <c r="AJ742" s="1241"/>
      <c r="AK742" s="1241"/>
      <c r="AL742" s="1241"/>
      <c r="AM742" s="1241"/>
      <c r="AN742" s="1241"/>
      <c r="AO742" s="1241"/>
      <c r="AP742" s="1241"/>
      <c r="AQ742" s="1241"/>
      <c r="AR742" s="1241"/>
      <c r="AS742" s="1241"/>
      <c r="AT742" s="1241"/>
      <c r="AU742" s="1241"/>
      <c r="AV742" s="1241"/>
      <c r="AW742" s="1241"/>
      <c r="AX742" s="1241"/>
      <c r="AY742" s="1241"/>
      <c r="AZ742" s="1241"/>
      <c r="BA742" s="1241"/>
      <c r="BB742" s="1241"/>
      <c r="BC742" s="1241"/>
      <c r="BD742" s="1241"/>
      <c r="BE742" s="1241"/>
      <c r="BF742" s="1241"/>
      <c r="BG742" s="1241"/>
      <c r="BH742" s="1241"/>
      <c r="BI742" s="1241"/>
      <c r="BJ742" s="1241"/>
      <c r="BK742" s="1241"/>
      <c r="BL742" s="1241"/>
      <c r="BM742" s="1241"/>
      <c r="BN742" s="1241"/>
      <c r="BO742" s="1241"/>
      <c r="BP742" s="1241"/>
      <c r="BQ742" s="1241"/>
      <c r="BR742" s="1241"/>
      <c r="BS742" s="1241"/>
      <c r="BT742" s="1241"/>
      <c r="BU742" s="1241"/>
      <c r="BV742" s="1241"/>
      <c r="BW742" s="1241"/>
      <c r="BX742" s="1241"/>
      <c r="BY742" s="1241"/>
      <c r="BZ742" s="1241"/>
      <c r="CA742" s="1241"/>
      <c r="CB742" s="1241"/>
      <c r="CC742" s="1241"/>
      <c r="CD742" s="1241"/>
      <c r="CE742" s="1241"/>
      <c r="CF742" s="1241"/>
      <c r="CG742" s="1241"/>
      <c r="CH742" s="1241"/>
      <c r="CI742" s="1241"/>
      <c r="CJ742" s="1241"/>
      <c r="CK742" s="1241"/>
      <c r="CL742" s="1241"/>
      <c r="CM742" s="1241"/>
      <c r="CN742" s="1241"/>
      <c r="CO742" s="1241"/>
      <c r="CP742" s="1241"/>
      <c r="CQ742" s="1241"/>
      <c r="CR742" s="1241"/>
      <c r="CS742" s="1241"/>
      <c r="CT742" s="1241"/>
      <c r="CU742" s="1241"/>
      <c r="CV742" s="1241"/>
      <c r="CW742" s="1241"/>
      <c r="CX742" s="1241"/>
      <c r="CY742" s="1241"/>
      <c r="CZ742" s="1241"/>
      <c r="DA742" s="1241"/>
      <c r="DB742" s="1241"/>
      <c r="DC742" s="1241"/>
      <c r="DD742" s="1241"/>
      <c r="DE742" s="1241"/>
      <c r="DF742" s="1241"/>
      <c r="DG742" s="1241"/>
      <c r="DH742" s="1241"/>
      <c r="DI742" s="1241"/>
      <c r="DJ742" s="1241"/>
      <c r="DK742" s="1241"/>
      <c r="DL742" s="1241"/>
      <c r="DM742" s="1241"/>
      <c r="DN742" s="1241"/>
      <c r="DO742" s="1241"/>
      <c r="DP742" s="1241"/>
      <c r="DQ742" s="1241"/>
      <c r="DR742" s="1241"/>
      <c r="DS742" s="1241"/>
      <c r="DT742" s="1241"/>
      <c r="DU742" s="1241"/>
      <c r="DV742" s="1241"/>
      <c r="DW742" s="1241"/>
      <c r="DX742" s="1241"/>
      <c r="DY742" s="1241"/>
      <c r="DZ742" s="1241"/>
      <c r="EA742" s="1241"/>
      <c r="EB742" s="1241"/>
      <c r="EC742" s="1241"/>
      <c r="ED742" s="1241"/>
      <c r="EE742" s="1241"/>
      <c r="EF742" s="1241"/>
      <c r="EG742" s="1241"/>
      <c r="EH742" s="1241"/>
      <c r="EI742" s="1241"/>
      <c r="EJ742" s="1241"/>
      <c r="EK742" s="1241"/>
      <c r="EL742" s="1241"/>
      <c r="EM742" s="1241"/>
      <c r="EN742" s="1241"/>
      <c r="EO742" s="1241"/>
      <c r="EP742" s="1241"/>
      <c r="EQ742" s="1241"/>
      <c r="ER742" s="1241"/>
      <c r="ES742" s="1241"/>
      <c r="ET742" s="1241"/>
      <c r="EU742" s="1241"/>
      <c r="EV742" s="1241"/>
      <c r="EW742" s="1241"/>
      <c r="EX742" s="1241"/>
      <c r="EY742" s="1241"/>
      <c r="EZ742" s="1241"/>
      <c r="FA742" s="1241"/>
      <c r="FB742" s="1241"/>
      <c r="FC742" s="1241"/>
      <c r="FD742" s="1241"/>
      <c r="FE742" s="1241"/>
      <c r="FF742" s="1241"/>
      <c r="FG742" s="1241"/>
      <c r="FH742" s="1241"/>
      <c r="FI742" s="1241"/>
      <c r="FJ742" s="1241"/>
      <c r="FK742" s="1241"/>
      <c r="FL742" s="1241"/>
      <c r="FM742" s="1241"/>
      <c r="FN742" s="1241"/>
    </row>
    <row r="743" spans="1:170" ht="39.75" customHeight="1" x14ac:dyDescent="0.25">
      <c r="B743" s="44">
        <v>1</v>
      </c>
      <c r="C743" s="279" t="s">
        <v>320</v>
      </c>
      <c r="D743" s="1283">
        <f>'2 уровень'!F1559</f>
        <v>0</v>
      </c>
      <c r="E743" s="1283">
        <f>'2 уровень'!G1559</f>
        <v>0</v>
      </c>
      <c r="F743" s="1283">
        <f>'2 уровень'!H1559</f>
        <v>0</v>
      </c>
      <c r="G743" s="1284" t="e">
        <f>'2 уровень'!I1559</f>
        <v>#DIV/0!</v>
      </c>
      <c r="H743" s="1271">
        <f>'2 уровень'!J1559</f>
        <v>0</v>
      </c>
      <c r="I743" s="1271">
        <f>'2 уровень'!K1559</f>
        <v>0</v>
      </c>
      <c r="J743" s="57">
        <f>'2 уровень'!L1559</f>
        <v>0</v>
      </c>
      <c r="K743" s="57">
        <f>'2 уровень'!M1559</f>
        <v>0</v>
      </c>
      <c r="L743" s="57">
        <f>'2 уровень'!N1559</f>
        <v>0</v>
      </c>
      <c r="M743" s="57">
        <f>'2 уровень'!O1559</f>
        <v>0</v>
      </c>
      <c r="N743" s="57">
        <f>'2 уровень'!P1559</f>
        <v>0</v>
      </c>
      <c r="O743" s="57">
        <f>'2 уровень'!Q1559</f>
        <v>0</v>
      </c>
      <c r="P743" s="54">
        <f>'2 уровень'!R1559</f>
        <v>0</v>
      </c>
      <c r="Q743" s="54">
        <f>'2 уровень'!S1559</f>
        <v>0</v>
      </c>
      <c r="R743" s="1776">
        <f>'2 уровень'!T1559</f>
        <v>0</v>
      </c>
      <c r="S743" s="1776">
        <f>'2 уровень'!U1559</f>
        <v>0</v>
      </c>
      <c r="T743" s="1776">
        <f>'2 уровень'!V1559</f>
        <v>0</v>
      </c>
      <c r="U743" s="1776">
        <f>'2 уровень'!W1559</f>
        <v>0</v>
      </c>
      <c r="V743" s="1779">
        <f>'2 уровень'!X1559</f>
        <v>0</v>
      </c>
      <c r="W743" s="1776"/>
      <c r="X743" s="1776"/>
      <c r="Y743" s="1241"/>
      <c r="Z743" s="1241"/>
      <c r="AA743" s="1241"/>
      <c r="AB743" s="1241"/>
      <c r="AC743" s="1241"/>
      <c r="AD743" s="1241"/>
      <c r="AE743" s="1241"/>
      <c r="AF743" s="1241"/>
      <c r="AG743" s="1241"/>
      <c r="AH743" s="1241"/>
      <c r="AI743" s="1241"/>
      <c r="AJ743" s="1241"/>
      <c r="AK743" s="1241"/>
      <c r="AL743" s="1241"/>
      <c r="AM743" s="1241"/>
      <c r="AN743" s="1241"/>
      <c r="AO743" s="1241"/>
      <c r="AP743" s="1241"/>
      <c r="AQ743" s="1241"/>
      <c r="AR743" s="1241"/>
      <c r="AS743" s="1241"/>
      <c r="AT743" s="1241"/>
      <c r="AU743" s="1241"/>
      <c r="AV743" s="1241"/>
      <c r="AW743" s="1241"/>
      <c r="AX743" s="1241"/>
      <c r="AY743" s="1241"/>
      <c r="AZ743" s="1241"/>
      <c r="BA743" s="1241"/>
      <c r="BB743" s="1241"/>
      <c r="BC743" s="1241"/>
      <c r="BD743" s="1241"/>
      <c r="BE743" s="1241"/>
      <c r="BF743" s="1241"/>
      <c r="BG743" s="1241"/>
      <c r="BH743" s="1241"/>
      <c r="BI743" s="1241"/>
      <c r="BJ743" s="1241"/>
      <c r="BK743" s="1241"/>
      <c r="BL743" s="1241"/>
      <c r="BM743" s="1241"/>
      <c r="BN743" s="1241"/>
      <c r="BO743" s="1241"/>
      <c r="BP743" s="1241"/>
      <c r="BQ743" s="1241"/>
      <c r="BR743" s="1241"/>
      <c r="BS743" s="1241"/>
      <c r="BT743" s="1241"/>
      <c r="BU743" s="1241"/>
      <c r="BV743" s="1241"/>
      <c r="BW743" s="1241"/>
      <c r="BX743" s="1241"/>
      <c r="BY743" s="1241"/>
      <c r="BZ743" s="1241"/>
      <c r="CA743" s="1241"/>
      <c r="CB743" s="1241"/>
      <c r="CC743" s="1241"/>
      <c r="CD743" s="1241"/>
      <c r="CE743" s="1241"/>
      <c r="CF743" s="1241"/>
      <c r="CG743" s="1241"/>
      <c r="CH743" s="1241"/>
      <c r="CI743" s="1241"/>
      <c r="CJ743" s="1241"/>
      <c r="CK743" s="1241"/>
      <c r="CL743" s="1241"/>
      <c r="CM743" s="1241"/>
      <c r="CN743" s="1241"/>
      <c r="CO743" s="1241"/>
      <c r="CP743" s="1241"/>
      <c r="CQ743" s="1241"/>
      <c r="CR743" s="1241"/>
      <c r="CS743" s="1241"/>
      <c r="CT743" s="1241"/>
      <c r="CU743" s="1241"/>
      <c r="CV743" s="1241"/>
      <c r="CW743" s="1241"/>
      <c r="CX743" s="1241"/>
      <c r="CY743" s="1241"/>
      <c r="CZ743" s="1241"/>
      <c r="DA743" s="1241"/>
      <c r="DB743" s="1241"/>
      <c r="DC743" s="1241"/>
      <c r="DD743" s="1241"/>
      <c r="DE743" s="1241"/>
      <c r="DF743" s="1241"/>
      <c r="DG743" s="1241"/>
      <c r="DH743" s="1241"/>
      <c r="DI743" s="1241"/>
      <c r="DJ743" s="1241"/>
      <c r="DK743" s="1241"/>
      <c r="DL743" s="1241"/>
      <c r="DM743" s="1241"/>
      <c r="DN743" s="1241"/>
      <c r="DO743" s="1241"/>
      <c r="DP743" s="1241"/>
      <c r="DQ743" s="1241"/>
      <c r="DR743" s="1241"/>
      <c r="DS743" s="1241"/>
      <c r="DT743" s="1241"/>
      <c r="DU743" s="1241"/>
      <c r="DV743" s="1241"/>
      <c r="DW743" s="1241"/>
      <c r="DX743" s="1241"/>
      <c r="DY743" s="1241"/>
      <c r="DZ743" s="1241"/>
      <c r="EA743" s="1241"/>
      <c r="EB743" s="1241"/>
      <c r="EC743" s="1241"/>
      <c r="ED743" s="1241"/>
      <c r="EE743" s="1241"/>
      <c r="EF743" s="1241"/>
      <c r="EG743" s="1241"/>
      <c r="EH743" s="1241"/>
      <c r="EI743" s="1241"/>
      <c r="EJ743" s="1241"/>
      <c r="EK743" s="1241"/>
      <c r="EL743" s="1241"/>
      <c r="EM743" s="1241"/>
      <c r="EN743" s="1241"/>
      <c r="EO743" s="1241"/>
      <c r="EP743" s="1241"/>
      <c r="EQ743" s="1241"/>
      <c r="ER743" s="1241"/>
      <c r="ES743" s="1241"/>
      <c r="ET743" s="1241"/>
      <c r="EU743" s="1241"/>
      <c r="EV743" s="1241"/>
      <c r="EW743" s="1241"/>
      <c r="EX743" s="1241"/>
      <c r="EY743" s="1241"/>
      <c r="EZ743" s="1241"/>
      <c r="FA743" s="1241"/>
      <c r="FB743" s="1241"/>
      <c r="FC743" s="1241"/>
      <c r="FD743" s="1241"/>
      <c r="FE743" s="1241"/>
      <c r="FF743" s="1241"/>
      <c r="FG743" s="1241"/>
      <c r="FH743" s="1241"/>
      <c r="FI743" s="1241"/>
      <c r="FJ743" s="1241"/>
      <c r="FK743" s="1241"/>
      <c r="FL743" s="1241"/>
      <c r="FM743" s="1241"/>
      <c r="FN743" s="1241"/>
    </row>
    <row r="744" spans="1:170" ht="51.75" customHeight="1" x14ac:dyDescent="0.25">
      <c r="B744" s="44">
        <v>1</v>
      </c>
      <c r="C744" s="279" t="s">
        <v>321</v>
      </c>
      <c r="D744" s="1283">
        <f>'2 уровень'!F1560</f>
        <v>0</v>
      </c>
      <c r="E744" s="1283">
        <f>'2 уровень'!G1560</f>
        <v>0</v>
      </c>
      <c r="F744" s="1283">
        <f>'2 уровень'!H1560</f>
        <v>0</v>
      </c>
      <c r="G744" s="1284" t="e">
        <f>'2 уровень'!I1560</f>
        <v>#DIV/0!</v>
      </c>
      <c r="H744" s="1271">
        <f>'2 уровень'!J1560</f>
        <v>0</v>
      </c>
      <c r="I744" s="1271">
        <f>'2 уровень'!K1560</f>
        <v>0</v>
      </c>
      <c r="J744" s="57">
        <f>'2 уровень'!L1560</f>
        <v>0</v>
      </c>
      <c r="K744" s="57">
        <f>'2 уровень'!M1560</f>
        <v>0</v>
      </c>
      <c r="L744" s="57">
        <f>'2 уровень'!N1560</f>
        <v>0</v>
      </c>
      <c r="M744" s="57">
        <f>'2 уровень'!O1560</f>
        <v>0</v>
      </c>
      <c r="N744" s="57">
        <f>'2 уровень'!P1560</f>
        <v>0</v>
      </c>
      <c r="O744" s="57">
        <f>'2 уровень'!Q1560</f>
        <v>0</v>
      </c>
      <c r="P744" s="54">
        <f>'2 уровень'!R1560</f>
        <v>0</v>
      </c>
      <c r="Q744" s="54">
        <f>'2 уровень'!S1560</f>
        <v>0</v>
      </c>
      <c r="R744" s="1776">
        <f>'2 уровень'!T1560</f>
        <v>0</v>
      </c>
      <c r="S744" s="1776">
        <f>'2 уровень'!U1560</f>
        <v>0</v>
      </c>
      <c r="T744" s="1776">
        <f>'2 уровень'!V1560</f>
        <v>0</v>
      </c>
      <c r="U744" s="1776">
        <f>'2 уровень'!W1560</f>
        <v>0</v>
      </c>
      <c r="V744" s="1779">
        <f>'2 уровень'!X1560</f>
        <v>0</v>
      </c>
      <c r="W744" s="1776"/>
      <c r="X744" s="1776"/>
      <c r="Y744" s="1241"/>
      <c r="Z744" s="1241"/>
      <c r="AA744" s="1241"/>
      <c r="AB744" s="1241"/>
      <c r="AC744" s="1241"/>
      <c r="AD744" s="1241"/>
      <c r="AE744" s="1241"/>
      <c r="AF744" s="1241"/>
      <c r="AG744" s="1241"/>
      <c r="AH744" s="1241"/>
      <c r="AI744" s="1241"/>
      <c r="AJ744" s="1241"/>
      <c r="AK744" s="1241"/>
      <c r="AL744" s="1241"/>
      <c r="AM744" s="1241"/>
      <c r="AN744" s="1241"/>
      <c r="AO744" s="1241"/>
      <c r="AP744" s="1241"/>
      <c r="AQ744" s="1241"/>
      <c r="AR744" s="1241"/>
      <c r="AS744" s="1241"/>
      <c r="AT744" s="1241"/>
      <c r="AU744" s="1241"/>
      <c r="AV744" s="1241"/>
      <c r="AW744" s="1241"/>
      <c r="AX744" s="1241"/>
      <c r="AY744" s="1241"/>
      <c r="AZ744" s="1241"/>
      <c r="BA744" s="1241"/>
      <c r="BB744" s="1241"/>
      <c r="BC744" s="1241"/>
      <c r="BD744" s="1241"/>
      <c r="BE744" s="1241"/>
      <c r="BF744" s="1241"/>
      <c r="BG744" s="1241"/>
      <c r="BH744" s="1241"/>
      <c r="BI744" s="1241"/>
      <c r="BJ744" s="1241"/>
      <c r="BK744" s="1241"/>
      <c r="BL744" s="1241"/>
      <c r="BM744" s="1241"/>
      <c r="BN744" s="1241"/>
      <c r="BO744" s="1241"/>
      <c r="BP744" s="1241"/>
      <c r="BQ744" s="1241"/>
      <c r="BR744" s="1241"/>
      <c r="BS744" s="1241"/>
      <c r="BT744" s="1241"/>
      <c r="BU744" s="1241"/>
      <c r="BV744" s="1241"/>
      <c r="BW744" s="1241"/>
      <c r="BX744" s="1241"/>
      <c r="BY744" s="1241"/>
      <c r="BZ744" s="1241"/>
      <c r="CA744" s="1241"/>
      <c r="CB744" s="1241"/>
      <c r="CC744" s="1241"/>
      <c r="CD744" s="1241"/>
      <c r="CE744" s="1241"/>
      <c r="CF744" s="1241"/>
      <c r="CG744" s="1241"/>
      <c r="CH744" s="1241"/>
      <c r="CI744" s="1241"/>
      <c r="CJ744" s="1241"/>
      <c r="CK744" s="1241"/>
      <c r="CL744" s="1241"/>
      <c r="CM744" s="1241"/>
      <c r="CN744" s="1241"/>
      <c r="CO744" s="1241"/>
      <c r="CP744" s="1241"/>
      <c r="CQ744" s="1241"/>
      <c r="CR744" s="1241"/>
      <c r="CS744" s="1241"/>
      <c r="CT744" s="1241"/>
      <c r="CU744" s="1241"/>
      <c r="CV744" s="1241"/>
      <c r="CW744" s="1241"/>
      <c r="CX744" s="1241"/>
      <c r="CY744" s="1241"/>
      <c r="CZ744" s="1241"/>
      <c r="DA744" s="1241"/>
      <c r="DB744" s="1241"/>
      <c r="DC744" s="1241"/>
      <c r="DD744" s="1241"/>
      <c r="DE744" s="1241"/>
      <c r="DF744" s="1241"/>
      <c r="DG744" s="1241"/>
      <c r="DH744" s="1241"/>
      <c r="DI744" s="1241"/>
      <c r="DJ744" s="1241"/>
      <c r="DK744" s="1241"/>
      <c r="DL744" s="1241"/>
      <c r="DM744" s="1241"/>
      <c r="DN744" s="1241"/>
      <c r="DO744" s="1241"/>
      <c r="DP744" s="1241"/>
      <c r="DQ744" s="1241"/>
      <c r="DR744" s="1241"/>
      <c r="DS744" s="1241"/>
      <c r="DT744" s="1241"/>
      <c r="DU744" s="1241"/>
      <c r="DV744" s="1241"/>
      <c r="DW744" s="1241"/>
      <c r="DX744" s="1241"/>
      <c r="DY744" s="1241"/>
      <c r="DZ744" s="1241"/>
      <c r="EA744" s="1241"/>
      <c r="EB744" s="1241"/>
      <c r="EC744" s="1241"/>
      <c r="ED744" s="1241"/>
      <c r="EE744" s="1241"/>
      <c r="EF744" s="1241"/>
      <c r="EG744" s="1241"/>
      <c r="EH744" s="1241"/>
      <c r="EI744" s="1241"/>
      <c r="EJ744" s="1241"/>
      <c r="EK744" s="1241"/>
      <c r="EL744" s="1241"/>
      <c r="EM744" s="1241"/>
      <c r="EN744" s="1241"/>
      <c r="EO744" s="1241"/>
      <c r="EP744" s="1241"/>
      <c r="EQ744" s="1241"/>
      <c r="ER744" s="1241"/>
      <c r="ES744" s="1241"/>
      <c r="ET744" s="1241"/>
      <c r="EU744" s="1241"/>
      <c r="EV744" s="1241"/>
      <c r="EW744" s="1241"/>
      <c r="EX744" s="1241"/>
      <c r="EY744" s="1241"/>
      <c r="EZ744" s="1241"/>
      <c r="FA744" s="1241"/>
      <c r="FB744" s="1241"/>
      <c r="FC744" s="1241"/>
      <c r="FD744" s="1241"/>
      <c r="FE744" s="1241"/>
      <c r="FF744" s="1241"/>
      <c r="FG744" s="1241"/>
      <c r="FH744" s="1241"/>
      <c r="FI744" s="1241"/>
      <c r="FJ744" s="1241"/>
      <c r="FK744" s="1241"/>
      <c r="FL744" s="1241"/>
      <c r="FM744" s="1241"/>
      <c r="FN744" s="1241"/>
    </row>
    <row r="745" spans="1:170" ht="40.5" customHeight="1" x14ac:dyDescent="0.25">
      <c r="B745" s="44">
        <v>1</v>
      </c>
      <c r="C745" s="279" t="s">
        <v>157</v>
      </c>
      <c r="D745" s="1283">
        <f>'2 уровень'!F1561</f>
        <v>0</v>
      </c>
      <c r="E745" s="1283">
        <f>'2 уровень'!G1561</f>
        <v>0</v>
      </c>
      <c r="F745" s="1283">
        <f>'2 уровень'!H1561</f>
        <v>0</v>
      </c>
      <c r="G745" s="1284">
        <f>'2 уровень'!I1561</f>
        <v>0</v>
      </c>
      <c r="H745" s="1271">
        <f>'2 уровень'!J1561</f>
        <v>0</v>
      </c>
      <c r="I745" s="1271">
        <f>'2 уровень'!K1561</f>
        <v>0</v>
      </c>
      <c r="J745" s="57">
        <f>'2 уровень'!L1561</f>
        <v>0</v>
      </c>
      <c r="K745" s="57">
        <f>'2 уровень'!M1561</f>
        <v>0</v>
      </c>
      <c r="L745" s="57">
        <f>'2 уровень'!N1561</f>
        <v>0</v>
      </c>
      <c r="M745" s="57">
        <f>'2 уровень'!O1561</f>
        <v>0</v>
      </c>
      <c r="N745" s="57">
        <f>'2 уровень'!P1561</f>
        <v>0</v>
      </c>
      <c r="O745" s="57">
        <f>'2 уровень'!Q1561</f>
        <v>0</v>
      </c>
      <c r="P745" s="54">
        <f>'2 уровень'!R1561</f>
        <v>0</v>
      </c>
      <c r="Q745" s="54">
        <f>'2 уровень'!S1561</f>
        <v>0</v>
      </c>
      <c r="R745" s="1776">
        <f>'2 уровень'!T1561</f>
        <v>0</v>
      </c>
      <c r="S745" s="1776">
        <f>'2 уровень'!U1561</f>
        <v>0</v>
      </c>
      <c r="T745" s="1776">
        <f>'2 уровень'!V1561</f>
        <v>0</v>
      </c>
      <c r="U745" s="1776">
        <f>'2 уровень'!W1561</f>
        <v>0</v>
      </c>
      <c r="V745" s="1779">
        <f>'2 уровень'!X1561</f>
        <v>0</v>
      </c>
      <c r="W745" s="1776"/>
      <c r="X745" s="1776"/>
      <c r="Y745" s="1241"/>
      <c r="Z745" s="1241"/>
      <c r="AA745" s="1241"/>
      <c r="AB745" s="1241"/>
      <c r="AC745" s="1241"/>
      <c r="AD745" s="1241"/>
      <c r="AE745" s="1241"/>
      <c r="AF745" s="1241"/>
      <c r="AG745" s="1241"/>
      <c r="AH745" s="1241"/>
      <c r="AI745" s="1241"/>
      <c r="AJ745" s="1241"/>
      <c r="AK745" s="1241"/>
      <c r="AL745" s="1241"/>
      <c r="AM745" s="1241"/>
      <c r="AN745" s="1241"/>
      <c r="AO745" s="1241"/>
      <c r="AP745" s="1241"/>
      <c r="AQ745" s="1241"/>
      <c r="AR745" s="1241"/>
      <c r="AS745" s="1241"/>
      <c r="AT745" s="1241"/>
      <c r="AU745" s="1241"/>
      <c r="AV745" s="1241"/>
      <c r="AW745" s="1241"/>
      <c r="AX745" s="1241"/>
      <c r="AY745" s="1241"/>
      <c r="AZ745" s="1241"/>
      <c r="BA745" s="1241"/>
      <c r="BB745" s="1241"/>
      <c r="BC745" s="1241"/>
      <c r="BD745" s="1241"/>
      <c r="BE745" s="1241"/>
      <c r="BF745" s="1241"/>
      <c r="BG745" s="1241"/>
      <c r="BH745" s="1241"/>
      <c r="BI745" s="1241"/>
      <c r="BJ745" s="1241"/>
      <c r="BK745" s="1241"/>
      <c r="BL745" s="1241"/>
      <c r="BM745" s="1241"/>
      <c r="BN745" s="1241"/>
      <c r="BO745" s="1241"/>
      <c r="BP745" s="1241"/>
      <c r="BQ745" s="1241"/>
      <c r="BR745" s="1241"/>
      <c r="BS745" s="1241"/>
      <c r="BT745" s="1241"/>
      <c r="BU745" s="1241"/>
      <c r="BV745" s="1241"/>
      <c r="BW745" s="1241"/>
      <c r="BX745" s="1241"/>
      <c r="BY745" s="1241"/>
      <c r="BZ745" s="1241"/>
      <c r="CA745" s="1241"/>
      <c r="CB745" s="1241"/>
      <c r="CC745" s="1241"/>
      <c r="CD745" s="1241"/>
      <c r="CE745" s="1241"/>
      <c r="CF745" s="1241"/>
      <c r="CG745" s="1241"/>
      <c r="CH745" s="1241"/>
      <c r="CI745" s="1241"/>
      <c r="CJ745" s="1241"/>
      <c r="CK745" s="1241"/>
      <c r="CL745" s="1241"/>
      <c r="CM745" s="1241"/>
      <c r="CN745" s="1241"/>
      <c r="CO745" s="1241"/>
      <c r="CP745" s="1241"/>
      <c r="CQ745" s="1241"/>
      <c r="CR745" s="1241"/>
      <c r="CS745" s="1241"/>
      <c r="CT745" s="1241"/>
      <c r="CU745" s="1241"/>
      <c r="CV745" s="1241"/>
      <c r="CW745" s="1241"/>
      <c r="CX745" s="1241"/>
      <c r="CY745" s="1241"/>
      <c r="CZ745" s="1241"/>
      <c r="DA745" s="1241"/>
      <c r="DB745" s="1241"/>
      <c r="DC745" s="1241"/>
      <c r="DD745" s="1241"/>
      <c r="DE745" s="1241"/>
      <c r="DF745" s="1241"/>
      <c r="DG745" s="1241"/>
      <c r="DH745" s="1241"/>
      <c r="DI745" s="1241"/>
      <c r="DJ745" s="1241"/>
      <c r="DK745" s="1241"/>
      <c r="DL745" s="1241"/>
      <c r="DM745" s="1241"/>
      <c r="DN745" s="1241"/>
      <c r="DO745" s="1241"/>
      <c r="DP745" s="1241"/>
      <c r="DQ745" s="1241"/>
      <c r="DR745" s="1241"/>
      <c r="DS745" s="1241"/>
      <c r="DT745" s="1241"/>
      <c r="DU745" s="1241"/>
      <c r="DV745" s="1241"/>
      <c r="DW745" s="1241"/>
      <c r="DX745" s="1241"/>
      <c r="DY745" s="1241"/>
      <c r="DZ745" s="1241"/>
      <c r="EA745" s="1241"/>
      <c r="EB745" s="1241"/>
      <c r="EC745" s="1241"/>
      <c r="ED745" s="1241"/>
      <c r="EE745" s="1241"/>
      <c r="EF745" s="1241"/>
      <c r="EG745" s="1241"/>
      <c r="EH745" s="1241"/>
      <c r="EI745" s="1241"/>
      <c r="EJ745" s="1241"/>
      <c r="EK745" s="1241"/>
      <c r="EL745" s="1241"/>
      <c r="EM745" s="1241"/>
      <c r="EN745" s="1241"/>
      <c r="EO745" s="1241"/>
      <c r="EP745" s="1241"/>
      <c r="EQ745" s="1241"/>
      <c r="ER745" s="1241"/>
      <c r="ES745" s="1241"/>
      <c r="ET745" s="1241"/>
      <c r="EU745" s="1241"/>
      <c r="EV745" s="1241"/>
      <c r="EW745" s="1241"/>
      <c r="EX745" s="1241"/>
      <c r="EY745" s="1241"/>
      <c r="EZ745" s="1241"/>
      <c r="FA745" s="1241"/>
      <c r="FB745" s="1241"/>
      <c r="FC745" s="1241"/>
      <c r="FD745" s="1241"/>
      <c r="FE745" s="1241"/>
      <c r="FF745" s="1241"/>
      <c r="FG745" s="1241"/>
      <c r="FH745" s="1241"/>
      <c r="FI745" s="1241"/>
      <c r="FJ745" s="1241"/>
      <c r="FK745" s="1241"/>
      <c r="FL745" s="1241"/>
      <c r="FM745" s="1241"/>
      <c r="FN745" s="1241"/>
    </row>
    <row r="746" spans="1:170" ht="58.5" customHeight="1" x14ac:dyDescent="0.25">
      <c r="B746" s="44">
        <v>1</v>
      </c>
      <c r="C746" s="279" t="s">
        <v>158</v>
      </c>
      <c r="D746" s="1283">
        <f>'2 уровень'!F1562</f>
        <v>10</v>
      </c>
      <c r="E746" s="1283">
        <f>'2 уровень'!G1562</f>
        <v>3</v>
      </c>
      <c r="F746" s="1283">
        <f>'2 уровень'!H1562</f>
        <v>2</v>
      </c>
      <c r="G746" s="1284">
        <f>'2 уровень'!I1562</f>
        <v>66.666666666666657</v>
      </c>
      <c r="H746" s="1271">
        <f>'2 уровень'!J1562</f>
        <v>0</v>
      </c>
      <c r="I746" s="1271">
        <f>'2 уровень'!K1562</f>
        <v>0</v>
      </c>
      <c r="J746" s="57">
        <f>'2 уровень'!L1562</f>
        <v>0</v>
      </c>
      <c r="K746" s="57">
        <f>'2 уровень'!M1562</f>
        <v>0</v>
      </c>
      <c r="L746" s="57">
        <f>'2 уровень'!N1562</f>
        <v>0</v>
      </c>
      <c r="M746" s="57">
        <f>'2 уровень'!O1562</f>
        <v>0</v>
      </c>
      <c r="N746" s="57">
        <f>'2 уровень'!P1562</f>
        <v>0</v>
      </c>
      <c r="O746" s="57">
        <f>'2 уровень'!Q1562</f>
        <v>0</v>
      </c>
      <c r="P746" s="54">
        <f>'2 уровень'!R1562</f>
        <v>0</v>
      </c>
      <c r="Q746" s="54">
        <f>'2 уровень'!S1562</f>
        <v>0</v>
      </c>
      <c r="R746" s="1776">
        <f>'2 уровень'!T1562</f>
        <v>0</v>
      </c>
      <c r="S746" s="1776">
        <f>'2 уровень'!U1562</f>
        <v>0</v>
      </c>
      <c r="T746" s="1776">
        <f>'2 уровень'!V1562</f>
        <v>0</v>
      </c>
      <c r="U746" s="1776">
        <f>'2 уровень'!W1562</f>
        <v>0</v>
      </c>
      <c r="V746" s="1779">
        <f>'2 уровень'!X1562</f>
        <v>0</v>
      </c>
      <c r="W746" s="1776"/>
      <c r="X746" s="1776"/>
      <c r="Y746" s="1241"/>
      <c r="Z746" s="1241"/>
      <c r="AA746" s="1241"/>
      <c r="AB746" s="1241"/>
      <c r="AC746" s="1241"/>
      <c r="AD746" s="1241"/>
      <c r="AE746" s="1241"/>
      <c r="AF746" s="1241"/>
      <c r="AG746" s="1241"/>
      <c r="AH746" s="1241"/>
      <c r="AI746" s="1241"/>
      <c r="AJ746" s="1241"/>
      <c r="AK746" s="1241"/>
      <c r="AL746" s="1241"/>
      <c r="AM746" s="1241"/>
      <c r="AN746" s="1241"/>
      <c r="AO746" s="1241"/>
      <c r="AP746" s="1241"/>
      <c r="AQ746" s="1241"/>
      <c r="AR746" s="1241"/>
      <c r="AS746" s="1241"/>
      <c r="AT746" s="1241"/>
      <c r="AU746" s="1241"/>
      <c r="AV746" s="1241"/>
      <c r="AW746" s="1241"/>
      <c r="AX746" s="1241"/>
      <c r="AY746" s="1241"/>
      <c r="AZ746" s="1241"/>
      <c r="BA746" s="1241"/>
      <c r="BB746" s="1241"/>
      <c r="BC746" s="1241"/>
      <c r="BD746" s="1241"/>
      <c r="BE746" s="1241"/>
      <c r="BF746" s="1241"/>
      <c r="BG746" s="1241"/>
      <c r="BH746" s="1241"/>
      <c r="BI746" s="1241"/>
      <c r="BJ746" s="1241"/>
      <c r="BK746" s="1241"/>
      <c r="BL746" s="1241"/>
      <c r="BM746" s="1241"/>
      <c r="BN746" s="1241"/>
      <c r="BO746" s="1241"/>
      <c r="BP746" s="1241"/>
      <c r="BQ746" s="1241"/>
      <c r="BR746" s="1241"/>
      <c r="BS746" s="1241"/>
      <c r="BT746" s="1241"/>
      <c r="BU746" s="1241"/>
      <c r="BV746" s="1241"/>
      <c r="BW746" s="1241"/>
      <c r="BX746" s="1241"/>
      <c r="BY746" s="1241"/>
      <c r="BZ746" s="1241"/>
      <c r="CA746" s="1241"/>
      <c r="CB746" s="1241"/>
      <c r="CC746" s="1241"/>
      <c r="CD746" s="1241"/>
      <c r="CE746" s="1241"/>
      <c r="CF746" s="1241"/>
      <c r="CG746" s="1241"/>
      <c r="CH746" s="1241"/>
      <c r="CI746" s="1241"/>
      <c r="CJ746" s="1241"/>
      <c r="CK746" s="1241"/>
      <c r="CL746" s="1241"/>
      <c r="CM746" s="1241"/>
      <c r="CN746" s="1241"/>
      <c r="CO746" s="1241"/>
      <c r="CP746" s="1241"/>
      <c r="CQ746" s="1241"/>
      <c r="CR746" s="1241"/>
      <c r="CS746" s="1241"/>
      <c r="CT746" s="1241"/>
      <c r="CU746" s="1241"/>
      <c r="CV746" s="1241"/>
      <c r="CW746" s="1241"/>
      <c r="CX746" s="1241"/>
      <c r="CY746" s="1241"/>
      <c r="CZ746" s="1241"/>
      <c r="DA746" s="1241"/>
      <c r="DB746" s="1241"/>
      <c r="DC746" s="1241"/>
      <c r="DD746" s="1241"/>
      <c r="DE746" s="1241"/>
      <c r="DF746" s="1241"/>
      <c r="DG746" s="1241"/>
      <c r="DH746" s="1241"/>
      <c r="DI746" s="1241"/>
      <c r="DJ746" s="1241"/>
      <c r="DK746" s="1241"/>
      <c r="DL746" s="1241"/>
      <c r="DM746" s="1241"/>
      <c r="DN746" s="1241"/>
      <c r="DO746" s="1241"/>
      <c r="DP746" s="1241"/>
      <c r="DQ746" s="1241"/>
      <c r="DR746" s="1241"/>
      <c r="DS746" s="1241"/>
      <c r="DT746" s="1241"/>
      <c r="DU746" s="1241"/>
      <c r="DV746" s="1241"/>
      <c r="DW746" s="1241"/>
      <c r="DX746" s="1241"/>
      <c r="DY746" s="1241"/>
      <c r="DZ746" s="1241"/>
      <c r="EA746" s="1241"/>
      <c r="EB746" s="1241"/>
      <c r="EC746" s="1241"/>
      <c r="ED746" s="1241"/>
      <c r="EE746" s="1241"/>
      <c r="EF746" s="1241"/>
      <c r="EG746" s="1241"/>
      <c r="EH746" s="1241"/>
      <c r="EI746" s="1241"/>
      <c r="EJ746" s="1241"/>
      <c r="EK746" s="1241"/>
      <c r="EL746" s="1241"/>
      <c r="EM746" s="1241"/>
      <c r="EN746" s="1241"/>
      <c r="EO746" s="1241"/>
      <c r="EP746" s="1241"/>
      <c r="EQ746" s="1241"/>
      <c r="ER746" s="1241"/>
      <c r="ES746" s="1241"/>
      <c r="ET746" s="1241"/>
      <c r="EU746" s="1241"/>
      <c r="EV746" s="1241"/>
      <c r="EW746" s="1241"/>
      <c r="EX746" s="1241"/>
      <c r="EY746" s="1241"/>
      <c r="EZ746" s="1241"/>
      <c r="FA746" s="1241"/>
      <c r="FB746" s="1241"/>
      <c r="FC746" s="1241"/>
      <c r="FD746" s="1241"/>
      <c r="FE746" s="1241"/>
      <c r="FF746" s="1241"/>
      <c r="FG746" s="1241"/>
      <c r="FH746" s="1241"/>
      <c r="FI746" s="1241"/>
      <c r="FJ746" s="1241"/>
      <c r="FK746" s="1241"/>
      <c r="FL746" s="1241"/>
      <c r="FM746" s="1241"/>
      <c r="FN746" s="1241"/>
    </row>
    <row r="747" spans="1:170" ht="49.5" customHeight="1" x14ac:dyDescent="0.25">
      <c r="B747" s="44">
        <v>1</v>
      </c>
      <c r="C747" s="279" t="s">
        <v>319</v>
      </c>
      <c r="D747" s="1283">
        <f>'2 уровень'!F1563</f>
        <v>0</v>
      </c>
      <c r="E747" s="1283">
        <f>'2 уровень'!G1563</f>
        <v>0</v>
      </c>
      <c r="F747" s="1283">
        <f>'2 уровень'!H1563</f>
        <v>0</v>
      </c>
      <c r="G747" s="1284">
        <f>'2 уровень'!I1563</f>
        <v>0</v>
      </c>
      <c r="H747" s="1271">
        <f>'2 уровень'!J1563</f>
        <v>0</v>
      </c>
      <c r="I747" s="1271">
        <f>'2 уровень'!K1563</f>
        <v>0</v>
      </c>
      <c r="J747" s="57">
        <f>'2 уровень'!L1563</f>
        <v>0</v>
      </c>
      <c r="K747" s="57">
        <f>'2 уровень'!M1563</f>
        <v>0</v>
      </c>
      <c r="L747" s="57">
        <f>'2 уровень'!N1563</f>
        <v>0</v>
      </c>
      <c r="M747" s="57">
        <f>'2 уровень'!O1563</f>
        <v>0</v>
      </c>
      <c r="N747" s="57">
        <f>'2 уровень'!P1563</f>
        <v>0</v>
      </c>
      <c r="O747" s="57">
        <f>'2 уровень'!Q1563</f>
        <v>0</v>
      </c>
      <c r="P747" s="54">
        <f>'2 уровень'!R1563</f>
        <v>0</v>
      </c>
      <c r="Q747" s="54">
        <f>'2 уровень'!S1563</f>
        <v>0</v>
      </c>
      <c r="R747" s="1776">
        <f>'2 уровень'!T1563</f>
        <v>0</v>
      </c>
      <c r="S747" s="1776">
        <f>'2 уровень'!U1563</f>
        <v>0</v>
      </c>
      <c r="T747" s="1776">
        <f>'2 уровень'!V1563</f>
        <v>0</v>
      </c>
      <c r="U747" s="1776">
        <f>'2 уровень'!W1563</f>
        <v>0</v>
      </c>
      <c r="V747" s="1779">
        <f>'2 уровень'!X1563</f>
        <v>0</v>
      </c>
      <c r="W747" s="1776"/>
      <c r="X747" s="1776"/>
      <c r="Y747" s="1241"/>
      <c r="Z747" s="1241"/>
      <c r="AA747" s="1241"/>
      <c r="AB747" s="1241"/>
      <c r="AC747" s="1241"/>
      <c r="AD747" s="1241"/>
      <c r="AE747" s="1241"/>
      <c r="AF747" s="1241"/>
      <c r="AG747" s="1241"/>
      <c r="AH747" s="1241"/>
      <c r="AI747" s="1241"/>
      <c r="AJ747" s="1241"/>
      <c r="AK747" s="1241"/>
      <c r="AL747" s="1241"/>
      <c r="AM747" s="1241"/>
      <c r="AN747" s="1241"/>
      <c r="AO747" s="1241"/>
      <c r="AP747" s="1241"/>
      <c r="AQ747" s="1241"/>
      <c r="AR747" s="1241"/>
      <c r="AS747" s="1241"/>
      <c r="AT747" s="1241"/>
      <c r="AU747" s="1241"/>
      <c r="AV747" s="1241"/>
      <c r="AW747" s="1241"/>
      <c r="AX747" s="1241"/>
      <c r="AY747" s="1241"/>
      <c r="AZ747" s="1241"/>
      <c r="BA747" s="1241"/>
      <c r="BB747" s="1241"/>
      <c r="BC747" s="1241"/>
      <c r="BD747" s="1241"/>
      <c r="BE747" s="1241"/>
      <c r="BF747" s="1241"/>
      <c r="BG747" s="1241"/>
      <c r="BH747" s="1241"/>
      <c r="BI747" s="1241"/>
      <c r="BJ747" s="1241"/>
      <c r="BK747" s="1241"/>
      <c r="BL747" s="1241"/>
      <c r="BM747" s="1241"/>
      <c r="BN747" s="1241"/>
      <c r="BO747" s="1241"/>
      <c r="BP747" s="1241"/>
      <c r="BQ747" s="1241"/>
      <c r="BR747" s="1241"/>
      <c r="BS747" s="1241"/>
      <c r="BT747" s="1241"/>
      <c r="BU747" s="1241"/>
      <c r="BV747" s="1241"/>
      <c r="BW747" s="1241"/>
      <c r="BX747" s="1241"/>
      <c r="BY747" s="1241"/>
      <c r="BZ747" s="1241"/>
      <c r="CA747" s="1241"/>
      <c r="CB747" s="1241"/>
      <c r="CC747" s="1241"/>
      <c r="CD747" s="1241"/>
      <c r="CE747" s="1241"/>
      <c r="CF747" s="1241"/>
      <c r="CG747" s="1241"/>
      <c r="CH747" s="1241"/>
      <c r="CI747" s="1241"/>
      <c r="CJ747" s="1241"/>
      <c r="CK747" s="1241"/>
      <c r="CL747" s="1241"/>
      <c r="CM747" s="1241"/>
      <c r="CN747" s="1241"/>
      <c r="CO747" s="1241"/>
      <c r="CP747" s="1241"/>
      <c r="CQ747" s="1241"/>
      <c r="CR747" s="1241"/>
      <c r="CS747" s="1241"/>
      <c r="CT747" s="1241"/>
      <c r="CU747" s="1241"/>
      <c r="CV747" s="1241"/>
      <c r="CW747" s="1241"/>
      <c r="CX747" s="1241"/>
      <c r="CY747" s="1241"/>
      <c r="CZ747" s="1241"/>
      <c r="DA747" s="1241"/>
      <c r="DB747" s="1241"/>
      <c r="DC747" s="1241"/>
      <c r="DD747" s="1241"/>
      <c r="DE747" s="1241"/>
      <c r="DF747" s="1241"/>
      <c r="DG747" s="1241"/>
      <c r="DH747" s="1241"/>
      <c r="DI747" s="1241"/>
      <c r="DJ747" s="1241"/>
      <c r="DK747" s="1241"/>
      <c r="DL747" s="1241"/>
      <c r="DM747" s="1241"/>
      <c r="DN747" s="1241"/>
      <c r="DO747" s="1241"/>
      <c r="DP747" s="1241"/>
      <c r="DQ747" s="1241"/>
      <c r="DR747" s="1241"/>
      <c r="DS747" s="1241"/>
      <c r="DT747" s="1241"/>
      <c r="DU747" s="1241"/>
      <c r="DV747" s="1241"/>
      <c r="DW747" s="1241"/>
      <c r="DX747" s="1241"/>
      <c r="DY747" s="1241"/>
      <c r="DZ747" s="1241"/>
      <c r="EA747" s="1241"/>
      <c r="EB747" s="1241"/>
      <c r="EC747" s="1241"/>
      <c r="ED747" s="1241"/>
      <c r="EE747" s="1241"/>
      <c r="EF747" s="1241"/>
      <c r="EG747" s="1241"/>
      <c r="EH747" s="1241"/>
      <c r="EI747" s="1241"/>
      <c r="EJ747" s="1241"/>
      <c r="EK747" s="1241"/>
      <c r="EL747" s="1241"/>
      <c r="EM747" s="1241"/>
      <c r="EN747" s="1241"/>
      <c r="EO747" s="1241"/>
      <c r="EP747" s="1241"/>
      <c r="EQ747" s="1241"/>
      <c r="ER747" s="1241"/>
      <c r="ES747" s="1241"/>
      <c r="ET747" s="1241"/>
      <c r="EU747" s="1241"/>
      <c r="EV747" s="1241"/>
      <c r="EW747" s="1241"/>
      <c r="EX747" s="1241"/>
      <c r="EY747" s="1241"/>
      <c r="EZ747" s="1241"/>
      <c r="FA747" s="1241"/>
      <c r="FB747" s="1241"/>
      <c r="FC747" s="1241"/>
      <c r="FD747" s="1241"/>
      <c r="FE747" s="1241"/>
      <c r="FF747" s="1241"/>
      <c r="FG747" s="1241"/>
      <c r="FH747" s="1241"/>
      <c r="FI747" s="1241"/>
      <c r="FJ747" s="1241"/>
      <c r="FK747" s="1241"/>
      <c r="FL747" s="1241"/>
      <c r="FM747" s="1241"/>
      <c r="FN747" s="1241"/>
    </row>
    <row r="748" spans="1:170" ht="24.75" customHeight="1" x14ac:dyDescent="0.25">
      <c r="B748" s="44">
        <v>1</v>
      </c>
      <c r="C748" s="845" t="s">
        <v>165</v>
      </c>
      <c r="D748" s="1283">
        <f>'2 уровень'!F1564</f>
        <v>10</v>
      </c>
      <c r="E748" s="1283">
        <f>'2 уровень'!G1564</f>
        <v>3</v>
      </c>
      <c r="F748" s="1283">
        <f>'2 уровень'!H1564</f>
        <v>2</v>
      </c>
      <c r="G748" s="1284">
        <f>'2 уровень'!I1564</f>
        <v>66.666666666666657</v>
      </c>
      <c r="H748" s="1271">
        <f>'2 уровень'!J1564</f>
        <v>0</v>
      </c>
      <c r="I748" s="1271">
        <f>'2 уровень'!K1564</f>
        <v>0</v>
      </c>
      <c r="J748" s="57">
        <f>'2 уровень'!L1564</f>
        <v>0</v>
      </c>
      <c r="K748" s="57">
        <f>'2 уровень'!M1564</f>
        <v>0</v>
      </c>
      <c r="L748" s="57">
        <f>'2 уровень'!N1564</f>
        <v>0</v>
      </c>
      <c r="M748" s="57">
        <f>'2 уровень'!O1564</f>
        <v>0</v>
      </c>
      <c r="N748" s="57">
        <f>'2 уровень'!P1564</f>
        <v>0</v>
      </c>
      <c r="O748" s="57">
        <f>'2 уровень'!Q1564</f>
        <v>0</v>
      </c>
      <c r="P748" s="54">
        <f>'2 уровень'!R1564</f>
        <v>97.798969999999997</v>
      </c>
      <c r="Q748" s="54">
        <f>'2 уровень'!S1564</f>
        <v>32.599656666666668</v>
      </c>
      <c r="R748" s="1776">
        <f>'2 уровень'!T1564</f>
        <v>1.9464399999999999</v>
      </c>
      <c r="S748" s="1776">
        <f>'2 уровень'!U1564</f>
        <v>0</v>
      </c>
      <c r="T748" s="1776">
        <f>'2 уровень'!V1564</f>
        <v>-30.653216666666669</v>
      </c>
      <c r="U748" s="1776">
        <f>'2 уровень'!W1564</f>
        <v>0</v>
      </c>
      <c r="V748" s="1779">
        <f>'2 уровень'!X1564</f>
        <v>1.9464399999999999</v>
      </c>
      <c r="W748" s="1776">
        <f t="shared" ref="W748" si="63">R748/Q748*100</f>
        <v>5.9707377286284302</v>
      </c>
      <c r="X748" s="1776">
        <f t="shared" ref="X748" si="64">V748/Q748*100</f>
        <v>5.9707377286284302</v>
      </c>
      <c r="Y748" s="1241"/>
      <c r="Z748" s="1241"/>
      <c r="AA748" s="1241"/>
      <c r="AB748" s="1241"/>
      <c r="AC748" s="1241"/>
      <c r="AD748" s="1241"/>
      <c r="AE748" s="1241"/>
      <c r="AF748" s="1241"/>
      <c r="AG748" s="1241"/>
      <c r="AH748" s="1241"/>
      <c r="AI748" s="1241"/>
      <c r="AJ748" s="1241"/>
      <c r="AK748" s="1241"/>
      <c r="AL748" s="1241"/>
      <c r="AM748" s="1241"/>
      <c r="AN748" s="1241"/>
      <c r="AO748" s="1241"/>
      <c r="AP748" s="1241"/>
      <c r="AQ748" s="1241"/>
      <c r="AR748" s="1241"/>
      <c r="AS748" s="1241"/>
      <c r="AT748" s="1241"/>
      <c r="AU748" s="1241"/>
      <c r="AV748" s="1241"/>
      <c r="AW748" s="1241"/>
      <c r="AX748" s="1241"/>
      <c r="AY748" s="1241"/>
      <c r="AZ748" s="1241"/>
      <c r="BA748" s="1241"/>
      <c r="BB748" s="1241"/>
      <c r="BC748" s="1241"/>
      <c r="BD748" s="1241"/>
      <c r="BE748" s="1241"/>
      <c r="BF748" s="1241"/>
      <c r="BG748" s="1241"/>
      <c r="BH748" s="1241"/>
      <c r="BI748" s="1241"/>
      <c r="BJ748" s="1241"/>
      <c r="BK748" s="1241"/>
      <c r="BL748" s="1241"/>
      <c r="BM748" s="1241"/>
      <c r="BN748" s="1241"/>
      <c r="BO748" s="1241"/>
      <c r="BP748" s="1241"/>
      <c r="BQ748" s="1241"/>
      <c r="BR748" s="1241"/>
      <c r="BS748" s="1241"/>
      <c r="BT748" s="1241"/>
      <c r="BU748" s="1241"/>
      <c r="BV748" s="1241"/>
      <c r="BW748" s="1241"/>
      <c r="BX748" s="1241"/>
      <c r="BY748" s="1241"/>
      <c r="BZ748" s="1241"/>
      <c r="CA748" s="1241"/>
      <c r="CB748" s="1241"/>
      <c r="CC748" s="1241"/>
      <c r="CD748" s="1241"/>
      <c r="CE748" s="1241"/>
      <c r="CF748" s="1241"/>
      <c r="CG748" s="1241"/>
      <c r="CH748" s="1241"/>
      <c r="CI748" s="1241"/>
      <c r="CJ748" s="1241"/>
      <c r="CK748" s="1241"/>
      <c r="CL748" s="1241"/>
      <c r="CM748" s="1241"/>
      <c r="CN748" s="1241"/>
      <c r="CO748" s="1241"/>
      <c r="CP748" s="1241"/>
      <c r="CQ748" s="1241"/>
      <c r="CR748" s="1241"/>
      <c r="CS748" s="1241"/>
      <c r="CT748" s="1241"/>
      <c r="CU748" s="1241"/>
      <c r="CV748" s="1241"/>
      <c r="CW748" s="1241"/>
      <c r="CX748" s="1241"/>
      <c r="CY748" s="1241"/>
      <c r="CZ748" s="1241"/>
      <c r="DA748" s="1241"/>
      <c r="DB748" s="1241"/>
      <c r="DC748" s="1241"/>
      <c r="DD748" s="1241"/>
      <c r="DE748" s="1241"/>
      <c r="DF748" s="1241"/>
      <c r="DG748" s="1241"/>
      <c r="DH748" s="1241"/>
      <c r="DI748" s="1241"/>
      <c r="DJ748" s="1241"/>
      <c r="DK748" s="1241"/>
      <c r="DL748" s="1241"/>
      <c r="DM748" s="1241"/>
      <c r="DN748" s="1241"/>
      <c r="DO748" s="1241"/>
      <c r="DP748" s="1241"/>
      <c r="DQ748" s="1241"/>
      <c r="DR748" s="1241"/>
      <c r="DS748" s="1241"/>
      <c r="DT748" s="1241"/>
      <c r="DU748" s="1241"/>
      <c r="DV748" s="1241"/>
      <c r="DW748" s="1241"/>
      <c r="DX748" s="1241"/>
      <c r="DY748" s="1241"/>
      <c r="DZ748" s="1241"/>
      <c r="EA748" s="1241"/>
      <c r="EB748" s="1241"/>
      <c r="EC748" s="1241"/>
      <c r="ED748" s="1241"/>
      <c r="EE748" s="1241"/>
      <c r="EF748" s="1241"/>
      <c r="EG748" s="1241"/>
      <c r="EH748" s="1241"/>
      <c r="EI748" s="1241"/>
      <c r="EJ748" s="1241"/>
      <c r="EK748" s="1241"/>
      <c r="EL748" s="1241"/>
      <c r="EM748" s="1241"/>
      <c r="EN748" s="1241"/>
      <c r="EO748" s="1241"/>
      <c r="EP748" s="1241"/>
      <c r="EQ748" s="1241"/>
      <c r="ER748" s="1241"/>
      <c r="ES748" s="1241"/>
      <c r="ET748" s="1241"/>
      <c r="EU748" s="1241"/>
      <c r="EV748" s="1241"/>
      <c r="EW748" s="1241"/>
      <c r="EX748" s="1241"/>
      <c r="EY748" s="1241"/>
      <c r="EZ748" s="1241"/>
      <c r="FA748" s="1241"/>
      <c r="FB748" s="1241"/>
      <c r="FC748" s="1241"/>
      <c r="FD748" s="1241"/>
      <c r="FE748" s="1241"/>
      <c r="FF748" s="1241"/>
      <c r="FG748" s="1241"/>
      <c r="FH748" s="1241"/>
      <c r="FI748" s="1241"/>
      <c r="FJ748" s="1241"/>
      <c r="FK748" s="1241"/>
      <c r="FL748" s="1241"/>
      <c r="FM748" s="1241"/>
      <c r="FN748" s="1241"/>
    </row>
    <row r="749" spans="1:170" ht="24.75" customHeight="1" x14ac:dyDescent="0.25">
      <c r="B749" s="44">
        <v>1</v>
      </c>
      <c r="C749" s="1405" t="s">
        <v>14</v>
      </c>
      <c r="D749" s="1283">
        <f>'2 уровень'!F1565</f>
        <v>0</v>
      </c>
      <c r="E749" s="1283">
        <f>'2 уровень'!G1565</f>
        <v>0</v>
      </c>
      <c r="F749" s="1283">
        <f>'2 уровень'!H1565</f>
        <v>0</v>
      </c>
      <c r="G749" s="1284">
        <f>'2 уровень'!I1565</f>
        <v>0</v>
      </c>
      <c r="H749" s="1271">
        <f>'2 уровень'!J1565</f>
        <v>0</v>
      </c>
      <c r="I749" s="1271">
        <f>'2 уровень'!K1565</f>
        <v>0</v>
      </c>
      <c r="J749" s="57">
        <f>'2 уровень'!L1565</f>
        <v>0</v>
      </c>
      <c r="K749" s="57">
        <f>'2 уровень'!M1565</f>
        <v>0</v>
      </c>
      <c r="L749" s="57">
        <f>'2 уровень'!N1565</f>
        <v>0</v>
      </c>
      <c r="M749" s="57">
        <f>'2 уровень'!O1565</f>
        <v>0</v>
      </c>
      <c r="N749" s="57">
        <f>'2 уровень'!P1565</f>
        <v>0</v>
      </c>
      <c r="O749" s="57">
        <f>'2 уровень'!Q1565</f>
        <v>0</v>
      </c>
      <c r="P749" s="54">
        <f>'2 уровень'!R1565</f>
        <v>0</v>
      </c>
      <c r="Q749" s="54">
        <f>'2 уровень'!S1565</f>
        <v>0</v>
      </c>
      <c r="R749" s="1776">
        <f>'2 уровень'!T1565</f>
        <v>0</v>
      </c>
      <c r="S749" s="1776">
        <f>'2 уровень'!U1565</f>
        <v>0</v>
      </c>
      <c r="T749" s="1776">
        <f>'2 уровень'!V1565</f>
        <v>0</v>
      </c>
      <c r="U749" s="1776">
        <f>'2 уровень'!W1565</f>
        <v>0</v>
      </c>
      <c r="V749" s="1779">
        <f>'2 уровень'!X1565</f>
        <v>0</v>
      </c>
      <c r="W749" s="1776"/>
      <c r="X749" s="1776"/>
      <c r="Y749" s="1241"/>
      <c r="Z749" s="1241"/>
      <c r="AA749" s="1241"/>
      <c r="AB749" s="1241"/>
      <c r="AC749" s="1241"/>
      <c r="AD749" s="1241"/>
      <c r="AE749" s="1241"/>
      <c r="AF749" s="1241"/>
      <c r="AG749" s="1241"/>
      <c r="AH749" s="1241"/>
      <c r="AI749" s="1241"/>
      <c r="AJ749" s="1241"/>
      <c r="AK749" s="1241"/>
      <c r="AL749" s="1241"/>
      <c r="AM749" s="1241"/>
      <c r="AN749" s="1241"/>
      <c r="AO749" s="1241"/>
      <c r="AP749" s="1241"/>
      <c r="AQ749" s="1241"/>
      <c r="AR749" s="1241"/>
      <c r="AS749" s="1241"/>
      <c r="AT749" s="1241"/>
      <c r="AU749" s="1241"/>
      <c r="AV749" s="1241"/>
      <c r="AW749" s="1241"/>
      <c r="AX749" s="1241"/>
      <c r="AY749" s="1241"/>
      <c r="AZ749" s="1241"/>
      <c r="BA749" s="1241"/>
      <c r="BB749" s="1241"/>
      <c r="BC749" s="1241"/>
      <c r="BD749" s="1241"/>
      <c r="BE749" s="1241"/>
      <c r="BF749" s="1241"/>
      <c r="BG749" s="1241"/>
      <c r="BH749" s="1241"/>
      <c r="BI749" s="1241"/>
      <c r="BJ749" s="1241"/>
      <c r="BK749" s="1241"/>
      <c r="BL749" s="1241"/>
      <c r="BM749" s="1241"/>
      <c r="BN749" s="1241"/>
      <c r="BO749" s="1241"/>
      <c r="BP749" s="1241"/>
      <c r="BQ749" s="1241"/>
      <c r="BR749" s="1241"/>
      <c r="BS749" s="1241"/>
      <c r="BT749" s="1241"/>
      <c r="BU749" s="1241"/>
      <c r="BV749" s="1241"/>
      <c r="BW749" s="1241"/>
      <c r="BX749" s="1241"/>
      <c r="BY749" s="1241"/>
      <c r="BZ749" s="1241"/>
      <c r="CA749" s="1241"/>
      <c r="CB749" s="1241"/>
      <c r="CC749" s="1241"/>
      <c r="CD749" s="1241"/>
      <c r="CE749" s="1241"/>
      <c r="CF749" s="1241"/>
      <c r="CG749" s="1241"/>
      <c r="CH749" s="1241"/>
      <c r="CI749" s="1241"/>
      <c r="CJ749" s="1241"/>
      <c r="CK749" s="1241"/>
      <c r="CL749" s="1241"/>
      <c r="CM749" s="1241"/>
      <c r="CN749" s="1241"/>
      <c r="CO749" s="1241"/>
      <c r="CP749" s="1241"/>
      <c r="CQ749" s="1241"/>
      <c r="CR749" s="1241"/>
      <c r="CS749" s="1241"/>
      <c r="CT749" s="1241"/>
      <c r="CU749" s="1241"/>
      <c r="CV749" s="1241"/>
      <c r="CW749" s="1241"/>
      <c r="CX749" s="1241"/>
      <c r="CY749" s="1241"/>
      <c r="CZ749" s="1241"/>
      <c r="DA749" s="1241"/>
      <c r="DB749" s="1241"/>
      <c r="DC749" s="1241"/>
      <c r="DD749" s="1241"/>
      <c r="DE749" s="1241"/>
      <c r="DF749" s="1241"/>
      <c r="DG749" s="1241"/>
      <c r="DH749" s="1241"/>
      <c r="DI749" s="1241"/>
      <c r="DJ749" s="1241"/>
      <c r="DK749" s="1241"/>
      <c r="DL749" s="1241"/>
      <c r="DM749" s="1241"/>
      <c r="DN749" s="1241"/>
      <c r="DO749" s="1241"/>
      <c r="DP749" s="1241"/>
      <c r="DQ749" s="1241"/>
      <c r="DR749" s="1241"/>
      <c r="DS749" s="1241"/>
      <c r="DT749" s="1241"/>
      <c r="DU749" s="1241"/>
      <c r="DV749" s="1241"/>
      <c r="DW749" s="1241"/>
      <c r="DX749" s="1241"/>
      <c r="DY749" s="1241"/>
      <c r="DZ749" s="1241"/>
      <c r="EA749" s="1241"/>
      <c r="EB749" s="1241"/>
      <c r="EC749" s="1241"/>
      <c r="ED749" s="1241"/>
      <c r="EE749" s="1241"/>
      <c r="EF749" s="1241"/>
      <c r="EG749" s="1241"/>
      <c r="EH749" s="1241"/>
      <c r="EI749" s="1241"/>
      <c r="EJ749" s="1241"/>
      <c r="EK749" s="1241"/>
      <c r="EL749" s="1241"/>
      <c r="EM749" s="1241"/>
      <c r="EN749" s="1241"/>
      <c r="EO749" s="1241"/>
      <c r="EP749" s="1241"/>
      <c r="EQ749" s="1241"/>
      <c r="ER749" s="1241"/>
      <c r="ES749" s="1241"/>
      <c r="ET749" s="1241"/>
      <c r="EU749" s="1241"/>
      <c r="EV749" s="1241"/>
      <c r="EW749" s="1241"/>
      <c r="EX749" s="1241"/>
      <c r="EY749" s="1241"/>
      <c r="EZ749" s="1241"/>
      <c r="FA749" s="1241"/>
      <c r="FB749" s="1241"/>
      <c r="FC749" s="1241"/>
      <c r="FD749" s="1241"/>
      <c r="FE749" s="1241"/>
      <c r="FF749" s="1241"/>
      <c r="FG749" s="1241"/>
      <c r="FH749" s="1241"/>
      <c r="FI749" s="1241"/>
      <c r="FJ749" s="1241"/>
      <c r="FK749" s="1241"/>
      <c r="FL749" s="1241"/>
      <c r="FM749" s="1241"/>
      <c r="FN749" s="1241"/>
    </row>
    <row r="750" spans="1:170" ht="33.75" customHeight="1" x14ac:dyDescent="0.25">
      <c r="B750" s="44">
        <v>1</v>
      </c>
      <c r="C750" s="282" t="s">
        <v>197</v>
      </c>
      <c r="D750" s="1283">
        <f>'2 уровень'!F1566</f>
        <v>30</v>
      </c>
      <c r="E750" s="1283">
        <f>'2 уровень'!G1566</f>
        <v>10</v>
      </c>
      <c r="F750" s="1283">
        <f>'2 уровень'!H1566</f>
        <v>4</v>
      </c>
      <c r="G750" s="1284">
        <f>'2 уровень'!I1566</f>
        <v>40</v>
      </c>
      <c r="H750" s="1271">
        <f>'2 уровень'!J1566</f>
        <v>0</v>
      </c>
      <c r="I750" s="1271">
        <f>'2 уровень'!K1566</f>
        <v>0</v>
      </c>
      <c r="J750" s="57">
        <f>'2 уровень'!L1566</f>
        <v>0</v>
      </c>
      <c r="K750" s="57">
        <f>'2 уровень'!M1566</f>
        <v>0</v>
      </c>
      <c r="L750" s="57">
        <f>'2 уровень'!N1566</f>
        <v>0</v>
      </c>
      <c r="M750" s="57">
        <f>'2 уровень'!O1566</f>
        <v>0</v>
      </c>
      <c r="N750" s="57">
        <f>'2 уровень'!P1566</f>
        <v>0</v>
      </c>
      <c r="O750" s="57">
        <f>'2 уровень'!Q1566</f>
        <v>0</v>
      </c>
      <c r="P750" s="54">
        <f>'2 уровень'!R1566</f>
        <v>0</v>
      </c>
      <c r="Q750" s="54">
        <f>'2 уровень'!S1566</f>
        <v>0</v>
      </c>
      <c r="R750" s="1776">
        <f>'2 уровень'!T1566</f>
        <v>0</v>
      </c>
      <c r="S750" s="1776">
        <f>'2 уровень'!U1566</f>
        <v>0</v>
      </c>
      <c r="T750" s="1776">
        <f>'2 уровень'!V1566</f>
        <v>0</v>
      </c>
      <c r="U750" s="1776">
        <f>'2 уровень'!W1566</f>
        <v>0</v>
      </c>
      <c r="V750" s="1779">
        <f>'2 уровень'!X1566</f>
        <v>0</v>
      </c>
      <c r="W750" s="1776"/>
      <c r="X750" s="1776"/>
      <c r="Y750" s="1241"/>
      <c r="Z750" s="1241"/>
      <c r="AA750" s="1241"/>
      <c r="AB750" s="1241"/>
      <c r="AC750" s="1241"/>
      <c r="AD750" s="1241"/>
      <c r="AE750" s="1241"/>
      <c r="AF750" s="1241"/>
      <c r="AG750" s="1241"/>
      <c r="AH750" s="1241"/>
      <c r="AI750" s="1241"/>
      <c r="AJ750" s="1241"/>
      <c r="AK750" s="1241"/>
      <c r="AL750" s="1241"/>
      <c r="AM750" s="1241"/>
      <c r="AN750" s="1241"/>
      <c r="AO750" s="1241"/>
      <c r="AP750" s="1241"/>
      <c r="AQ750" s="1241"/>
      <c r="AR750" s="1241"/>
      <c r="AS750" s="1241"/>
      <c r="AT750" s="1241"/>
      <c r="AU750" s="1241"/>
      <c r="AV750" s="1241"/>
      <c r="AW750" s="1241"/>
      <c r="AX750" s="1241"/>
      <c r="AY750" s="1241"/>
      <c r="AZ750" s="1241"/>
      <c r="BA750" s="1241"/>
      <c r="BB750" s="1241"/>
      <c r="BC750" s="1241"/>
      <c r="BD750" s="1241"/>
      <c r="BE750" s="1241"/>
      <c r="BF750" s="1241"/>
      <c r="BG750" s="1241"/>
      <c r="BH750" s="1241"/>
      <c r="BI750" s="1241"/>
      <c r="BJ750" s="1241"/>
      <c r="BK750" s="1241"/>
      <c r="BL750" s="1241"/>
      <c r="BM750" s="1241"/>
      <c r="BN750" s="1241"/>
      <c r="BO750" s="1241"/>
      <c r="BP750" s="1241"/>
      <c r="BQ750" s="1241"/>
      <c r="BR750" s="1241"/>
      <c r="BS750" s="1241"/>
      <c r="BT750" s="1241"/>
      <c r="BU750" s="1241"/>
      <c r="BV750" s="1241"/>
      <c r="BW750" s="1241"/>
      <c r="BX750" s="1241"/>
      <c r="BY750" s="1241"/>
      <c r="BZ750" s="1241"/>
      <c r="CA750" s="1241"/>
      <c r="CB750" s="1241"/>
      <c r="CC750" s="1241"/>
      <c r="CD750" s="1241"/>
      <c r="CE750" s="1241"/>
      <c r="CF750" s="1241"/>
      <c r="CG750" s="1241"/>
      <c r="CH750" s="1241"/>
      <c r="CI750" s="1241"/>
      <c r="CJ750" s="1241"/>
      <c r="CK750" s="1241"/>
      <c r="CL750" s="1241"/>
      <c r="CM750" s="1241"/>
      <c r="CN750" s="1241"/>
      <c r="CO750" s="1241"/>
      <c r="CP750" s="1241"/>
      <c r="CQ750" s="1241"/>
      <c r="CR750" s="1241"/>
      <c r="CS750" s="1241"/>
      <c r="CT750" s="1241"/>
      <c r="CU750" s="1241"/>
      <c r="CV750" s="1241"/>
      <c r="CW750" s="1241"/>
      <c r="CX750" s="1241"/>
      <c r="CY750" s="1241"/>
      <c r="CZ750" s="1241"/>
      <c r="DA750" s="1241"/>
      <c r="DB750" s="1241"/>
      <c r="DC750" s="1241"/>
      <c r="DD750" s="1241"/>
      <c r="DE750" s="1241"/>
      <c r="DF750" s="1241"/>
      <c r="DG750" s="1241"/>
      <c r="DH750" s="1241"/>
      <c r="DI750" s="1241"/>
      <c r="DJ750" s="1241"/>
      <c r="DK750" s="1241"/>
      <c r="DL750" s="1241"/>
      <c r="DM750" s="1241"/>
      <c r="DN750" s="1241"/>
      <c r="DO750" s="1241"/>
      <c r="DP750" s="1241"/>
      <c r="DQ750" s="1241"/>
      <c r="DR750" s="1241"/>
      <c r="DS750" s="1241"/>
      <c r="DT750" s="1241"/>
      <c r="DU750" s="1241"/>
      <c r="DV750" s="1241"/>
      <c r="DW750" s="1241"/>
      <c r="DX750" s="1241"/>
      <c r="DY750" s="1241"/>
      <c r="DZ750" s="1241"/>
      <c r="EA750" s="1241"/>
      <c r="EB750" s="1241"/>
      <c r="EC750" s="1241"/>
      <c r="ED750" s="1241"/>
      <c r="EE750" s="1241"/>
      <c r="EF750" s="1241"/>
      <c r="EG750" s="1241"/>
      <c r="EH750" s="1241"/>
      <c r="EI750" s="1241"/>
      <c r="EJ750" s="1241"/>
      <c r="EK750" s="1241"/>
      <c r="EL750" s="1241"/>
      <c r="EM750" s="1241"/>
      <c r="EN750" s="1241"/>
      <c r="EO750" s="1241"/>
      <c r="EP750" s="1241"/>
      <c r="EQ750" s="1241"/>
      <c r="ER750" s="1241"/>
      <c r="ES750" s="1241"/>
      <c r="ET750" s="1241"/>
      <c r="EU750" s="1241"/>
      <c r="EV750" s="1241"/>
      <c r="EW750" s="1241"/>
      <c r="EX750" s="1241"/>
      <c r="EY750" s="1241"/>
      <c r="EZ750" s="1241"/>
      <c r="FA750" s="1241"/>
      <c r="FB750" s="1241"/>
      <c r="FC750" s="1241"/>
      <c r="FD750" s="1241"/>
      <c r="FE750" s="1241"/>
      <c r="FF750" s="1241"/>
      <c r="FG750" s="1241"/>
      <c r="FH750" s="1241"/>
      <c r="FI750" s="1241"/>
      <c r="FJ750" s="1241"/>
      <c r="FK750" s="1241"/>
      <c r="FL750" s="1241"/>
      <c r="FM750" s="1241"/>
      <c r="FN750" s="1241"/>
    </row>
    <row r="751" spans="1:170" ht="29.25" x14ac:dyDescent="0.25">
      <c r="A751" s="44">
        <v>1</v>
      </c>
      <c r="B751" s="44">
        <v>1</v>
      </c>
      <c r="C751" s="282" t="s">
        <v>157</v>
      </c>
      <c r="D751" s="1283">
        <f>'2 уровень'!F1567</f>
        <v>28.235294117647058</v>
      </c>
      <c r="E751" s="1283">
        <f>'2 уровень'!G1567</f>
        <v>9.7058823529411775</v>
      </c>
      <c r="F751" s="1283">
        <f>'2 уровень'!H1567</f>
        <v>3.7211764705882353</v>
      </c>
      <c r="G751" s="1284">
        <f>'2 уровень'!I1567</f>
        <v>38.339393939393936</v>
      </c>
      <c r="H751" s="1271">
        <f>'2 уровень'!J1567</f>
        <v>0</v>
      </c>
      <c r="I751" s="1271">
        <f>'2 уровень'!K1567</f>
        <v>0</v>
      </c>
      <c r="J751" s="57">
        <f>'2 уровень'!L1567</f>
        <v>0</v>
      </c>
      <c r="K751" s="57">
        <f>'2 уровень'!M1567</f>
        <v>0</v>
      </c>
      <c r="L751" s="57">
        <f>'2 уровень'!N1567</f>
        <v>0</v>
      </c>
      <c r="M751" s="57">
        <f>'2 уровень'!O1567</f>
        <v>0</v>
      </c>
      <c r="N751" s="57">
        <f>'2 уровень'!P1567</f>
        <v>0</v>
      </c>
      <c r="O751" s="57">
        <f>'2 уровень'!Q1567</f>
        <v>0</v>
      </c>
      <c r="P751" s="54">
        <f>'2 уровень'!R1567</f>
        <v>0</v>
      </c>
      <c r="Q751" s="54">
        <f>'2 уровень'!S1567</f>
        <v>0</v>
      </c>
      <c r="R751" s="1776">
        <f>'2 уровень'!T1567</f>
        <v>0</v>
      </c>
      <c r="S751" s="1776">
        <f>'2 уровень'!U1567</f>
        <v>0</v>
      </c>
      <c r="T751" s="1776">
        <f>'2 уровень'!V1567</f>
        <v>0</v>
      </c>
      <c r="U751" s="1776">
        <f>'2 уровень'!W1567</f>
        <v>0</v>
      </c>
      <c r="V751" s="1779">
        <f>'2 уровень'!X1567</f>
        <v>0</v>
      </c>
      <c r="W751" s="1776"/>
      <c r="X751" s="1776"/>
      <c r="Y751" s="1241"/>
      <c r="Z751" s="1241"/>
      <c r="AA751" s="1241"/>
      <c r="AB751" s="1241"/>
      <c r="AC751" s="1241"/>
      <c r="AD751" s="1241"/>
      <c r="AE751" s="1241"/>
      <c r="AF751" s="1241"/>
      <c r="AG751" s="1241"/>
      <c r="AH751" s="1241"/>
      <c r="AI751" s="1241"/>
      <c r="AJ751" s="1241"/>
      <c r="AK751" s="1241"/>
      <c r="AL751" s="1241"/>
      <c r="AM751" s="1241"/>
      <c r="AN751" s="1241"/>
      <c r="AO751" s="1241"/>
      <c r="AP751" s="1241"/>
      <c r="AQ751" s="1241"/>
      <c r="AR751" s="1241"/>
      <c r="AS751" s="1241"/>
      <c r="AT751" s="1241"/>
      <c r="AU751" s="1241"/>
      <c r="AV751" s="1241"/>
      <c r="AW751" s="1241"/>
      <c r="AX751" s="1241"/>
      <c r="AY751" s="1241"/>
      <c r="AZ751" s="1241"/>
      <c r="BA751" s="1241"/>
      <c r="BB751" s="1241"/>
      <c r="BC751" s="1241"/>
      <c r="BD751" s="1241"/>
      <c r="BE751" s="1241"/>
      <c r="BF751" s="1241"/>
      <c r="BG751" s="1241"/>
      <c r="BH751" s="1241"/>
      <c r="BI751" s="1241"/>
      <c r="BJ751" s="1241"/>
      <c r="BK751" s="1241"/>
      <c r="BL751" s="1241"/>
      <c r="BM751" s="1241"/>
      <c r="BN751" s="1241"/>
      <c r="BO751" s="1241"/>
      <c r="BP751" s="1241"/>
      <c r="BQ751" s="1241"/>
      <c r="BR751" s="1241"/>
      <c r="BS751" s="1241"/>
      <c r="BT751" s="1241"/>
      <c r="BU751" s="1241"/>
      <c r="BV751" s="1241"/>
      <c r="BW751" s="1241"/>
      <c r="BX751" s="1241"/>
      <c r="BY751" s="1241"/>
      <c r="BZ751" s="1241"/>
      <c r="CA751" s="1241"/>
      <c r="CB751" s="1241"/>
      <c r="CC751" s="1241"/>
      <c r="CD751" s="1241"/>
      <c r="CE751" s="1241"/>
      <c r="CF751" s="1241"/>
      <c r="CG751" s="1241"/>
      <c r="CH751" s="1241"/>
      <c r="CI751" s="1241"/>
      <c r="CJ751" s="1241"/>
      <c r="CK751" s="1241"/>
      <c r="CL751" s="1241"/>
      <c r="CM751" s="1241"/>
      <c r="CN751" s="1241"/>
      <c r="CO751" s="1241"/>
      <c r="CP751" s="1241"/>
      <c r="CQ751" s="1241"/>
      <c r="CR751" s="1241"/>
      <c r="CS751" s="1241"/>
      <c r="CT751" s="1241"/>
      <c r="CU751" s="1241"/>
      <c r="CV751" s="1241"/>
      <c r="CW751" s="1241"/>
      <c r="CX751" s="1241"/>
      <c r="CY751" s="1241"/>
      <c r="CZ751" s="1241"/>
      <c r="DA751" s="1241"/>
      <c r="DB751" s="1241"/>
      <c r="DC751" s="1241"/>
      <c r="DD751" s="1241"/>
      <c r="DE751" s="1241"/>
      <c r="DF751" s="1241"/>
      <c r="DG751" s="1241"/>
      <c r="DH751" s="1241"/>
      <c r="DI751" s="1241"/>
      <c r="DJ751" s="1241"/>
      <c r="DK751" s="1241"/>
      <c r="DL751" s="1241"/>
      <c r="DM751" s="1241"/>
      <c r="DN751" s="1241"/>
      <c r="DO751" s="1241"/>
      <c r="DP751" s="1241"/>
      <c r="DQ751" s="1241"/>
      <c r="DR751" s="1241"/>
      <c r="DS751" s="1241"/>
      <c r="DT751" s="1241"/>
      <c r="DU751" s="1241"/>
      <c r="DV751" s="1241"/>
      <c r="DW751" s="1241"/>
      <c r="DX751" s="1241"/>
      <c r="DY751" s="1241"/>
      <c r="DZ751" s="1241"/>
      <c r="EA751" s="1241"/>
      <c r="EB751" s="1241"/>
      <c r="EC751" s="1241"/>
      <c r="ED751" s="1241"/>
      <c r="EE751" s="1241"/>
      <c r="EF751" s="1241"/>
      <c r="EG751" s="1241"/>
      <c r="EH751" s="1241"/>
      <c r="EI751" s="1241"/>
      <c r="EJ751" s="1241"/>
      <c r="EK751" s="1241"/>
      <c r="EL751" s="1241"/>
      <c r="EM751" s="1241"/>
      <c r="EN751" s="1241"/>
      <c r="EO751" s="1241"/>
      <c r="EP751" s="1241"/>
      <c r="EQ751" s="1241"/>
      <c r="ER751" s="1241"/>
      <c r="ES751" s="1241"/>
      <c r="ET751" s="1241"/>
      <c r="EU751" s="1241"/>
      <c r="EV751" s="1241"/>
      <c r="EW751" s="1241"/>
      <c r="EX751" s="1241"/>
      <c r="EY751" s="1241"/>
      <c r="EZ751" s="1241"/>
      <c r="FA751" s="1241"/>
      <c r="FB751" s="1241"/>
      <c r="FC751" s="1241"/>
      <c r="FD751" s="1241"/>
      <c r="FE751" s="1241"/>
      <c r="FF751" s="1241"/>
      <c r="FG751" s="1241"/>
      <c r="FH751" s="1241"/>
      <c r="FI751" s="1241"/>
      <c r="FJ751" s="1241"/>
      <c r="FK751" s="1241"/>
      <c r="FL751" s="1241"/>
      <c r="FM751" s="1241"/>
      <c r="FN751" s="1241"/>
    </row>
    <row r="752" spans="1:170" ht="29.25" x14ac:dyDescent="0.25">
      <c r="A752" s="44">
        <v>1</v>
      </c>
      <c r="B752" s="44">
        <v>1</v>
      </c>
      <c r="C752" s="282" t="s">
        <v>158</v>
      </c>
      <c r="D752" s="1283">
        <f>'2 уровень'!F1568</f>
        <v>10</v>
      </c>
      <c r="E752" s="1283">
        <f>'2 уровень'!G1568</f>
        <v>3</v>
      </c>
      <c r="F752" s="1283">
        <f>'2 уровень'!H1568</f>
        <v>2</v>
      </c>
      <c r="G752" s="1284">
        <f>'2 уровень'!I1568</f>
        <v>66.666666666666657</v>
      </c>
      <c r="H752" s="1271">
        <f>'2 уровень'!J1568</f>
        <v>0</v>
      </c>
      <c r="I752" s="1271">
        <f>'2 уровень'!K1568</f>
        <v>0</v>
      </c>
      <c r="J752" s="57">
        <f>'2 уровень'!L1568</f>
        <v>0</v>
      </c>
      <c r="K752" s="57">
        <f>'2 уровень'!M1568</f>
        <v>0</v>
      </c>
      <c r="L752" s="57">
        <f>'2 уровень'!N1568</f>
        <v>0</v>
      </c>
      <c r="M752" s="57">
        <f>'2 уровень'!O1568</f>
        <v>0</v>
      </c>
      <c r="N752" s="57">
        <f>'2 уровень'!P1568</f>
        <v>0</v>
      </c>
      <c r="O752" s="57">
        <f>'2 уровень'!Q1568</f>
        <v>0</v>
      </c>
      <c r="P752" s="54">
        <f>'2 уровень'!R1568</f>
        <v>0</v>
      </c>
      <c r="Q752" s="54">
        <f>'2 уровень'!S1568</f>
        <v>0</v>
      </c>
      <c r="R752" s="1776">
        <f>'2 уровень'!T1568</f>
        <v>0</v>
      </c>
      <c r="S752" s="1776">
        <f>'2 уровень'!U1568</f>
        <v>0</v>
      </c>
      <c r="T752" s="1776">
        <f>'2 уровень'!V1568</f>
        <v>0</v>
      </c>
      <c r="U752" s="1776">
        <f>'2 уровень'!W1568</f>
        <v>0</v>
      </c>
      <c r="V752" s="1779">
        <f>'2 уровень'!X1568</f>
        <v>0</v>
      </c>
      <c r="W752" s="1776"/>
      <c r="X752" s="1776"/>
      <c r="Y752" s="1241"/>
      <c r="Z752" s="1241"/>
      <c r="AA752" s="1241"/>
      <c r="AB752" s="1241"/>
      <c r="AC752" s="1241"/>
      <c r="AD752" s="1241"/>
      <c r="AE752" s="1241"/>
      <c r="AF752" s="1241"/>
      <c r="AG752" s="1241"/>
      <c r="AH752" s="1241"/>
      <c r="AI752" s="1241"/>
      <c r="AJ752" s="1241"/>
      <c r="AK752" s="1241"/>
      <c r="AL752" s="1241"/>
      <c r="AM752" s="1241"/>
      <c r="AN752" s="1241"/>
      <c r="AO752" s="1241"/>
      <c r="AP752" s="1241"/>
      <c r="AQ752" s="1241"/>
      <c r="AR752" s="1241"/>
      <c r="AS752" s="1241"/>
      <c r="AT752" s="1241"/>
      <c r="AU752" s="1241"/>
      <c r="AV752" s="1241"/>
      <c r="AW752" s="1241"/>
      <c r="AX752" s="1241"/>
      <c r="AY752" s="1241"/>
      <c r="AZ752" s="1241"/>
      <c r="BA752" s="1241"/>
      <c r="BB752" s="1241"/>
      <c r="BC752" s="1241"/>
      <c r="BD752" s="1241"/>
      <c r="BE752" s="1241"/>
      <c r="BF752" s="1241"/>
      <c r="BG752" s="1241"/>
      <c r="BH752" s="1241"/>
      <c r="BI752" s="1241"/>
      <c r="BJ752" s="1241"/>
      <c r="BK752" s="1241"/>
      <c r="BL752" s="1241"/>
      <c r="BM752" s="1241"/>
      <c r="BN752" s="1241"/>
      <c r="BO752" s="1241"/>
      <c r="BP752" s="1241"/>
      <c r="BQ752" s="1241"/>
      <c r="BR752" s="1241"/>
      <c r="BS752" s="1241"/>
      <c r="BT752" s="1241"/>
      <c r="BU752" s="1241"/>
      <c r="BV752" s="1241"/>
      <c r="BW752" s="1241"/>
      <c r="BX752" s="1241"/>
      <c r="BY752" s="1241"/>
      <c r="BZ752" s="1241"/>
      <c r="CA752" s="1241"/>
      <c r="CB752" s="1241"/>
      <c r="CC752" s="1241"/>
      <c r="CD752" s="1241"/>
      <c r="CE752" s="1241"/>
      <c r="CF752" s="1241"/>
      <c r="CG752" s="1241"/>
      <c r="CH752" s="1241"/>
      <c r="CI752" s="1241"/>
      <c r="CJ752" s="1241"/>
      <c r="CK752" s="1241"/>
      <c r="CL752" s="1241"/>
      <c r="CM752" s="1241"/>
      <c r="CN752" s="1241"/>
      <c r="CO752" s="1241"/>
      <c r="CP752" s="1241"/>
      <c r="CQ752" s="1241"/>
      <c r="CR752" s="1241"/>
      <c r="CS752" s="1241"/>
      <c r="CT752" s="1241"/>
      <c r="CU752" s="1241"/>
      <c r="CV752" s="1241"/>
      <c r="CW752" s="1241"/>
      <c r="CX752" s="1241"/>
      <c r="CY752" s="1241"/>
      <c r="CZ752" s="1241"/>
      <c r="DA752" s="1241"/>
      <c r="DB752" s="1241"/>
      <c r="DC752" s="1241"/>
      <c r="DD752" s="1241"/>
      <c r="DE752" s="1241"/>
      <c r="DF752" s="1241"/>
      <c r="DG752" s="1241"/>
      <c r="DH752" s="1241"/>
      <c r="DI752" s="1241"/>
      <c r="DJ752" s="1241"/>
      <c r="DK752" s="1241"/>
      <c r="DL752" s="1241"/>
      <c r="DM752" s="1241"/>
      <c r="DN752" s="1241"/>
      <c r="DO752" s="1241"/>
      <c r="DP752" s="1241"/>
      <c r="DQ752" s="1241"/>
      <c r="DR752" s="1241"/>
      <c r="DS752" s="1241"/>
      <c r="DT752" s="1241"/>
      <c r="DU752" s="1241"/>
      <c r="DV752" s="1241"/>
      <c r="DW752" s="1241"/>
      <c r="DX752" s="1241"/>
      <c r="DY752" s="1241"/>
      <c r="DZ752" s="1241"/>
      <c r="EA752" s="1241"/>
      <c r="EB752" s="1241"/>
      <c r="EC752" s="1241"/>
      <c r="ED752" s="1241"/>
      <c r="EE752" s="1241"/>
      <c r="EF752" s="1241"/>
      <c r="EG752" s="1241"/>
      <c r="EH752" s="1241"/>
      <c r="EI752" s="1241"/>
      <c r="EJ752" s="1241"/>
      <c r="EK752" s="1241"/>
      <c r="EL752" s="1241"/>
      <c r="EM752" s="1241"/>
      <c r="EN752" s="1241"/>
      <c r="EO752" s="1241"/>
      <c r="EP752" s="1241"/>
      <c r="EQ752" s="1241"/>
      <c r="ER752" s="1241"/>
      <c r="ES752" s="1241"/>
      <c r="ET752" s="1241"/>
      <c r="EU752" s="1241"/>
      <c r="EV752" s="1241"/>
      <c r="EW752" s="1241"/>
      <c r="EX752" s="1241"/>
      <c r="EY752" s="1241"/>
      <c r="EZ752" s="1241"/>
      <c r="FA752" s="1241"/>
      <c r="FB752" s="1241"/>
      <c r="FC752" s="1241"/>
      <c r="FD752" s="1241"/>
      <c r="FE752" s="1241"/>
      <c r="FF752" s="1241"/>
      <c r="FG752" s="1241"/>
      <c r="FH752" s="1241"/>
      <c r="FI752" s="1241"/>
      <c r="FJ752" s="1241"/>
      <c r="FK752" s="1241"/>
      <c r="FL752" s="1241"/>
      <c r="FM752" s="1241"/>
      <c r="FN752" s="1241"/>
    </row>
    <row r="753" spans="1:170" x14ac:dyDescent="0.25">
      <c r="A753" s="44">
        <v>1</v>
      </c>
      <c r="B753" s="44">
        <v>1</v>
      </c>
      <c r="C753" s="327" t="s">
        <v>88</v>
      </c>
      <c r="D753" s="1283">
        <f>'2 уровень'!F1569</f>
        <v>115.94570135746608</v>
      </c>
      <c r="E753" s="1283">
        <f>'2 уровень'!G1569</f>
        <v>39.256410256410255</v>
      </c>
      <c r="F753" s="1283">
        <f>'2 уровень'!H1569</f>
        <v>17.171794871794873</v>
      </c>
      <c r="G753" s="1284">
        <f>'2 уровень'!I1569</f>
        <v>43.742651861528415</v>
      </c>
      <c r="H753" s="1271">
        <f>'2 уровень'!J1569</f>
        <v>0</v>
      </c>
      <c r="I753" s="1271">
        <f>'2 уровень'!K1569</f>
        <v>0</v>
      </c>
      <c r="J753" s="57">
        <f>'2 уровень'!L1569</f>
        <v>0</v>
      </c>
      <c r="K753" s="57">
        <f>'2 уровень'!M1569</f>
        <v>0</v>
      </c>
      <c r="L753" s="57">
        <f>'2 уровень'!N1569</f>
        <v>0</v>
      </c>
      <c r="M753" s="57">
        <f>'2 уровень'!O1569</f>
        <v>0</v>
      </c>
      <c r="N753" s="57">
        <f>'2 уровень'!P1569</f>
        <v>0</v>
      </c>
      <c r="O753" s="57">
        <f>'2 уровень'!Q1569</f>
        <v>0</v>
      </c>
      <c r="P753" s="54">
        <f>'2 уровень'!R1569</f>
        <v>97.798969999999997</v>
      </c>
      <c r="Q753" s="54">
        <f>'2 уровень'!S1569</f>
        <v>32.599656666666668</v>
      </c>
      <c r="R753" s="1776">
        <f>'2 уровень'!T1569</f>
        <v>12.204740000000001</v>
      </c>
      <c r="S753" s="1776">
        <f>'2 уровень'!U1569</f>
        <v>0</v>
      </c>
      <c r="T753" s="1776">
        <f>'2 уровень'!V1569</f>
        <v>-20.394916666666667</v>
      </c>
      <c r="U753" s="1776">
        <f>'2 уровень'!W1569</f>
        <v>0</v>
      </c>
      <c r="V753" s="1779">
        <f>'2 уровень'!X1569</f>
        <v>12.204740000000001</v>
      </c>
      <c r="W753" s="1776">
        <f t="shared" ref="W753" si="65">R753/Q753*100</f>
        <v>37.438247049023119</v>
      </c>
      <c r="X753" s="1776">
        <f t="shared" ref="X753" si="66">V753/Q753*100</f>
        <v>37.438247049023119</v>
      </c>
      <c r="Y753" s="1241"/>
      <c r="Z753" s="1241"/>
      <c r="AA753" s="1241"/>
      <c r="AB753" s="1241"/>
      <c r="AC753" s="1241"/>
      <c r="AD753" s="1241"/>
      <c r="AE753" s="1241"/>
      <c r="AF753" s="1241"/>
      <c r="AG753" s="1241"/>
      <c r="AH753" s="1241"/>
      <c r="AI753" s="1241"/>
      <c r="AJ753" s="1241"/>
      <c r="AK753" s="1241"/>
      <c r="AL753" s="1241"/>
      <c r="AM753" s="1241"/>
      <c r="AN753" s="1241"/>
      <c r="AO753" s="1241"/>
      <c r="AP753" s="1241"/>
      <c r="AQ753" s="1241"/>
      <c r="AR753" s="1241"/>
      <c r="AS753" s="1241"/>
      <c r="AT753" s="1241"/>
      <c r="AU753" s="1241"/>
      <c r="AV753" s="1241"/>
      <c r="AW753" s="1241"/>
      <c r="AX753" s="1241"/>
      <c r="AY753" s="1241"/>
      <c r="AZ753" s="1241"/>
      <c r="BA753" s="1241"/>
      <c r="BB753" s="1241"/>
      <c r="BC753" s="1241"/>
      <c r="BD753" s="1241"/>
      <c r="BE753" s="1241"/>
      <c r="BF753" s="1241"/>
      <c r="BG753" s="1241"/>
      <c r="BH753" s="1241"/>
      <c r="BI753" s="1241"/>
      <c r="BJ753" s="1241"/>
      <c r="BK753" s="1241"/>
      <c r="BL753" s="1241"/>
      <c r="BM753" s="1241"/>
      <c r="BN753" s="1241"/>
      <c r="BO753" s="1241"/>
      <c r="BP753" s="1241"/>
      <c r="BQ753" s="1241"/>
      <c r="BR753" s="1241"/>
      <c r="BS753" s="1241"/>
      <c r="BT753" s="1241"/>
      <c r="BU753" s="1241"/>
      <c r="BV753" s="1241"/>
      <c r="BW753" s="1241"/>
      <c r="BX753" s="1241"/>
      <c r="BY753" s="1241"/>
      <c r="BZ753" s="1241"/>
      <c r="CA753" s="1241"/>
      <c r="CB753" s="1241"/>
      <c r="CC753" s="1241"/>
      <c r="CD753" s="1241"/>
      <c r="CE753" s="1241"/>
      <c r="CF753" s="1241"/>
      <c r="CG753" s="1241"/>
      <c r="CH753" s="1241"/>
      <c r="CI753" s="1241"/>
      <c r="CJ753" s="1241"/>
      <c r="CK753" s="1241"/>
      <c r="CL753" s="1241"/>
      <c r="CM753" s="1241"/>
      <c r="CN753" s="1241"/>
      <c r="CO753" s="1241"/>
      <c r="CP753" s="1241"/>
      <c r="CQ753" s="1241"/>
      <c r="CR753" s="1241"/>
      <c r="CS753" s="1241"/>
      <c r="CT753" s="1241"/>
      <c r="CU753" s="1241"/>
      <c r="CV753" s="1241"/>
      <c r="CW753" s="1241"/>
      <c r="CX753" s="1241"/>
      <c r="CY753" s="1241"/>
      <c r="CZ753" s="1241"/>
      <c r="DA753" s="1241"/>
      <c r="DB753" s="1241"/>
      <c r="DC753" s="1241"/>
      <c r="DD753" s="1241"/>
      <c r="DE753" s="1241"/>
      <c r="DF753" s="1241"/>
      <c r="DG753" s="1241"/>
      <c r="DH753" s="1241"/>
      <c r="DI753" s="1241"/>
      <c r="DJ753" s="1241"/>
      <c r="DK753" s="1241"/>
      <c r="DL753" s="1241"/>
      <c r="DM753" s="1241"/>
      <c r="DN753" s="1241"/>
      <c r="DO753" s="1241"/>
      <c r="DP753" s="1241"/>
      <c r="DQ753" s="1241"/>
      <c r="DR753" s="1241"/>
      <c r="DS753" s="1241"/>
      <c r="DT753" s="1241"/>
      <c r="DU753" s="1241"/>
      <c r="DV753" s="1241"/>
      <c r="DW753" s="1241"/>
      <c r="DX753" s="1241"/>
      <c r="DY753" s="1241"/>
      <c r="DZ753" s="1241"/>
      <c r="EA753" s="1241"/>
      <c r="EB753" s="1241"/>
      <c r="EC753" s="1241"/>
      <c r="ED753" s="1241"/>
      <c r="EE753" s="1241"/>
      <c r="EF753" s="1241"/>
      <c r="EG753" s="1241"/>
      <c r="EH753" s="1241"/>
      <c r="EI753" s="1241"/>
      <c r="EJ753" s="1241"/>
      <c r="EK753" s="1241"/>
      <c r="EL753" s="1241"/>
      <c r="EM753" s="1241"/>
      <c r="EN753" s="1241"/>
      <c r="EO753" s="1241"/>
      <c r="EP753" s="1241"/>
      <c r="EQ753" s="1241"/>
      <c r="ER753" s="1241"/>
      <c r="ES753" s="1241"/>
      <c r="ET753" s="1241"/>
      <c r="EU753" s="1241"/>
      <c r="EV753" s="1241"/>
      <c r="EW753" s="1241"/>
      <c r="EX753" s="1241"/>
      <c r="EY753" s="1241"/>
      <c r="EZ753" s="1241"/>
      <c r="FA753" s="1241"/>
      <c r="FB753" s="1241"/>
      <c r="FC753" s="1241"/>
      <c r="FD753" s="1241"/>
      <c r="FE753" s="1241"/>
      <c r="FF753" s="1241"/>
      <c r="FG753" s="1241"/>
      <c r="FH753" s="1241"/>
      <c r="FI753" s="1241"/>
      <c r="FJ753" s="1241"/>
      <c r="FK753" s="1241"/>
      <c r="FL753" s="1241"/>
      <c r="FM753" s="1241"/>
      <c r="FN753" s="1241"/>
    </row>
    <row r="754" spans="1:170" x14ac:dyDescent="0.25">
      <c r="A754" s="44">
        <v>1</v>
      </c>
      <c r="B754" s="44">
        <v>1</v>
      </c>
      <c r="C754" s="323" t="s">
        <v>79</v>
      </c>
      <c r="D754" s="1283">
        <f>'2 уровень'!F1570</f>
        <v>0</v>
      </c>
      <c r="E754" s="1283">
        <f>'2 уровень'!G1570</f>
        <v>0</v>
      </c>
      <c r="F754" s="1283">
        <f>'2 уровень'!H1570</f>
        <v>0</v>
      </c>
      <c r="G754" s="1284" t="e">
        <f>'2 уровень'!I1570</f>
        <v>#DIV/0!</v>
      </c>
      <c r="H754" s="1271" t="e">
        <f>'2 уровень'!J1570</f>
        <v>#DIV/0!</v>
      </c>
      <c r="I754" s="1271" t="e">
        <f>'2 уровень'!K1570</f>
        <v>#DIV/0!</v>
      </c>
      <c r="J754" s="57">
        <f>'2 уровень'!L1570</f>
        <v>0</v>
      </c>
      <c r="K754" s="57">
        <f>'2 уровень'!M1570</f>
        <v>0</v>
      </c>
      <c r="L754" s="57">
        <f>'2 уровень'!N1570</f>
        <v>0</v>
      </c>
      <c r="M754" s="57" t="e">
        <f>'2 уровень'!O1570</f>
        <v>#DIV/0!</v>
      </c>
      <c r="N754" s="57">
        <f>'2 уровень'!P1570</f>
        <v>0</v>
      </c>
      <c r="O754" s="57" t="e">
        <f>'2 уровень'!Q1570</f>
        <v>#DIV/0!</v>
      </c>
      <c r="P754" s="54">
        <f>'2 уровень'!R1570</f>
        <v>0</v>
      </c>
      <c r="Q754" s="54">
        <f>'2 уровень'!S1570</f>
        <v>0</v>
      </c>
      <c r="R754" s="1776">
        <f>'2 уровень'!T1570</f>
        <v>0</v>
      </c>
      <c r="S754" s="1776">
        <f>'2 уровень'!U1570</f>
        <v>0</v>
      </c>
      <c r="T754" s="1776">
        <f>'2 уровень'!V1570</f>
        <v>0</v>
      </c>
      <c r="U754" s="1776">
        <f>'2 уровень'!W1570</f>
        <v>0</v>
      </c>
      <c r="V754" s="1779">
        <f>'2 уровень'!X1570</f>
        <v>0</v>
      </c>
      <c r="W754" s="1776"/>
      <c r="X754" s="1776"/>
      <c r="Y754" s="1241"/>
      <c r="Z754" s="1241"/>
      <c r="AA754" s="1241"/>
      <c r="AB754" s="1241"/>
      <c r="AC754" s="1241"/>
      <c r="AD754" s="1241"/>
      <c r="AE754" s="1241"/>
      <c r="AF754" s="1241"/>
      <c r="AG754" s="1241"/>
      <c r="AH754" s="1241"/>
      <c r="AI754" s="1241"/>
      <c r="AJ754" s="1241"/>
      <c r="AK754" s="1241"/>
      <c r="AL754" s="1241"/>
      <c r="AM754" s="1241"/>
      <c r="AN754" s="1241"/>
      <c r="AO754" s="1241"/>
      <c r="AP754" s="1241"/>
      <c r="AQ754" s="1241"/>
      <c r="AR754" s="1241"/>
      <c r="AS754" s="1241"/>
      <c r="AT754" s="1241"/>
      <c r="AU754" s="1241"/>
      <c r="AV754" s="1241"/>
      <c r="AW754" s="1241"/>
      <c r="AX754" s="1241"/>
      <c r="AY754" s="1241"/>
      <c r="AZ754" s="1241"/>
      <c r="BA754" s="1241"/>
      <c r="BB754" s="1241"/>
      <c r="BC754" s="1241"/>
      <c r="BD754" s="1241"/>
      <c r="BE754" s="1241"/>
      <c r="BF754" s="1241"/>
      <c r="BG754" s="1241"/>
      <c r="BH754" s="1241"/>
      <c r="BI754" s="1241"/>
      <c r="BJ754" s="1241"/>
      <c r="BK754" s="1241"/>
      <c r="BL754" s="1241"/>
      <c r="BM754" s="1241"/>
      <c r="BN754" s="1241"/>
      <c r="BO754" s="1241"/>
      <c r="BP754" s="1241"/>
      <c r="BQ754" s="1241"/>
      <c r="BR754" s="1241"/>
      <c r="BS754" s="1241"/>
      <c r="BT754" s="1241"/>
      <c r="BU754" s="1241"/>
      <c r="BV754" s="1241"/>
      <c r="BW754" s="1241"/>
      <c r="BX754" s="1241"/>
      <c r="BY754" s="1241"/>
      <c r="BZ754" s="1241"/>
      <c r="CA754" s="1241"/>
      <c r="CB754" s="1241"/>
      <c r="CC754" s="1241"/>
      <c r="CD754" s="1241"/>
      <c r="CE754" s="1241"/>
      <c r="CF754" s="1241"/>
      <c r="CG754" s="1241"/>
      <c r="CH754" s="1241"/>
      <c r="CI754" s="1241"/>
      <c r="CJ754" s="1241"/>
      <c r="CK754" s="1241"/>
      <c r="CL754" s="1241"/>
      <c r="CM754" s="1241"/>
      <c r="CN754" s="1241"/>
      <c r="CO754" s="1241"/>
      <c r="CP754" s="1241"/>
      <c r="CQ754" s="1241"/>
      <c r="CR754" s="1241"/>
      <c r="CS754" s="1241"/>
      <c r="CT754" s="1241"/>
      <c r="CU754" s="1241"/>
      <c r="CV754" s="1241"/>
      <c r="CW754" s="1241"/>
      <c r="CX754" s="1241"/>
      <c r="CY754" s="1241"/>
      <c r="CZ754" s="1241"/>
      <c r="DA754" s="1241"/>
      <c r="DB754" s="1241"/>
      <c r="DC754" s="1241"/>
      <c r="DD754" s="1241"/>
      <c r="DE754" s="1241"/>
      <c r="DF754" s="1241"/>
      <c r="DG754" s="1241"/>
      <c r="DH754" s="1241"/>
      <c r="DI754" s="1241"/>
      <c r="DJ754" s="1241"/>
      <c r="DK754" s="1241"/>
      <c r="DL754" s="1241"/>
      <c r="DM754" s="1241"/>
      <c r="DN754" s="1241"/>
      <c r="DO754" s="1241"/>
      <c r="DP754" s="1241"/>
      <c r="DQ754" s="1241"/>
      <c r="DR754" s="1241"/>
      <c r="DS754" s="1241"/>
      <c r="DT754" s="1241"/>
      <c r="DU754" s="1241"/>
      <c r="DV754" s="1241"/>
      <c r="DW754" s="1241"/>
      <c r="DX754" s="1241"/>
      <c r="DY754" s="1241"/>
      <c r="DZ754" s="1241"/>
      <c r="EA754" s="1241"/>
      <c r="EB754" s="1241"/>
      <c r="EC754" s="1241"/>
      <c r="ED754" s="1241"/>
      <c r="EE754" s="1241"/>
      <c r="EF754" s="1241"/>
      <c r="EG754" s="1241"/>
      <c r="EH754" s="1241"/>
      <c r="EI754" s="1241"/>
      <c r="EJ754" s="1241"/>
      <c r="EK754" s="1241"/>
      <c r="EL754" s="1241"/>
      <c r="EM754" s="1241"/>
      <c r="EN754" s="1241"/>
      <c r="EO754" s="1241"/>
      <c r="EP754" s="1241"/>
      <c r="EQ754" s="1241"/>
      <c r="ER754" s="1241"/>
      <c r="ES754" s="1241"/>
      <c r="ET754" s="1241"/>
      <c r="EU754" s="1241"/>
      <c r="EV754" s="1241"/>
      <c r="EW754" s="1241"/>
      <c r="EX754" s="1241"/>
      <c r="EY754" s="1241"/>
      <c r="EZ754" s="1241"/>
      <c r="FA754" s="1241"/>
      <c r="FB754" s="1241"/>
      <c r="FC754" s="1241"/>
      <c r="FD754" s="1241"/>
      <c r="FE754" s="1241"/>
      <c r="FF754" s="1241"/>
      <c r="FG754" s="1241"/>
      <c r="FH754" s="1241"/>
      <c r="FI754" s="1241"/>
      <c r="FJ754" s="1241"/>
      <c r="FK754" s="1241"/>
      <c r="FL754" s="1241"/>
      <c r="FM754" s="1241"/>
      <c r="FN754" s="1241"/>
    </row>
    <row r="755" spans="1:170" x14ac:dyDescent="0.25">
      <c r="A755" s="44">
        <v>1</v>
      </c>
      <c r="B755" s="44">
        <v>1</v>
      </c>
      <c r="C755" s="398" t="s">
        <v>16</v>
      </c>
      <c r="D755" s="1283">
        <f>'2 уровень'!F1571</f>
        <v>0</v>
      </c>
      <c r="E755" s="1283">
        <f>'2 уровень'!G1571</f>
        <v>0</v>
      </c>
      <c r="F755" s="1283">
        <f>'2 уровень'!H1571</f>
        <v>0</v>
      </c>
      <c r="G755" s="1284" t="e">
        <f>'2 уровень'!I1571</f>
        <v>#DIV/0!</v>
      </c>
      <c r="H755" s="1271" t="e">
        <f>'2 уровень'!J1571</f>
        <v>#DIV/0!</v>
      </c>
      <c r="I755" s="1271" t="e">
        <f>'2 уровень'!K1571</f>
        <v>#DIV/0!</v>
      </c>
      <c r="J755" s="57">
        <f>'2 уровень'!L1571</f>
        <v>0</v>
      </c>
      <c r="K755" s="57">
        <f>'2 уровень'!M1571</f>
        <v>0</v>
      </c>
      <c r="L755" s="57">
        <f>'2 уровень'!N1571</f>
        <v>0</v>
      </c>
      <c r="M755" s="57" t="e">
        <f>'2 уровень'!O1571</f>
        <v>#DIV/0!</v>
      </c>
      <c r="N755" s="57">
        <f>'2 уровень'!P1571</f>
        <v>0</v>
      </c>
      <c r="O755" s="57" t="e">
        <f>'2 уровень'!Q1571</f>
        <v>#DIV/0!</v>
      </c>
      <c r="P755" s="54">
        <f>'2 уровень'!R1571</f>
        <v>0</v>
      </c>
      <c r="Q755" s="54">
        <f>'2 уровень'!S1571</f>
        <v>0</v>
      </c>
      <c r="R755" s="1776">
        <f>'2 уровень'!T1571</f>
        <v>0</v>
      </c>
      <c r="S755" s="1776">
        <f>'2 уровень'!U1571</f>
        <v>0</v>
      </c>
      <c r="T755" s="1776">
        <f>'2 уровень'!V1571</f>
        <v>0</v>
      </c>
      <c r="U755" s="1776">
        <f>'2 уровень'!W1571</f>
        <v>0</v>
      </c>
      <c r="V755" s="1779">
        <f>'2 уровень'!X1571</f>
        <v>0</v>
      </c>
      <c r="W755" s="1776"/>
      <c r="X755" s="1776"/>
      <c r="Y755" s="1241"/>
      <c r="Z755" s="1241"/>
      <c r="AA755" s="1241"/>
      <c r="AB755" s="1241"/>
      <c r="AC755" s="1241"/>
      <c r="AD755" s="1241"/>
      <c r="AE755" s="1241"/>
      <c r="AF755" s="1241"/>
      <c r="AG755" s="1241"/>
      <c r="AH755" s="1241"/>
      <c r="AI755" s="1241"/>
      <c r="AJ755" s="1241"/>
      <c r="AK755" s="1241"/>
      <c r="AL755" s="1241"/>
      <c r="AM755" s="1241"/>
      <c r="AN755" s="1241"/>
      <c r="AO755" s="1241"/>
      <c r="AP755" s="1241"/>
      <c r="AQ755" s="1241"/>
      <c r="AR755" s="1241"/>
      <c r="AS755" s="1241"/>
      <c r="AT755" s="1241"/>
      <c r="AU755" s="1241"/>
      <c r="AV755" s="1241"/>
      <c r="AW755" s="1241"/>
      <c r="AX755" s="1241"/>
      <c r="AY755" s="1241"/>
      <c r="AZ755" s="1241"/>
      <c r="BA755" s="1241"/>
      <c r="BB755" s="1241"/>
      <c r="BC755" s="1241"/>
      <c r="BD755" s="1241"/>
      <c r="BE755" s="1241"/>
      <c r="BF755" s="1241"/>
      <c r="BG755" s="1241"/>
      <c r="BH755" s="1241"/>
      <c r="BI755" s="1241"/>
      <c r="BJ755" s="1241"/>
      <c r="BK755" s="1241"/>
      <c r="BL755" s="1241"/>
      <c r="BM755" s="1241"/>
      <c r="BN755" s="1241"/>
      <c r="BO755" s="1241"/>
      <c r="BP755" s="1241"/>
      <c r="BQ755" s="1241"/>
      <c r="BR755" s="1241"/>
      <c r="BS755" s="1241"/>
      <c r="BT755" s="1241"/>
      <c r="BU755" s="1241"/>
      <c r="BV755" s="1241"/>
      <c r="BW755" s="1241"/>
      <c r="BX755" s="1241"/>
      <c r="BY755" s="1241"/>
      <c r="BZ755" s="1241"/>
      <c r="CA755" s="1241"/>
      <c r="CB755" s="1241"/>
      <c r="CC755" s="1241"/>
      <c r="CD755" s="1241"/>
      <c r="CE755" s="1241"/>
      <c r="CF755" s="1241"/>
      <c r="CG755" s="1241"/>
      <c r="CH755" s="1241"/>
      <c r="CI755" s="1241"/>
      <c r="CJ755" s="1241"/>
      <c r="CK755" s="1241"/>
      <c r="CL755" s="1241"/>
      <c r="CM755" s="1241"/>
      <c r="CN755" s="1241"/>
      <c r="CO755" s="1241"/>
      <c r="CP755" s="1241"/>
      <c r="CQ755" s="1241"/>
      <c r="CR755" s="1241"/>
      <c r="CS755" s="1241"/>
      <c r="CT755" s="1241"/>
      <c r="CU755" s="1241"/>
      <c r="CV755" s="1241"/>
      <c r="CW755" s="1241"/>
      <c r="CX755" s="1241"/>
      <c r="CY755" s="1241"/>
      <c r="CZ755" s="1241"/>
      <c r="DA755" s="1241"/>
      <c r="DB755" s="1241"/>
      <c r="DC755" s="1241"/>
      <c r="DD755" s="1241"/>
      <c r="DE755" s="1241"/>
      <c r="DF755" s="1241"/>
      <c r="DG755" s="1241"/>
      <c r="DH755" s="1241"/>
      <c r="DI755" s="1241"/>
      <c r="DJ755" s="1241"/>
      <c r="DK755" s="1241"/>
      <c r="DL755" s="1241"/>
      <c r="DM755" s="1241"/>
      <c r="DN755" s="1241"/>
      <c r="DO755" s="1241"/>
      <c r="DP755" s="1241"/>
      <c r="DQ755" s="1241"/>
      <c r="DR755" s="1241"/>
      <c r="DS755" s="1241"/>
      <c r="DT755" s="1241"/>
      <c r="DU755" s="1241"/>
      <c r="DV755" s="1241"/>
      <c r="DW755" s="1241"/>
      <c r="DX755" s="1241"/>
      <c r="DY755" s="1241"/>
      <c r="DZ755" s="1241"/>
      <c r="EA755" s="1241"/>
      <c r="EB755" s="1241"/>
      <c r="EC755" s="1241"/>
      <c r="ED755" s="1241"/>
      <c r="EE755" s="1241"/>
      <c r="EF755" s="1241"/>
      <c r="EG755" s="1241"/>
      <c r="EH755" s="1241"/>
      <c r="EI755" s="1241"/>
      <c r="EJ755" s="1241"/>
      <c r="EK755" s="1241"/>
      <c r="EL755" s="1241"/>
      <c r="EM755" s="1241"/>
      <c r="EN755" s="1241"/>
      <c r="EO755" s="1241"/>
      <c r="EP755" s="1241"/>
      <c r="EQ755" s="1241"/>
      <c r="ER755" s="1241"/>
      <c r="ES755" s="1241"/>
      <c r="ET755" s="1241"/>
      <c r="EU755" s="1241"/>
      <c r="EV755" s="1241"/>
      <c r="EW755" s="1241"/>
      <c r="EX755" s="1241"/>
      <c r="EY755" s="1241"/>
      <c r="EZ755" s="1241"/>
      <c r="FA755" s="1241"/>
      <c r="FB755" s="1241"/>
      <c r="FC755" s="1241"/>
      <c r="FD755" s="1241"/>
      <c r="FE755" s="1241"/>
      <c r="FF755" s="1241"/>
      <c r="FG755" s="1241"/>
      <c r="FH755" s="1241"/>
      <c r="FI755" s="1241"/>
      <c r="FJ755" s="1241"/>
      <c r="FK755" s="1241"/>
      <c r="FL755" s="1241"/>
      <c r="FM755" s="1241"/>
      <c r="FN755" s="1241"/>
    </row>
    <row r="756" spans="1:170" ht="29.25" x14ac:dyDescent="0.25">
      <c r="A756" s="44">
        <v>1</v>
      </c>
      <c r="B756" s="44">
        <v>1</v>
      </c>
      <c r="C756" s="264" t="s">
        <v>173</v>
      </c>
      <c r="D756" s="1283">
        <f>'2 уровень'!F1572</f>
        <v>0</v>
      </c>
      <c r="E756" s="1283">
        <f>'2 уровень'!G1572</f>
        <v>0</v>
      </c>
      <c r="F756" s="1283">
        <f>'2 уровень'!H1572</f>
        <v>0</v>
      </c>
      <c r="G756" s="1284" t="e">
        <f>'2 уровень'!I1572</f>
        <v>#DIV/0!</v>
      </c>
      <c r="H756" s="1271" t="e">
        <f>'2 уровень'!J1572</f>
        <v>#DIV/0!</v>
      </c>
      <c r="I756" s="1271" t="e">
        <f>'2 уровень'!K1572</f>
        <v>#DIV/0!</v>
      </c>
      <c r="J756" s="57">
        <f>'2 уровень'!L1572</f>
        <v>0</v>
      </c>
      <c r="K756" s="57">
        <f>'2 уровень'!M1572</f>
        <v>0</v>
      </c>
      <c r="L756" s="57">
        <f>'2 уровень'!N1572</f>
        <v>0</v>
      </c>
      <c r="M756" s="57" t="e">
        <f>'2 уровень'!O1572</f>
        <v>#DIV/0!</v>
      </c>
      <c r="N756" s="57">
        <f>'2 уровень'!P1572</f>
        <v>0</v>
      </c>
      <c r="O756" s="57" t="e">
        <f>'2 уровень'!Q1572</f>
        <v>#DIV/0!</v>
      </c>
      <c r="P756" s="54">
        <f>'2 уровень'!R1572</f>
        <v>0</v>
      </c>
      <c r="Q756" s="54">
        <f>'2 уровень'!S1572</f>
        <v>0</v>
      </c>
      <c r="R756" s="1776">
        <f>'2 уровень'!T1572</f>
        <v>0</v>
      </c>
      <c r="S756" s="1776">
        <f>'2 уровень'!U1572</f>
        <v>0</v>
      </c>
      <c r="T756" s="1776">
        <f>'2 уровень'!V1572</f>
        <v>0</v>
      </c>
      <c r="U756" s="1776">
        <f>'2 уровень'!W1572</f>
        <v>0</v>
      </c>
      <c r="V756" s="1779">
        <f>'2 уровень'!X1572</f>
        <v>0</v>
      </c>
      <c r="W756" s="1776"/>
      <c r="X756" s="1776"/>
      <c r="Y756" s="1241"/>
      <c r="Z756" s="1241"/>
      <c r="AA756" s="1241"/>
      <c r="AB756" s="1241"/>
      <c r="AC756" s="1241"/>
      <c r="AD756" s="1241"/>
      <c r="AE756" s="1241"/>
      <c r="AF756" s="1241"/>
      <c r="AG756" s="1241"/>
      <c r="AH756" s="1241"/>
      <c r="AI756" s="1241"/>
      <c r="AJ756" s="1241"/>
      <c r="AK756" s="1241"/>
      <c r="AL756" s="1241"/>
      <c r="AM756" s="1241"/>
      <c r="AN756" s="1241"/>
      <c r="AO756" s="1241"/>
      <c r="AP756" s="1241"/>
      <c r="AQ756" s="1241"/>
      <c r="AR756" s="1241"/>
      <c r="AS756" s="1241"/>
      <c r="AT756" s="1241"/>
      <c r="AU756" s="1241"/>
      <c r="AV756" s="1241"/>
      <c r="AW756" s="1241"/>
      <c r="AX756" s="1241"/>
      <c r="AY756" s="1241"/>
      <c r="AZ756" s="1241"/>
      <c r="BA756" s="1241"/>
      <c r="BB756" s="1241"/>
      <c r="BC756" s="1241"/>
      <c r="BD756" s="1241"/>
      <c r="BE756" s="1241"/>
      <c r="BF756" s="1241"/>
      <c r="BG756" s="1241"/>
      <c r="BH756" s="1241"/>
      <c r="BI756" s="1241"/>
      <c r="BJ756" s="1241"/>
      <c r="BK756" s="1241"/>
      <c r="BL756" s="1241"/>
      <c r="BM756" s="1241"/>
      <c r="BN756" s="1241"/>
      <c r="BO756" s="1241"/>
      <c r="BP756" s="1241"/>
      <c r="BQ756" s="1241"/>
      <c r="BR756" s="1241"/>
      <c r="BS756" s="1241"/>
      <c r="BT756" s="1241"/>
      <c r="BU756" s="1241"/>
      <c r="BV756" s="1241"/>
      <c r="BW756" s="1241"/>
      <c r="BX756" s="1241"/>
      <c r="BY756" s="1241"/>
      <c r="BZ756" s="1241"/>
      <c r="CA756" s="1241"/>
      <c r="CB756" s="1241"/>
      <c r="CC756" s="1241"/>
      <c r="CD756" s="1241"/>
      <c r="CE756" s="1241"/>
      <c r="CF756" s="1241"/>
      <c r="CG756" s="1241"/>
      <c r="CH756" s="1241"/>
      <c r="CI756" s="1241"/>
      <c r="CJ756" s="1241"/>
      <c r="CK756" s="1241"/>
      <c r="CL756" s="1241"/>
      <c r="CM756" s="1241"/>
      <c r="CN756" s="1241"/>
      <c r="CO756" s="1241"/>
      <c r="CP756" s="1241"/>
      <c r="CQ756" s="1241"/>
      <c r="CR756" s="1241"/>
      <c r="CS756" s="1241"/>
      <c r="CT756" s="1241"/>
      <c r="CU756" s="1241"/>
      <c r="CV756" s="1241"/>
      <c r="CW756" s="1241"/>
      <c r="CX756" s="1241"/>
      <c r="CY756" s="1241"/>
      <c r="CZ756" s="1241"/>
      <c r="DA756" s="1241"/>
      <c r="DB756" s="1241"/>
      <c r="DC756" s="1241"/>
      <c r="DD756" s="1241"/>
      <c r="DE756" s="1241"/>
      <c r="DF756" s="1241"/>
      <c r="DG756" s="1241"/>
      <c r="DH756" s="1241"/>
      <c r="DI756" s="1241"/>
      <c r="DJ756" s="1241"/>
      <c r="DK756" s="1241"/>
      <c r="DL756" s="1241"/>
      <c r="DM756" s="1241"/>
      <c r="DN756" s="1241"/>
      <c r="DO756" s="1241"/>
      <c r="DP756" s="1241"/>
      <c r="DQ756" s="1241"/>
      <c r="DR756" s="1241"/>
      <c r="DS756" s="1241"/>
      <c r="DT756" s="1241"/>
      <c r="DU756" s="1241"/>
      <c r="DV756" s="1241"/>
      <c r="DW756" s="1241"/>
      <c r="DX756" s="1241"/>
      <c r="DY756" s="1241"/>
      <c r="DZ756" s="1241"/>
      <c r="EA756" s="1241"/>
      <c r="EB756" s="1241"/>
      <c r="EC756" s="1241"/>
      <c r="ED756" s="1241"/>
      <c r="EE756" s="1241"/>
      <c r="EF756" s="1241"/>
      <c r="EG756" s="1241"/>
      <c r="EH756" s="1241"/>
      <c r="EI756" s="1241"/>
      <c r="EJ756" s="1241"/>
      <c r="EK756" s="1241"/>
      <c r="EL756" s="1241"/>
      <c r="EM756" s="1241"/>
      <c r="EN756" s="1241"/>
      <c r="EO756" s="1241"/>
      <c r="EP756" s="1241"/>
      <c r="EQ756" s="1241"/>
      <c r="ER756" s="1241"/>
      <c r="ES756" s="1241"/>
      <c r="ET756" s="1241"/>
      <c r="EU756" s="1241"/>
      <c r="EV756" s="1241"/>
      <c r="EW756" s="1241"/>
      <c r="EX756" s="1241"/>
      <c r="EY756" s="1241"/>
      <c r="EZ756" s="1241"/>
      <c r="FA756" s="1241"/>
      <c r="FB756" s="1241"/>
      <c r="FC756" s="1241"/>
      <c r="FD756" s="1241"/>
      <c r="FE756" s="1241"/>
      <c r="FF756" s="1241"/>
      <c r="FG756" s="1241"/>
      <c r="FH756" s="1241"/>
      <c r="FI756" s="1241"/>
      <c r="FJ756" s="1241"/>
      <c r="FK756" s="1241"/>
      <c r="FL756" s="1241"/>
      <c r="FM756" s="1241"/>
      <c r="FN756" s="1241"/>
    </row>
    <row r="757" spans="1:170" x14ac:dyDescent="0.25">
      <c r="A757" s="44">
        <v>1</v>
      </c>
      <c r="B757" s="44">
        <v>1</v>
      </c>
      <c r="C757" s="575" t="s">
        <v>325</v>
      </c>
      <c r="D757" s="1283">
        <f>'2 уровень'!F1573</f>
        <v>2</v>
      </c>
      <c r="E757" s="1283">
        <f>'2 уровень'!G1573</f>
        <v>1</v>
      </c>
      <c r="F757" s="1283">
        <f>'2 уровень'!H1573</f>
        <v>0</v>
      </c>
      <c r="G757" s="1284">
        <f>'2 уровень'!I1573</f>
        <v>0</v>
      </c>
      <c r="H757" s="1271">
        <f>'2 уровень'!J1573</f>
        <v>0</v>
      </c>
      <c r="I757" s="1271">
        <f>'2 уровень'!K1573</f>
        <v>0</v>
      </c>
      <c r="J757" s="57">
        <f>'2 уровень'!L1573</f>
        <v>0</v>
      </c>
      <c r="K757" s="57">
        <f>'2 уровень'!M1573</f>
        <v>0</v>
      </c>
      <c r="L757" s="57">
        <f>'2 уровень'!N1573</f>
        <v>0</v>
      </c>
      <c r="M757" s="57">
        <f>'2 уровень'!O1573</f>
        <v>0</v>
      </c>
      <c r="N757" s="57">
        <f>'2 уровень'!P1573</f>
        <v>0</v>
      </c>
      <c r="O757" s="57">
        <f>'2 уровень'!Q1573</f>
        <v>0</v>
      </c>
      <c r="P757" s="54">
        <f>'2 уровень'!R1573</f>
        <v>0</v>
      </c>
      <c r="Q757" s="54">
        <f>'2 уровень'!S1573</f>
        <v>0</v>
      </c>
      <c r="R757" s="1776">
        <f>'2 уровень'!T1573</f>
        <v>0</v>
      </c>
      <c r="S757" s="1776">
        <f>'2 уровень'!U1573</f>
        <v>0</v>
      </c>
      <c r="T757" s="1776">
        <f>'2 уровень'!V1573</f>
        <v>0</v>
      </c>
      <c r="U757" s="1776">
        <f>'2 уровень'!W1573</f>
        <v>0</v>
      </c>
      <c r="V757" s="1779">
        <f>'2 уровень'!X1573</f>
        <v>0</v>
      </c>
      <c r="W757" s="1776"/>
      <c r="X757" s="1776"/>
      <c r="Y757" s="1241"/>
      <c r="Z757" s="1241"/>
      <c r="AA757" s="1241"/>
      <c r="AB757" s="1241"/>
      <c r="AC757" s="1241"/>
      <c r="AD757" s="1241"/>
      <c r="AE757" s="1241"/>
      <c r="AF757" s="1241"/>
      <c r="AG757" s="1241"/>
      <c r="AH757" s="1241"/>
      <c r="AI757" s="1241"/>
      <c r="AJ757" s="1241"/>
      <c r="AK757" s="1241"/>
      <c r="AL757" s="1241"/>
      <c r="AM757" s="1241"/>
      <c r="AN757" s="1241"/>
      <c r="AO757" s="1241"/>
      <c r="AP757" s="1241"/>
      <c r="AQ757" s="1241"/>
      <c r="AR757" s="1241"/>
      <c r="AS757" s="1241"/>
      <c r="AT757" s="1241"/>
      <c r="AU757" s="1241"/>
      <c r="AV757" s="1241"/>
      <c r="AW757" s="1241"/>
      <c r="AX757" s="1241"/>
      <c r="AY757" s="1241"/>
      <c r="AZ757" s="1241"/>
      <c r="BA757" s="1241"/>
      <c r="BB757" s="1241"/>
      <c r="BC757" s="1241"/>
      <c r="BD757" s="1241"/>
      <c r="BE757" s="1241"/>
      <c r="BF757" s="1241"/>
      <c r="BG757" s="1241"/>
      <c r="BH757" s="1241"/>
      <c r="BI757" s="1241"/>
      <c r="BJ757" s="1241"/>
      <c r="BK757" s="1241"/>
      <c r="BL757" s="1241"/>
      <c r="BM757" s="1241"/>
      <c r="BN757" s="1241"/>
      <c r="BO757" s="1241"/>
      <c r="BP757" s="1241"/>
      <c r="BQ757" s="1241"/>
      <c r="BR757" s="1241"/>
      <c r="BS757" s="1241"/>
      <c r="BT757" s="1241"/>
      <c r="BU757" s="1241"/>
      <c r="BV757" s="1241"/>
      <c r="BW757" s="1241"/>
      <c r="BX757" s="1241"/>
      <c r="BY757" s="1241"/>
      <c r="BZ757" s="1241"/>
      <c r="CA757" s="1241"/>
      <c r="CB757" s="1241"/>
      <c r="CC757" s="1241"/>
      <c r="CD757" s="1241"/>
      <c r="CE757" s="1241"/>
      <c r="CF757" s="1241"/>
      <c r="CG757" s="1241"/>
      <c r="CH757" s="1241"/>
      <c r="CI757" s="1241"/>
      <c r="CJ757" s="1241"/>
      <c r="CK757" s="1241"/>
      <c r="CL757" s="1241"/>
      <c r="CM757" s="1241"/>
      <c r="CN757" s="1241"/>
      <c r="CO757" s="1241"/>
      <c r="CP757" s="1241"/>
      <c r="CQ757" s="1241"/>
      <c r="CR757" s="1241"/>
      <c r="CS757" s="1241"/>
      <c r="CT757" s="1241"/>
      <c r="CU757" s="1241"/>
      <c r="CV757" s="1241"/>
      <c r="CW757" s="1241"/>
      <c r="CX757" s="1241"/>
      <c r="CY757" s="1241"/>
      <c r="CZ757" s="1241"/>
      <c r="DA757" s="1241"/>
      <c r="DB757" s="1241"/>
      <c r="DC757" s="1241"/>
      <c r="DD757" s="1241"/>
      <c r="DE757" s="1241"/>
      <c r="DF757" s="1241"/>
      <c r="DG757" s="1241"/>
      <c r="DH757" s="1241"/>
      <c r="DI757" s="1241"/>
      <c r="DJ757" s="1241"/>
      <c r="DK757" s="1241"/>
      <c r="DL757" s="1241"/>
      <c r="DM757" s="1241"/>
      <c r="DN757" s="1241"/>
      <c r="DO757" s="1241"/>
      <c r="DP757" s="1241"/>
      <c r="DQ757" s="1241"/>
      <c r="DR757" s="1241"/>
      <c r="DS757" s="1241"/>
      <c r="DT757" s="1241"/>
      <c r="DU757" s="1241"/>
      <c r="DV757" s="1241"/>
      <c r="DW757" s="1241"/>
      <c r="DX757" s="1241"/>
      <c r="DY757" s="1241"/>
      <c r="DZ757" s="1241"/>
      <c r="EA757" s="1241"/>
      <c r="EB757" s="1241"/>
      <c r="EC757" s="1241"/>
      <c r="ED757" s="1241"/>
      <c r="EE757" s="1241"/>
      <c r="EF757" s="1241"/>
      <c r="EG757" s="1241"/>
      <c r="EH757" s="1241"/>
      <c r="EI757" s="1241"/>
      <c r="EJ757" s="1241"/>
      <c r="EK757" s="1241"/>
      <c r="EL757" s="1241"/>
      <c r="EM757" s="1241"/>
      <c r="EN757" s="1241"/>
      <c r="EO757" s="1241"/>
      <c r="EP757" s="1241"/>
      <c r="EQ757" s="1241"/>
      <c r="ER757" s="1241"/>
      <c r="ES757" s="1241"/>
      <c r="ET757" s="1241"/>
      <c r="EU757" s="1241"/>
      <c r="EV757" s="1241"/>
      <c r="EW757" s="1241"/>
      <c r="EX757" s="1241"/>
      <c r="EY757" s="1241"/>
      <c r="EZ757" s="1241"/>
      <c r="FA757" s="1241"/>
      <c r="FB757" s="1241"/>
      <c r="FC757" s="1241"/>
      <c r="FD757" s="1241"/>
      <c r="FE757" s="1241"/>
      <c r="FF757" s="1241"/>
      <c r="FG757" s="1241"/>
      <c r="FH757" s="1241"/>
      <c r="FI757" s="1241"/>
      <c r="FJ757" s="1241"/>
      <c r="FK757" s="1241"/>
      <c r="FL757" s="1241"/>
      <c r="FM757" s="1241"/>
      <c r="FN757" s="1241"/>
    </row>
    <row r="758" spans="1:170" x14ac:dyDescent="0.25">
      <c r="A758" s="44">
        <v>1</v>
      </c>
      <c r="B758" s="44">
        <v>1</v>
      </c>
      <c r="C758" s="658" t="s">
        <v>326</v>
      </c>
      <c r="D758" s="1283">
        <f>'2 уровень'!F1574</f>
        <v>2</v>
      </c>
      <c r="E758" s="1283">
        <f>'2 уровень'!G1574</f>
        <v>1</v>
      </c>
      <c r="F758" s="1283">
        <f>'2 уровень'!H1574</f>
        <v>0</v>
      </c>
      <c r="G758" s="1284">
        <f>'2 уровень'!I1574</f>
        <v>0</v>
      </c>
      <c r="H758" s="1271">
        <f>'2 уровень'!J1574</f>
        <v>0</v>
      </c>
      <c r="I758" s="1271">
        <f>'2 уровень'!K1574</f>
        <v>0</v>
      </c>
      <c r="J758" s="57">
        <f>'2 уровень'!L1574</f>
        <v>0</v>
      </c>
      <c r="K758" s="57">
        <f>'2 уровень'!M1574</f>
        <v>0</v>
      </c>
      <c r="L758" s="57">
        <f>'2 уровень'!N1574</f>
        <v>0</v>
      </c>
      <c r="M758" s="57">
        <f>'2 уровень'!O1574</f>
        <v>0</v>
      </c>
      <c r="N758" s="57">
        <f>'2 уровень'!P1574</f>
        <v>0</v>
      </c>
      <c r="O758" s="57">
        <f>'2 уровень'!Q1574</f>
        <v>0</v>
      </c>
      <c r="P758" s="54">
        <f>'2 уровень'!R1574</f>
        <v>0</v>
      </c>
      <c r="Q758" s="54">
        <f>'2 уровень'!S1574</f>
        <v>0</v>
      </c>
      <c r="R758" s="1776">
        <f>'2 уровень'!T1574</f>
        <v>0</v>
      </c>
      <c r="S758" s="1776">
        <f>'2 уровень'!U1574</f>
        <v>0</v>
      </c>
      <c r="T758" s="1776">
        <f>'2 уровень'!V1574</f>
        <v>0</v>
      </c>
      <c r="U758" s="1776">
        <f>'2 уровень'!W1574</f>
        <v>0</v>
      </c>
      <c r="V758" s="1779">
        <f>'2 уровень'!X1574</f>
        <v>0</v>
      </c>
      <c r="W758" s="1776"/>
      <c r="X758" s="1776"/>
      <c r="Y758" s="1241"/>
      <c r="Z758" s="1241"/>
      <c r="AA758" s="1241"/>
      <c r="AB758" s="1241"/>
      <c r="AC758" s="1241"/>
      <c r="AD758" s="1241"/>
      <c r="AE758" s="1241"/>
      <c r="AF758" s="1241"/>
      <c r="AG758" s="1241"/>
      <c r="AH758" s="1241"/>
      <c r="AI758" s="1241"/>
      <c r="AJ758" s="1241"/>
      <c r="AK758" s="1241"/>
      <c r="AL758" s="1241"/>
      <c r="AM758" s="1241"/>
      <c r="AN758" s="1241"/>
      <c r="AO758" s="1241"/>
      <c r="AP758" s="1241"/>
      <c r="AQ758" s="1241"/>
      <c r="AR758" s="1241"/>
      <c r="AS758" s="1241"/>
      <c r="AT758" s="1241"/>
      <c r="AU758" s="1241"/>
      <c r="AV758" s="1241"/>
      <c r="AW758" s="1241"/>
      <c r="AX758" s="1241"/>
      <c r="AY758" s="1241"/>
      <c r="AZ758" s="1241"/>
      <c r="BA758" s="1241"/>
      <c r="BB758" s="1241"/>
      <c r="BC758" s="1241"/>
      <c r="BD758" s="1241"/>
      <c r="BE758" s="1241"/>
      <c r="BF758" s="1241"/>
      <c r="BG758" s="1241"/>
      <c r="BH758" s="1241"/>
      <c r="BI758" s="1241"/>
      <c r="BJ758" s="1241"/>
      <c r="BK758" s="1241"/>
      <c r="BL758" s="1241"/>
      <c r="BM758" s="1241"/>
      <c r="BN758" s="1241"/>
      <c r="BO758" s="1241"/>
      <c r="BP758" s="1241"/>
      <c r="BQ758" s="1241"/>
      <c r="BR758" s="1241"/>
      <c r="BS758" s="1241"/>
      <c r="BT758" s="1241"/>
      <c r="BU758" s="1241"/>
      <c r="BV758" s="1241"/>
      <c r="BW758" s="1241"/>
      <c r="BX758" s="1241"/>
      <c r="BY758" s="1241"/>
      <c r="BZ758" s="1241"/>
      <c r="CA758" s="1241"/>
      <c r="CB758" s="1241"/>
      <c r="CC758" s="1241"/>
      <c r="CD758" s="1241"/>
      <c r="CE758" s="1241"/>
      <c r="CF758" s="1241"/>
      <c r="CG758" s="1241"/>
      <c r="CH758" s="1241"/>
      <c r="CI758" s="1241"/>
      <c r="CJ758" s="1241"/>
      <c r="CK758" s="1241"/>
      <c r="CL758" s="1241"/>
      <c r="CM758" s="1241"/>
      <c r="CN758" s="1241"/>
      <c r="CO758" s="1241"/>
      <c r="CP758" s="1241"/>
      <c r="CQ758" s="1241"/>
      <c r="CR758" s="1241"/>
      <c r="CS758" s="1241"/>
      <c r="CT758" s="1241"/>
      <c r="CU758" s="1241"/>
      <c r="CV758" s="1241"/>
      <c r="CW758" s="1241"/>
      <c r="CX758" s="1241"/>
      <c r="CY758" s="1241"/>
      <c r="CZ758" s="1241"/>
      <c r="DA758" s="1241"/>
      <c r="DB758" s="1241"/>
      <c r="DC758" s="1241"/>
      <c r="DD758" s="1241"/>
      <c r="DE758" s="1241"/>
      <c r="DF758" s="1241"/>
      <c r="DG758" s="1241"/>
      <c r="DH758" s="1241"/>
      <c r="DI758" s="1241"/>
      <c r="DJ758" s="1241"/>
      <c r="DK758" s="1241"/>
      <c r="DL758" s="1241"/>
      <c r="DM758" s="1241"/>
      <c r="DN758" s="1241"/>
      <c r="DO758" s="1241"/>
      <c r="DP758" s="1241"/>
      <c r="DQ758" s="1241"/>
      <c r="DR758" s="1241"/>
      <c r="DS758" s="1241"/>
      <c r="DT758" s="1241"/>
      <c r="DU758" s="1241"/>
      <c r="DV758" s="1241"/>
      <c r="DW758" s="1241"/>
      <c r="DX758" s="1241"/>
      <c r="DY758" s="1241"/>
      <c r="DZ758" s="1241"/>
      <c r="EA758" s="1241"/>
      <c r="EB758" s="1241"/>
      <c r="EC758" s="1241"/>
      <c r="ED758" s="1241"/>
      <c r="EE758" s="1241"/>
      <c r="EF758" s="1241"/>
      <c r="EG758" s="1241"/>
      <c r="EH758" s="1241"/>
      <c r="EI758" s="1241"/>
      <c r="EJ758" s="1241"/>
      <c r="EK758" s="1241"/>
      <c r="EL758" s="1241"/>
      <c r="EM758" s="1241"/>
      <c r="EN758" s="1241"/>
      <c r="EO758" s="1241"/>
      <c r="EP758" s="1241"/>
      <c r="EQ758" s="1241"/>
      <c r="ER758" s="1241"/>
      <c r="ES758" s="1241"/>
      <c r="ET758" s="1241"/>
      <c r="EU758" s="1241"/>
      <c r="EV758" s="1241"/>
      <c r="EW758" s="1241"/>
      <c r="EX758" s="1241"/>
      <c r="EY758" s="1241"/>
      <c r="EZ758" s="1241"/>
      <c r="FA758" s="1241"/>
      <c r="FB758" s="1241"/>
      <c r="FC758" s="1241"/>
      <c r="FD758" s="1241"/>
      <c r="FE758" s="1241"/>
      <c r="FF758" s="1241"/>
      <c r="FG758" s="1241"/>
      <c r="FH758" s="1241"/>
      <c r="FI758" s="1241"/>
      <c r="FJ758" s="1241"/>
      <c r="FK758" s="1241"/>
      <c r="FL758" s="1241"/>
      <c r="FM758" s="1241"/>
      <c r="FN758" s="1241"/>
    </row>
    <row r="759" spans="1:170" x14ac:dyDescent="0.25">
      <c r="A759" s="44">
        <v>1</v>
      </c>
      <c r="B759" s="44">
        <v>1</v>
      </c>
      <c r="C759" s="264" t="s">
        <v>327</v>
      </c>
      <c r="D759" s="1283">
        <f>'2 уровень'!F1575</f>
        <v>0</v>
      </c>
      <c r="E759" s="1283">
        <f>'2 уровень'!G1575</f>
        <v>0</v>
      </c>
      <c r="F759" s="1283">
        <f>'2 уровень'!H1575</f>
        <v>0</v>
      </c>
      <c r="G759" s="1284">
        <f>'2 уровень'!I1575</f>
        <v>0</v>
      </c>
      <c r="H759" s="1271">
        <f>'2 уровень'!J1575</f>
        <v>0</v>
      </c>
      <c r="I759" s="1271">
        <f>'2 уровень'!K1575</f>
        <v>0</v>
      </c>
      <c r="J759" s="57">
        <f>'2 уровень'!L1575</f>
        <v>0</v>
      </c>
      <c r="K759" s="57">
        <f>'2 уровень'!M1575</f>
        <v>0</v>
      </c>
      <c r="L759" s="57">
        <f>'2 уровень'!N1575</f>
        <v>0</v>
      </c>
      <c r="M759" s="57">
        <f>'2 уровень'!O1575</f>
        <v>0</v>
      </c>
      <c r="N759" s="57">
        <f>'2 уровень'!P1575</f>
        <v>0</v>
      </c>
      <c r="O759" s="57">
        <f>'2 уровень'!Q1575</f>
        <v>0</v>
      </c>
      <c r="P759" s="54">
        <f>'2 уровень'!R1575</f>
        <v>0</v>
      </c>
      <c r="Q759" s="54">
        <f>'2 уровень'!S1575</f>
        <v>0</v>
      </c>
      <c r="R759" s="1776">
        <f>'2 уровень'!T1575</f>
        <v>0</v>
      </c>
      <c r="S759" s="1776">
        <f>'2 уровень'!U1575</f>
        <v>0</v>
      </c>
      <c r="T759" s="1776">
        <f>'2 уровень'!V1575</f>
        <v>0</v>
      </c>
      <c r="U759" s="1776">
        <f>'2 уровень'!W1575</f>
        <v>0</v>
      </c>
      <c r="V759" s="1779">
        <f>'2 уровень'!X1575</f>
        <v>0</v>
      </c>
      <c r="W759" s="1776"/>
      <c r="X759" s="1776"/>
      <c r="Y759" s="1241"/>
      <c r="Z759" s="1241"/>
      <c r="AA759" s="1241"/>
      <c r="AB759" s="1241"/>
      <c r="AC759" s="1241"/>
      <c r="AD759" s="1241"/>
      <c r="AE759" s="1241"/>
      <c r="AF759" s="1241"/>
      <c r="AG759" s="1241"/>
      <c r="AH759" s="1241"/>
      <c r="AI759" s="1241"/>
      <c r="AJ759" s="1241"/>
      <c r="AK759" s="1241"/>
      <c r="AL759" s="1241"/>
      <c r="AM759" s="1241"/>
      <c r="AN759" s="1241"/>
      <c r="AO759" s="1241"/>
      <c r="AP759" s="1241"/>
      <c r="AQ759" s="1241"/>
      <c r="AR759" s="1241"/>
      <c r="AS759" s="1241"/>
      <c r="AT759" s="1241"/>
      <c r="AU759" s="1241"/>
      <c r="AV759" s="1241"/>
      <c r="AW759" s="1241"/>
      <c r="AX759" s="1241"/>
      <c r="AY759" s="1241"/>
      <c r="AZ759" s="1241"/>
      <c r="BA759" s="1241"/>
      <c r="BB759" s="1241"/>
      <c r="BC759" s="1241"/>
      <c r="BD759" s="1241"/>
      <c r="BE759" s="1241"/>
      <c r="BF759" s="1241"/>
      <c r="BG759" s="1241"/>
      <c r="BH759" s="1241"/>
      <c r="BI759" s="1241"/>
      <c r="BJ759" s="1241"/>
      <c r="BK759" s="1241"/>
      <c r="BL759" s="1241"/>
      <c r="BM759" s="1241"/>
      <c r="BN759" s="1241"/>
      <c r="BO759" s="1241"/>
      <c r="BP759" s="1241"/>
      <c r="BQ759" s="1241"/>
      <c r="BR759" s="1241"/>
      <c r="BS759" s="1241"/>
      <c r="BT759" s="1241"/>
      <c r="BU759" s="1241"/>
      <c r="BV759" s="1241"/>
      <c r="BW759" s="1241"/>
      <c r="BX759" s="1241"/>
      <c r="BY759" s="1241"/>
      <c r="BZ759" s="1241"/>
      <c r="CA759" s="1241"/>
      <c r="CB759" s="1241"/>
      <c r="CC759" s="1241"/>
      <c r="CD759" s="1241"/>
      <c r="CE759" s="1241"/>
      <c r="CF759" s="1241"/>
      <c r="CG759" s="1241"/>
      <c r="CH759" s="1241"/>
      <c r="CI759" s="1241"/>
      <c r="CJ759" s="1241"/>
      <c r="CK759" s="1241"/>
      <c r="CL759" s="1241"/>
      <c r="CM759" s="1241"/>
      <c r="CN759" s="1241"/>
      <c r="CO759" s="1241"/>
      <c r="CP759" s="1241"/>
      <c r="CQ759" s="1241"/>
      <c r="CR759" s="1241"/>
      <c r="CS759" s="1241"/>
      <c r="CT759" s="1241"/>
      <c r="CU759" s="1241"/>
      <c r="CV759" s="1241"/>
      <c r="CW759" s="1241"/>
      <c r="CX759" s="1241"/>
      <c r="CY759" s="1241"/>
      <c r="CZ759" s="1241"/>
      <c r="DA759" s="1241"/>
      <c r="DB759" s="1241"/>
      <c r="DC759" s="1241"/>
      <c r="DD759" s="1241"/>
      <c r="DE759" s="1241"/>
      <c r="DF759" s="1241"/>
      <c r="DG759" s="1241"/>
      <c r="DH759" s="1241"/>
      <c r="DI759" s="1241"/>
      <c r="DJ759" s="1241"/>
      <c r="DK759" s="1241"/>
      <c r="DL759" s="1241"/>
      <c r="DM759" s="1241"/>
      <c r="DN759" s="1241"/>
      <c r="DO759" s="1241"/>
      <c r="DP759" s="1241"/>
      <c r="DQ759" s="1241"/>
      <c r="DR759" s="1241"/>
      <c r="DS759" s="1241"/>
      <c r="DT759" s="1241"/>
      <c r="DU759" s="1241"/>
      <c r="DV759" s="1241"/>
      <c r="DW759" s="1241"/>
      <c r="DX759" s="1241"/>
      <c r="DY759" s="1241"/>
      <c r="DZ759" s="1241"/>
      <c r="EA759" s="1241"/>
      <c r="EB759" s="1241"/>
      <c r="EC759" s="1241"/>
      <c r="ED759" s="1241"/>
      <c r="EE759" s="1241"/>
      <c r="EF759" s="1241"/>
      <c r="EG759" s="1241"/>
      <c r="EH759" s="1241"/>
      <c r="EI759" s="1241"/>
      <c r="EJ759" s="1241"/>
      <c r="EK759" s="1241"/>
      <c r="EL759" s="1241"/>
      <c r="EM759" s="1241"/>
      <c r="EN759" s="1241"/>
      <c r="EO759" s="1241"/>
      <c r="EP759" s="1241"/>
      <c r="EQ759" s="1241"/>
      <c r="ER759" s="1241"/>
      <c r="ES759" s="1241"/>
      <c r="ET759" s="1241"/>
      <c r="EU759" s="1241"/>
      <c r="EV759" s="1241"/>
      <c r="EW759" s="1241"/>
      <c r="EX759" s="1241"/>
      <c r="EY759" s="1241"/>
      <c r="EZ759" s="1241"/>
      <c r="FA759" s="1241"/>
      <c r="FB759" s="1241"/>
      <c r="FC759" s="1241"/>
      <c r="FD759" s="1241"/>
      <c r="FE759" s="1241"/>
      <c r="FF759" s="1241"/>
      <c r="FG759" s="1241"/>
      <c r="FH759" s="1241"/>
      <c r="FI759" s="1241"/>
      <c r="FJ759" s="1241"/>
      <c r="FK759" s="1241"/>
      <c r="FL759" s="1241"/>
      <c r="FM759" s="1241"/>
      <c r="FN759" s="1241"/>
    </row>
    <row r="760" spans="1:170" ht="30" x14ac:dyDescent="0.25">
      <c r="A760" s="44">
        <v>1</v>
      </c>
      <c r="B760" s="44">
        <v>1</v>
      </c>
      <c r="C760" s="301" t="s">
        <v>328</v>
      </c>
      <c r="D760" s="1283">
        <f>'2 уровень'!F1576</f>
        <v>0</v>
      </c>
      <c r="E760" s="1283">
        <f>'2 уровень'!G1576</f>
        <v>0</v>
      </c>
      <c r="F760" s="1283">
        <f>'2 уровень'!H1576</f>
        <v>0</v>
      </c>
      <c r="G760" s="1284" t="e">
        <f>'2 уровень'!I1576</f>
        <v>#DIV/0!</v>
      </c>
      <c r="H760" s="1271">
        <f>'2 уровень'!J1576</f>
        <v>0</v>
      </c>
      <c r="I760" s="1271">
        <f>'2 уровень'!K1576</f>
        <v>0</v>
      </c>
      <c r="J760" s="57">
        <f>'2 уровень'!L1576</f>
        <v>0</v>
      </c>
      <c r="K760" s="57">
        <f>'2 уровень'!M1576</f>
        <v>0</v>
      </c>
      <c r="L760" s="57">
        <f>'2 уровень'!N1576</f>
        <v>0</v>
      </c>
      <c r="M760" s="57">
        <f>'2 уровень'!O1576</f>
        <v>0</v>
      </c>
      <c r="N760" s="57">
        <f>'2 уровень'!P1576</f>
        <v>0</v>
      </c>
      <c r="O760" s="57">
        <f>'2 уровень'!Q1576</f>
        <v>0</v>
      </c>
      <c r="P760" s="54">
        <f>'2 уровень'!R1576</f>
        <v>0</v>
      </c>
      <c r="Q760" s="54">
        <f>'2 уровень'!S1576</f>
        <v>0</v>
      </c>
      <c r="R760" s="1776">
        <f>'2 уровень'!T1576</f>
        <v>0</v>
      </c>
      <c r="S760" s="1776">
        <f>'2 уровень'!U1576</f>
        <v>0</v>
      </c>
      <c r="T760" s="1776">
        <f>'2 уровень'!V1576</f>
        <v>0</v>
      </c>
      <c r="U760" s="1776">
        <f>'2 уровень'!W1576</f>
        <v>0</v>
      </c>
      <c r="V760" s="1779">
        <f>'2 уровень'!X1576</f>
        <v>0</v>
      </c>
      <c r="W760" s="1776"/>
      <c r="X760" s="1776"/>
      <c r="Y760" s="1241"/>
      <c r="Z760" s="1241"/>
      <c r="AA760" s="1241"/>
      <c r="AB760" s="1241"/>
      <c r="AC760" s="1241"/>
      <c r="AD760" s="1241"/>
      <c r="AE760" s="1241"/>
      <c r="AF760" s="1241"/>
      <c r="AG760" s="1241"/>
      <c r="AH760" s="1241"/>
      <c r="AI760" s="1241"/>
      <c r="AJ760" s="1241"/>
      <c r="AK760" s="1241"/>
      <c r="AL760" s="1241"/>
      <c r="AM760" s="1241"/>
      <c r="AN760" s="1241"/>
      <c r="AO760" s="1241"/>
      <c r="AP760" s="1241"/>
      <c r="AQ760" s="1241"/>
      <c r="AR760" s="1241"/>
      <c r="AS760" s="1241"/>
      <c r="AT760" s="1241"/>
      <c r="AU760" s="1241"/>
      <c r="AV760" s="1241"/>
      <c r="AW760" s="1241"/>
      <c r="AX760" s="1241"/>
      <c r="AY760" s="1241"/>
      <c r="AZ760" s="1241"/>
      <c r="BA760" s="1241"/>
      <c r="BB760" s="1241"/>
      <c r="BC760" s="1241"/>
      <c r="BD760" s="1241"/>
      <c r="BE760" s="1241"/>
      <c r="BF760" s="1241"/>
      <c r="BG760" s="1241"/>
      <c r="BH760" s="1241"/>
      <c r="BI760" s="1241"/>
      <c r="BJ760" s="1241"/>
      <c r="BK760" s="1241"/>
      <c r="BL760" s="1241"/>
      <c r="BM760" s="1241"/>
      <c r="BN760" s="1241"/>
      <c r="BO760" s="1241"/>
      <c r="BP760" s="1241"/>
      <c r="BQ760" s="1241"/>
      <c r="BR760" s="1241"/>
      <c r="BS760" s="1241"/>
      <c r="BT760" s="1241"/>
      <c r="BU760" s="1241"/>
      <c r="BV760" s="1241"/>
      <c r="BW760" s="1241"/>
      <c r="BX760" s="1241"/>
      <c r="BY760" s="1241"/>
      <c r="BZ760" s="1241"/>
      <c r="CA760" s="1241"/>
      <c r="CB760" s="1241"/>
      <c r="CC760" s="1241"/>
      <c r="CD760" s="1241"/>
      <c r="CE760" s="1241"/>
      <c r="CF760" s="1241"/>
      <c r="CG760" s="1241"/>
      <c r="CH760" s="1241"/>
      <c r="CI760" s="1241"/>
      <c r="CJ760" s="1241"/>
      <c r="CK760" s="1241"/>
      <c r="CL760" s="1241"/>
      <c r="CM760" s="1241"/>
      <c r="CN760" s="1241"/>
      <c r="CO760" s="1241"/>
      <c r="CP760" s="1241"/>
      <c r="CQ760" s="1241"/>
      <c r="CR760" s="1241"/>
      <c r="CS760" s="1241"/>
      <c r="CT760" s="1241"/>
      <c r="CU760" s="1241"/>
      <c r="CV760" s="1241"/>
      <c r="CW760" s="1241"/>
      <c r="CX760" s="1241"/>
      <c r="CY760" s="1241"/>
      <c r="CZ760" s="1241"/>
      <c r="DA760" s="1241"/>
      <c r="DB760" s="1241"/>
      <c r="DC760" s="1241"/>
      <c r="DD760" s="1241"/>
      <c r="DE760" s="1241"/>
      <c r="DF760" s="1241"/>
      <c r="DG760" s="1241"/>
      <c r="DH760" s="1241"/>
      <c r="DI760" s="1241"/>
      <c r="DJ760" s="1241"/>
      <c r="DK760" s="1241"/>
      <c r="DL760" s="1241"/>
      <c r="DM760" s="1241"/>
      <c r="DN760" s="1241"/>
      <c r="DO760" s="1241"/>
      <c r="DP760" s="1241"/>
      <c r="DQ760" s="1241"/>
      <c r="DR760" s="1241"/>
      <c r="DS760" s="1241"/>
      <c r="DT760" s="1241"/>
      <c r="DU760" s="1241"/>
      <c r="DV760" s="1241"/>
      <c r="DW760" s="1241"/>
      <c r="DX760" s="1241"/>
      <c r="DY760" s="1241"/>
      <c r="DZ760" s="1241"/>
      <c r="EA760" s="1241"/>
      <c r="EB760" s="1241"/>
      <c r="EC760" s="1241"/>
      <c r="ED760" s="1241"/>
      <c r="EE760" s="1241"/>
      <c r="EF760" s="1241"/>
      <c r="EG760" s="1241"/>
      <c r="EH760" s="1241"/>
      <c r="EI760" s="1241"/>
      <c r="EJ760" s="1241"/>
      <c r="EK760" s="1241"/>
      <c r="EL760" s="1241"/>
      <c r="EM760" s="1241"/>
      <c r="EN760" s="1241"/>
      <c r="EO760" s="1241"/>
      <c r="EP760" s="1241"/>
      <c r="EQ760" s="1241"/>
      <c r="ER760" s="1241"/>
      <c r="ES760" s="1241"/>
      <c r="ET760" s="1241"/>
      <c r="EU760" s="1241"/>
      <c r="EV760" s="1241"/>
      <c r="EW760" s="1241"/>
      <c r="EX760" s="1241"/>
      <c r="EY760" s="1241"/>
      <c r="EZ760" s="1241"/>
      <c r="FA760" s="1241"/>
      <c r="FB760" s="1241"/>
      <c r="FC760" s="1241"/>
      <c r="FD760" s="1241"/>
      <c r="FE760" s="1241"/>
      <c r="FF760" s="1241"/>
      <c r="FG760" s="1241"/>
      <c r="FH760" s="1241"/>
      <c r="FI760" s="1241"/>
      <c r="FJ760" s="1241"/>
      <c r="FK760" s="1241"/>
      <c r="FL760" s="1241"/>
      <c r="FM760" s="1241"/>
      <c r="FN760" s="1241"/>
    </row>
    <row r="761" spans="1:170" ht="15.75" thickBot="1" x14ac:dyDescent="0.3">
      <c r="A761" s="44">
        <v>1</v>
      </c>
      <c r="B761" s="44">
        <v>1</v>
      </c>
      <c r="C761" s="264" t="s">
        <v>343</v>
      </c>
      <c r="D761" s="1283">
        <f>'2 уровень'!F1577</f>
        <v>2</v>
      </c>
      <c r="E761" s="1283">
        <f>'2 уровень'!G1577</f>
        <v>1</v>
      </c>
      <c r="F761" s="1283">
        <f>'2 уровень'!H1577</f>
        <v>0</v>
      </c>
      <c r="G761" s="1284">
        <f>'2 уровень'!I1577</f>
        <v>0</v>
      </c>
      <c r="H761" s="1271">
        <f>'2 уровень'!J1577</f>
        <v>0</v>
      </c>
      <c r="I761" s="1271">
        <f>'2 уровень'!K1577</f>
        <v>0</v>
      </c>
      <c r="J761" s="57">
        <f>'2 уровень'!L1577</f>
        <v>0</v>
      </c>
      <c r="K761" s="57">
        <f>'2 уровень'!M1577</f>
        <v>0</v>
      </c>
      <c r="L761" s="57">
        <f>'2 уровень'!N1577</f>
        <v>0</v>
      </c>
      <c r="M761" s="57">
        <f>'2 уровень'!O1577</f>
        <v>0</v>
      </c>
      <c r="N761" s="57">
        <f>'2 уровень'!P1577</f>
        <v>0</v>
      </c>
      <c r="O761" s="57">
        <f>'2 уровень'!Q1577</f>
        <v>0</v>
      </c>
      <c r="P761" s="54">
        <f>'2 уровень'!R1577</f>
        <v>10</v>
      </c>
      <c r="Q761" s="54">
        <f>'2 уровень'!S1577</f>
        <v>3.3333333333333335</v>
      </c>
      <c r="R761" s="1776">
        <f>'2 уровень'!T1577</f>
        <v>0</v>
      </c>
      <c r="S761" s="1776">
        <f>'2 уровень'!U1577</f>
        <v>0</v>
      </c>
      <c r="T761" s="1776">
        <f>'2 уровень'!V1577</f>
        <v>-3.3333333333333335</v>
      </c>
      <c r="U761" s="1776">
        <f>'2 уровень'!W1577</f>
        <v>0</v>
      </c>
      <c r="V761" s="1779">
        <f>'2 уровень'!X1577</f>
        <v>0</v>
      </c>
      <c r="W761" s="1776">
        <f t="shared" ref="W761" si="67">R761/Q761*100</f>
        <v>0</v>
      </c>
      <c r="X761" s="1776">
        <f t="shared" ref="X761" si="68">V761/Q761*100</f>
        <v>0</v>
      </c>
      <c r="Y761" s="1241"/>
      <c r="Z761" s="1241"/>
      <c r="AA761" s="1241"/>
      <c r="AB761" s="1241"/>
      <c r="AC761" s="1241"/>
      <c r="AD761" s="1241"/>
      <c r="AE761" s="1241"/>
      <c r="AF761" s="1241"/>
      <c r="AG761" s="1241"/>
      <c r="AH761" s="1241"/>
      <c r="AI761" s="1241"/>
      <c r="AJ761" s="1241"/>
      <c r="AK761" s="1241"/>
      <c r="AL761" s="1241"/>
      <c r="AM761" s="1241"/>
      <c r="AN761" s="1241"/>
      <c r="AO761" s="1241"/>
      <c r="AP761" s="1241"/>
      <c r="AQ761" s="1241"/>
      <c r="AR761" s="1241"/>
      <c r="AS761" s="1241"/>
      <c r="AT761" s="1241"/>
      <c r="AU761" s="1241"/>
      <c r="AV761" s="1241"/>
      <c r="AW761" s="1241"/>
      <c r="AX761" s="1241"/>
      <c r="AY761" s="1241"/>
      <c r="AZ761" s="1241"/>
      <c r="BA761" s="1241"/>
      <c r="BB761" s="1241"/>
      <c r="BC761" s="1241"/>
      <c r="BD761" s="1241"/>
      <c r="BE761" s="1241"/>
      <c r="BF761" s="1241"/>
      <c r="BG761" s="1241"/>
      <c r="BH761" s="1241"/>
      <c r="BI761" s="1241"/>
      <c r="BJ761" s="1241"/>
      <c r="BK761" s="1241"/>
      <c r="BL761" s="1241"/>
      <c r="BM761" s="1241"/>
      <c r="BN761" s="1241"/>
      <c r="BO761" s="1241"/>
      <c r="BP761" s="1241"/>
      <c r="BQ761" s="1241"/>
      <c r="BR761" s="1241"/>
      <c r="BS761" s="1241"/>
      <c r="BT761" s="1241"/>
      <c r="BU761" s="1241"/>
      <c r="BV761" s="1241"/>
      <c r="BW761" s="1241"/>
      <c r="BX761" s="1241"/>
      <c r="BY761" s="1241"/>
      <c r="BZ761" s="1241"/>
      <c r="CA761" s="1241"/>
      <c r="CB761" s="1241"/>
      <c r="CC761" s="1241"/>
      <c r="CD761" s="1241"/>
      <c r="CE761" s="1241"/>
      <c r="CF761" s="1241"/>
      <c r="CG761" s="1241"/>
      <c r="CH761" s="1241"/>
      <c r="CI761" s="1241"/>
      <c r="CJ761" s="1241"/>
      <c r="CK761" s="1241"/>
      <c r="CL761" s="1241"/>
      <c r="CM761" s="1241"/>
      <c r="CN761" s="1241"/>
      <c r="CO761" s="1241"/>
      <c r="CP761" s="1241"/>
      <c r="CQ761" s="1241"/>
      <c r="CR761" s="1241"/>
      <c r="CS761" s="1241"/>
      <c r="CT761" s="1241"/>
      <c r="CU761" s="1241"/>
      <c r="CV761" s="1241"/>
      <c r="CW761" s="1241"/>
      <c r="CX761" s="1241"/>
      <c r="CY761" s="1241"/>
      <c r="CZ761" s="1241"/>
      <c r="DA761" s="1241"/>
      <c r="DB761" s="1241"/>
      <c r="DC761" s="1241"/>
      <c r="DD761" s="1241"/>
      <c r="DE761" s="1241"/>
      <c r="DF761" s="1241"/>
      <c r="DG761" s="1241"/>
      <c r="DH761" s="1241"/>
      <c r="DI761" s="1241"/>
      <c r="DJ761" s="1241"/>
      <c r="DK761" s="1241"/>
      <c r="DL761" s="1241"/>
      <c r="DM761" s="1241"/>
      <c r="DN761" s="1241"/>
      <c r="DO761" s="1241"/>
      <c r="DP761" s="1241"/>
      <c r="DQ761" s="1241"/>
      <c r="DR761" s="1241"/>
      <c r="DS761" s="1241"/>
      <c r="DT761" s="1241"/>
      <c r="DU761" s="1241"/>
      <c r="DV761" s="1241"/>
      <c r="DW761" s="1241"/>
      <c r="DX761" s="1241"/>
      <c r="DY761" s="1241"/>
      <c r="DZ761" s="1241"/>
      <c r="EA761" s="1241"/>
      <c r="EB761" s="1241"/>
      <c r="EC761" s="1241"/>
      <c r="ED761" s="1241"/>
      <c r="EE761" s="1241"/>
      <c r="EF761" s="1241"/>
      <c r="EG761" s="1241"/>
      <c r="EH761" s="1241"/>
      <c r="EI761" s="1241"/>
      <c r="EJ761" s="1241"/>
      <c r="EK761" s="1241"/>
      <c r="EL761" s="1241"/>
      <c r="EM761" s="1241"/>
      <c r="EN761" s="1241"/>
      <c r="EO761" s="1241"/>
      <c r="EP761" s="1241"/>
      <c r="EQ761" s="1241"/>
      <c r="ER761" s="1241"/>
      <c r="ES761" s="1241"/>
      <c r="ET761" s="1241"/>
      <c r="EU761" s="1241"/>
      <c r="EV761" s="1241"/>
      <c r="EW761" s="1241"/>
      <c r="EX761" s="1241"/>
      <c r="EY761" s="1241"/>
      <c r="EZ761" s="1241"/>
      <c r="FA761" s="1241"/>
      <c r="FB761" s="1241"/>
      <c r="FC761" s="1241"/>
      <c r="FD761" s="1241"/>
      <c r="FE761" s="1241"/>
      <c r="FF761" s="1241"/>
      <c r="FG761" s="1241"/>
      <c r="FH761" s="1241"/>
      <c r="FI761" s="1241"/>
      <c r="FJ761" s="1241"/>
      <c r="FK761" s="1241"/>
      <c r="FL761" s="1241"/>
      <c r="FM761" s="1241"/>
      <c r="FN761" s="1241"/>
    </row>
    <row r="762" spans="1:170" ht="15" customHeight="1" x14ac:dyDescent="0.25">
      <c r="A762" s="44">
        <v>1</v>
      </c>
      <c r="B762" s="44">
        <v>1</v>
      </c>
      <c r="C762" s="949" t="s">
        <v>126</v>
      </c>
      <c r="D762" s="1273"/>
      <c r="E762" s="1273"/>
      <c r="F762" s="1273"/>
      <c r="G762" s="1274"/>
      <c r="H762" s="1266"/>
      <c r="I762" s="1266"/>
      <c r="J762" s="55"/>
      <c r="K762" s="55"/>
      <c r="L762" s="55"/>
      <c r="M762" s="55"/>
      <c r="N762" s="55"/>
      <c r="O762" s="55"/>
      <c r="P762" s="65">
        <f>P763-P764-P797-P800-P805</f>
        <v>0</v>
      </c>
      <c r="Q762" s="65">
        <f t="shared" ref="Q762:X762" si="69">Q763-Q764-Q797-Q800-Q805</f>
        <v>0</v>
      </c>
      <c r="R762" s="1799">
        <f t="shared" si="69"/>
        <v>0</v>
      </c>
      <c r="S762" s="1799">
        <f t="shared" si="69"/>
        <v>0</v>
      </c>
      <c r="T762" s="1799">
        <f t="shared" si="69"/>
        <v>0</v>
      </c>
      <c r="U762" s="1799">
        <f t="shared" si="69"/>
        <v>0</v>
      </c>
      <c r="V762" s="1799">
        <f t="shared" si="69"/>
        <v>0</v>
      </c>
      <c r="W762" s="1799">
        <f t="shared" si="69"/>
        <v>-50.232252890112939</v>
      </c>
      <c r="X762" s="1799">
        <f t="shared" si="69"/>
        <v>-50.232252890112939</v>
      </c>
      <c r="Y762" s="1241"/>
      <c r="Z762" s="1241"/>
      <c r="AA762" s="1241"/>
      <c r="AB762" s="1241"/>
      <c r="AC762" s="1241"/>
      <c r="AD762" s="1241"/>
      <c r="AE762" s="1241"/>
      <c r="AF762" s="1241"/>
      <c r="AG762" s="1241"/>
      <c r="AH762" s="1241"/>
      <c r="AI762" s="1241"/>
      <c r="AJ762" s="1241"/>
      <c r="AK762" s="1241"/>
      <c r="AL762" s="1241"/>
      <c r="AM762" s="1241"/>
      <c r="AN762" s="1241"/>
      <c r="AO762" s="1241"/>
      <c r="AP762" s="1241"/>
      <c r="AQ762" s="1241"/>
      <c r="AR762" s="1241"/>
      <c r="AS762" s="1241"/>
      <c r="AT762" s="1241"/>
      <c r="AU762" s="1241"/>
      <c r="AV762" s="1241"/>
      <c r="AW762" s="1241"/>
      <c r="AX762" s="1241"/>
      <c r="AY762" s="1241"/>
      <c r="AZ762" s="1241"/>
      <c r="BA762" s="1241"/>
      <c r="BB762" s="1241"/>
      <c r="BC762" s="1241"/>
      <c r="BD762" s="1241"/>
      <c r="BE762" s="1241"/>
      <c r="BF762" s="1241"/>
      <c r="BG762" s="1241"/>
      <c r="BH762" s="1241"/>
      <c r="BI762" s="1241"/>
      <c r="BJ762" s="1241"/>
      <c r="BK762" s="1241"/>
      <c r="BL762" s="1241"/>
      <c r="BM762" s="1241"/>
      <c r="BN762" s="1241"/>
      <c r="BO762" s="1241"/>
      <c r="BP762" s="1241"/>
      <c r="BQ762" s="1241"/>
      <c r="BR762" s="1241"/>
      <c r="BS762" s="1241"/>
      <c r="BT762" s="1241"/>
      <c r="BU762" s="1241"/>
      <c r="BV762" s="1241"/>
      <c r="BW762" s="1241"/>
      <c r="BX762" s="1241"/>
      <c r="BY762" s="1241"/>
      <c r="BZ762" s="1241"/>
      <c r="CA762" s="1241"/>
      <c r="CB762" s="1241"/>
      <c r="CC762" s="1241"/>
      <c r="CD762" s="1241"/>
      <c r="CE762" s="1241"/>
      <c r="CF762" s="1241"/>
      <c r="CG762" s="1241"/>
      <c r="CH762" s="1241"/>
      <c r="CI762" s="1241"/>
      <c r="CJ762" s="1241"/>
      <c r="CK762" s="1241"/>
      <c r="CL762" s="1241"/>
      <c r="CM762" s="1241"/>
      <c r="CN762" s="1241"/>
      <c r="CO762" s="1241"/>
      <c r="CP762" s="1241"/>
      <c r="CQ762" s="1241"/>
      <c r="CR762" s="1241"/>
      <c r="CS762" s="1241"/>
      <c r="CT762" s="1241"/>
      <c r="CU762" s="1241"/>
      <c r="CV762" s="1241"/>
      <c r="CW762" s="1241"/>
      <c r="CX762" s="1241"/>
      <c r="CY762" s="1241"/>
      <c r="CZ762" s="1241"/>
      <c r="DA762" s="1241"/>
      <c r="DB762" s="1241"/>
      <c r="DC762" s="1241"/>
      <c r="DD762" s="1241"/>
      <c r="DE762" s="1241"/>
      <c r="DF762" s="1241"/>
      <c r="DG762" s="1241"/>
      <c r="DH762" s="1241"/>
      <c r="DI762" s="1241"/>
      <c r="DJ762" s="1241"/>
      <c r="DK762" s="1241"/>
      <c r="DL762" s="1241"/>
      <c r="DM762" s="1241"/>
      <c r="DN762" s="1241"/>
      <c r="DO762" s="1241"/>
      <c r="DP762" s="1241"/>
      <c r="DQ762" s="1241"/>
      <c r="DR762" s="1241"/>
      <c r="DS762" s="1241"/>
      <c r="DT762" s="1241"/>
      <c r="DU762" s="1241"/>
      <c r="DV762" s="1241"/>
      <c r="DW762" s="1241"/>
      <c r="DX762" s="1241"/>
      <c r="DY762" s="1241"/>
      <c r="DZ762" s="1241"/>
      <c r="EA762" s="1241"/>
      <c r="EB762" s="1241"/>
      <c r="EC762" s="1241"/>
      <c r="ED762" s="1241"/>
      <c r="EE762" s="1241"/>
      <c r="EF762" s="1241"/>
      <c r="EG762" s="1241"/>
      <c r="EH762" s="1241"/>
      <c r="EI762" s="1241"/>
      <c r="EJ762" s="1241"/>
      <c r="EK762" s="1241"/>
      <c r="EL762" s="1241"/>
      <c r="EM762" s="1241"/>
      <c r="EN762" s="1241"/>
      <c r="EO762" s="1241"/>
      <c r="EP762" s="1241"/>
      <c r="EQ762" s="1241"/>
      <c r="ER762" s="1241"/>
      <c r="ES762" s="1241"/>
      <c r="ET762" s="1241"/>
      <c r="EU762" s="1241"/>
      <c r="EV762" s="1241"/>
      <c r="EW762" s="1241"/>
      <c r="EX762" s="1241"/>
      <c r="EY762" s="1241"/>
      <c r="EZ762" s="1241"/>
      <c r="FA762" s="1241"/>
      <c r="FB762" s="1241"/>
      <c r="FC762" s="1241"/>
      <c r="FD762" s="1241"/>
      <c r="FE762" s="1241"/>
      <c r="FF762" s="1241"/>
      <c r="FG762" s="1241"/>
      <c r="FH762" s="1241"/>
      <c r="FI762" s="1241"/>
      <c r="FJ762" s="1241"/>
      <c r="FK762" s="1241"/>
      <c r="FL762" s="1241"/>
      <c r="FM762" s="1241"/>
      <c r="FN762" s="1241"/>
    </row>
    <row r="763" spans="1:170" s="1241" customFormat="1" ht="15" customHeight="1" x14ac:dyDescent="0.25">
      <c r="A763" s="44">
        <v>1</v>
      </c>
      <c r="B763" s="44">
        <v>1</v>
      </c>
      <c r="C763" s="492" t="s">
        <v>112</v>
      </c>
      <c r="D763" s="1258">
        <f>'2 уровень'!F1630</f>
        <v>0</v>
      </c>
      <c r="E763" s="1258">
        <f>'2 уровень'!G1630</f>
        <v>0</v>
      </c>
      <c r="F763" s="1258">
        <f>'2 уровень'!H1630</f>
        <v>0</v>
      </c>
      <c r="G763" s="1259">
        <f>'2 уровень'!I1630</f>
        <v>0</v>
      </c>
      <c r="H763" s="1260">
        <f>'2 уровень'!J1630</f>
        <v>0</v>
      </c>
      <c r="I763" s="1260">
        <f>'2 уровень'!K1630</f>
        <v>0</v>
      </c>
      <c r="J763" s="51">
        <f>'2 уровень'!L1630</f>
        <v>0</v>
      </c>
      <c r="K763" s="51">
        <f>'2 уровень'!M1630</f>
        <v>0</v>
      </c>
      <c r="L763" s="51">
        <f>'2 уровень'!N1630</f>
        <v>0</v>
      </c>
      <c r="M763" s="51">
        <f>'2 уровень'!O1630</f>
        <v>0</v>
      </c>
      <c r="N763" s="51">
        <f>'2 уровень'!P1630</f>
        <v>0</v>
      </c>
      <c r="O763" s="51">
        <f>'2 уровень'!Q1630</f>
        <v>0</v>
      </c>
      <c r="P763" s="54">
        <f>'2 уровень'!R1630</f>
        <v>342.15012000000002</v>
      </c>
      <c r="Q763" s="54">
        <f>'2 уровень'!S1630</f>
        <v>114.05004</v>
      </c>
      <c r="R763" s="1776">
        <f>'2 уровень'!T1630</f>
        <v>8.1689600000000002</v>
      </c>
      <c r="S763" s="1776">
        <f>'2 уровень'!U1630</f>
        <v>0</v>
      </c>
      <c r="T763" s="1776">
        <f>'2 уровень'!V1630</f>
        <v>-105.88108</v>
      </c>
      <c r="U763" s="1776">
        <f>'2 уровень'!W1630</f>
        <v>0</v>
      </c>
      <c r="V763" s="1779">
        <f>'2 уровень'!X1630</f>
        <v>8.1689600000000002</v>
      </c>
      <c r="W763" s="1776">
        <f t="shared" ref="W763:W764" si="70">R763/Q763*100</f>
        <v>7.1626103769889076</v>
      </c>
      <c r="X763" s="1776">
        <f t="shared" ref="X763:X764" si="71">V763/Q763*100</f>
        <v>7.1626103769889076</v>
      </c>
      <c r="Y763" s="44"/>
      <c r="Z763" s="44"/>
      <c r="AA763" s="44"/>
      <c r="AB763" s="44"/>
      <c r="AC763" s="44"/>
      <c r="AD763" s="44"/>
      <c r="AE763" s="44"/>
      <c r="AF763" s="44"/>
      <c r="AG763" s="44"/>
      <c r="AH763" s="44"/>
      <c r="AI763" s="44"/>
      <c r="AJ763" s="44"/>
      <c r="AK763" s="44"/>
      <c r="AL763" s="44"/>
      <c r="AM763" s="44"/>
      <c r="AN763" s="44"/>
      <c r="AO763" s="44"/>
      <c r="AP763" s="44"/>
      <c r="AQ763" s="44"/>
      <c r="AR763" s="44"/>
      <c r="AS763" s="44"/>
      <c r="AT763" s="44"/>
      <c r="AU763" s="44"/>
      <c r="AV763" s="44"/>
      <c r="AW763" s="44"/>
      <c r="AX763" s="44"/>
      <c r="AY763" s="44"/>
      <c r="AZ763" s="44"/>
      <c r="BA763" s="44"/>
      <c r="BB763" s="44"/>
      <c r="BC763" s="44"/>
      <c r="BD763" s="44"/>
      <c r="BE763" s="44"/>
      <c r="BF763" s="44"/>
      <c r="BG763" s="44"/>
      <c r="BH763" s="44"/>
      <c r="BI763" s="44"/>
      <c r="BJ763" s="44"/>
      <c r="BK763" s="44"/>
      <c r="BL763" s="44"/>
      <c r="BM763" s="44"/>
      <c r="BN763" s="44"/>
      <c r="BO763" s="44"/>
      <c r="BP763" s="44"/>
      <c r="BQ763" s="44"/>
      <c r="BR763" s="44"/>
      <c r="BS763" s="44"/>
      <c r="BT763" s="44"/>
      <c r="BU763" s="44"/>
      <c r="BV763" s="44"/>
      <c r="BW763" s="44"/>
      <c r="BX763" s="44"/>
      <c r="BY763" s="44"/>
      <c r="BZ763" s="44"/>
      <c r="CA763" s="44"/>
      <c r="CB763" s="44"/>
      <c r="CC763" s="44"/>
      <c r="CD763" s="44"/>
      <c r="CE763" s="44"/>
      <c r="CF763" s="44"/>
      <c r="CG763" s="44"/>
      <c r="CH763" s="44"/>
      <c r="CI763" s="44"/>
      <c r="CJ763" s="44"/>
      <c r="CK763" s="44"/>
      <c r="CL763" s="44"/>
      <c r="CM763" s="44"/>
      <c r="CN763" s="44"/>
      <c r="CO763" s="44"/>
      <c r="CP763" s="44"/>
      <c r="CQ763" s="44"/>
      <c r="CR763" s="44"/>
      <c r="CS763" s="44"/>
      <c r="CT763" s="44"/>
      <c r="CU763" s="44"/>
      <c r="CV763" s="44"/>
      <c r="CW763" s="44"/>
      <c r="CX763" s="44"/>
      <c r="CY763" s="44"/>
      <c r="CZ763" s="44"/>
      <c r="DA763" s="44"/>
      <c r="DB763" s="44"/>
      <c r="DC763" s="44"/>
      <c r="DD763" s="44"/>
      <c r="DE763" s="44"/>
      <c r="DF763" s="44"/>
      <c r="DG763" s="44"/>
      <c r="DH763" s="44"/>
      <c r="DI763" s="44"/>
      <c r="DJ763" s="44"/>
      <c r="DK763" s="44"/>
      <c r="DL763" s="44"/>
      <c r="DM763" s="44"/>
      <c r="DN763" s="44"/>
      <c r="DO763" s="44"/>
      <c r="DP763" s="44"/>
      <c r="DQ763" s="44"/>
      <c r="DR763" s="44"/>
      <c r="DS763" s="44"/>
      <c r="DT763" s="44"/>
      <c r="DU763" s="44"/>
      <c r="DV763" s="44"/>
      <c r="DW763" s="44"/>
      <c r="DX763" s="44"/>
      <c r="DY763" s="44"/>
      <c r="DZ763" s="44"/>
      <c r="EA763" s="44"/>
      <c r="EB763" s="44"/>
      <c r="EC763" s="44"/>
      <c r="ED763" s="44"/>
      <c r="EE763" s="44"/>
      <c r="EF763" s="44"/>
      <c r="EG763" s="44"/>
      <c r="EH763" s="44"/>
      <c r="EI763" s="44"/>
      <c r="EJ763" s="44"/>
      <c r="EK763" s="44"/>
      <c r="EL763" s="44"/>
      <c r="EM763" s="44"/>
      <c r="EN763" s="44"/>
      <c r="EO763" s="44"/>
      <c r="EP763" s="44"/>
      <c r="EQ763" s="44"/>
      <c r="ER763" s="44"/>
      <c r="ES763" s="44"/>
      <c r="ET763" s="44"/>
      <c r="EU763" s="44"/>
      <c r="EV763" s="44"/>
      <c r="EW763" s="44"/>
      <c r="EX763" s="44"/>
      <c r="EY763" s="44"/>
      <c r="EZ763" s="44"/>
      <c r="FA763" s="44"/>
      <c r="FB763" s="44"/>
      <c r="FC763" s="44"/>
      <c r="FD763" s="44"/>
      <c r="FE763" s="44"/>
      <c r="FF763" s="44"/>
      <c r="FG763" s="44"/>
      <c r="FH763" s="44"/>
      <c r="FI763" s="44"/>
      <c r="FJ763" s="44"/>
      <c r="FK763" s="44"/>
      <c r="FL763" s="44"/>
      <c r="FM763" s="44"/>
      <c r="FN763" s="44"/>
    </row>
    <row r="764" spans="1:170" s="1241" customFormat="1" ht="15" customHeight="1" x14ac:dyDescent="0.25">
      <c r="A764" s="44">
        <v>1</v>
      </c>
      <c r="B764" s="44">
        <v>1</v>
      </c>
      <c r="C764" s="271" t="s">
        <v>93</v>
      </c>
      <c r="D764" s="47">
        <f>'2 уровень'!F1631</f>
        <v>6</v>
      </c>
      <c r="E764" s="47">
        <f>'2 уровень'!G1631</f>
        <v>2</v>
      </c>
      <c r="F764" s="47">
        <f>'2 уровень'!H1631</f>
        <v>0</v>
      </c>
      <c r="G764" s="1243">
        <f>'2 уровень'!I1631</f>
        <v>0</v>
      </c>
      <c r="H764" s="1260">
        <f>'2 уровень'!J1631</f>
        <v>9.5</v>
      </c>
      <c r="I764" s="1260" t="e">
        <f>'2 уровень'!K1631</f>
        <v>#DIV/0!</v>
      </c>
      <c r="J764" s="54">
        <f>'2 уровень'!L1631</f>
        <v>57</v>
      </c>
      <c r="K764" s="54">
        <f>'2 уровень'!M1631</f>
        <v>19</v>
      </c>
      <c r="L764" s="54">
        <f>'2 уровень'!N1631</f>
        <v>0</v>
      </c>
      <c r="M764" s="54">
        <f>'2 уровень'!O1631</f>
        <v>0</v>
      </c>
      <c r="N764" s="54">
        <f>'2 уровень'!P1631</f>
        <v>0.16764705882352943</v>
      </c>
      <c r="O764" s="54">
        <f>'2 уровень'!Q1631</f>
        <v>0</v>
      </c>
      <c r="P764" s="54">
        <f>'2 уровень'!R1631</f>
        <v>258.56</v>
      </c>
      <c r="Q764" s="54">
        <f>'2 уровень'!S1631</f>
        <v>86.186666666666667</v>
      </c>
      <c r="R764" s="1776">
        <f>'2 уровень'!T1631</f>
        <v>0</v>
      </c>
      <c r="S764" s="1776">
        <f>'2 уровень'!U1631</f>
        <v>0</v>
      </c>
      <c r="T764" s="1776">
        <f>'2 уровень'!V1631</f>
        <v>-86.186666666666667</v>
      </c>
      <c r="U764" s="1776">
        <f>'2 уровень'!W1631</f>
        <v>0</v>
      </c>
      <c r="V764" s="1779">
        <f>'2 уровень'!X1631</f>
        <v>0</v>
      </c>
      <c r="W764" s="1776">
        <f t="shared" si="70"/>
        <v>0</v>
      </c>
      <c r="X764" s="1776">
        <f t="shared" si="71"/>
        <v>0</v>
      </c>
    </row>
    <row r="765" spans="1:170" x14ac:dyDescent="0.25">
      <c r="A765" s="44">
        <v>1</v>
      </c>
      <c r="B765" s="44">
        <v>1</v>
      </c>
      <c r="C765" s="391" t="s">
        <v>14</v>
      </c>
      <c r="D765" s="58">
        <f>'2 уровень'!F1632</f>
        <v>0</v>
      </c>
      <c r="E765" s="58">
        <f>'2 уровень'!G1632</f>
        <v>0</v>
      </c>
      <c r="F765" s="58">
        <f>'2 уровень'!H1632</f>
        <v>0</v>
      </c>
      <c r="G765" s="1246">
        <f>'2 уровень'!I1632</f>
        <v>0</v>
      </c>
      <c r="H765" s="1271">
        <f>'2 уровень'!J1632</f>
        <v>0</v>
      </c>
      <c r="I765" s="1271">
        <f>'2 уровень'!K1632</f>
        <v>0</v>
      </c>
      <c r="J765" s="57">
        <f>'2 уровень'!L1632</f>
        <v>0</v>
      </c>
      <c r="K765" s="57">
        <f>'2 уровень'!M1632</f>
        <v>0</v>
      </c>
      <c r="L765" s="57">
        <f>'2 уровень'!N1632</f>
        <v>0</v>
      </c>
      <c r="M765" s="57">
        <f>'2 уровень'!O1632</f>
        <v>0</v>
      </c>
      <c r="N765" s="57">
        <f>'2 уровень'!P1632</f>
        <v>0</v>
      </c>
      <c r="O765" s="57">
        <f>'2 уровень'!Q1632</f>
        <v>0</v>
      </c>
      <c r="P765" s="54">
        <f>'2 уровень'!R1632</f>
        <v>0</v>
      </c>
      <c r="Q765" s="54">
        <f>'2 уровень'!S1632</f>
        <v>0</v>
      </c>
      <c r="R765" s="1776">
        <f>'2 уровень'!T1632</f>
        <v>0</v>
      </c>
      <c r="S765" s="1776">
        <f>'2 уровень'!U1632</f>
        <v>0</v>
      </c>
      <c r="T765" s="1776">
        <f>'2 уровень'!V1632</f>
        <v>0</v>
      </c>
      <c r="U765" s="1776">
        <f>'2 уровень'!W1632</f>
        <v>0</v>
      </c>
      <c r="V765" s="1779">
        <f>'2 уровень'!X1632</f>
        <v>0</v>
      </c>
      <c r="W765" s="1776"/>
      <c r="X765" s="1776"/>
      <c r="Y765" s="1241"/>
      <c r="Z765" s="1241"/>
      <c r="AA765" s="1241"/>
      <c r="AB765" s="1241"/>
      <c r="AC765" s="1241"/>
      <c r="AD765" s="1241"/>
      <c r="AE765" s="1241"/>
      <c r="AF765" s="1241"/>
      <c r="AG765" s="1241"/>
      <c r="AH765" s="1241"/>
      <c r="AI765" s="1241"/>
      <c r="AJ765" s="1241"/>
      <c r="AK765" s="1241"/>
      <c r="AL765" s="1241"/>
      <c r="AM765" s="1241"/>
      <c r="AN765" s="1241"/>
      <c r="AO765" s="1241"/>
      <c r="AP765" s="1241"/>
      <c r="AQ765" s="1241"/>
      <c r="AR765" s="1241"/>
      <c r="AS765" s="1241"/>
      <c r="AT765" s="1241"/>
      <c r="AU765" s="1241"/>
      <c r="AV765" s="1241"/>
      <c r="AW765" s="1241"/>
      <c r="AX765" s="1241"/>
      <c r="AY765" s="1241"/>
      <c r="AZ765" s="1241"/>
      <c r="BA765" s="1241"/>
      <c r="BB765" s="1241"/>
      <c r="BC765" s="1241"/>
      <c r="BD765" s="1241"/>
      <c r="BE765" s="1241"/>
      <c r="BF765" s="1241"/>
      <c r="BG765" s="1241"/>
      <c r="BH765" s="1241"/>
      <c r="BI765" s="1241"/>
      <c r="BJ765" s="1241"/>
      <c r="BK765" s="1241"/>
      <c r="BL765" s="1241"/>
      <c r="BM765" s="1241"/>
      <c r="BN765" s="1241"/>
      <c r="BO765" s="1241"/>
      <c r="BP765" s="1241"/>
      <c r="BQ765" s="1241"/>
      <c r="BR765" s="1241"/>
      <c r="BS765" s="1241"/>
      <c r="BT765" s="1241"/>
      <c r="BU765" s="1241"/>
      <c r="BV765" s="1241"/>
      <c r="BW765" s="1241"/>
      <c r="BX765" s="1241"/>
      <c r="BY765" s="1241"/>
      <c r="BZ765" s="1241"/>
      <c r="CA765" s="1241"/>
      <c r="CB765" s="1241"/>
      <c r="CC765" s="1241"/>
      <c r="CD765" s="1241"/>
      <c r="CE765" s="1241"/>
      <c r="CF765" s="1241"/>
      <c r="CG765" s="1241"/>
      <c r="CH765" s="1241"/>
      <c r="CI765" s="1241"/>
      <c r="CJ765" s="1241"/>
      <c r="CK765" s="1241"/>
      <c r="CL765" s="1241"/>
      <c r="CM765" s="1241"/>
      <c r="CN765" s="1241"/>
      <c r="CO765" s="1241"/>
      <c r="CP765" s="1241"/>
      <c r="CQ765" s="1241"/>
      <c r="CR765" s="1241"/>
      <c r="CS765" s="1241"/>
      <c r="CT765" s="1241"/>
      <c r="CU765" s="1241"/>
      <c r="CV765" s="1241"/>
      <c r="CW765" s="1241"/>
      <c r="CX765" s="1241"/>
      <c r="CY765" s="1241"/>
      <c r="CZ765" s="1241"/>
      <c r="DA765" s="1241"/>
      <c r="DB765" s="1241"/>
      <c r="DC765" s="1241"/>
      <c r="DD765" s="1241"/>
      <c r="DE765" s="1241"/>
      <c r="DF765" s="1241"/>
      <c r="DG765" s="1241"/>
      <c r="DH765" s="1241"/>
      <c r="DI765" s="1241"/>
      <c r="DJ765" s="1241"/>
      <c r="DK765" s="1241"/>
      <c r="DL765" s="1241"/>
      <c r="DM765" s="1241"/>
      <c r="DN765" s="1241"/>
      <c r="DO765" s="1241"/>
      <c r="DP765" s="1241"/>
      <c r="DQ765" s="1241"/>
      <c r="DR765" s="1241"/>
      <c r="DS765" s="1241"/>
      <c r="DT765" s="1241"/>
      <c r="DU765" s="1241"/>
      <c r="DV765" s="1241"/>
      <c r="DW765" s="1241"/>
      <c r="DX765" s="1241"/>
      <c r="DY765" s="1241"/>
      <c r="DZ765" s="1241"/>
      <c r="EA765" s="1241"/>
      <c r="EB765" s="1241"/>
      <c r="EC765" s="1241"/>
      <c r="ED765" s="1241"/>
      <c r="EE765" s="1241"/>
      <c r="EF765" s="1241"/>
      <c r="EG765" s="1241"/>
      <c r="EH765" s="1241"/>
      <c r="EI765" s="1241"/>
      <c r="EJ765" s="1241"/>
      <c r="EK765" s="1241"/>
      <c r="EL765" s="1241"/>
      <c r="EM765" s="1241"/>
      <c r="EN765" s="1241"/>
      <c r="EO765" s="1241"/>
      <c r="EP765" s="1241"/>
      <c r="EQ765" s="1241"/>
      <c r="ER765" s="1241"/>
      <c r="ES765" s="1241"/>
      <c r="ET765" s="1241"/>
      <c r="EU765" s="1241"/>
      <c r="EV765" s="1241"/>
      <c r="EW765" s="1241"/>
      <c r="EX765" s="1241"/>
      <c r="EY765" s="1241"/>
      <c r="EZ765" s="1241"/>
      <c r="FA765" s="1241"/>
      <c r="FB765" s="1241"/>
      <c r="FC765" s="1241"/>
      <c r="FD765" s="1241"/>
      <c r="FE765" s="1241"/>
      <c r="FF765" s="1241"/>
      <c r="FG765" s="1241"/>
      <c r="FH765" s="1241"/>
      <c r="FI765" s="1241"/>
      <c r="FJ765" s="1241"/>
      <c r="FK765" s="1241"/>
      <c r="FL765" s="1241"/>
      <c r="FM765" s="1241"/>
      <c r="FN765" s="1241"/>
    </row>
    <row r="766" spans="1:170" x14ac:dyDescent="0.25">
      <c r="B766" s="44">
        <v>1</v>
      </c>
      <c r="C766" s="392" t="s">
        <v>467</v>
      </c>
      <c r="D766" s="58">
        <f>'2 уровень'!F1633</f>
        <v>0</v>
      </c>
      <c r="E766" s="58">
        <f>'2 уровень'!G1633</f>
        <v>0</v>
      </c>
      <c r="F766" s="58">
        <f>'2 уровень'!H1633</f>
        <v>0</v>
      </c>
      <c r="G766" s="1246">
        <f>'2 уровень'!I1633</f>
        <v>0</v>
      </c>
      <c r="H766" s="1271">
        <f>'2 уровень'!J1633</f>
        <v>0</v>
      </c>
      <c r="I766" s="1271">
        <f>'2 уровень'!K1633</f>
        <v>0</v>
      </c>
      <c r="J766" s="57">
        <f>'2 уровень'!L1633</f>
        <v>0</v>
      </c>
      <c r="K766" s="57">
        <f>'2 уровень'!M1633</f>
        <v>0</v>
      </c>
      <c r="L766" s="57">
        <f>'2 уровень'!N1633</f>
        <v>0</v>
      </c>
      <c r="M766" s="57">
        <f>'2 уровень'!O1633</f>
        <v>0</v>
      </c>
      <c r="N766" s="57">
        <f>'2 уровень'!P1633</f>
        <v>0</v>
      </c>
      <c r="O766" s="57">
        <f>'2 уровень'!Q1633</f>
        <v>0</v>
      </c>
      <c r="P766" s="54">
        <f>'2 уровень'!R1633</f>
        <v>0</v>
      </c>
      <c r="Q766" s="54">
        <f>'2 уровень'!S1633</f>
        <v>0</v>
      </c>
      <c r="R766" s="1776">
        <f>'2 уровень'!T1633</f>
        <v>0</v>
      </c>
      <c r="S766" s="1776">
        <f>'2 уровень'!U1633</f>
        <v>0</v>
      </c>
      <c r="T766" s="1776">
        <f>'2 уровень'!V1633</f>
        <v>0</v>
      </c>
      <c r="U766" s="1776">
        <f>'2 уровень'!W1633</f>
        <v>0</v>
      </c>
      <c r="V766" s="1779">
        <f>'2 уровень'!X1633</f>
        <v>0</v>
      </c>
      <c r="W766" s="1776"/>
      <c r="X766" s="1776"/>
      <c r="Y766" s="1241"/>
      <c r="Z766" s="1241"/>
      <c r="AA766" s="1241"/>
      <c r="AB766" s="1241"/>
      <c r="AC766" s="1241"/>
      <c r="AD766" s="1241"/>
      <c r="AE766" s="1241"/>
      <c r="AF766" s="1241"/>
      <c r="AG766" s="1241"/>
      <c r="AH766" s="1241"/>
      <c r="AI766" s="1241"/>
      <c r="AJ766" s="1241"/>
      <c r="AK766" s="1241"/>
      <c r="AL766" s="1241"/>
      <c r="AM766" s="1241"/>
      <c r="AN766" s="1241"/>
      <c r="AO766" s="1241"/>
      <c r="AP766" s="1241"/>
      <c r="AQ766" s="1241"/>
      <c r="AR766" s="1241"/>
      <c r="AS766" s="1241"/>
      <c r="AT766" s="1241"/>
      <c r="AU766" s="1241"/>
      <c r="AV766" s="1241"/>
      <c r="AW766" s="1241"/>
      <c r="AX766" s="1241"/>
      <c r="AY766" s="1241"/>
      <c r="AZ766" s="1241"/>
      <c r="BA766" s="1241"/>
      <c r="BB766" s="1241"/>
      <c r="BC766" s="1241"/>
      <c r="BD766" s="1241"/>
      <c r="BE766" s="1241"/>
      <c r="BF766" s="1241"/>
      <c r="BG766" s="1241"/>
      <c r="BH766" s="1241"/>
      <c r="BI766" s="1241"/>
      <c r="BJ766" s="1241"/>
      <c r="BK766" s="1241"/>
      <c r="BL766" s="1241"/>
      <c r="BM766" s="1241"/>
      <c r="BN766" s="1241"/>
      <c r="BO766" s="1241"/>
      <c r="BP766" s="1241"/>
      <c r="BQ766" s="1241"/>
      <c r="BR766" s="1241"/>
      <c r="BS766" s="1241"/>
      <c r="BT766" s="1241"/>
      <c r="BU766" s="1241"/>
      <c r="BV766" s="1241"/>
      <c r="BW766" s="1241"/>
      <c r="BX766" s="1241"/>
      <c r="BY766" s="1241"/>
      <c r="BZ766" s="1241"/>
      <c r="CA766" s="1241"/>
      <c r="CB766" s="1241"/>
      <c r="CC766" s="1241"/>
      <c r="CD766" s="1241"/>
      <c r="CE766" s="1241"/>
      <c r="CF766" s="1241"/>
      <c r="CG766" s="1241"/>
      <c r="CH766" s="1241"/>
      <c r="CI766" s="1241"/>
      <c r="CJ766" s="1241"/>
      <c r="CK766" s="1241"/>
      <c r="CL766" s="1241"/>
      <c r="CM766" s="1241"/>
      <c r="CN766" s="1241"/>
      <c r="CO766" s="1241"/>
      <c r="CP766" s="1241"/>
      <c r="CQ766" s="1241"/>
      <c r="CR766" s="1241"/>
      <c r="CS766" s="1241"/>
      <c r="CT766" s="1241"/>
      <c r="CU766" s="1241"/>
      <c r="CV766" s="1241"/>
      <c r="CW766" s="1241"/>
      <c r="CX766" s="1241"/>
      <c r="CY766" s="1241"/>
      <c r="CZ766" s="1241"/>
      <c r="DA766" s="1241"/>
      <c r="DB766" s="1241"/>
      <c r="DC766" s="1241"/>
      <c r="DD766" s="1241"/>
      <c r="DE766" s="1241"/>
      <c r="DF766" s="1241"/>
      <c r="DG766" s="1241"/>
      <c r="DH766" s="1241"/>
      <c r="DI766" s="1241"/>
      <c r="DJ766" s="1241"/>
      <c r="DK766" s="1241"/>
      <c r="DL766" s="1241"/>
      <c r="DM766" s="1241"/>
      <c r="DN766" s="1241"/>
      <c r="DO766" s="1241"/>
      <c r="DP766" s="1241"/>
      <c r="DQ766" s="1241"/>
      <c r="DR766" s="1241"/>
      <c r="DS766" s="1241"/>
      <c r="DT766" s="1241"/>
      <c r="DU766" s="1241"/>
      <c r="DV766" s="1241"/>
      <c r="DW766" s="1241"/>
      <c r="DX766" s="1241"/>
      <c r="DY766" s="1241"/>
      <c r="DZ766" s="1241"/>
      <c r="EA766" s="1241"/>
      <c r="EB766" s="1241"/>
      <c r="EC766" s="1241"/>
      <c r="ED766" s="1241"/>
      <c r="EE766" s="1241"/>
      <c r="EF766" s="1241"/>
      <c r="EG766" s="1241"/>
      <c r="EH766" s="1241"/>
      <c r="EI766" s="1241"/>
      <c r="EJ766" s="1241"/>
      <c r="EK766" s="1241"/>
      <c r="EL766" s="1241"/>
      <c r="EM766" s="1241"/>
      <c r="EN766" s="1241"/>
      <c r="EO766" s="1241"/>
      <c r="EP766" s="1241"/>
      <c r="EQ766" s="1241"/>
      <c r="ER766" s="1241"/>
      <c r="ES766" s="1241"/>
      <c r="ET766" s="1241"/>
      <c r="EU766" s="1241"/>
      <c r="EV766" s="1241"/>
      <c r="EW766" s="1241"/>
      <c r="EX766" s="1241"/>
      <c r="EY766" s="1241"/>
      <c r="EZ766" s="1241"/>
      <c r="FA766" s="1241"/>
      <c r="FB766" s="1241"/>
      <c r="FC766" s="1241"/>
      <c r="FD766" s="1241"/>
      <c r="FE766" s="1241"/>
      <c r="FF766" s="1241"/>
      <c r="FG766" s="1241"/>
      <c r="FH766" s="1241"/>
      <c r="FI766" s="1241"/>
      <c r="FJ766" s="1241"/>
      <c r="FK766" s="1241"/>
      <c r="FL766" s="1241"/>
      <c r="FM766" s="1241"/>
      <c r="FN766" s="1241"/>
    </row>
    <row r="767" spans="1:170" ht="30" x14ac:dyDescent="0.25">
      <c r="B767" s="44">
        <v>1</v>
      </c>
      <c r="C767" s="279" t="s">
        <v>197</v>
      </c>
      <c r="D767" s="58">
        <f>'2 уровень'!F1634</f>
        <v>0</v>
      </c>
      <c r="E767" s="58">
        <f>'2 уровень'!G1634</f>
        <v>0</v>
      </c>
      <c r="F767" s="58">
        <f>'2 уровень'!H1634</f>
        <v>0</v>
      </c>
      <c r="G767" s="1246" t="e">
        <f>'2 уровень'!I1634</f>
        <v>#DIV/0!</v>
      </c>
      <c r="H767" s="1271">
        <f>'2 уровень'!J1634</f>
        <v>0</v>
      </c>
      <c r="I767" s="1271">
        <f>'2 уровень'!K1634</f>
        <v>0</v>
      </c>
      <c r="J767" s="57">
        <f>'2 уровень'!L1634</f>
        <v>0</v>
      </c>
      <c r="K767" s="57">
        <f>'2 уровень'!M1634</f>
        <v>0</v>
      </c>
      <c r="L767" s="57">
        <f>'2 уровень'!N1634</f>
        <v>0</v>
      </c>
      <c r="M767" s="57">
        <f>'2 уровень'!O1634</f>
        <v>0</v>
      </c>
      <c r="N767" s="57">
        <f>'2 уровень'!P1634</f>
        <v>0</v>
      </c>
      <c r="O767" s="57">
        <f>'2 уровень'!Q1634</f>
        <v>0</v>
      </c>
      <c r="P767" s="54">
        <f>'2 уровень'!R1634</f>
        <v>0</v>
      </c>
      <c r="Q767" s="54">
        <f>'2 уровень'!S1634</f>
        <v>0</v>
      </c>
      <c r="R767" s="1776">
        <f>'2 уровень'!T1634</f>
        <v>0</v>
      </c>
      <c r="S767" s="1776">
        <f>'2 уровень'!U1634</f>
        <v>0</v>
      </c>
      <c r="T767" s="1776">
        <f>'2 уровень'!V1634</f>
        <v>0</v>
      </c>
      <c r="U767" s="1776">
        <f>'2 уровень'!W1634</f>
        <v>0</v>
      </c>
      <c r="V767" s="1779">
        <f>'2 уровень'!X1634</f>
        <v>0</v>
      </c>
      <c r="W767" s="1776"/>
      <c r="X767" s="1776"/>
      <c r="Y767" s="1241"/>
      <c r="Z767" s="1241"/>
      <c r="AA767" s="1241"/>
      <c r="AB767" s="1241"/>
      <c r="AC767" s="1241"/>
      <c r="AD767" s="1241"/>
      <c r="AE767" s="1241"/>
      <c r="AF767" s="1241"/>
      <c r="AG767" s="1241"/>
      <c r="AH767" s="1241"/>
      <c r="AI767" s="1241"/>
      <c r="AJ767" s="1241"/>
      <c r="AK767" s="1241"/>
      <c r="AL767" s="1241"/>
      <c r="AM767" s="1241"/>
      <c r="AN767" s="1241"/>
      <c r="AO767" s="1241"/>
      <c r="AP767" s="1241"/>
      <c r="AQ767" s="1241"/>
      <c r="AR767" s="1241"/>
      <c r="AS767" s="1241"/>
      <c r="AT767" s="1241"/>
      <c r="AU767" s="1241"/>
      <c r="AV767" s="1241"/>
      <c r="AW767" s="1241"/>
      <c r="AX767" s="1241"/>
      <c r="AY767" s="1241"/>
      <c r="AZ767" s="1241"/>
      <c r="BA767" s="1241"/>
      <c r="BB767" s="1241"/>
      <c r="BC767" s="1241"/>
      <c r="BD767" s="1241"/>
      <c r="BE767" s="1241"/>
      <c r="BF767" s="1241"/>
      <c r="BG767" s="1241"/>
      <c r="BH767" s="1241"/>
      <c r="BI767" s="1241"/>
      <c r="BJ767" s="1241"/>
      <c r="BK767" s="1241"/>
      <c r="BL767" s="1241"/>
      <c r="BM767" s="1241"/>
      <c r="BN767" s="1241"/>
      <c r="BO767" s="1241"/>
      <c r="BP767" s="1241"/>
      <c r="BQ767" s="1241"/>
      <c r="BR767" s="1241"/>
      <c r="BS767" s="1241"/>
      <c r="BT767" s="1241"/>
      <c r="BU767" s="1241"/>
      <c r="BV767" s="1241"/>
      <c r="BW767" s="1241"/>
      <c r="BX767" s="1241"/>
      <c r="BY767" s="1241"/>
      <c r="BZ767" s="1241"/>
      <c r="CA767" s="1241"/>
      <c r="CB767" s="1241"/>
      <c r="CC767" s="1241"/>
      <c r="CD767" s="1241"/>
      <c r="CE767" s="1241"/>
      <c r="CF767" s="1241"/>
      <c r="CG767" s="1241"/>
      <c r="CH767" s="1241"/>
      <c r="CI767" s="1241"/>
      <c r="CJ767" s="1241"/>
      <c r="CK767" s="1241"/>
      <c r="CL767" s="1241"/>
      <c r="CM767" s="1241"/>
      <c r="CN767" s="1241"/>
      <c r="CO767" s="1241"/>
      <c r="CP767" s="1241"/>
      <c r="CQ767" s="1241"/>
      <c r="CR767" s="1241"/>
      <c r="CS767" s="1241"/>
      <c r="CT767" s="1241"/>
      <c r="CU767" s="1241"/>
      <c r="CV767" s="1241"/>
      <c r="CW767" s="1241"/>
      <c r="CX767" s="1241"/>
      <c r="CY767" s="1241"/>
      <c r="CZ767" s="1241"/>
      <c r="DA767" s="1241"/>
      <c r="DB767" s="1241"/>
      <c r="DC767" s="1241"/>
      <c r="DD767" s="1241"/>
      <c r="DE767" s="1241"/>
      <c r="DF767" s="1241"/>
      <c r="DG767" s="1241"/>
      <c r="DH767" s="1241"/>
      <c r="DI767" s="1241"/>
      <c r="DJ767" s="1241"/>
      <c r="DK767" s="1241"/>
      <c r="DL767" s="1241"/>
      <c r="DM767" s="1241"/>
      <c r="DN767" s="1241"/>
      <c r="DO767" s="1241"/>
      <c r="DP767" s="1241"/>
      <c r="DQ767" s="1241"/>
      <c r="DR767" s="1241"/>
      <c r="DS767" s="1241"/>
      <c r="DT767" s="1241"/>
      <c r="DU767" s="1241"/>
      <c r="DV767" s="1241"/>
      <c r="DW767" s="1241"/>
      <c r="DX767" s="1241"/>
      <c r="DY767" s="1241"/>
      <c r="DZ767" s="1241"/>
      <c r="EA767" s="1241"/>
      <c r="EB767" s="1241"/>
      <c r="EC767" s="1241"/>
      <c r="ED767" s="1241"/>
      <c r="EE767" s="1241"/>
      <c r="EF767" s="1241"/>
      <c r="EG767" s="1241"/>
      <c r="EH767" s="1241"/>
      <c r="EI767" s="1241"/>
      <c r="EJ767" s="1241"/>
      <c r="EK767" s="1241"/>
      <c r="EL767" s="1241"/>
      <c r="EM767" s="1241"/>
      <c r="EN767" s="1241"/>
      <c r="EO767" s="1241"/>
      <c r="EP767" s="1241"/>
      <c r="EQ767" s="1241"/>
      <c r="ER767" s="1241"/>
      <c r="ES767" s="1241"/>
      <c r="ET767" s="1241"/>
      <c r="EU767" s="1241"/>
      <c r="EV767" s="1241"/>
      <c r="EW767" s="1241"/>
      <c r="EX767" s="1241"/>
      <c r="EY767" s="1241"/>
      <c r="EZ767" s="1241"/>
      <c r="FA767" s="1241"/>
      <c r="FB767" s="1241"/>
      <c r="FC767" s="1241"/>
      <c r="FD767" s="1241"/>
      <c r="FE767" s="1241"/>
      <c r="FF767" s="1241"/>
      <c r="FG767" s="1241"/>
      <c r="FH767" s="1241"/>
      <c r="FI767" s="1241"/>
      <c r="FJ767" s="1241"/>
      <c r="FK767" s="1241"/>
      <c r="FL767" s="1241"/>
      <c r="FM767" s="1241"/>
      <c r="FN767" s="1241"/>
    </row>
    <row r="768" spans="1:170" x14ac:dyDescent="0.25">
      <c r="C768" s="279" t="s">
        <v>297</v>
      </c>
      <c r="D768" s="58">
        <f>'2 уровень'!F1635</f>
        <v>0</v>
      </c>
      <c r="E768" s="58">
        <f>'2 уровень'!G1635</f>
        <v>0</v>
      </c>
      <c r="F768" s="58">
        <f>'2 уровень'!H1635</f>
        <v>0</v>
      </c>
      <c r="G768" s="1246"/>
      <c r="H768" s="1271"/>
      <c r="I768" s="1271"/>
      <c r="J768" s="57"/>
      <c r="K768" s="57"/>
      <c r="L768" s="57"/>
      <c r="M768" s="57"/>
      <c r="N768" s="57"/>
      <c r="O768" s="57"/>
      <c r="P768" s="54"/>
      <c r="Q768" s="54"/>
      <c r="R768" s="1776"/>
      <c r="S768" s="1776"/>
      <c r="T768" s="1776"/>
      <c r="U768" s="1776"/>
      <c r="V768" s="1779"/>
      <c r="W768" s="1776"/>
      <c r="X768" s="1776"/>
      <c r="Y768" s="1241"/>
      <c r="Z768" s="1241"/>
      <c r="AA768" s="1241"/>
      <c r="AB768" s="1241"/>
      <c r="AC768" s="1241"/>
      <c r="AD768" s="1241"/>
      <c r="AE768" s="1241"/>
      <c r="AF768" s="1241"/>
      <c r="AG768" s="1241"/>
      <c r="AH768" s="1241"/>
      <c r="AI768" s="1241"/>
      <c r="AJ768" s="1241"/>
      <c r="AK768" s="1241"/>
      <c r="AL768" s="1241"/>
      <c r="AM768" s="1241"/>
      <c r="AN768" s="1241"/>
      <c r="AO768" s="1241"/>
      <c r="AP768" s="1241"/>
      <c r="AQ768" s="1241"/>
      <c r="AR768" s="1241"/>
      <c r="AS768" s="1241"/>
      <c r="AT768" s="1241"/>
      <c r="AU768" s="1241"/>
      <c r="AV768" s="1241"/>
      <c r="AW768" s="1241"/>
      <c r="AX768" s="1241"/>
      <c r="AY768" s="1241"/>
      <c r="AZ768" s="1241"/>
      <c r="BA768" s="1241"/>
      <c r="BB768" s="1241"/>
      <c r="BC768" s="1241"/>
      <c r="BD768" s="1241"/>
      <c r="BE768" s="1241"/>
      <c r="BF768" s="1241"/>
      <c r="BG768" s="1241"/>
      <c r="BH768" s="1241"/>
      <c r="BI768" s="1241"/>
      <c r="BJ768" s="1241"/>
      <c r="BK768" s="1241"/>
      <c r="BL768" s="1241"/>
      <c r="BM768" s="1241"/>
      <c r="BN768" s="1241"/>
      <c r="BO768" s="1241"/>
      <c r="BP768" s="1241"/>
      <c r="BQ768" s="1241"/>
      <c r="BR768" s="1241"/>
      <c r="BS768" s="1241"/>
      <c r="BT768" s="1241"/>
      <c r="BU768" s="1241"/>
      <c r="BV768" s="1241"/>
      <c r="BW768" s="1241"/>
      <c r="BX768" s="1241"/>
      <c r="BY768" s="1241"/>
      <c r="BZ768" s="1241"/>
      <c r="CA768" s="1241"/>
      <c r="CB768" s="1241"/>
      <c r="CC768" s="1241"/>
      <c r="CD768" s="1241"/>
      <c r="CE768" s="1241"/>
      <c r="CF768" s="1241"/>
      <c r="CG768" s="1241"/>
      <c r="CH768" s="1241"/>
      <c r="CI768" s="1241"/>
      <c r="CJ768" s="1241"/>
      <c r="CK768" s="1241"/>
      <c r="CL768" s="1241"/>
      <c r="CM768" s="1241"/>
      <c r="CN768" s="1241"/>
      <c r="CO768" s="1241"/>
      <c r="CP768" s="1241"/>
      <c r="CQ768" s="1241"/>
      <c r="CR768" s="1241"/>
      <c r="CS768" s="1241"/>
      <c r="CT768" s="1241"/>
      <c r="CU768" s="1241"/>
      <c r="CV768" s="1241"/>
      <c r="CW768" s="1241"/>
      <c r="CX768" s="1241"/>
      <c r="CY768" s="1241"/>
      <c r="CZ768" s="1241"/>
      <c r="DA768" s="1241"/>
      <c r="DB768" s="1241"/>
      <c r="DC768" s="1241"/>
      <c r="DD768" s="1241"/>
      <c r="DE768" s="1241"/>
      <c r="DF768" s="1241"/>
      <c r="DG768" s="1241"/>
      <c r="DH768" s="1241"/>
      <c r="DI768" s="1241"/>
      <c r="DJ768" s="1241"/>
      <c r="DK768" s="1241"/>
      <c r="DL768" s="1241"/>
      <c r="DM768" s="1241"/>
      <c r="DN768" s="1241"/>
      <c r="DO768" s="1241"/>
      <c r="DP768" s="1241"/>
      <c r="DQ768" s="1241"/>
      <c r="DR768" s="1241"/>
      <c r="DS768" s="1241"/>
      <c r="DT768" s="1241"/>
      <c r="DU768" s="1241"/>
      <c r="DV768" s="1241"/>
      <c r="DW768" s="1241"/>
      <c r="DX768" s="1241"/>
      <c r="DY768" s="1241"/>
      <c r="DZ768" s="1241"/>
      <c r="EA768" s="1241"/>
      <c r="EB768" s="1241"/>
      <c r="EC768" s="1241"/>
      <c r="ED768" s="1241"/>
      <c r="EE768" s="1241"/>
      <c r="EF768" s="1241"/>
      <c r="EG768" s="1241"/>
      <c r="EH768" s="1241"/>
      <c r="EI768" s="1241"/>
      <c r="EJ768" s="1241"/>
      <c r="EK768" s="1241"/>
      <c r="EL768" s="1241"/>
      <c r="EM768" s="1241"/>
      <c r="EN768" s="1241"/>
      <c r="EO768" s="1241"/>
      <c r="EP768" s="1241"/>
      <c r="EQ768" s="1241"/>
      <c r="ER768" s="1241"/>
      <c r="ES768" s="1241"/>
      <c r="ET768" s="1241"/>
      <c r="EU768" s="1241"/>
      <c r="EV768" s="1241"/>
      <c r="EW768" s="1241"/>
      <c r="EX768" s="1241"/>
      <c r="EY768" s="1241"/>
      <c r="EZ768" s="1241"/>
      <c r="FA768" s="1241"/>
      <c r="FB768" s="1241"/>
      <c r="FC768" s="1241"/>
      <c r="FD768" s="1241"/>
      <c r="FE768" s="1241"/>
      <c r="FF768" s="1241"/>
      <c r="FG768" s="1241"/>
      <c r="FH768" s="1241"/>
      <c r="FI768" s="1241"/>
      <c r="FJ768" s="1241"/>
      <c r="FK768" s="1241"/>
      <c r="FL768" s="1241"/>
      <c r="FM768" s="1241"/>
      <c r="FN768" s="1241"/>
    </row>
    <row r="769" spans="1:170" ht="30" x14ac:dyDescent="0.25">
      <c r="B769" s="44">
        <v>1</v>
      </c>
      <c r="C769" s="279" t="s">
        <v>302</v>
      </c>
      <c r="D769" s="58">
        <f>'2 уровень'!F1636</f>
        <v>0</v>
      </c>
      <c r="E769" s="58">
        <f>'2 уровень'!G1636</f>
        <v>0</v>
      </c>
      <c r="F769" s="58">
        <f>'2 уровень'!H1636</f>
        <v>0</v>
      </c>
      <c r="G769" s="1246">
        <f>'2 уровень'!I1636</f>
        <v>0</v>
      </c>
      <c r="H769" s="1271">
        <f>'2 уровень'!J1636</f>
        <v>0</v>
      </c>
      <c r="I769" s="1271">
        <f>'2 уровень'!K1636</f>
        <v>0</v>
      </c>
      <c r="J769" s="57">
        <f>'2 уровень'!L1636</f>
        <v>0</v>
      </c>
      <c r="K769" s="57">
        <f>'2 уровень'!M1636</f>
        <v>0</v>
      </c>
      <c r="L769" s="57">
        <f>'2 уровень'!N1636</f>
        <v>0</v>
      </c>
      <c r="M769" s="57">
        <f>'2 уровень'!O1636</f>
        <v>0</v>
      </c>
      <c r="N769" s="57">
        <f>'2 уровень'!P1636</f>
        <v>0</v>
      </c>
      <c r="O769" s="57">
        <f>'2 уровень'!Q1636</f>
        <v>0</v>
      </c>
      <c r="P769" s="54">
        <f>'2 уровень'!R1636</f>
        <v>0</v>
      </c>
      <c r="Q769" s="54">
        <f>'2 уровень'!S1636</f>
        <v>0</v>
      </c>
      <c r="R769" s="1776">
        <f>'2 уровень'!T1636</f>
        <v>0</v>
      </c>
      <c r="S769" s="1776">
        <f>'2 уровень'!U1636</f>
        <v>0</v>
      </c>
      <c r="T769" s="1776">
        <f>'2 уровень'!V1636</f>
        <v>0</v>
      </c>
      <c r="U769" s="1776">
        <f>'2 уровень'!W1636</f>
        <v>0</v>
      </c>
      <c r="V769" s="1779">
        <f>'2 уровень'!X1636</f>
        <v>0</v>
      </c>
      <c r="W769" s="1776"/>
      <c r="X769" s="1776"/>
      <c r="Y769" s="1241"/>
      <c r="Z769" s="1241"/>
      <c r="AA769" s="1241"/>
      <c r="AB769" s="1241"/>
      <c r="AC769" s="1241"/>
      <c r="AD769" s="1241"/>
      <c r="AE769" s="1241"/>
      <c r="AF769" s="1241"/>
      <c r="AG769" s="1241"/>
      <c r="AH769" s="1241"/>
      <c r="AI769" s="1241"/>
      <c r="AJ769" s="1241"/>
      <c r="AK769" s="1241"/>
      <c r="AL769" s="1241"/>
      <c r="AM769" s="1241"/>
      <c r="AN769" s="1241"/>
      <c r="AO769" s="1241"/>
      <c r="AP769" s="1241"/>
      <c r="AQ769" s="1241"/>
      <c r="AR769" s="1241"/>
      <c r="AS769" s="1241"/>
      <c r="AT769" s="1241"/>
      <c r="AU769" s="1241"/>
      <c r="AV769" s="1241"/>
      <c r="AW769" s="1241"/>
      <c r="AX769" s="1241"/>
      <c r="AY769" s="1241"/>
      <c r="AZ769" s="1241"/>
      <c r="BA769" s="1241"/>
      <c r="BB769" s="1241"/>
      <c r="BC769" s="1241"/>
      <c r="BD769" s="1241"/>
      <c r="BE769" s="1241"/>
      <c r="BF769" s="1241"/>
      <c r="BG769" s="1241"/>
      <c r="BH769" s="1241"/>
      <c r="BI769" s="1241"/>
      <c r="BJ769" s="1241"/>
      <c r="BK769" s="1241"/>
      <c r="BL769" s="1241"/>
      <c r="BM769" s="1241"/>
      <c r="BN769" s="1241"/>
      <c r="BO769" s="1241"/>
      <c r="BP769" s="1241"/>
      <c r="BQ769" s="1241"/>
      <c r="BR769" s="1241"/>
      <c r="BS769" s="1241"/>
      <c r="BT769" s="1241"/>
      <c r="BU769" s="1241"/>
      <c r="BV769" s="1241"/>
      <c r="BW769" s="1241"/>
      <c r="BX769" s="1241"/>
      <c r="BY769" s="1241"/>
      <c r="BZ769" s="1241"/>
      <c r="CA769" s="1241"/>
      <c r="CB769" s="1241"/>
      <c r="CC769" s="1241"/>
      <c r="CD769" s="1241"/>
      <c r="CE769" s="1241"/>
      <c r="CF769" s="1241"/>
      <c r="CG769" s="1241"/>
      <c r="CH769" s="1241"/>
      <c r="CI769" s="1241"/>
      <c r="CJ769" s="1241"/>
      <c r="CK769" s="1241"/>
      <c r="CL769" s="1241"/>
      <c r="CM769" s="1241"/>
      <c r="CN769" s="1241"/>
      <c r="CO769" s="1241"/>
      <c r="CP769" s="1241"/>
      <c r="CQ769" s="1241"/>
      <c r="CR769" s="1241"/>
      <c r="CS769" s="1241"/>
      <c r="CT769" s="1241"/>
      <c r="CU769" s="1241"/>
      <c r="CV769" s="1241"/>
      <c r="CW769" s="1241"/>
      <c r="CX769" s="1241"/>
      <c r="CY769" s="1241"/>
      <c r="CZ769" s="1241"/>
      <c r="DA769" s="1241"/>
      <c r="DB769" s="1241"/>
      <c r="DC769" s="1241"/>
      <c r="DD769" s="1241"/>
      <c r="DE769" s="1241"/>
      <c r="DF769" s="1241"/>
      <c r="DG769" s="1241"/>
      <c r="DH769" s="1241"/>
      <c r="DI769" s="1241"/>
      <c r="DJ769" s="1241"/>
      <c r="DK769" s="1241"/>
      <c r="DL769" s="1241"/>
      <c r="DM769" s="1241"/>
      <c r="DN769" s="1241"/>
      <c r="DO769" s="1241"/>
      <c r="DP769" s="1241"/>
      <c r="DQ769" s="1241"/>
      <c r="DR769" s="1241"/>
      <c r="DS769" s="1241"/>
      <c r="DT769" s="1241"/>
      <c r="DU769" s="1241"/>
      <c r="DV769" s="1241"/>
      <c r="DW769" s="1241"/>
      <c r="DX769" s="1241"/>
      <c r="DY769" s="1241"/>
      <c r="DZ769" s="1241"/>
      <c r="EA769" s="1241"/>
      <c r="EB769" s="1241"/>
      <c r="EC769" s="1241"/>
      <c r="ED769" s="1241"/>
      <c r="EE769" s="1241"/>
      <c r="EF769" s="1241"/>
      <c r="EG769" s="1241"/>
      <c r="EH769" s="1241"/>
      <c r="EI769" s="1241"/>
      <c r="EJ769" s="1241"/>
      <c r="EK769" s="1241"/>
      <c r="EL769" s="1241"/>
      <c r="EM769" s="1241"/>
      <c r="EN769" s="1241"/>
      <c r="EO769" s="1241"/>
      <c r="EP769" s="1241"/>
      <c r="EQ769" s="1241"/>
      <c r="ER769" s="1241"/>
      <c r="ES769" s="1241"/>
      <c r="ET769" s="1241"/>
      <c r="EU769" s="1241"/>
      <c r="EV769" s="1241"/>
      <c r="EW769" s="1241"/>
      <c r="EX769" s="1241"/>
      <c r="EY769" s="1241"/>
      <c r="EZ769" s="1241"/>
      <c r="FA769" s="1241"/>
      <c r="FB769" s="1241"/>
      <c r="FC769" s="1241"/>
      <c r="FD769" s="1241"/>
      <c r="FE769" s="1241"/>
      <c r="FF769" s="1241"/>
      <c r="FG769" s="1241"/>
      <c r="FH769" s="1241"/>
      <c r="FI769" s="1241"/>
      <c r="FJ769" s="1241"/>
      <c r="FK769" s="1241"/>
      <c r="FL769" s="1241"/>
      <c r="FM769" s="1241"/>
      <c r="FN769" s="1241"/>
    </row>
    <row r="770" spans="1:170" ht="30" x14ac:dyDescent="0.25">
      <c r="B770" s="44">
        <v>1</v>
      </c>
      <c r="C770" s="279" t="s">
        <v>303</v>
      </c>
      <c r="D770" s="58">
        <f>'2 уровень'!F1637</f>
        <v>0</v>
      </c>
      <c r="E770" s="58">
        <f>'2 уровень'!G1637</f>
        <v>0</v>
      </c>
      <c r="F770" s="58">
        <f>'2 уровень'!H1637</f>
        <v>0</v>
      </c>
      <c r="G770" s="1246" t="e">
        <f>'2 уровень'!I1637</f>
        <v>#DIV/0!</v>
      </c>
      <c r="H770" s="1271">
        <f>'2 уровень'!J1637</f>
        <v>0</v>
      </c>
      <c r="I770" s="1271">
        <f>'2 уровень'!K1637</f>
        <v>0</v>
      </c>
      <c r="J770" s="57">
        <f>'2 уровень'!L1637</f>
        <v>0</v>
      </c>
      <c r="K770" s="57">
        <f>'2 уровень'!M1637</f>
        <v>0</v>
      </c>
      <c r="L770" s="57">
        <f>'2 уровень'!N1637</f>
        <v>0</v>
      </c>
      <c r="M770" s="57">
        <f>'2 уровень'!O1637</f>
        <v>0</v>
      </c>
      <c r="N770" s="57">
        <f>'2 уровень'!P1637</f>
        <v>0</v>
      </c>
      <c r="O770" s="57">
        <f>'2 уровень'!Q1637</f>
        <v>0</v>
      </c>
      <c r="P770" s="54">
        <f>'2 уровень'!R1637</f>
        <v>0</v>
      </c>
      <c r="Q770" s="54">
        <f>'2 уровень'!S1637</f>
        <v>0</v>
      </c>
      <c r="R770" s="1776">
        <f>'2 уровень'!T1637</f>
        <v>0</v>
      </c>
      <c r="S770" s="1776">
        <f>'2 уровень'!U1637</f>
        <v>0</v>
      </c>
      <c r="T770" s="1776">
        <f>'2 уровень'!V1637</f>
        <v>0</v>
      </c>
      <c r="U770" s="1776">
        <f>'2 уровень'!W1637</f>
        <v>0</v>
      </c>
      <c r="V770" s="1779">
        <f>'2 уровень'!X1637</f>
        <v>0</v>
      </c>
      <c r="W770" s="1776"/>
      <c r="X770" s="1776"/>
      <c r="Y770" s="1241"/>
      <c r="Z770" s="1241"/>
      <c r="AA770" s="1241"/>
      <c r="AB770" s="1241"/>
      <c r="AC770" s="1241"/>
      <c r="AD770" s="1241"/>
      <c r="AE770" s="1241"/>
      <c r="AF770" s="1241"/>
      <c r="AG770" s="1241"/>
      <c r="AH770" s="1241"/>
      <c r="AI770" s="1241"/>
      <c r="AJ770" s="1241"/>
      <c r="AK770" s="1241"/>
      <c r="AL770" s="1241"/>
      <c r="AM770" s="1241"/>
      <c r="AN770" s="1241"/>
      <c r="AO770" s="1241"/>
      <c r="AP770" s="1241"/>
      <c r="AQ770" s="1241"/>
      <c r="AR770" s="1241"/>
      <c r="AS770" s="1241"/>
      <c r="AT770" s="1241"/>
      <c r="AU770" s="1241"/>
      <c r="AV770" s="1241"/>
      <c r="AW770" s="1241"/>
      <c r="AX770" s="1241"/>
      <c r="AY770" s="1241"/>
      <c r="AZ770" s="1241"/>
      <c r="BA770" s="1241"/>
      <c r="BB770" s="1241"/>
      <c r="BC770" s="1241"/>
      <c r="BD770" s="1241"/>
      <c r="BE770" s="1241"/>
      <c r="BF770" s="1241"/>
      <c r="BG770" s="1241"/>
      <c r="BH770" s="1241"/>
      <c r="BI770" s="1241"/>
      <c r="BJ770" s="1241"/>
      <c r="BK770" s="1241"/>
      <c r="BL770" s="1241"/>
      <c r="BM770" s="1241"/>
      <c r="BN770" s="1241"/>
      <c r="BO770" s="1241"/>
      <c r="BP770" s="1241"/>
      <c r="BQ770" s="1241"/>
      <c r="BR770" s="1241"/>
      <c r="BS770" s="1241"/>
      <c r="BT770" s="1241"/>
      <c r="BU770" s="1241"/>
      <c r="BV770" s="1241"/>
      <c r="BW770" s="1241"/>
      <c r="BX770" s="1241"/>
      <c r="BY770" s="1241"/>
      <c r="BZ770" s="1241"/>
      <c r="CA770" s="1241"/>
      <c r="CB770" s="1241"/>
      <c r="CC770" s="1241"/>
      <c r="CD770" s="1241"/>
      <c r="CE770" s="1241"/>
      <c r="CF770" s="1241"/>
      <c r="CG770" s="1241"/>
      <c r="CH770" s="1241"/>
      <c r="CI770" s="1241"/>
      <c r="CJ770" s="1241"/>
      <c r="CK770" s="1241"/>
      <c r="CL770" s="1241"/>
      <c r="CM770" s="1241"/>
      <c r="CN770" s="1241"/>
      <c r="CO770" s="1241"/>
      <c r="CP770" s="1241"/>
      <c r="CQ770" s="1241"/>
      <c r="CR770" s="1241"/>
      <c r="CS770" s="1241"/>
      <c r="CT770" s="1241"/>
      <c r="CU770" s="1241"/>
      <c r="CV770" s="1241"/>
      <c r="CW770" s="1241"/>
      <c r="CX770" s="1241"/>
      <c r="CY770" s="1241"/>
      <c r="CZ770" s="1241"/>
      <c r="DA770" s="1241"/>
      <c r="DB770" s="1241"/>
      <c r="DC770" s="1241"/>
      <c r="DD770" s="1241"/>
      <c r="DE770" s="1241"/>
      <c r="DF770" s="1241"/>
      <c r="DG770" s="1241"/>
      <c r="DH770" s="1241"/>
      <c r="DI770" s="1241"/>
      <c r="DJ770" s="1241"/>
      <c r="DK770" s="1241"/>
      <c r="DL770" s="1241"/>
      <c r="DM770" s="1241"/>
      <c r="DN770" s="1241"/>
      <c r="DO770" s="1241"/>
      <c r="DP770" s="1241"/>
      <c r="DQ770" s="1241"/>
      <c r="DR770" s="1241"/>
      <c r="DS770" s="1241"/>
      <c r="DT770" s="1241"/>
      <c r="DU770" s="1241"/>
      <c r="DV770" s="1241"/>
      <c r="DW770" s="1241"/>
      <c r="DX770" s="1241"/>
      <c r="DY770" s="1241"/>
      <c r="DZ770" s="1241"/>
      <c r="EA770" s="1241"/>
      <c r="EB770" s="1241"/>
      <c r="EC770" s="1241"/>
      <c r="ED770" s="1241"/>
      <c r="EE770" s="1241"/>
      <c r="EF770" s="1241"/>
      <c r="EG770" s="1241"/>
      <c r="EH770" s="1241"/>
      <c r="EI770" s="1241"/>
      <c r="EJ770" s="1241"/>
      <c r="EK770" s="1241"/>
      <c r="EL770" s="1241"/>
      <c r="EM770" s="1241"/>
      <c r="EN770" s="1241"/>
      <c r="EO770" s="1241"/>
      <c r="EP770" s="1241"/>
      <c r="EQ770" s="1241"/>
      <c r="ER770" s="1241"/>
      <c r="ES770" s="1241"/>
      <c r="ET770" s="1241"/>
      <c r="EU770" s="1241"/>
      <c r="EV770" s="1241"/>
      <c r="EW770" s="1241"/>
      <c r="EX770" s="1241"/>
      <c r="EY770" s="1241"/>
      <c r="EZ770" s="1241"/>
      <c r="FA770" s="1241"/>
      <c r="FB770" s="1241"/>
      <c r="FC770" s="1241"/>
      <c r="FD770" s="1241"/>
      <c r="FE770" s="1241"/>
      <c r="FF770" s="1241"/>
      <c r="FG770" s="1241"/>
      <c r="FH770" s="1241"/>
      <c r="FI770" s="1241"/>
      <c r="FJ770" s="1241"/>
      <c r="FK770" s="1241"/>
      <c r="FL770" s="1241"/>
      <c r="FM770" s="1241"/>
      <c r="FN770" s="1241"/>
    </row>
    <row r="771" spans="1:170" ht="30" x14ac:dyDescent="0.25">
      <c r="B771" s="44">
        <v>1</v>
      </c>
      <c r="C771" s="279" t="s">
        <v>304</v>
      </c>
      <c r="D771" s="58">
        <f>'2 уровень'!F1638</f>
        <v>0</v>
      </c>
      <c r="E771" s="58">
        <f>'2 уровень'!G1638</f>
        <v>0</v>
      </c>
      <c r="F771" s="58">
        <f>'2 уровень'!H1638</f>
        <v>0</v>
      </c>
      <c r="G771" s="1246" t="e">
        <f>'2 уровень'!I1638</f>
        <v>#DIV/0!</v>
      </c>
      <c r="H771" s="1271">
        <f>'2 уровень'!J1638</f>
        <v>0</v>
      </c>
      <c r="I771" s="1271">
        <f>'2 уровень'!K1638</f>
        <v>0</v>
      </c>
      <c r="J771" s="57">
        <f>'2 уровень'!L1638</f>
        <v>0</v>
      </c>
      <c r="K771" s="57">
        <f>'2 уровень'!M1638</f>
        <v>0</v>
      </c>
      <c r="L771" s="57">
        <f>'2 уровень'!N1638</f>
        <v>0</v>
      </c>
      <c r="M771" s="57">
        <f>'2 уровень'!O1638</f>
        <v>0</v>
      </c>
      <c r="N771" s="57">
        <f>'2 уровень'!P1638</f>
        <v>0</v>
      </c>
      <c r="O771" s="57">
        <f>'2 уровень'!Q1638</f>
        <v>0</v>
      </c>
      <c r="P771" s="54">
        <f>'2 уровень'!R1638</f>
        <v>0</v>
      </c>
      <c r="Q771" s="54">
        <f>'2 уровень'!S1638</f>
        <v>0</v>
      </c>
      <c r="R771" s="1776">
        <f>'2 уровень'!T1638</f>
        <v>0</v>
      </c>
      <c r="S771" s="1776">
        <f>'2 уровень'!U1638</f>
        <v>0</v>
      </c>
      <c r="T771" s="1776">
        <f>'2 уровень'!V1638</f>
        <v>0</v>
      </c>
      <c r="U771" s="1776">
        <f>'2 уровень'!W1638</f>
        <v>0</v>
      </c>
      <c r="V771" s="1779">
        <f>'2 уровень'!X1638</f>
        <v>0</v>
      </c>
      <c r="W771" s="1776"/>
      <c r="X771" s="1776"/>
      <c r="Y771" s="1241"/>
      <c r="Z771" s="1241"/>
      <c r="AA771" s="1241"/>
      <c r="AB771" s="1241"/>
      <c r="AC771" s="1241"/>
      <c r="AD771" s="1241"/>
      <c r="AE771" s="1241"/>
      <c r="AF771" s="1241"/>
      <c r="AG771" s="1241"/>
      <c r="AH771" s="1241"/>
      <c r="AI771" s="1241"/>
      <c r="AJ771" s="1241"/>
      <c r="AK771" s="1241"/>
      <c r="AL771" s="1241"/>
      <c r="AM771" s="1241"/>
      <c r="AN771" s="1241"/>
      <c r="AO771" s="1241"/>
      <c r="AP771" s="1241"/>
      <c r="AQ771" s="1241"/>
      <c r="AR771" s="1241"/>
      <c r="AS771" s="1241"/>
      <c r="AT771" s="1241"/>
      <c r="AU771" s="1241"/>
      <c r="AV771" s="1241"/>
      <c r="AW771" s="1241"/>
      <c r="AX771" s="1241"/>
      <c r="AY771" s="1241"/>
      <c r="AZ771" s="1241"/>
      <c r="BA771" s="1241"/>
      <c r="BB771" s="1241"/>
      <c r="BC771" s="1241"/>
      <c r="BD771" s="1241"/>
      <c r="BE771" s="1241"/>
      <c r="BF771" s="1241"/>
      <c r="BG771" s="1241"/>
      <c r="BH771" s="1241"/>
      <c r="BI771" s="1241"/>
      <c r="BJ771" s="1241"/>
      <c r="BK771" s="1241"/>
      <c r="BL771" s="1241"/>
      <c r="BM771" s="1241"/>
      <c r="BN771" s="1241"/>
      <c r="BO771" s="1241"/>
      <c r="BP771" s="1241"/>
      <c r="BQ771" s="1241"/>
      <c r="BR771" s="1241"/>
      <c r="BS771" s="1241"/>
      <c r="BT771" s="1241"/>
      <c r="BU771" s="1241"/>
      <c r="BV771" s="1241"/>
      <c r="BW771" s="1241"/>
      <c r="BX771" s="1241"/>
      <c r="BY771" s="1241"/>
      <c r="BZ771" s="1241"/>
      <c r="CA771" s="1241"/>
      <c r="CB771" s="1241"/>
      <c r="CC771" s="1241"/>
      <c r="CD771" s="1241"/>
      <c r="CE771" s="1241"/>
      <c r="CF771" s="1241"/>
      <c r="CG771" s="1241"/>
      <c r="CH771" s="1241"/>
      <c r="CI771" s="1241"/>
      <c r="CJ771" s="1241"/>
      <c r="CK771" s="1241"/>
      <c r="CL771" s="1241"/>
      <c r="CM771" s="1241"/>
      <c r="CN771" s="1241"/>
      <c r="CO771" s="1241"/>
      <c r="CP771" s="1241"/>
      <c r="CQ771" s="1241"/>
      <c r="CR771" s="1241"/>
      <c r="CS771" s="1241"/>
      <c r="CT771" s="1241"/>
      <c r="CU771" s="1241"/>
      <c r="CV771" s="1241"/>
      <c r="CW771" s="1241"/>
      <c r="CX771" s="1241"/>
      <c r="CY771" s="1241"/>
      <c r="CZ771" s="1241"/>
      <c r="DA771" s="1241"/>
      <c r="DB771" s="1241"/>
      <c r="DC771" s="1241"/>
      <c r="DD771" s="1241"/>
      <c r="DE771" s="1241"/>
      <c r="DF771" s="1241"/>
      <c r="DG771" s="1241"/>
      <c r="DH771" s="1241"/>
      <c r="DI771" s="1241"/>
      <c r="DJ771" s="1241"/>
      <c r="DK771" s="1241"/>
      <c r="DL771" s="1241"/>
      <c r="DM771" s="1241"/>
      <c r="DN771" s="1241"/>
      <c r="DO771" s="1241"/>
      <c r="DP771" s="1241"/>
      <c r="DQ771" s="1241"/>
      <c r="DR771" s="1241"/>
      <c r="DS771" s="1241"/>
      <c r="DT771" s="1241"/>
      <c r="DU771" s="1241"/>
      <c r="DV771" s="1241"/>
      <c r="DW771" s="1241"/>
      <c r="DX771" s="1241"/>
      <c r="DY771" s="1241"/>
      <c r="DZ771" s="1241"/>
      <c r="EA771" s="1241"/>
      <c r="EB771" s="1241"/>
      <c r="EC771" s="1241"/>
      <c r="ED771" s="1241"/>
      <c r="EE771" s="1241"/>
      <c r="EF771" s="1241"/>
      <c r="EG771" s="1241"/>
      <c r="EH771" s="1241"/>
      <c r="EI771" s="1241"/>
      <c r="EJ771" s="1241"/>
      <c r="EK771" s="1241"/>
      <c r="EL771" s="1241"/>
      <c r="EM771" s="1241"/>
      <c r="EN771" s="1241"/>
      <c r="EO771" s="1241"/>
      <c r="EP771" s="1241"/>
      <c r="EQ771" s="1241"/>
      <c r="ER771" s="1241"/>
      <c r="ES771" s="1241"/>
      <c r="ET771" s="1241"/>
      <c r="EU771" s="1241"/>
      <c r="EV771" s="1241"/>
      <c r="EW771" s="1241"/>
      <c r="EX771" s="1241"/>
      <c r="EY771" s="1241"/>
      <c r="EZ771" s="1241"/>
      <c r="FA771" s="1241"/>
      <c r="FB771" s="1241"/>
      <c r="FC771" s="1241"/>
      <c r="FD771" s="1241"/>
      <c r="FE771" s="1241"/>
      <c r="FF771" s="1241"/>
      <c r="FG771" s="1241"/>
      <c r="FH771" s="1241"/>
      <c r="FI771" s="1241"/>
      <c r="FJ771" s="1241"/>
      <c r="FK771" s="1241"/>
      <c r="FL771" s="1241"/>
      <c r="FM771" s="1241"/>
      <c r="FN771" s="1241"/>
    </row>
    <row r="772" spans="1:170" x14ac:dyDescent="0.25">
      <c r="B772" s="44">
        <v>1</v>
      </c>
      <c r="C772" s="279" t="s">
        <v>305</v>
      </c>
      <c r="D772" s="58">
        <f>'2 уровень'!F1639</f>
        <v>0</v>
      </c>
      <c r="E772" s="58">
        <f>'2 уровень'!G1639</f>
        <v>0</v>
      </c>
      <c r="F772" s="58">
        <f>'2 уровень'!H1639</f>
        <v>0</v>
      </c>
      <c r="G772" s="1246" t="e">
        <f>'2 уровень'!I1639</f>
        <v>#DIV/0!</v>
      </c>
      <c r="H772" s="1271">
        <f>'2 уровень'!J1639</f>
        <v>0</v>
      </c>
      <c r="I772" s="1271">
        <f>'2 уровень'!K1639</f>
        <v>0</v>
      </c>
      <c r="J772" s="57">
        <f>'2 уровень'!L1639</f>
        <v>0</v>
      </c>
      <c r="K772" s="57">
        <f>'2 уровень'!M1639</f>
        <v>0</v>
      </c>
      <c r="L772" s="57">
        <f>'2 уровень'!N1639</f>
        <v>0</v>
      </c>
      <c r="M772" s="57">
        <f>'2 уровень'!O1639</f>
        <v>0</v>
      </c>
      <c r="N772" s="57">
        <f>'2 уровень'!P1639</f>
        <v>0</v>
      </c>
      <c r="O772" s="57">
        <f>'2 уровень'!Q1639</f>
        <v>0</v>
      </c>
      <c r="P772" s="54">
        <f>'2 уровень'!R1639</f>
        <v>0</v>
      </c>
      <c r="Q772" s="54">
        <f>'2 уровень'!S1639</f>
        <v>0</v>
      </c>
      <c r="R772" s="1776">
        <f>'2 уровень'!T1639</f>
        <v>0</v>
      </c>
      <c r="S772" s="1776">
        <f>'2 уровень'!U1639</f>
        <v>0</v>
      </c>
      <c r="T772" s="1776">
        <f>'2 уровень'!V1639</f>
        <v>0</v>
      </c>
      <c r="U772" s="1776">
        <f>'2 уровень'!W1639</f>
        <v>0</v>
      </c>
      <c r="V772" s="1779">
        <f>'2 уровень'!X1639</f>
        <v>0</v>
      </c>
      <c r="W772" s="1776"/>
      <c r="X772" s="1776"/>
      <c r="Y772" s="1241"/>
      <c r="Z772" s="1241"/>
      <c r="AA772" s="1241"/>
      <c r="AB772" s="1241"/>
      <c r="AC772" s="1241"/>
      <c r="AD772" s="1241"/>
      <c r="AE772" s="1241"/>
      <c r="AF772" s="1241"/>
      <c r="AG772" s="1241"/>
      <c r="AH772" s="1241"/>
      <c r="AI772" s="1241"/>
      <c r="AJ772" s="1241"/>
      <c r="AK772" s="1241"/>
      <c r="AL772" s="1241"/>
      <c r="AM772" s="1241"/>
      <c r="AN772" s="1241"/>
      <c r="AO772" s="1241"/>
      <c r="AP772" s="1241"/>
      <c r="AQ772" s="1241"/>
      <c r="AR772" s="1241"/>
      <c r="AS772" s="1241"/>
      <c r="AT772" s="1241"/>
      <c r="AU772" s="1241"/>
      <c r="AV772" s="1241"/>
      <c r="AW772" s="1241"/>
      <c r="AX772" s="1241"/>
      <c r="AY772" s="1241"/>
      <c r="AZ772" s="1241"/>
      <c r="BA772" s="1241"/>
      <c r="BB772" s="1241"/>
      <c r="BC772" s="1241"/>
      <c r="BD772" s="1241"/>
      <c r="BE772" s="1241"/>
      <c r="BF772" s="1241"/>
      <c r="BG772" s="1241"/>
      <c r="BH772" s="1241"/>
      <c r="BI772" s="1241"/>
      <c r="BJ772" s="1241"/>
      <c r="BK772" s="1241"/>
      <c r="BL772" s="1241"/>
      <c r="BM772" s="1241"/>
      <c r="BN772" s="1241"/>
      <c r="BO772" s="1241"/>
      <c r="BP772" s="1241"/>
      <c r="BQ772" s="1241"/>
      <c r="BR772" s="1241"/>
      <c r="BS772" s="1241"/>
      <c r="BT772" s="1241"/>
      <c r="BU772" s="1241"/>
      <c r="BV772" s="1241"/>
      <c r="BW772" s="1241"/>
      <c r="BX772" s="1241"/>
      <c r="BY772" s="1241"/>
      <c r="BZ772" s="1241"/>
      <c r="CA772" s="1241"/>
      <c r="CB772" s="1241"/>
      <c r="CC772" s="1241"/>
      <c r="CD772" s="1241"/>
      <c r="CE772" s="1241"/>
      <c r="CF772" s="1241"/>
      <c r="CG772" s="1241"/>
      <c r="CH772" s="1241"/>
      <c r="CI772" s="1241"/>
      <c r="CJ772" s="1241"/>
      <c r="CK772" s="1241"/>
      <c r="CL772" s="1241"/>
      <c r="CM772" s="1241"/>
      <c r="CN772" s="1241"/>
      <c r="CO772" s="1241"/>
      <c r="CP772" s="1241"/>
      <c r="CQ772" s="1241"/>
      <c r="CR772" s="1241"/>
      <c r="CS772" s="1241"/>
      <c r="CT772" s="1241"/>
      <c r="CU772" s="1241"/>
      <c r="CV772" s="1241"/>
      <c r="CW772" s="1241"/>
      <c r="CX772" s="1241"/>
      <c r="CY772" s="1241"/>
      <c r="CZ772" s="1241"/>
      <c r="DA772" s="1241"/>
      <c r="DB772" s="1241"/>
      <c r="DC772" s="1241"/>
      <c r="DD772" s="1241"/>
      <c r="DE772" s="1241"/>
      <c r="DF772" s="1241"/>
      <c r="DG772" s="1241"/>
      <c r="DH772" s="1241"/>
      <c r="DI772" s="1241"/>
      <c r="DJ772" s="1241"/>
      <c r="DK772" s="1241"/>
      <c r="DL772" s="1241"/>
      <c r="DM772" s="1241"/>
      <c r="DN772" s="1241"/>
      <c r="DO772" s="1241"/>
      <c r="DP772" s="1241"/>
      <c r="DQ772" s="1241"/>
      <c r="DR772" s="1241"/>
      <c r="DS772" s="1241"/>
      <c r="DT772" s="1241"/>
      <c r="DU772" s="1241"/>
      <c r="DV772" s="1241"/>
      <c r="DW772" s="1241"/>
      <c r="DX772" s="1241"/>
      <c r="DY772" s="1241"/>
      <c r="DZ772" s="1241"/>
      <c r="EA772" s="1241"/>
      <c r="EB772" s="1241"/>
      <c r="EC772" s="1241"/>
      <c r="ED772" s="1241"/>
      <c r="EE772" s="1241"/>
      <c r="EF772" s="1241"/>
      <c r="EG772" s="1241"/>
      <c r="EH772" s="1241"/>
      <c r="EI772" s="1241"/>
      <c r="EJ772" s="1241"/>
      <c r="EK772" s="1241"/>
      <c r="EL772" s="1241"/>
      <c r="EM772" s="1241"/>
      <c r="EN772" s="1241"/>
      <c r="EO772" s="1241"/>
      <c r="EP772" s="1241"/>
      <c r="EQ772" s="1241"/>
      <c r="ER772" s="1241"/>
      <c r="ES772" s="1241"/>
      <c r="ET772" s="1241"/>
      <c r="EU772" s="1241"/>
      <c r="EV772" s="1241"/>
      <c r="EW772" s="1241"/>
      <c r="EX772" s="1241"/>
      <c r="EY772" s="1241"/>
      <c r="EZ772" s="1241"/>
      <c r="FA772" s="1241"/>
      <c r="FB772" s="1241"/>
      <c r="FC772" s="1241"/>
      <c r="FD772" s="1241"/>
      <c r="FE772" s="1241"/>
      <c r="FF772" s="1241"/>
      <c r="FG772" s="1241"/>
      <c r="FH772" s="1241"/>
      <c r="FI772" s="1241"/>
      <c r="FJ772" s="1241"/>
      <c r="FK772" s="1241"/>
      <c r="FL772" s="1241"/>
      <c r="FM772" s="1241"/>
      <c r="FN772" s="1241"/>
    </row>
    <row r="773" spans="1:170" x14ac:dyDescent="0.25">
      <c r="B773" s="44">
        <v>1</v>
      </c>
      <c r="C773" s="279" t="s">
        <v>157</v>
      </c>
      <c r="D773" s="58">
        <f>'2 уровень'!F1640</f>
        <v>0</v>
      </c>
      <c r="E773" s="58">
        <f>'2 уровень'!G1640</f>
        <v>0</v>
      </c>
      <c r="F773" s="58">
        <f>'2 уровень'!H1640</f>
        <v>1</v>
      </c>
      <c r="G773" s="1246" t="e">
        <f>'2 уровень'!I1640</f>
        <v>#DIV/0!</v>
      </c>
      <c r="H773" s="1271">
        <f>'2 уровень'!J1640</f>
        <v>0</v>
      </c>
      <c r="I773" s="1271">
        <f>'2 уровень'!K1640</f>
        <v>0</v>
      </c>
      <c r="J773" s="57">
        <f>'2 уровень'!L1640</f>
        <v>0</v>
      </c>
      <c r="K773" s="57">
        <f>'2 уровень'!M1640</f>
        <v>0</v>
      </c>
      <c r="L773" s="57">
        <f>'2 уровень'!N1640</f>
        <v>0</v>
      </c>
      <c r="M773" s="57">
        <f>'2 уровень'!O1640</f>
        <v>0</v>
      </c>
      <c r="N773" s="57">
        <f>'2 уровень'!P1640</f>
        <v>0</v>
      </c>
      <c r="O773" s="57">
        <f>'2 уровень'!Q1640</f>
        <v>0</v>
      </c>
      <c r="P773" s="54">
        <f>'2 уровень'!R1640</f>
        <v>0</v>
      </c>
      <c r="Q773" s="54">
        <f>'2 уровень'!S1640</f>
        <v>0</v>
      </c>
      <c r="R773" s="1776">
        <f>'2 уровень'!T1640</f>
        <v>0</v>
      </c>
      <c r="S773" s="1776">
        <f>'2 уровень'!U1640</f>
        <v>0</v>
      </c>
      <c r="T773" s="1776">
        <f>'2 уровень'!V1640</f>
        <v>0</v>
      </c>
      <c r="U773" s="1776">
        <f>'2 уровень'!W1640</f>
        <v>0</v>
      </c>
      <c r="V773" s="1779">
        <f>'2 уровень'!X1640</f>
        <v>0</v>
      </c>
      <c r="W773" s="1776"/>
      <c r="X773" s="1776"/>
      <c r="Y773" s="1241"/>
      <c r="Z773" s="1241"/>
      <c r="AA773" s="1241"/>
      <c r="AB773" s="1241"/>
      <c r="AC773" s="1241"/>
      <c r="AD773" s="1241"/>
      <c r="AE773" s="1241"/>
      <c r="AF773" s="1241"/>
      <c r="AG773" s="1241"/>
      <c r="AH773" s="1241"/>
      <c r="AI773" s="1241"/>
      <c r="AJ773" s="1241"/>
      <c r="AK773" s="1241"/>
      <c r="AL773" s="1241"/>
      <c r="AM773" s="1241"/>
      <c r="AN773" s="1241"/>
      <c r="AO773" s="1241"/>
      <c r="AP773" s="1241"/>
      <c r="AQ773" s="1241"/>
      <c r="AR773" s="1241"/>
      <c r="AS773" s="1241"/>
      <c r="AT773" s="1241"/>
      <c r="AU773" s="1241"/>
      <c r="AV773" s="1241"/>
      <c r="AW773" s="1241"/>
      <c r="AX773" s="1241"/>
      <c r="AY773" s="1241"/>
      <c r="AZ773" s="1241"/>
      <c r="BA773" s="1241"/>
      <c r="BB773" s="1241"/>
      <c r="BC773" s="1241"/>
      <c r="BD773" s="1241"/>
      <c r="BE773" s="1241"/>
      <c r="BF773" s="1241"/>
      <c r="BG773" s="1241"/>
      <c r="BH773" s="1241"/>
      <c r="BI773" s="1241"/>
      <c r="BJ773" s="1241"/>
      <c r="BK773" s="1241"/>
      <c r="BL773" s="1241"/>
      <c r="BM773" s="1241"/>
      <c r="BN773" s="1241"/>
      <c r="BO773" s="1241"/>
      <c r="BP773" s="1241"/>
      <c r="BQ773" s="1241"/>
      <c r="BR773" s="1241"/>
      <c r="BS773" s="1241"/>
      <c r="BT773" s="1241"/>
      <c r="BU773" s="1241"/>
      <c r="BV773" s="1241"/>
      <c r="BW773" s="1241"/>
      <c r="BX773" s="1241"/>
      <c r="BY773" s="1241"/>
      <c r="BZ773" s="1241"/>
      <c r="CA773" s="1241"/>
      <c r="CB773" s="1241"/>
      <c r="CC773" s="1241"/>
      <c r="CD773" s="1241"/>
      <c r="CE773" s="1241"/>
      <c r="CF773" s="1241"/>
      <c r="CG773" s="1241"/>
      <c r="CH773" s="1241"/>
      <c r="CI773" s="1241"/>
      <c r="CJ773" s="1241"/>
      <c r="CK773" s="1241"/>
      <c r="CL773" s="1241"/>
      <c r="CM773" s="1241"/>
      <c r="CN773" s="1241"/>
      <c r="CO773" s="1241"/>
      <c r="CP773" s="1241"/>
      <c r="CQ773" s="1241"/>
      <c r="CR773" s="1241"/>
      <c r="CS773" s="1241"/>
      <c r="CT773" s="1241"/>
      <c r="CU773" s="1241"/>
      <c r="CV773" s="1241"/>
      <c r="CW773" s="1241"/>
      <c r="CX773" s="1241"/>
      <c r="CY773" s="1241"/>
      <c r="CZ773" s="1241"/>
      <c r="DA773" s="1241"/>
      <c r="DB773" s="1241"/>
      <c r="DC773" s="1241"/>
      <c r="DD773" s="1241"/>
      <c r="DE773" s="1241"/>
      <c r="DF773" s="1241"/>
      <c r="DG773" s="1241"/>
      <c r="DH773" s="1241"/>
      <c r="DI773" s="1241"/>
      <c r="DJ773" s="1241"/>
      <c r="DK773" s="1241"/>
      <c r="DL773" s="1241"/>
      <c r="DM773" s="1241"/>
      <c r="DN773" s="1241"/>
      <c r="DO773" s="1241"/>
      <c r="DP773" s="1241"/>
      <c r="DQ773" s="1241"/>
      <c r="DR773" s="1241"/>
      <c r="DS773" s="1241"/>
      <c r="DT773" s="1241"/>
      <c r="DU773" s="1241"/>
      <c r="DV773" s="1241"/>
      <c r="DW773" s="1241"/>
      <c r="DX773" s="1241"/>
      <c r="DY773" s="1241"/>
      <c r="DZ773" s="1241"/>
      <c r="EA773" s="1241"/>
      <c r="EB773" s="1241"/>
      <c r="EC773" s="1241"/>
      <c r="ED773" s="1241"/>
      <c r="EE773" s="1241"/>
      <c r="EF773" s="1241"/>
      <c r="EG773" s="1241"/>
      <c r="EH773" s="1241"/>
      <c r="EI773" s="1241"/>
      <c r="EJ773" s="1241"/>
      <c r="EK773" s="1241"/>
      <c r="EL773" s="1241"/>
      <c r="EM773" s="1241"/>
      <c r="EN773" s="1241"/>
      <c r="EO773" s="1241"/>
      <c r="EP773" s="1241"/>
      <c r="EQ773" s="1241"/>
      <c r="ER773" s="1241"/>
      <c r="ES773" s="1241"/>
      <c r="ET773" s="1241"/>
      <c r="EU773" s="1241"/>
      <c r="EV773" s="1241"/>
      <c r="EW773" s="1241"/>
      <c r="EX773" s="1241"/>
      <c r="EY773" s="1241"/>
      <c r="EZ773" s="1241"/>
      <c r="FA773" s="1241"/>
      <c r="FB773" s="1241"/>
      <c r="FC773" s="1241"/>
      <c r="FD773" s="1241"/>
      <c r="FE773" s="1241"/>
      <c r="FF773" s="1241"/>
      <c r="FG773" s="1241"/>
      <c r="FH773" s="1241"/>
      <c r="FI773" s="1241"/>
      <c r="FJ773" s="1241"/>
      <c r="FK773" s="1241"/>
      <c r="FL773" s="1241"/>
      <c r="FM773" s="1241"/>
      <c r="FN773" s="1241"/>
    </row>
    <row r="774" spans="1:170" x14ac:dyDescent="0.25">
      <c r="B774" s="44">
        <v>1</v>
      </c>
      <c r="C774" s="279" t="s">
        <v>442</v>
      </c>
      <c r="D774" s="58">
        <f>'2 уровень'!F1641</f>
        <v>0</v>
      </c>
      <c r="E774" s="58">
        <f>'2 уровень'!G1641</f>
        <v>0</v>
      </c>
      <c r="F774" s="58">
        <f>'2 уровень'!H1641</f>
        <v>1</v>
      </c>
      <c r="G774" s="1246" t="e">
        <f>'2 уровень'!I1641</f>
        <v>#DIV/0!</v>
      </c>
      <c r="H774" s="1271">
        <f>'2 уровень'!J1641</f>
        <v>0</v>
      </c>
      <c r="I774" s="1271">
        <f>'2 уровень'!K1641</f>
        <v>0</v>
      </c>
      <c r="J774" s="57">
        <f>'2 уровень'!L1641</f>
        <v>0</v>
      </c>
      <c r="K774" s="57">
        <f>'2 уровень'!M1641</f>
        <v>0</v>
      </c>
      <c r="L774" s="57">
        <f>'2 уровень'!N1641</f>
        <v>0</v>
      </c>
      <c r="M774" s="57">
        <f>'2 уровень'!O1641</f>
        <v>0</v>
      </c>
      <c r="N774" s="57">
        <f>'2 уровень'!P1641</f>
        <v>0</v>
      </c>
      <c r="O774" s="57">
        <f>'2 уровень'!Q1641</f>
        <v>0</v>
      </c>
      <c r="P774" s="54">
        <f>'2 уровень'!R1641</f>
        <v>0</v>
      </c>
      <c r="Q774" s="54">
        <f>'2 уровень'!S1641</f>
        <v>0</v>
      </c>
      <c r="R774" s="1776">
        <f>'2 уровень'!T1641</f>
        <v>0</v>
      </c>
      <c r="S774" s="1776">
        <f>'2 уровень'!U1641</f>
        <v>0</v>
      </c>
      <c r="T774" s="1776">
        <f>'2 уровень'!V1641</f>
        <v>0</v>
      </c>
      <c r="U774" s="1776">
        <f>'2 уровень'!W1641</f>
        <v>0</v>
      </c>
      <c r="V774" s="1779">
        <f>'2 уровень'!X1641</f>
        <v>0</v>
      </c>
      <c r="W774" s="1776"/>
      <c r="X774" s="1776"/>
      <c r="Y774" s="1241"/>
      <c r="Z774" s="1241"/>
      <c r="AA774" s="1241"/>
      <c r="AB774" s="1241"/>
      <c r="AC774" s="1241"/>
      <c r="AD774" s="1241"/>
      <c r="AE774" s="1241"/>
      <c r="AF774" s="1241"/>
      <c r="AG774" s="1241"/>
      <c r="AH774" s="1241"/>
      <c r="AI774" s="1241"/>
      <c r="AJ774" s="1241"/>
      <c r="AK774" s="1241"/>
      <c r="AL774" s="1241"/>
      <c r="AM774" s="1241"/>
      <c r="AN774" s="1241"/>
      <c r="AO774" s="1241"/>
      <c r="AP774" s="1241"/>
      <c r="AQ774" s="1241"/>
      <c r="AR774" s="1241"/>
      <c r="AS774" s="1241"/>
      <c r="AT774" s="1241"/>
      <c r="AU774" s="1241"/>
      <c r="AV774" s="1241"/>
      <c r="AW774" s="1241"/>
      <c r="AX774" s="1241"/>
      <c r="AY774" s="1241"/>
      <c r="AZ774" s="1241"/>
      <c r="BA774" s="1241"/>
      <c r="BB774" s="1241"/>
      <c r="BC774" s="1241"/>
      <c r="BD774" s="1241"/>
      <c r="BE774" s="1241"/>
      <c r="BF774" s="1241"/>
      <c r="BG774" s="1241"/>
      <c r="BH774" s="1241"/>
      <c r="BI774" s="1241"/>
      <c r="BJ774" s="1241"/>
      <c r="BK774" s="1241"/>
      <c r="BL774" s="1241"/>
      <c r="BM774" s="1241"/>
      <c r="BN774" s="1241"/>
      <c r="BO774" s="1241"/>
      <c r="BP774" s="1241"/>
      <c r="BQ774" s="1241"/>
      <c r="BR774" s="1241"/>
      <c r="BS774" s="1241"/>
      <c r="BT774" s="1241"/>
      <c r="BU774" s="1241"/>
      <c r="BV774" s="1241"/>
      <c r="BW774" s="1241"/>
      <c r="BX774" s="1241"/>
      <c r="BY774" s="1241"/>
      <c r="BZ774" s="1241"/>
      <c r="CA774" s="1241"/>
      <c r="CB774" s="1241"/>
      <c r="CC774" s="1241"/>
      <c r="CD774" s="1241"/>
      <c r="CE774" s="1241"/>
      <c r="CF774" s="1241"/>
      <c r="CG774" s="1241"/>
      <c r="CH774" s="1241"/>
      <c r="CI774" s="1241"/>
      <c r="CJ774" s="1241"/>
      <c r="CK774" s="1241"/>
      <c r="CL774" s="1241"/>
      <c r="CM774" s="1241"/>
      <c r="CN774" s="1241"/>
      <c r="CO774" s="1241"/>
      <c r="CP774" s="1241"/>
      <c r="CQ774" s="1241"/>
      <c r="CR774" s="1241"/>
      <c r="CS774" s="1241"/>
      <c r="CT774" s="1241"/>
      <c r="CU774" s="1241"/>
      <c r="CV774" s="1241"/>
      <c r="CW774" s="1241"/>
      <c r="CX774" s="1241"/>
      <c r="CY774" s="1241"/>
      <c r="CZ774" s="1241"/>
      <c r="DA774" s="1241"/>
      <c r="DB774" s="1241"/>
      <c r="DC774" s="1241"/>
      <c r="DD774" s="1241"/>
      <c r="DE774" s="1241"/>
      <c r="DF774" s="1241"/>
      <c r="DG774" s="1241"/>
      <c r="DH774" s="1241"/>
      <c r="DI774" s="1241"/>
      <c r="DJ774" s="1241"/>
      <c r="DK774" s="1241"/>
      <c r="DL774" s="1241"/>
      <c r="DM774" s="1241"/>
      <c r="DN774" s="1241"/>
      <c r="DO774" s="1241"/>
      <c r="DP774" s="1241"/>
      <c r="DQ774" s="1241"/>
      <c r="DR774" s="1241"/>
      <c r="DS774" s="1241"/>
      <c r="DT774" s="1241"/>
      <c r="DU774" s="1241"/>
      <c r="DV774" s="1241"/>
      <c r="DW774" s="1241"/>
      <c r="DX774" s="1241"/>
      <c r="DY774" s="1241"/>
      <c r="DZ774" s="1241"/>
      <c r="EA774" s="1241"/>
      <c r="EB774" s="1241"/>
      <c r="EC774" s="1241"/>
      <c r="ED774" s="1241"/>
      <c r="EE774" s="1241"/>
      <c r="EF774" s="1241"/>
      <c r="EG774" s="1241"/>
      <c r="EH774" s="1241"/>
      <c r="EI774" s="1241"/>
      <c r="EJ774" s="1241"/>
      <c r="EK774" s="1241"/>
      <c r="EL774" s="1241"/>
      <c r="EM774" s="1241"/>
      <c r="EN774" s="1241"/>
      <c r="EO774" s="1241"/>
      <c r="EP774" s="1241"/>
      <c r="EQ774" s="1241"/>
      <c r="ER774" s="1241"/>
      <c r="ES774" s="1241"/>
      <c r="ET774" s="1241"/>
      <c r="EU774" s="1241"/>
      <c r="EV774" s="1241"/>
      <c r="EW774" s="1241"/>
      <c r="EX774" s="1241"/>
      <c r="EY774" s="1241"/>
      <c r="EZ774" s="1241"/>
      <c r="FA774" s="1241"/>
      <c r="FB774" s="1241"/>
      <c r="FC774" s="1241"/>
      <c r="FD774" s="1241"/>
      <c r="FE774" s="1241"/>
      <c r="FF774" s="1241"/>
      <c r="FG774" s="1241"/>
      <c r="FH774" s="1241"/>
      <c r="FI774" s="1241"/>
      <c r="FJ774" s="1241"/>
      <c r="FK774" s="1241"/>
      <c r="FL774" s="1241"/>
      <c r="FM774" s="1241"/>
      <c r="FN774" s="1241"/>
    </row>
    <row r="775" spans="1:170" x14ac:dyDescent="0.25">
      <c r="B775" s="44">
        <v>1</v>
      </c>
      <c r="C775" s="279" t="s">
        <v>446</v>
      </c>
      <c r="D775" s="58">
        <f>'2 уровень'!F1642</f>
        <v>0</v>
      </c>
      <c r="E775" s="58">
        <f>'2 уровень'!G1642</f>
        <v>0</v>
      </c>
      <c r="F775" s="58">
        <f>'2 уровень'!H1642</f>
        <v>0</v>
      </c>
      <c r="G775" s="1246" t="e">
        <f>'2 уровень'!I1642</f>
        <v>#DIV/0!</v>
      </c>
      <c r="H775" s="1271">
        <f>'2 уровень'!J1642</f>
        <v>0</v>
      </c>
      <c r="I775" s="1271">
        <f>'2 уровень'!K1642</f>
        <v>0</v>
      </c>
      <c r="J775" s="57">
        <f>'2 уровень'!L1642</f>
        <v>0</v>
      </c>
      <c r="K775" s="57">
        <f>'2 уровень'!M1642</f>
        <v>0</v>
      </c>
      <c r="L775" s="57">
        <f>'2 уровень'!N1642</f>
        <v>0</v>
      </c>
      <c r="M775" s="57">
        <f>'2 уровень'!O1642</f>
        <v>0</v>
      </c>
      <c r="N775" s="57">
        <f>'2 уровень'!P1642</f>
        <v>0</v>
      </c>
      <c r="O775" s="57">
        <f>'2 уровень'!Q1642</f>
        <v>0</v>
      </c>
      <c r="P775" s="54">
        <f>'2 уровень'!R1642</f>
        <v>0</v>
      </c>
      <c r="Q775" s="54">
        <f>'2 уровень'!S1642</f>
        <v>0</v>
      </c>
      <c r="R775" s="1776">
        <f>'2 уровень'!T1642</f>
        <v>0</v>
      </c>
      <c r="S775" s="1776">
        <f>'2 уровень'!U1642</f>
        <v>0</v>
      </c>
      <c r="T775" s="1776">
        <f>'2 уровень'!V1642</f>
        <v>0</v>
      </c>
      <c r="U775" s="1776">
        <f>'2 уровень'!W1642</f>
        <v>0</v>
      </c>
      <c r="V775" s="1779">
        <f>'2 уровень'!X1642</f>
        <v>0</v>
      </c>
      <c r="W775" s="1776"/>
      <c r="X775" s="1776"/>
      <c r="Y775" s="1241"/>
      <c r="Z775" s="1241"/>
      <c r="AA775" s="1241"/>
      <c r="AB775" s="1241"/>
      <c r="AC775" s="1241"/>
      <c r="AD775" s="1241"/>
      <c r="AE775" s="1241"/>
      <c r="AF775" s="1241"/>
      <c r="AG775" s="1241"/>
      <c r="AH775" s="1241"/>
      <c r="AI775" s="1241"/>
      <c r="AJ775" s="1241"/>
      <c r="AK775" s="1241"/>
      <c r="AL775" s="1241"/>
      <c r="AM775" s="1241"/>
      <c r="AN775" s="1241"/>
      <c r="AO775" s="1241"/>
      <c r="AP775" s="1241"/>
      <c r="AQ775" s="1241"/>
      <c r="AR775" s="1241"/>
      <c r="AS775" s="1241"/>
      <c r="AT775" s="1241"/>
      <c r="AU775" s="1241"/>
      <c r="AV775" s="1241"/>
      <c r="AW775" s="1241"/>
      <c r="AX775" s="1241"/>
      <c r="AY775" s="1241"/>
      <c r="AZ775" s="1241"/>
      <c r="BA775" s="1241"/>
      <c r="BB775" s="1241"/>
      <c r="BC775" s="1241"/>
      <c r="BD775" s="1241"/>
      <c r="BE775" s="1241"/>
      <c r="BF775" s="1241"/>
      <c r="BG775" s="1241"/>
      <c r="BH775" s="1241"/>
      <c r="BI775" s="1241"/>
      <c r="BJ775" s="1241"/>
      <c r="BK775" s="1241"/>
      <c r="BL775" s="1241"/>
      <c r="BM775" s="1241"/>
      <c r="BN775" s="1241"/>
      <c r="BO775" s="1241"/>
      <c r="BP775" s="1241"/>
      <c r="BQ775" s="1241"/>
      <c r="BR775" s="1241"/>
      <c r="BS775" s="1241"/>
      <c r="BT775" s="1241"/>
      <c r="BU775" s="1241"/>
      <c r="BV775" s="1241"/>
      <c r="BW775" s="1241"/>
      <c r="BX775" s="1241"/>
      <c r="BY775" s="1241"/>
      <c r="BZ775" s="1241"/>
      <c r="CA775" s="1241"/>
      <c r="CB775" s="1241"/>
      <c r="CC775" s="1241"/>
      <c r="CD775" s="1241"/>
      <c r="CE775" s="1241"/>
      <c r="CF775" s="1241"/>
      <c r="CG775" s="1241"/>
      <c r="CH775" s="1241"/>
      <c r="CI775" s="1241"/>
      <c r="CJ775" s="1241"/>
      <c r="CK775" s="1241"/>
      <c r="CL775" s="1241"/>
      <c r="CM775" s="1241"/>
      <c r="CN775" s="1241"/>
      <c r="CO775" s="1241"/>
      <c r="CP775" s="1241"/>
      <c r="CQ775" s="1241"/>
      <c r="CR775" s="1241"/>
      <c r="CS775" s="1241"/>
      <c r="CT775" s="1241"/>
      <c r="CU775" s="1241"/>
      <c r="CV775" s="1241"/>
      <c r="CW775" s="1241"/>
      <c r="CX775" s="1241"/>
      <c r="CY775" s="1241"/>
      <c r="CZ775" s="1241"/>
      <c r="DA775" s="1241"/>
      <c r="DB775" s="1241"/>
      <c r="DC775" s="1241"/>
      <c r="DD775" s="1241"/>
      <c r="DE775" s="1241"/>
      <c r="DF775" s="1241"/>
      <c r="DG775" s="1241"/>
      <c r="DH775" s="1241"/>
      <c r="DI775" s="1241"/>
      <c r="DJ775" s="1241"/>
      <c r="DK775" s="1241"/>
      <c r="DL775" s="1241"/>
      <c r="DM775" s="1241"/>
      <c r="DN775" s="1241"/>
      <c r="DO775" s="1241"/>
      <c r="DP775" s="1241"/>
      <c r="DQ775" s="1241"/>
      <c r="DR775" s="1241"/>
      <c r="DS775" s="1241"/>
      <c r="DT775" s="1241"/>
      <c r="DU775" s="1241"/>
      <c r="DV775" s="1241"/>
      <c r="DW775" s="1241"/>
      <c r="DX775" s="1241"/>
      <c r="DY775" s="1241"/>
      <c r="DZ775" s="1241"/>
      <c r="EA775" s="1241"/>
      <c r="EB775" s="1241"/>
      <c r="EC775" s="1241"/>
      <c r="ED775" s="1241"/>
      <c r="EE775" s="1241"/>
      <c r="EF775" s="1241"/>
      <c r="EG775" s="1241"/>
      <c r="EH775" s="1241"/>
      <c r="EI775" s="1241"/>
      <c r="EJ775" s="1241"/>
      <c r="EK775" s="1241"/>
      <c r="EL775" s="1241"/>
      <c r="EM775" s="1241"/>
      <c r="EN775" s="1241"/>
      <c r="EO775" s="1241"/>
      <c r="EP775" s="1241"/>
      <c r="EQ775" s="1241"/>
      <c r="ER775" s="1241"/>
      <c r="ES775" s="1241"/>
      <c r="ET775" s="1241"/>
      <c r="EU775" s="1241"/>
      <c r="EV775" s="1241"/>
      <c r="EW775" s="1241"/>
      <c r="EX775" s="1241"/>
      <c r="EY775" s="1241"/>
      <c r="EZ775" s="1241"/>
      <c r="FA775" s="1241"/>
      <c r="FB775" s="1241"/>
      <c r="FC775" s="1241"/>
      <c r="FD775" s="1241"/>
      <c r="FE775" s="1241"/>
      <c r="FF775" s="1241"/>
      <c r="FG775" s="1241"/>
      <c r="FH775" s="1241"/>
      <c r="FI775" s="1241"/>
      <c r="FJ775" s="1241"/>
      <c r="FK775" s="1241"/>
      <c r="FL775" s="1241"/>
      <c r="FM775" s="1241"/>
      <c r="FN775" s="1241"/>
    </row>
    <row r="776" spans="1:170" x14ac:dyDescent="0.25">
      <c r="B776" s="44">
        <v>1</v>
      </c>
      <c r="C776" s="845" t="s">
        <v>468</v>
      </c>
      <c r="D776" s="58">
        <f>'2 уровень'!F1643</f>
        <v>0</v>
      </c>
      <c r="E776" s="58">
        <f>'2 уровень'!G1643</f>
        <v>0</v>
      </c>
      <c r="F776" s="58">
        <f>'2 уровень'!H1643</f>
        <v>3.2</v>
      </c>
      <c r="G776" s="1246" t="e">
        <f>'2 уровень'!I1643</f>
        <v>#DIV/0!</v>
      </c>
      <c r="H776" s="1271">
        <f>'2 уровень'!J1643</f>
        <v>0</v>
      </c>
      <c r="I776" s="1271">
        <f>'2 уровень'!K1643</f>
        <v>0</v>
      </c>
      <c r="J776" s="57">
        <f>'2 уровень'!L1643</f>
        <v>0</v>
      </c>
      <c r="K776" s="57">
        <f>'2 уровень'!M1643</f>
        <v>0</v>
      </c>
      <c r="L776" s="57">
        <f>'2 уровень'!N1643</f>
        <v>0</v>
      </c>
      <c r="M776" s="57">
        <f>'2 уровень'!O1643</f>
        <v>0</v>
      </c>
      <c r="N776" s="57">
        <f>'2 уровень'!P1643</f>
        <v>0</v>
      </c>
      <c r="O776" s="57">
        <f>'2 уровень'!Q1643</f>
        <v>0</v>
      </c>
      <c r="P776" s="54">
        <f>'2 уровень'!R1643</f>
        <v>0</v>
      </c>
      <c r="Q776" s="54">
        <f>'2 уровень'!S1643</f>
        <v>0</v>
      </c>
      <c r="R776" s="1776">
        <f>'2 уровень'!T1643</f>
        <v>1.9874400000000001</v>
      </c>
      <c r="S776" s="1776">
        <f>'2 уровень'!U1643</f>
        <v>0</v>
      </c>
      <c r="T776" s="1776">
        <f>'2 уровень'!V1643</f>
        <v>1.9874400000000001</v>
      </c>
      <c r="U776" s="1776">
        <f>'2 уровень'!W1643</f>
        <v>0</v>
      </c>
      <c r="V776" s="1779">
        <f>'2 уровень'!X1643</f>
        <v>1.9874400000000001</v>
      </c>
      <c r="W776" s="1776"/>
      <c r="X776" s="1776"/>
      <c r="Y776" s="1241"/>
      <c r="Z776" s="1241"/>
      <c r="AA776" s="1241"/>
      <c r="AB776" s="1241"/>
      <c r="AC776" s="1241"/>
      <c r="AD776" s="1241"/>
      <c r="AE776" s="1241"/>
      <c r="AF776" s="1241"/>
      <c r="AG776" s="1241"/>
      <c r="AH776" s="1241"/>
      <c r="AI776" s="1241"/>
      <c r="AJ776" s="1241"/>
      <c r="AK776" s="1241"/>
      <c r="AL776" s="1241"/>
      <c r="AM776" s="1241"/>
      <c r="AN776" s="1241"/>
      <c r="AO776" s="1241"/>
      <c r="AP776" s="1241"/>
      <c r="AQ776" s="1241"/>
      <c r="AR776" s="1241"/>
      <c r="AS776" s="1241"/>
      <c r="AT776" s="1241"/>
      <c r="AU776" s="1241"/>
      <c r="AV776" s="1241"/>
      <c r="AW776" s="1241"/>
      <c r="AX776" s="1241"/>
      <c r="AY776" s="1241"/>
      <c r="AZ776" s="1241"/>
      <c r="BA776" s="1241"/>
      <c r="BB776" s="1241"/>
      <c r="BC776" s="1241"/>
      <c r="BD776" s="1241"/>
      <c r="BE776" s="1241"/>
      <c r="BF776" s="1241"/>
      <c r="BG776" s="1241"/>
      <c r="BH776" s="1241"/>
      <c r="BI776" s="1241"/>
      <c r="BJ776" s="1241"/>
      <c r="BK776" s="1241"/>
      <c r="BL776" s="1241"/>
      <c r="BM776" s="1241"/>
      <c r="BN776" s="1241"/>
      <c r="BO776" s="1241"/>
      <c r="BP776" s="1241"/>
      <c r="BQ776" s="1241"/>
      <c r="BR776" s="1241"/>
      <c r="BS776" s="1241"/>
      <c r="BT776" s="1241"/>
      <c r="BU776" s="1241"/>
      <c r="BV776" s="1241"/>
      <c r="BW776" s="1241"/>
      <c r="BX776" s="1241"/>
      <c r="BY776" s="1241"/>
      <c r="BZ776" s="1241"/>
      <c r="CA776" s="1241"/>
      <c r="CB776" s="1241"/>
      <c r="CC776" s="1241"/>
      <c r="CD776" s="1241"/>
      <c r="CE776" s="1241"/>
      <c r="CF776" s="1241"/>
      <c r="CG776" s="1241"/>
      <c r="CH776" s="1241"/>
      <c r="CI776" s="1241"/>
      <c r="CJ776" s="1241"/>
      <c r="CK776" s="1241"/>
      <c r="CL776" s="1241"/>
      <c r="CM776" s="1241"/>
      <c r="CN776" s="1241"/>
      <c r="CO776" s="1241"/>
      <c r="CP776" s="1241"/>
      <c r="CQ776" s="1241"/>
      <c r="CR776" s="1241"/>
      <c r="CS776" s="1241"/>
      <c r="CT776" s="1241"/>
      <c r="CU776" s="1241"/>
      <c r="CV776" s="1241"/>
      <c r="CW776" s="1241"/>
      <c r="CX776" s="1241"/>
      <c r="CY776" s="1241"/>
      <c r="CZ776" s="1241"/>
      <c r="DA776" s="1241"/>
      <c r="DB776" s="1241"/>
      <c r="DC776" s="1241"/>
      <c r="DD776" s="1241"/>
      <c r="DE776" s="1241"/>
      <c r="DF776" s="1241"/>
      <c r="DG776" s="1241"/>
      <c r="DH776" s="1241"/>
      <c r="DI776" s="1241"/>
      <c r="DJ776" s="1241"/>
      <c r="DK776" s="1241"/>
      <c r="DL776" s="1241"/>
      <c r="DM776" s="1241"/>
      <c r="DN776" s="1241"/>
      <c r="DO776" s="1241"/>
      <c r="DP776" s="1241"/>
      <c r="DQ776" s="1241"/>
      <c r="DR776" s="1241"/>
      <c r="DS776" s="1241"/>
      <c r="DT776" s="1241"/>
      <c r="DU776" s="1241"/>
      <c r="DV776" s="1241"/>
      <c r="DW776" s="1241"/>
      <c r="DX776" s="1241"/>
      <c r="DY776" s="1241"/>
      <c r="DZ776" s="1241"/>
      <c r="EA776" s="1241"/>
      <c r="EB776" s="1241"/>
      <c r="EC776" s="1241"/>
      <c r="ED776" s="1241"/>
      <c r="EE776" s="1241"/>
      <c r="EF776" s="1241"/>
      <c r="EG776" s="1241"/>
      <c r="EH776" s="1241"/>
      <c r="EI776" s="1241"/>
      <c r="EJ776" s="1241"/>
      <c r="EK776" s="1241"/>
      <c r="EL776" s="1241"/>
      <c r="EM776" s="1241"/>
      <c r="EN776" s="1241"/>
      <c r="EO776" s="1241"/>
      <c r="EP776" s="1241"/>
      <c r="EQ776" s="1241"/>
      <c r="ER776" s="1241"/>
      <c r="ES776" s="1241"/>
      <c r="ET776" s="1241"/>
      <c r="EU776" s="1241"/>
      <c r="EV776" s="1241"/>
      <c r="EW776" s="1241"/>
      <c r="EX776" s="1241"/>
      <c r="EY776" s="1241"/>
      <c r="EZ776" s="1241"/>
      <c r="FA776" s="1241"/>
      <c r="FB776" s="1241"/>
      <c r="FC776" s="1241"/>
      <c r="FD776" s="1241"/>
      <c r="FE776" s="1241"/>
      <c r="FF776" s="1241"/>
      <c r="FG776" s="1241"/>
      <c r="FH776" s="1241"/>
      <c r="FI776" s="1241"/>
      <c r="FJ776" s="1241"/>
      <c r="FK776" s="1241"/>
      <c r="FL776" s="1241"/>
      <c r="FM776" s="1241"/>
      <c r="FN776" s="1241"/>
    </row>
    <row r="777" spans="1:170" x14ac:dyDescent="0.25">
      <c r="B777" s="44">
        <v>1</v>
      </c>
      <c r="C777" s="392" t="s">
        <v>306</v>
      </c>
      <c r="D777" s="58">
        <f>'2 уровень'!F1644</f>
        <v>0</v>
      </c>
      <c r="E777" s="58">
        <f>'2 уровень'!G1644</f>
        <v>0</v>
      </c>
      <c r="F777" s="58">
        <f>'2 уровень'!H1644</f>
        <v>0</v>
      </c>
      <c r="G777" s="1246">
        <f>'2 уровень'!I1644</f>
        <v>0</v>
      </c>
      <c r="H777" s="1271">
        <f>'2 уровень'!J1644</f>
        <v>0</v>
      </c>
      <c r="I777" s="1271">
        <f>'2 уровень'!K1644</f>
        <v>0</v>
      </c>
      <c r="J777" s="57">
        <f>'2 уровень'!L1644</f>
        <v>0</v>
      </c>
      <c r="K777" s="57">
        <f>'2 уровень'!M1644</f>
        <v>0</v>
      </c>
      <c r="L777" s="57">
        <f>'2 уровень'!N1644</f>
        <v>0</v>
      </c>
      <c r="M777" s="57">
        <f>'2 уровень'!O1644</f>
        <v>0</v>
      </c>
      <c r="N777" s="57">
        <f>'2 уровень'!P1644</f>
        <v>0</v>
      </c>
      <c r="O777" s="57">
        <f>'2 уровень'!Q1644</f>
        <v>0</v>
      </c>
      <c r="P777" s="54">
        <f>'2 уровень'!R1644</f>
        <v>0</v>
      </c>
      <c r="Q777" s="54">
        <f>'2 уровень'!S1644</f>
        <v>0</v>
      </c>
      <c r="R777" s="1776">
        <f>'2 уровень'!T1644</f>
        <v>0</v>
      </c>
      <c r="S777" s="1776">
        <f>'2 уровень'!U1644</f>
        <v>0</v>
      </c>
      <c r="T777" s="1776">
        <f>'2 уровень'!V1644</f>
        <v>0</v>
      </c>
      <c r="U777" s="1776">
        <f>'2 уровень'!W1644</f>
        <v>0</v>
      </c>
      <c r="V777" s="1779">
        <f>'2 уровень'!X1644</f>
        <v>0</v>
      </c>
      <c r="W777" s="1776"/>
      <c r="X777" s="1776"/>
      <c r="Y777" s="1241"/>
      <c r="Z777" s="1241"/>
      <c r="AA777" s="1241"/>
      <c r="AB777" s="1241"/>
      <c r="AC777" s="1241"/>
      <c r="AD777" s="1241"/>
      <c r="AE777" s="1241"/>
      <c r="AF777" s="1241"/>
      <c r="AG777" s="1241"/>
      <c r="AH777" s="1241"/>
      <c r="AI777" s="1241"/>
      <c r="AJ777" s="1241"/>
      <c r="AK777" s="1241"/>
      <c r="AL777" s="1241"/>
      <c r="AM777" s="1241"/>
      <c r="AN777" s="1241"/>
      <c r="AO777" s="1241"/>
      <c r="AP777" s="1241"/>
      <c r="AQ777" s="1241"/>
      <c r="AR777" s="1241"/>
      <c r="AS777" s="1241"/>
      <c r="AT777" s="1241"/>
      <c r="AU777" s="1241"/>
      <c r="AV777" s="1241"/>
      <c r="AW777" s="1241"/>
      <c r="AX777" s="1241"/>
      <c r="AY777" s="1241"/>
      <c r="AZ777" s="1241"/>
      <c r="BA777" s="1241"/>
      <c r="BB777" s="1241"/>
      <c r="BC777" s="1241"/>
      <c r="BD777" s="1241"/>
      <c r="BE777" s="1241"/>
      <c r="BF777" s="1241"/>
      <c r="BG777" s="1241"/>
      <c r="BH777" s="1241"/>
      <c r="BI777" s="1241"/>
      <c r="BJ777" s="1241"/>
      <c r="BK777" s="1241"/>
      <c r="BL777" s="1241"/>
      <c r="BM777" s="1241"/>
      <c r="BN777" s="1241"/>
      <c r="BO777" s="1241"/>
      <c r="BP777" s="1241"/>
      <c r="BQ777" s="1241"/>
      <c r="BR777" s="1241"/>
      <c r="BS777" s="1241"/>
      <c r="BT777" s="1241"/>
      <c r="BU777" s="1241"/>
      <c r="BV777" s="1241"/>
      <c r="BW777" s="1241"/>
      <c r="BX777" s="1241"/>
      <c r="BY777" s="1241"/>
      <c r="BZ777" s="1241"/>
      <c r="CA777" s="1241"/>
      <c r="CB777" s="1241"/>
      <c r="CC777" s="1241"/>
      <c r="CD777" s="1241"/>
      <c r="CE777" s="1241"/>
      <c r="CF777" s="1241"/>
      <c r="CG777" s="1241"/>
      <c r="CH777" s="1241"/>
      <c r="CI777" s="1241"/>
      <c r="CJ777" s="1241"/>
      <c r="CK777" s="1241"/>
      <c r="CL777" s="1241"/>
      <c r="CM777" s="1241"/>
      <c r="CN777" s="1241"/>
      <c r="CO777" s="1241"/>
      <c r="CP777" s="1241"/>
      <c r="CQ777" s="1241"/>
      <c r="CR777" s="1241"/>
      <c r="CS777" s="1241"/>
      <c r="CT777" s="1241"/>
      <c r="CU777" s="1241"/>
      <c r="CV777" s="1241"/>
      <c r="CW777" s="1241"/>
      <c r="CX777" s="1241"/>
      <c r="CY777" s="1241"/>
      <c r="CZ777" s="1241"/>
      <c r="DA777" s="1241"/>
      <c r="DB777" s="1241"/>
      <c r="DC777" s="1241"/>
      <c r="DD777" s="1241"/>
      <c r="DE777" s="1241"/>
      <c r="DF777" s="1241"/>
      <c r="DG777" s="1241"/>
      <c r="DH777" s="1241"/>
      <c r="DI777" s="1241"/>
      <c r="DJ777" s="1241"/>
      <c r="DK777" s="1241"/>
      <c r="DL777" s="1241"/>
      <c r="DM777" s="1241"/>
      <c r="DN777" s="1241"/>
      <c r="DO777" s="1241"/>
      <c r="DP777" s="1241"/>
      <c r="DQ777" s="1241"/>
      <c r="DR777" s="1241"/>
      <c r="DS777" s="1241"/>
      <c r="DT777" s="1241"/>
      <c r="DU777" s="1241"/>
      <c r="DV777" s="1241"/>
      <c r="DW777" s="1241"/>
      <c r="DX777" s="1241"/>
      <c r="DY777" s="1241"/>
      <c r="DZ777" s="1241"/>
      <c r="EA777" s="1241"/>
      <c r="EB777" s="1241"/>
      <c r="EC777" s="1241"/>
      <c r="ED777" s="1241"/>
      <c r="EE777" s="1241"/>
      <c r="EF777" s="1241"/>
      <c r="EG777" s="1241"/>
      <c r="EH777" s="1241"/>
      <c r="EI777" s="1241"/>
      <c r="EJ777" s="1241"/>
      <c r="EK777" s="1241"/>
      <c r="EL777" s="1241"/>
      <c r="EM777" s="1241"/>
      <c r="EN777" s="1241"/>
      <c r="EO777" s="1241"/>
      <c r="EP777" s="1241"/>
      <c r="EQ777" s="1241"/>
      <c r="ER777" s="1241"/>
      <c r="ES777" s="1241"/>
      <c r="ET777" s="1241"/>
      <c r="EU777" s="1241"/>
      <c r="EV777" s="1241"/>
      <c r="EW777" s="1241"/>
      <c r="EX777" s="1241"/>
      <c r="EY777" s="1241"/>
      <c r="EZ777" s="1241"/>
      <c r="FA777" s="1241"/>
      <c r="FB777" s="1241"/>
      <c r="FC777" s="1241"/>
      <c r="FD777" s="1241"/>
      <c r="FE777" s="1241"/>
      <c r="FF777" s="1241"/>
      <c r="FG777" s="1241"/>
      <c r="FH777" s="1241"/>
      <c r="FI777" s="1241"/>
      <c r="FJ777" s="1241"/>
      <c r="FK777" s="1241"/>
      <c r="FL777" s="1241"/>
      <c r="FM777" s="1241"/>
      <c r="FN777" s="1241"/>
    </row>
    <row r="778" spans="1:170" ht="30" x14ac:dyDescent="0.25">
      <c r="B778" s="44">
        <v>1</v>
      </c>
      <c r="C778" s="279" t="s">
        <v>197</v>
      </c>
      <c r="D778" s="58">
        <f>'2 уровень'!F1645</f>
        <v>0</v>
      </c>
      <c r="E778" s="58">
        <f>'2 уровень'!G1645</f>
        <v>0</v>
      </c>
      <c r="F778" s="58">
        <f>'2 уровень'!H1645</f>
        <v>0</v>
      </c>
      <c r="G778" s="1246" t="e">
        <f>'2 уровень'!I1645</f>
        <v>#DIV/0!</v>
      </c>
      <c r="H778" s="1271">
        <f>'2 уровень'!J1645</f>
        <v>0</v>
      </c>
      <c r="I778" s="1271">
        <f>'2 уровень'!K1645</f>
        <v>0</v>
      </c>
      <c r="J778" s="57">
        <f>'2 уровень'!L1645</f>
        <v>0</v>
      </c>
      <c r="K778" s="57">
        <f>'2 уровень'!M1645</f>
        <v>0</v>
      </c>
      <c r="L778" s="57">
        <f>'2 уровень'!N1645</f>
        <v>0</v>
      </c>
      <c r="M778" s="57">
        <f>'2 уровень'!O1645</f>
        <v>0</v>
      </c>
      <c r="N778" s="57">
        <f>'2 уровень'!P1645</f>
        <v>0</v>
      </c>
      <c r="O778" s="57">
        <f>'2 уровень'!Q1645</f>
        <v>0</v>
      </c>
      <c r="P778" s="54">
        <f>'2 уровень'!R1645</f>
        <v>0</v>
      </c>
      <c r="Q778" s="54">
        <f>'2 уровень'!S1645</f>
        <v>0</v>
      </c>
      <c r="R778" s="1776">
        <f>'2 уровень'!T1645</f>
        <v>0</v>
      </c>
      <c r="S778" s="1776">
        <f>'2 уровень'!U1645</f>
        <v>0</v>
      </c>
      <c r="T778" s="1776">
        <f>'2 уровень'!V1645</f>
        <v>0</v>
      </c>
      <c r="U778" s="1776">
        <f>'2 уровень'!W1645</f>
        <v>0</v>
      </c>
      <c r="V778" s="1779">
        <f>'2 уровень'!X1645</f>
        <v>0</v>
      </c>
      <c r="W778" s="1776"/>
      <c r="X778" s="1776"/>
      <c r="Y778" s="1241"/>
      <c r="Z778" s="1241"/>
      <c r="AA778" s="1241"/>
      <c r="AB778" s="1241"/>
      <c r="AC778" s="1241"/>
      <c r="AD778" s="1241"/>
      <c r="AE778" s="1241"/>
      <c r="AF778" s="1241"/>
      <c r="AG778" s="1241"/>
      <c r="AH778" s="1241"/>
      <c r="AI778" s="1241"/>
      <c r="AJ778" s="1241"/>
      <c r="AK778" s="1241"/>
      <c r="AL778" s="1241"/>
      <c r="AM778" s="1241"/>
      <c r="AN778" s="1241"/>
      <c r="AO778" s="1241"/>
      <c r="AP778" s="1241"/>
      <c r="AQ778" s="1241"/>
      <c r="AR778" s="1241"/>
      <c r="AS778" s="1241"/>
      <c r="AT778" s="1241"/>
      <c r="AU778" s="1241"/>
      <c r="AV778" s="1241"/>
      <c r="AW778" s="1241"/>
      <c r="AX778" s="1241"/>
      <c r="AY778" s="1241"/>
      <c r="AZ778" s="1241"/>
      <c r="BA778" s="1241"/>
      <c r="BB778" s="1241"/>
      <c r="BC778" s="1241"/>
      <c r="BD778" s="1241"/>
      <c r="BE778" s="1241"/>
      <c r="BF778" s="1241"/>
      <c r="BG778" s="1241"/>
      <c r="BH778" s="1241"/>
      <c r="BI778" s="1241"/>
      <c r="BJ778" s="1241"/>
      <c r="BK778" s="1241"/>
      <c r="BL778" s="1241"/>
      <c r="BM778" s="1241"/>
      <c r="BN778" s="1241"/>
      <c r="BO778" s="1241"/>
      <c r="BP778" s="1241"/>
      <c r="BQ778" s="1241"/>
      <c r="BR778" s="1241"/>
      <c r="BS778" s="1241"/>
      <c r="BT778" s="1241"/>
      <c r="BU778" s="1241"/>
      <c r="BV778" s="1241"/>
      <c r="BW778" s="1241"/>
      <c r="BX778" s="1241"/>
      <c r="BY778" s="1241"/>
      <c r="BZ778" s="1241"/>
      <c r="CA778" s="1241"/>
      <c r="CB778" s="1241"/>
      <c r="CC778" s="1241"/>
      <c r="CD778" s="1241"/>
      <c r="CE778" s="1241"/>
      <c r="CF778" s="1241"/>
      <c r="CG778" s="1241"/>
      <c r="CH778" s="1241"/>
      <c r="CI778" s="1241"/>
      <c r="CJ778" s="1241"/>
      <c r="CK778" s="1241"/>
      <c r="CL778" s="1241"/>
      <c r="CM778" s="1241"/>
      <c r="CN778" s="1241"/>
      <c r="CO778" s="1241"/>
      <c r="CP778" s="1241"/>
      <c r="CQ778" s="1241"/>
      <c r="CR778" s="1241"/>
      <c r="CS778" s="1241"/>
      <c r="CT778" s="1241"/>
      <c r="CU778" s="1241"/>
      <c r="CV778" s="1241"/>
      <c r="CW778" s="1241"/>
      <c r="CX778" s="1241"/>
      <c r="CY778" s="1241"/>
      <c r="CZ778" s="1241"/>
      <c r="DA778" s="1241"/>
      <c r="DB778" s="1241"/>
      <c r="DC778" s="1241"/>
      <c r="DD778" s="1241"/>
      <c r="DE778" s="1241"/>
      <c r="DF778" s="1241"/>
      <c r="DG778" s="1241"/>
      <c r="DH778" s="1241"/>
      <c r="DI778" s="1241"/>
      <c r="DJ778" s="1241"/>
      <c r="DK778" s="1241"/>
      <c r="DL778" s="1241"/>
      <c r="DM778" s="1241"/>
      <c r="DN778" s="1241"/>
      <c r="DO778" s="1241"/>
      <c r="DP778" s="1241"/>
      <c r="DQ778" s="1241"/>
      <c r="DR778" s="1241"/>
      <c r="DS778" s="1241"/>
      <c r="DT778" s="1241"/>
      <c r="DU778" s="1241"/>
      <c r="DV778" s="1241"/>
      <c r="DW778" s="1241"/>
      <c r="DX778" s="1241"/>
      <c r="DY778" s="1241"/>
      <c r="DZ778" s="1241"/>
      <c r="EA778" s="1241"/>
      <c r="EB778" s="1241"/>
      <c r="EC778" s="1241"/>
      <c r="ED778" s="1241"/>
      <c r="EE778" s="1241"/>
      <c r="EF778" s="1241"/>
      <c r="EG778" s="1241"/>
      <c r="EH778" s="1241"/>
      <c r="EI778" s="1241"/>
      <c r="EJ778" s="1241"/>
      <c r="EK778" s="1241"/>
      <c r="EL778" s="1241"/>
      <c r="EM778" s="1241"/>
      <c r="EN778" s="1241"/>
      <c r="EO778" s="1241"/>
      <c r="EP778" s="1241"/>
      <c r="EQ778" s="1241"/>
      <c r="ER778" s="1241"/>
      <c r="ES778" s="1241"/>
      <c r="ET778" s="1241"/>
      <c r="EU778" s="1241"/>
      <c r="EV778" s="1241"/>
      <c r="EW778" s="1241"/>
      <c r="EX778" s="1241"/>
      <c r="EY778" s="1241"/>
      <c r="EZ778" s="1241"/>
      <c r="FA778" s="1241"/>
      <c r="FB778" s="1241"/>
      <c r="FC778" s="1241"/>
      <c r="FD778" s="1241"/>
      <c r="FE778" s="1241"/>
      <c r="FF778" s="1241"/>
      <c r="FG778" s="1241"/>
      <c r="FH778" s="1241"/>
      <c r="FI778" s="1241"/>
      <c r="FJ778" s="1241"/>
      <c r="FK778" s="1241"/>
      <c r="FL778" s="1241"/>
      <c r="FM778" s="1241"/>
      <c r="FN778" s="1241"/>
    </row>
    <row r="779" spans="1:170" ht="30" x14ac:dyDescent="0.25">
      <c r="B779" s="44">
        <v>1</v>
      </c>
      <c r="C779" s="279" t="s">
        <v>302</v>
      </c>
      <c r="D779" s="58">
        <f>'2 уровень'!F1646</f>
        <v>0</v>
      </c>
      <c r="E779" s="58">
        <f>'2 уровень'!G1646</f>
        <v>0</v>
      </c>
      <c r="F779" s="58">
        <f>'2 уровень'!H1646</f>
        <v>0</v>
      </c>
      <c r="G779" s="1246">
        <f>'2 уровень'!I1646</f>
        <v>0</v>
      </c>
      <c r="H779" s="1271">
        <f>'2 уровень'!J1646</f>
        <v>0</v>
      </c>
      <c r="I779" s="1271">
        <f>'2 уровень'!K1646</f>
        <v>0</v>
      </c>
      <c r="J779" s="57">
        <f>'2 уровень'!L1646</f>
        <v>0</v>
      </c>
      <c r="K779" s="57">
        <f>'2 уровень'!M1646</f>
        <v>0</v>
      </c>
      <c r="L779" s="57">
        <f>'2 уровень'!N1646</f>
        <v>0</v>
      </c>
      <c r="M779" s="57">
        <f>'2 уровень'!O1646</f>
        <v>0</v>
      </c>
      <c r="N779" s="57">
        <f>'2 уровень'!P1646</f>
        <v>0</v>
      </c>
      <c r="O779" s="57">
        <f>'2 уровень'!Q1646</f>
        <v>0</v>
      </c>
      <c r="P779" s="54">
        <f>'2 уровень'!R1646</f>
        <v>0</v>
      </c>
      <c r="Q779" s="54">
        <f>'2 уровень'!S1646</f>
        <v>0</v>
      </c>
      <c r="R779" s="1776">
        <f>'2 уровень'!T1646</f>
        <v>0</v>
      </c>
      <c r="S779" s="1776">
        <f>'2 уровень'!U1646</f>
        <v>0</v>
      </c>
      <c r="T779" s="1776">
        <f>'2 уровень'!V1646</f>
        <v>0</v>
      </c>
      <c r="U779" s="1776">
        <f>'2 уровень'!W1646</f>
        <v>0</v>
      </c>
      <c r="V779" s="1779">
        <f>'2 уровень'!X1646</f>
        <v>0</v>
      </c>
      <c r="W779" s="1776"/>
      <c r="X779" s="1776"/>
      <c r="Y779" s="1241"/>
      <c r="Z779" s="1241"/>
      <c r="AA779" s="1241"/>
      <c r="AB779" s="1241"/>
      <c r="AC779" s="1241"/>
      <c r="AD779" s="1241"/>
      <c r="AE779" s="1241"/>
      <c r="AF779" s="1241"/>
      <c r="AG779" s="1241"/>
      <c r="AH779" s="1241"/>
      <c r="AI779" s="1241"/>
      <c r="AJ779" s="1241"/>
      <c r="AK779" s="1241"/>
      <c r="AL779" s="1241"/>
      <c r="AM779" s="1241"/>
      <c r="AN779" s="1241"/>
      <c r="AO779" s="1241"/>
      <c r="AP779" s="1241"/>
      <c r="AQ779" s="1241"/>
      <c r="AR779" s="1241"/>
      <c r="AS779" s="1241"/>
      <c r="AT779" s="1241"/>
      <c r="AU779" s="1241"/>
      <c r="AV779" s="1241"/>
      <c r="AW779" s="1241"/>
      <c r="AX779" s="1241"/>
      <c r="AY779" s="1241"/>
      <c r="AZ779" s="1241"/>
      <c r="BA779" s="1241"/>
      <c r="BB779" s="1241"/>
      <c r="BC779" s="1241"/>
      <c r="BD779" s="1241"/>
      <c r="BE779" s="1241"/>
      <c r="BF779" s="1241"/>
      <c r="BG779" s="1241"/>
      <c r="BH779" s="1241"/>
      <c r="BI779" s="1241"/>
      <c r="BJ779" s="1241"/>
      <c r="BK779" s="1241"/>
      <c r="BL779" s="1241"/>
      <c r="BM779" s="1241"/>
      <c r="BN779" s="1241"/>
      <c r="BO779" s="1241"/>
      <c r="BP779" s="1241"/>
      <c r="BQ779" s="1241"/>
      <c r="BR779" s="1241"/>
      <c r="BS779" s="1241"/>
      <c r="BT779" s="1241"/>
      <c r="BU779" s="1241"/>
      <c r="BV779" s="1241"/>
      <c r="BW779" s="1241"/>
      <c r="BX779" s="1241"/>
      <c r="BY779" s="1241"/>
      <c r="BZ779" s="1241"/>
      <c r="CA779" s="1241"/>
      <c r="CB779" s="1241"/>
      <c r="CC779" s="1241"/>
      <c r="CD779" s="1241"/>
      <c r="CE779" s="1241"/>
      <c r="CF779" s="1241"/>
      <c r="CG779" s="1241"/>
      <c r="CH779" s="1241"/>
      <c r="CI779" s="1241"/>
      <c r="CJ779" s="1241"/>
      <c r="CK779" s="1241"/>
      <c r="CL779" s="1241"/>
      <c r="CM779" s="1241"/>
      <c r="CN779" s="1241"/>
      <c r="CO779" s="1241"/>
      <c r="CP779" s="1241"/>
      <c r="CQ779" s="1241"/>
      <c r="CR779" s="1241"/>
      <c r="CS779" s="1241"/>
      <c r="CT779" s="1241"/>
      <c r="CU779" s="1241"/>
      <c r="CV779" s="1241"/>
      <c r="CW779" s="1241"/>
      <c r="CX779" s="1241"/>
      <c r="CY779" s="1241"/>
      <c r="CZ779" s="1241"/>
      <c r="DA779" s="1241"/>
      <c r="DB779" s="1241"/>
      <c r="DC779" s="1241"/>
      <c r="DD779" s="1241"/>
      <c r="DE779" s="1241"/>
      <c r="DF779" s="1241"/>
      <c r="DG779" s="1241"/>
      <c r="DH779" s="1241"/>
      <c r="DI779" s="1241"/>
      <c r="DJ779" s="1241"/>
      <c r="DK779" s="1241"/>
      <c r="DL779" s="1241"/>
      <c r="DM779" s="1241"/>
      <c r="DN779" s="1241"/>
      <c r="DO779" s="1241"/>
      <c r="DP779" s="1241"/>
      <c r="DQ779" s="1241"/>
      <c r="DR779" s="1241"/>
      <c r="DS779" s="1241"/>
      <c r="DT779" s="1241"/>
      <c r="DU779" s="1241"/>
      <c r="DV779" s="1241"/>
      <c r="DW779" s="1241"/>
      <c r="DX779" s="1241"/>
      <c r="DY779" s="1241"/>
      <c r="DZ779" s="1241"/>
      <c r="EA779" s="1241"/>
      <c r="EB779" s="1241"/>
      <c r="EC779" s="1241"/>
      <c r="ED779" s="1241"/>
      <c r="EE779" s="1241"/>
      <c r="EF779" s="1241"/>
      <c r="EG779" s="1241"/>
      <c r="EH779" s="1241"/>
      <c r="EI779" s="1241"/>
      <c r="EJ779" s="1241"/>
      <c r="EK779" s="1241"/>
      <c r="EL779" s="1241"/>
      <c r="EM779" s="1241"/>
      <c r="EN779" s="1241"/>
      <c r="EO779" s="1241"/>
      <c r="EP779" s="1241"/>
      <c r="EQ779" s="1241"/>
      <c r="ER779" s="1241"/>
      <c r="ES779" s="1241"/>
      <c r="ET779" s="1241"/>
      <c r="EU779" s="1241"/>
      <c r="EV779" s="1241"/>
      <c r="EW779" s="1241"/>
      <c r="EX779" s="1241"/>
      <c r="EY779" s="1241"/>
      <c r="EZ779" s="1241"/>
      <c r="FA779" s="1241"/>
      <c r="FB779" s="1241"/>
      <c r="FC779" s="1241"/>
      <c r="FD779" s="1241"/>
      <c r="FE779" s="1241"/>
      <c r="FF779" s="1241"/>
      <c r="FG779" s="1241"/>
      <c r="FH779" s="1241"/>
      <c r="FI779" s="1241"/>
      <c r="FJ779" s="1241"/>
      <c r="FK779" s="1241"/>
      <c r="FL779" s="1241"/>
      <c r="FM779" s="1241"/>
      <c r="FN779" s="1241"/>
    </row>
    <row r="780" spans="1:170" ht="45" x14ac:dyDescent="0.25">
      <c r="B780" s="44">
        <v>1</v>
      </c>
      <c r="C780" s="279" t="s">
        <v>307</v>
      </c>
      <c r="D780" s="58">
        <f>'2 уровень'!F1647</f>
        <v>0</v>
      </c>
      <c r="E780" s="58">
        <f>'2 уровень'!G1647</f>
        <v>0</v>
      </c>
      <c r="F780" s="58">
        <f>'2 уровень'!H1647</f>
        <v>0</v>
      </c>
      <c r="G780" s="1246" t="e">
        <f>'2 уровень'!I1647</f>
        <v>#DIV/0!</v>
      </c>
      <c r="H780" s="1271">
        <f>'2 уровень'!J1647</f>
        <v>0</v>
      </c>
      <c r="I780" s="1271">
        <f>'2 уровень'!K1647</f>
        <v>0</v>
      </c>
      <c r="J780" s="57">
        <f>'2 уровень'!L1647</f>
        <v>0</v>
      </c>
      <c r="K780" s="57">
        <f>'2 уровень'!M1647</f>
        <v>0</v>
      </c>
      <c r="L780" s="57">
        <f>'2 уровень'!N1647</f>
        <v>0</v>
      </c>
      <c r="M780" s="57">
        <f>'2 уровень'!O1647</f>
        <v>0</v>
      </c>
      <c r="N780" s="57">
        <f>'2 уровень'!P1647</f>
        <v>0</v>
      </c>
      <c r="O780" s="57">
        <f>'2 уровень'!Q1647</f>
        <v>0</v>
      </c>
      <c r="P780" s="54">
        <f>'2 уровень'!R1647</f>
        <v>0</v>
      </c>
      <c r="Q780" s="54">
        <f>'2 уровень'!S1647</f>
        <v>0</v>
      </c>
      <c r="R780" s="1776">
        <f>'2 уровень'!T1647</f>
        <v>0</v>
      </c>
      <c r="S780" s="1776">
        <f>'2 уровень'!U1647</f>
        <v>0</v>
      </c>
      <c r="T780" s="1776">
        <f>'2 уровень'!V1647</f>
        <v>0</v>
      </c>
      <c r="U780" s="1776">
        <f>'2 уровень'!W1647</f>
        <v>0</v>
      </c>
      <c r="V780" s="1779">
        <f>'2 уровень'!X1647</f>
        <v>0</v>
      </c>
      <c r="W780" s="1776"/>
      <c r="X780" s="1776"/>
      <c r="Y780" s="1241"/>
      <c r="Z780" s="1241"/>
      <c r="AA780" s="1241"/>
      <c r="AB780" s="1241"/>
      <c r="AC780" s="1241"/>
      <c r="AD780" s="1241"/>
      <c r="AE780" s="1241"/>
      <c r="AF780" s="1241"/>
      <c r="AG780" s="1241"/>
      <c r="AH780" s="1241"/>
      <c r="AI780" s="1241"/>
      <c r="AJ780" s="1241"/>
      <c r="AK780" s="1241"/>
      <c r="AL780" s="1241"/>
      <c r="AM780" s="1241"/>
      <c r="AN780" s="1241"/>
      <c r="AO780" s="1241"/>
      <c r="AP780" s="1241"/>
      <c r="AQ780" s="1241"/>
      <c r="AR780" s="1241"/>
      <c r="AS780" s="1241"/>
      <c r="AT780" s="1241"/>
      <c r="AU780" s="1241"/>
      <c r="AV780" s="1241"/>
      <c r="AW780" s="1241"/>
      <c r="AX780" s="1241"/>
      <c r="AY780" s="1241"/>
      <c r="AZ780" s="1241"/>
      <c r="BA780" s="1241"/>
      <c r="BB780" s="1241"/>
      <c r="BC780" s="1241"/>
      <c r="BD780" s="1241"/>
      <c r="BE780" s="1241"/>
      <c r="BF780" s="1241"/>
      <c r="BG780" s="1241"/>
      <c r="BH780" s="1241"/>
      <c r="BI780" s="1241"/>
      <c r="BJ780" s="1241"/>
      <c r="BK780" s="1241"/>
      <c r="BL780" s="1241"/>
      <c r="BM780" s="1241"/>
      <c r="BN780" s="1241"/>
      <c r="BO780" s="1241"/>
      <c r="BP780" s="1241"/>
      <c r="BQ780" s="1241"/>
      <c r="BR780" s="1241"/>
      <c r="BS780" s="1241"/>
      <c r="BT780" s="1241"/>
      <c r="BU780" s="1241"/>
      <c r="BV780" s="1241"/>
      <c r="BW780" s="1241"/>
      <c r="BX780" s="1241"/>
      <c r="BY780" s="1241"/>
      <c r="BZ780" s="1241"/>
      <c r="CA780" s="1241"/>
      <c r="CB780" s="1241"/>
      <c r="CC780" s="1241"/>
      <c r="CD780" s="1241"/>
      <c r="CE780" s="1241"/>
      <c r="CF780" s="1241"/>
      <c r="CG780" s="1241"/>
      <c r="CH780" s="1241"/>
      <c r="CI780" s="1241"/>
      <c r="CJ780" s="1241"/>
      <c r="CK780" s="1241"/>
      <c r="CL780" s="1241"/>
      <c r="CM780" s="1241"/>
      <c r="CN780" s="1241"/>
      <c r="CO780" s="1241"/>
      <c r="CP780" s="1241"/>
      <c r="CQ780" s="1241"/>
      <c r="CR780" s="1241"/>
      <c r="CS780" s="1241"/>
      <c r="CT780" s="1241"/>
      <c r="CU780" s="1241"/>
      <c r="CV780" s="1241"/>
      <c r="CW780" s="1241"/>
      <c r="CX780" s="1241"/>
      <c r="CY780" s="1241"/>
      <c r="CZ780" s="1241"/>
      <c r="DA780" s="1241"/>
      <c r="DB780" s="1241"/>
      <c r="DC780" s="1241"/>
      <c r="DD780" s="1241"/>
      <c r="DE780" s="1241"/>
      <c r="DF780" s="1241"/>
      <c r="DG780" s="1241"/>
      <c r="DH780" s="1241"/>
      <c r="DI780" s="1241"/>
      <c r="DJ780" s="1241"/>
      <c r="DK780" s="1241"/>
      <c r="DL780" s="1241"/>
      <c r="DM780" s="1241"/>
      <c r="DN780" s="1241"/>
      <c r="DO780" s="1241"/>
      <c r="DP780" s="1241"/>
      <c r="DQ780" s="1241"/>
      <c r="DR780" s="1241"/>
      <c r="DS780" s="1241"/>
      <c r="DT780" s="1241"/>
      <c r="DU780" s="1241"/>
      <c r="DV780" s="1241"/>
      <c r="DW780" s="1241"/>
      <c r="DX780" s="1241"/>
      <c r="DY780" s="1241"/>
      <c r="DZ780" s="1241"/>
      <c r="EA780" s="1241"/>
      <c r="EB780" s="1241"/>
      <c r="EC780" s="1241"/>
      <c r="ED780" s="1241"/>
      <c r="EE780" s="1241"/>
      <c r="EF780" s="1241"/>
      <c r="EG780" s="1241"/>
      <c r="EH780" s="1241"/>
      <c r="EI780" s="1241"/>
      <c r="EJ780" s="1241"/>
      <c r="EK780" s="1241"/>
      <c r="EL780" s="1241"/>
      <c r="EM780" s="1241"/>
      <c r="EN780" s="1241"/>
      <c r="EO780" s="1241"/>
      <c r="EP780" s="1241"/>
      <c r="EQ780" s="1241"/>
      <c r="ER780" s="1241"/>
      <c r="ES780" s="1241"/>
      <c r="ET780" s="1241"/>
      <c r="EU780" s="1241"/>
      <c r="EV780" s="1241"/>
      <c r="EW780" s="1241"/>
      <c r="EX780" s="1241"/>
      <c r="EY780" s="1241"/>
      <c r="EZ780" s="1241"/>
      <c r="FA780" s="1241"/>
      <c r="FB780" s="1241"/>
      <c r="FC780" s="1241"/>
      <c r="FD780" s="1241"/>
      <c r="FE780" s="1241"/>
      <c r="FF780" s="1241"/>
      <c r="FG780" s="1241"/>
      <c r="FH780" s="1241"/>
      <c r="FI780" s="1241"/>
      <c r="FJ780" s="1241"/>
      <c r="FK780" s="1241"/>
      <c r="FL780" s="1241"/>
      <c r="FM780" s="1241"/>
      <c r="FN780" s="1241"/>
    </row>
    <row r="781" spans="1:170" ht="30" x14ac:dyDescent="0.25">
      <c r="B781" s="44">
        <v>1</v>
      </c>
      <c r="C781" s="279" t="s">
        <v>308</v>
      </c>
      <c r="D781" s="58">
        <f>'2 уровень'!F1648</f>
        <v>0</v>
      </c>
      <c r="E781" s="58">
        <f>'2 уровень'!G1648</f>
        <v>0</v>
      </c>
      <c r="F781" s="58">
        <f>'2 уровень'!H1648</f>
        <v>0</v>
      </c>
      <c r="G781" s="1246" t="e">
        <f>'2 уровень'!I1648</f>
        <v>#DIV/0!</v>
      </c>
      <c r="H781" s="1271">
        <f>'2 уровень'!J1648</f>
        <v>0</v>
      </c>
      <c r="I781" s="1271">
        <f>'2 уровень'!K1648</f>
        <v>0</v>
      </c>
      <c r="J781" s="57">
        <f>'2 уровень'!L1648</f>
        <v>0</v>
      </c>
      <c r="K781" s="57">
        <f>'2 уровень'!M1648</f>
        <v>0</v>
      </c>
      <c r="L781" s="57">
        <f>'2 уровень'!N1648</f>
        <v>0</v>
      </c>
      <c r="M781" s="57">
        <f>'2 уровень'!O1648</f>
        <v>0</v>
      </c>
      <c r="N781" s="57">
        <f>'2 уровень'!P1648</f>
        <v>0</v>
      </c>
      <c r="O781" s="57">
        <f>'2 уровень'!Q1648</f>
        <v>0</v>
      </c>
      <c r="P781" s="54">
        <f>'2 уровень'!R1648</f>
        <v>0</v>
      </c>
      <c r="Q781" s="54">
        <f>'2 уровень'!S1648</f>
        <v>0</v>
      </c>
      <c r="R781" s="1776">
        <f>'2 уровень'!T1648</f>
        <v>0</v>
      </c>
      <c r="S781" s="1776">
        <f>'2 уровень'!U1648</f>
        <v>0</v>
      </c>
      <c r="T781" s="1776">
        <f>'2 уровень'!V1648</f>
        <v>0</v>
      </c>
      <c r="U781" s="1776">
        <f>'2 уровень'!W1648</f>
        <v>0</v>
      </c>
      <c r="V781" s="1779">
        <f>'2 уровень'!X1648</f>
        <v>0</v>
      </c>
      <c r="W781" s="1776"/>
      <c r="X781" s="1776"/>
      <c r="Y781" s="1241"/>
      <c r="Z781" s="1241"/>
      <c r="AA781" s="1241"/>
      <c r="AB781" s="1241"/>
      <c r="AC781" s="1241"/>
      <c r="AD781" s="1241"/>
      <c r="AE781" s="1241"/>
      <c r="AF781" s="1241"/>
      <c r="AG781" s="1241"/>
      <c r="AH781" s="1241"/>
      <c r="AI781" s="1241"/>
      <c r="AJ781" s="1241"/>
      <c r="AK781" s="1241"/>
      <c r="AL781" s="1241"/>
      <c r="AM781" s="1241"/>
      <c r="AN781" s="1241"/>
      <c r="AO781" s="1241"/>
      <c r="AP781" s="1241"/>
      <c r="AQ781" s="1241"/>
      <c r="AR781" s="1241"/>
      <c r="AS781" s="1241"/>
      <c r="AT781" s="1241"/>
      <c r="AU781" s="1241"/>
      <c r="AV781" s="1241"/>
      <c r="AW781" s="1241"/>
      <c r="AX781" s="1241"/>
      <c r="AY781" s="1241"/>
      <c r="AZ781" s="1241"/>
      <c r="BA781" s="1241"/>
      <c r="BB781" s="1241"/>
      <c r="BC781" s="1241"/>
      <c r="BD781" s="1241"/>
      <c r="BE781" s="1241"/>
      <c r="BF781" s="1241"/>
      <c r="BG781" s="1241"/>
      <c r="BH781" s="1241"/>
      <c r="BI781" s="1241"/>
      <c r="BJ781" s="1241"/>
      <c r="BK781" s="1241"/>
      <c r="BL781" s="1241"/>
      <c r="BM781" s="1241"/>
      <c r="BN781" s="1241"/>
      <c r="BO781" s="1241"/>
      <c r="BP781" s="1241"/>
      <c r="BQ781" s="1241"/>
      <c r="BR781" s="1241"/>
      <c r="BS781" s="1241"/>
      <c r="BT781" s="1241"/>
      <c r="BU781" s="1241"/>
      <c r="BV781" s="1241"/>
      <c r="BW781" s="1241"/>
      <c r="BX781" s="1241"/>
      <c r="BY781" s="1241"/>
      <c r="BZ781" s="1241"/>
      <c r="CA781" s="1241"/>
      <c r="CB781" s="1241"/>
      <c r="CC781" s="1241"/>
      <c r="CD781" s="1241"/>
      <c r="CE781" s="1241"/>
      <c r="CF781" s="1241"/>
      <c r="CG781" s="1241"/>
      <c r="CH781" s="1241"/>
      <c r="CI781" s="1241"/>
      <c r="CJ781" s="1241"/>
      <c r="CK781" s="1241"/>
      <c r="CL781" s="1241"/>
      <c r="CM781" s="1241"/>
      <c r="CN781" s="1241"/>
      <c r="CO781" s="1241"/>
      <c r="CP781" s="1241"/>
      <c r="CQ781" s="1241"/>
      <c r="CR781" s="1241"/>
      <c r="CS781" s="1241"/>
      <c r="CT781" s="1241"/>
      <c r="CU781" s="1241"/>
      <c r="CV781" s="1241"/>
      <c r="CW781" s="1241"/>
      <c r="CX781" s="1241"/>
      <c r="CY781" s="1241"/>
      <c r="CZ781" s="1241"/>
      <c r="DA781" s="1241"/>
      <c r="DB781" s="1241"/>
      <c r="DC781" s="1241"/>
      <c r="DD781" s="1241"/>
      <c r="DE781" s="1241"/>
      <c r="DF781" s="1241"/>
      <c r="DG781" s="1241"/>
      <c r="DH781" s="1241"/>
      <c r="DI781" s="1241"/>
      <c r="DJ781" s="1241"/>
      <c r="DK781" s="1241"/>
      <c r="DL781" s="1241"/>
      <c r="DM781" s="1241"/>
      <c r="DN781" s="1241"/>
      <c r="DO781" s="1241"/>
      <c r="DP781" s="1241"/>
      <c r="DQ781" s="1241"/>
      <c r="DR781" s="1241"/>
      <c r="DS781" s="1241"/>
      <c r="DT781" s="1241"/>
      <c r="DU781" s="1241"/>
      <c r="DV781" s="1241"/>
      <c r="DW781" s="1241"/>
      <c r="DX781" s="1241"/>
      <c r="DY781" s="1241"/>
      <c r="DZ781" s="1241"/>
      <c r="EA781" s="1241"/>
      <c r="EB781" s="1241"/>
      <c r="EC781" s="1241"/>
      <c r="ED781" s="1241"/>
      <c r="EE781" s="1241"/>
      <c r="EF781" s="1241"/>
      <c r="EG781" s="1241"/>
      <c r="EH781" s="1241"/>
      <c r="EI781" s="1241"/>
      <c r="EJ781" s="1241"/>
      <c r="EK781" s="1241"/>
      <c r="EL781" s="1241"/>
      <c r="EM781" s="1241"/>
      <c r="EN781" s="1241"/>
      <c r="EO781" s="1241"/>
      <c r="EP781" s="1241"/>
      <c r="EQ781" s="1241"/>
      <c r="ER781" s="1241"/>
      <c r="ES781" s="1241"/>
      <c r="ET781" s="1241"/>
      <c r="EU781" s="1241"/>
      <c r="EV781" s="1241"/>
      <c r="EW781" s="1241"/>
      <c r="EX781" s="1241"/>
      <c r="EY781" s="1241"/>
      <c r="EZ781" s="1241"/>
      <c r="FA781" s="1241"/>
      <c r="FB781" s="1241"/>
      <c r="FC781" s="1241"/>
      <c r="FD781" s="1241"/>
      <c r="FE781" s="1241"/>
      <c r="FF781" s="1241"/>
      <c r="FG781" s="1241"/>
      <c r="FH781" s="1241"/>
      <c r="FI781" s="1241"/>
      <c r="FJ781" s="1241"/>
      <c r="FK781" s="1241"/>
      <c r="FL781" s="1241"/>
      <c r="FM781" s="1241"/>
      <c r="FN781" s="1241"/>
    </row>
    <row r="782" spans="1:170" ht="30" x14ac:dyDescent="0.25">
      <c r="B782" s="44">
        <v>1</v>
      </c>
      <c r="C782" s="279" t="s">
        <v>309</v>
      </c>
      <c r="D782" s="58">
        <f>'2 уровень'!F1649</f>
        <v>0</v>
      </c>
      <c r="E782" s="58">
        <f>'2 уровень'!G1649</f>
        <v>0</v>
      </c>
      <c r="F782" s="58">
        <f>'2 уровень'!H1649</f>
        <v>0</v>
      </c>
      <c r="G782" s="1246" t="e">
        <f>'2 уровень'!I1649</f>
        <v>#DIV/0!</v>
      </c>
      <c r="H782" s="1271">
        <f>'2 уровень'!J1649</f>
        <v>0</v>
      </c>
      <c r="I782" s="1271">
        <f>'2 уровень'!K1649</f>
        <v>0</v>
      </c>
      <c r="J782" s="57">
        <f>'2 уровень'!L1649</f>
        <v>0</v>
      </c>
      <c r="K782" s="57">
        <f>'2 уровень'!M1649</f>
        <v>0</v>
      </c>
      <c r="L782" s="57">
        <f>'2 уровень'!N1649</f>
        <v>0</v>
      </c>
      <c r="M782" s="57">
        <f>'2 уровень'!O1649</f>
        <v>0</v>
      </c>
      <c r="N782" s="57">
        <f>'2 уровень'!P1649</f>
        <v>0</v>
      </c>
      <c r="O782" s="57">
        <f>'2 уровень'!Q1649</f>
        <v>0</v>
      </c>
      <c r="P782" s="54">
        <f>'2 уровень'!R1649</f>
        <v>0</v>
      </c>
      <c r="Q782" s="54">
        <f>'2 уровень'!S1649</f>
        <v>0</v>
      </c>
      <c r="R782" s="1776">
        <f>'2 уровень'!T1649</f>
        <v>0</v>
      </c>
      <c r="S782" s="1776">
        <f>'2 уровень'!U1649</f>
        <v>0</v>
      </c>
      <c r="T782" s="1776">
        <f>'2 уровень'!V1649</f>
        <v>0</v>
      </c>
      <c r="U782" s="1776">
        <f>'2 уровень'!W1649</f>
        <v>0</v>
      </c>
      <c r="V782" s="1779">
        <f>'2 уровень'!X1649</f>
        <v>0</v>
      </c>
      <c r="W782" s="1776"/>
      <c r="X782" s="1776"/>
      <c r="Y782" s="1241"/>
      <c r="Z782" s="1241"/>
      <c r="AA782" s="1241"/>
      <c r="AB782" s="1241"/>
      <c r="AC782" s="1241"/>
      <c r="AD782" s="1241"/>
      <c r="AE782" s="1241"/>
      <c r="AF782" s="1241"/>
      <c r="AG782" s="1241"/>
      <c r="AH782" s="1241"/>
      <c r="AI782" s="1241"/>
      <c r="AJ782" s="1241"/>
      <c r="AK782" s="1241"/>
      <c r="AL782" s="1241"/>
      <c r="AM782" s="1241"/>
      <c r="AN782" s="1241"/>
      <c r="AO782" s="1241"/>
      <c r="AP782" s="1241"/>
      <c r="AQ782" s="1241"/>
      <c r="AR782" s="1241"/>
      <c r="AS782" s="1241"/>
      <c r="AT782" s="1241"/>
      <c r="AU782" s="1241"/>
      <c r="AV782" s="1241"/>
      <c r="AW782" s="1241"/>
      <c r="AX782" s="1241"/>
      <c r="AY782" s="1241"/>
      <c r="AZ782" s="1241"/>
      <c r="BA782" s="1241"/>
      <c r="BB782" s="1241"/>
      <c r="BC782" s="1241"/>
      <c r="BD782" s="1241"/>
      <c r="BE782" s="1241"/>
      <c r="BF782" s="1241"/>
      <c r="BG782" s="1241"/>
      <c r="BH782" s="1241"/>
      <c r="BI782" s="1241"/>
      <c r="BJ782" s="1241"/>
      <c r="BK782" s="1241"/>
      <c r="BL782" s="1241"/>
      <c r="BM782" s="1241"/>
      <c r="BN782" s="1241"/>
      <c r="BO782" s="1241"/>
      <c r="BP782" s="1241"/>
      <c r="BQ782" s="1241"/>
      <c r="BR782" s="1241"/>
      <c r="BS782" s="1241"/>
      <c r="BT782" s="1241"/>
      <c r="BU782" s="1241"/>
      <c r="BV782" s="1241"/>
      <c r="BW782" s="1241"/>
      <c r="BX782" s="1241"/>
      <c r="BY782" s="1241"/>
      <c r="BZ782" s="1241"/>
      <c r="CA782" s="1241"/>
      <c r="CB782" s="1241"/>
      <c r="CC782" s="1241"/>
      <c r="CD782" s="1241"/>
      <c r="CE782" s="1241"/>
      <c r="CF782" s="1241"/>
      <c r="CG782" s="1241"/>
      <c r="CH782" s="1241"/>
      <c r="CI782" s="1241"/>
      <c r="CJ782" s="1241"/>
      <c r="CK782" s="1241"/>
      <c r="CL782" s="1241"/>
      <c r="CM782" s="1241"/>
      <c r="CN782" s="1241"/>
      <c r="CO782" s="1241"/>
      <c r="CP782" s="1241"/>
      <c r="CQ782" s="1241"/>
      <c r="CR782" s="1241"/>
      <c r="CS782" s="1241"/>
      <c r="CT782" s="1241"/>
      <c r="CU782" s="1241"/>
      <c r="CV782" s="1241"/>
      <c r="CW782" s="1241"/>
      <c r="CX782" s="1241"/>
      <c r="CY782" s="1241"/>
      <c r="CZ782" s="1241"/>
      <c r="DA782" s="1241"/>
      <c r="DB782" s="1241"/>
      <c r="DC782" s="1241"/>
      <c r="DD782" s="1241"/>
      <c r="DE782" s="1241"/>
      <c r="DF782" s="1241"/>
      <c r="DG782" s="1241"/>
      <c r="DH782" s="1241"/>
      <c r="DI782" s="1241"/>
      <c r="DJ782" s="1241"/>
      <c r="DK782" s="1241"/>
      <c r="DL782" s="1241"/>
      <c r="DM782" s="1241"/>
      <c r="DN782" s="1241"/>
      <c r="DO782" s="1241"/>
      <c r="DP782" s="1241"/>
      <c r="DQ782" s="1241"/>
      <c r="DR782" s="1241"/>
      <c r="DS782" s="1241"/>
      <c r="DT782" s="1241"/>
      <c r="DU782" s="1241"/>
      <c r="DV782" s="1241"/>
      <c r="DW782" s="1241"/>
      <c r="DX782" s="1241"/>
      <c r="DY782" s="1241"/>
      <c r="DZ782" s="1241"/>
      <c r="EA782" s="1241"/>
      <c r="EB782" s="1241"/>
      <c r="EC782" s="1241"/>
      <c r="ED782" s="1241"/>
      <c r="EE782" s="1241"/>
      <c r="EF782" s="1241"/>
      <c r="EG782" s="1241"/>
      <c r="EH782" s="1241"/>
      <c r="EI782" s="1241"/>
      <c r="EJ782" s="1241"/>
      <c r="EK782" s="1241"/>
      <c r="EL782" s="1241"/>
      <c r="EM782" s="1241"/>
      <c r="EN782" s="1241"/>
      <c r="EO782" s="1241"/>
      <c r="EP782" s="1241"/>
      <c r="EQ782" s="1241"/>
      <c r="ER782" s="1241"/>
      <c r="ES782" s="1241"/>
      <c r="ET782" s="1241"/>
      <c r="EU782" s="1241"/>
      <c r="EV782" s="1241"/>
      <c r="EW782" s="1241"/>
      <c r="EX782" s="1241"/>
      <c r="EY782" s="1241"/>
      <c r="EZ782" s="1241"/>
      <c r="FA782" s="1241"/>
      <c r="FB782" s="1241"/>
      <c r="FC782" s="1241"/>
      <c r="FD782" s="1241"/>
      <c r="FE782" s="1241"/>
      <c r="FF782" s="1241"/>
      <c r="FG782" s="1241"/>
      <c r="FH782" s="1241"/>
      <c r="FI782" s="1241"/>
      <c r="FJ782" s="1241"/>
      <c r="FK782" s="1241"/>
      <c r="FL782" s="1241"/>
      <c r="FM782" s="1241"/>
      <c r="FN782" s="1241"/>
    </row>
    <row r="783" spans="1:170" ht="45" x14ac:dyDescent="0.25">
      <c r="B783" s="44">
        <v>1</v>
      </c>
      <c r="C783" s="279" t="s">
        <v>354</v>
      </c>
      <c r="D783" s="58">
        <f>'2 уровень'!F1650</f>
        <v>0</v>
      </c>
      <c r="E783" s="58">
        <f>'2 уровень'!G1650</f>
        <v>0</v>
      </c>
      <c r="F783" s="58">
        <f>'2 уровень'!H1650</f>
        <v>0</v>
      </c>
      <c r="G783" s="1246">
        <f>'2 уровень'!I1650</f>
        <v>0</v>
      </c>
      <c r="H783" s="1271">
        <f>'2 уровень'!J1650</f>
        <v>0</v>
      </c>
      <c r="I783" s="1271">
        <f>'2 уровень'!K1650</f>
        <v>0</v>
      </c>
      <c r="J783" s="57">
        <f>'2 уровень'!L1650</f>
        <v>0</v>
      </c>
      <c r="K783" s="57">
        <f>'2 уровень'!M1650</f>
        <v>0</v>
      </c>
      <c r="L783" s="57">
        <f>'2 уровень'!N1650</f>
        <v>0</v>
      </c>
      <c r="M783" s="57">
        <f>'2 уровень'!O1650</f>
        <v>0</v>
      </c>
      <c r="N783" s="57">
        <f>'2 уровень'!P1650</f>
        <v>0</v>
      </c>
      <c r="O783" s="57">
        <f>'2 уровень'!Q1650</f>
        <v>0</v>
      </c>
      <c r="P783" s="54">
        <f>'2 уровень'!R1650</f>
        <v>0</v>
      </c>
      <c r="Q783" s="54">
        <f>'2 уровень'!S1650</f>
        <v>0</v>
      </c>
      <c r="R783" s="1776">
        <f>'2 уровень'!T1650</f>
        <v>0</v>
      </c>
      <c r="S783" s="1776">
        <f>'2 уровень'!U1650</f>
        <v>0</v>
      </c>
      <c r="T783" s="1776">
        <f>'2 уровень'!V1650</f>
        <v>0</v>
      </c>
      <c r="U783" s="1776">
        <f>'2 уровень'!W1650</f>
        <v>0</v>
      </c>
      <c r="V783" s="1779">
        <f>'2 уровень'!X1650</f>
        <v>0</v>
      </c>
      <c r="W783" s="1776"/>
      <c r="X783" s="1776"/>
      <c r="Y783" s="1241"/>
      <c r="Z783" s="1241"/>
      <c r="AA783" s="1241"/>
      <c r="AB783" s="1241"/>
      <c r="AC783" s="1241"/>
      <c r="AD783" s="1241"/>
      <c r="AE783" s="1241"/>
      <c r="AF783" s="1241"/>
      <c r="AG783" s="1241"/>
      <c r="AH783" s="1241"/>
      <c r="AI783" s="1241"/>
      <c r="AJ783" s="1241"/>
      <c r="AK783" s="1241"/>
      <c r="AL783" s="1241"/>
      <c r="AM783" s="1241"/>
      <c r="AN783" s="1241"/>
      <c r="AO783" s="1241"/>
      <c r="AP783" s="1241"/>
      <c r="AQ783" s="1241"/>
      <c r="AR783" s="1241"/>
      <c r="AS783" s="1241"/>
      <c r="AT783" s="1241"/>
      <c r="AU783" s="1241"/>
      <c r="AV783" s="1241"/>
      <c r="AW783" s="1241"/>
      <c r="AX783" s="1241"/>
      <c r="AY783" s="1241"/>
      <c r="AZ783" s="1241"/>
      <c r="BA783" s="1241"/>
      <c r="BB783" s="1241"/>
      <c r="BC783" s="1241"/>
      <c r="BD783" s="1241"/>
      <c r="BE783" s="1241"/>
      <c r="BF783" s="1241"/>
      <c r="BG783" s="1241"/>
      <c r="BH783" s="1241"/>
      <c r="BI783" s="1241"/>
      <c r="BJ783" s="1241"/>
      <c r="BK783" s="1241"/>
      <c r="BL783" s="1241"/>
      <c r="BM783" s="1241"/>
      <c r="BN783" s="1241"/>
      <c r="BO783" s="1241"/>
      <c r="BP783" s="1241"/>
      <c r="BQ783" s="1241"/>
      <c r="BR783" s="1241"/>
      <c r="BS783" s="1241"/>
      <c r="BT783" s="1241"/>
      <c r="BU783" s="1241"/>
      <c r="BV783" s="1241"/>
      <c r="BW783" s="1241"/>
      <c r="BX783" s="1241"/>
      <c r="BY783" s="1241"/>
      <c r="BZ783" s="1241"/>
      <c r="CA783" s="1241"/>
      <c r="CB783" s="1241"/>
      <c r="CC783" s="1241"/>
      <c r="CD783" s="1241"/>
      <c r="CE783" s="1241"/>
      <c r="CF783" s="1241"/>
      <c r="CG783" s="1241"/>
      <c r="CH783" s="1241"/>
      <c r="CI783" s="1241"/>
      <c r="CJ783" s="1241"/>
      <c r="CK783" s="1241"/>
      <c r="CL783" s="1241"/>
      <c r="CM783" s="1241"/>
      <c r="CN783" s="1241"/>
      <c r="CO783" s="1241"/>
      <c r="CP783" s="1241"/>
      <c r="CQ783" s="1241"/>
      <c r="CR783" s="1241"/>
      <c r="CS783" s="1241"/>
      <c r="CT783" s="1241"/>
      <c r="CU783" s="1241"/>
      <c r="CV783" s="1241"/>
      <c r="CW783" s="1241"/>
      <c r="CX783" s="1241"/>
      <c r="CY783" s="1241"/>
      <c r="CZ783" s="1241"/>
      <c r="DA783" s="1241"/>
      <c r="DB783" s="1241"/>
      <c r="DC783" s="1241"/>
      <c r="DD783" s="1241"/>
      <c r="DE783" s="1241"/>
      <c r="DF783" s="1241"/>
      <c r="DG783" s="1241"/>
      <c r="DH783" s="1241"/>
      <c r="DI783" s="1241"/>
      <c r="DJ783" s="1241"/>
      <c r="DK783" s="1241"/>
      <c r="DL783" s="1241"/>
      <c r="DM783" s="1241"/>
      <c r="DN783" s="1241"/>
      <c r="DO783" s="1241"/>
      <c r="DP783" s="1241"/>
      <c r="DQ783" s="1241"/>
      <c r="DR783" s="1241"/>
      <c r="DS783" s="1241"/>
      <c r="DT783" s="1241"/>
      <c r="DU783" s="1241"/>
      <c r="DV783" s="1241"/>
      <c r="DW783" s="1241"/>
      <c r="DX783" s="1241"/>
      <c r="DY783" s="1241"/>
      <c r="DZ783" s="1241"/>
      <c r="EA783" s="1241"/>
      <c r="EB783" s="1241"/>
      <c r="EC783" s="1241"/>
      <c r="ED783" s="1241"/>
      <c r="EE783" s="1241"/>
      <c r="EF783" s="1241"/>
      <c r="EG783" s="1241"/>
      <c r="EH783" s="1241"/>
      <c r="EI783" s="1241"/>
      <c r="EJ783" s="1241"/>
      <c r="EK783" s="1241"/>
      <c r="EL783" s="1241"/>
      <c r="EM783" s="1241"/>
      <c r="EN783" s="1241"/>
      <c r="EO783" s="1241"/>
      <c r="EP783" s="1241"/>
      <c r="EQ783" s="1241"/>
      <c r="ER783" s="1241"/>
      <c r="ES783" s="1241"/>
      <c r="ET783" s="1241"/>
      <c r="EU783" s="1241"/>
      <c r="EV783" s="1241"/>
      <c r="EW783" s="1241"/>
      <c r="EX783" s="1241"/>
      <c r="EY783" s="1241"/>
      <c r="EZ783" s="1241"/>
      <c r="FA783" s="1241"/>
      <c r="FB783" s="1241"/>
      <c r="FC783" s="1241"/>
      <c r="FD783" s="1241"/>
      <c r="FE783" s="1241"/>
      <c r="FF783" s="1241"/>
      <c r="FG783" s="1241"/>
      <c r="FH783" s="1241"/>
      <c r="FI783" s="1241"/>
      <c r="FJ783" s="1241"/>
      <c r="FK783" s="1241"/>
      <c r="FL783" s="1241"/>
      <c r="FM783" s="1241"/>
      <c r="FN783" s="1241"/>
    </row>
    <row r="784" spans="1:170" ht="30" x14ac:dyDescent="0.25">
      <c r="A784" s="44">
        <v>1</v>
      </c>
      <c r="B784" s="44">
        <v>1</v>
      </c>
      <c r="C784" s="279" t="s">
        <v>355</v>
      </c>
      <c r="D784" s="58">
        <f>'2 уровень'!F1651</f>
        <v>0</v>
      </c>
      <c r="E784" s="58">
        <f>'2 уровень'!G1651</f>
        <v>0</v>
      </c>
      <c r="F784" s="58">
        <f>'2 уровень'!H1651</f>
        <v>0</v>
      </c>
      <c r="G784" s="1246" t="e">
        <f>'2 уровень'!I1651</f>
        <v>#DIV/0!</v>
      </c>
      <c r="H784" s="1271">
        <f>'2 уровень'!J1651</f>
        <v>0</v>
      </c>
      <c r="I784" s="1271">
        <f>'2 уровень'!K1651</f>
        <v>0</v>
      </c>
      <c r="J784" s="57">
        <f>'2 уровень'!L1651</f>
        <v>0</v>
      </c>
      <c r="K784" s="57">
        <f>'2 уровень'!M1651</f>
        <v>0</v>
      </c>
      <c r="L784" s="57">
        <f>'2 уровень'!N1651</f>
        <v>0</v>
      </c>
      <c r="M784" s="57">
        <f>'2 уровень'!O1651</f>
        <v>0</v>
      </c>
      <c r="N784" s="57">
        <f>'2 уровень'!P1651</f>
        <v>0</v>
      </c>
      <c r="O784" s="57">
        <f>'2 уровень'!Q1651</f>
        <v>0</v>
      </c>
      <c r="P784" s="54">
        <f>'2 уровень'!R1651</f>
        <v>0</v>
      </c>
      <c r="Q784" s="54">
        <f>'2 уровень'!S1651</f>
        <v>0</v>
      </c>
      <c r="R784" s="1776">
        <f>'2 уровень'!T1651</f>
        <v>0</v>
      </c>
      <c r="S784" s="1776">
        <f>'2 уровень'!U1651</f>
        <v>0</v>
      </c>
      <c r="T784" s="1776">
        <f>'2 уровень'!V1651</f>
        <v>0</v>
      </c>
      <c r="U784" s="1776">
        <f>'2 уровень'!W1651</f>
        <v>0</v>
      </c>
      <c r="V784" s="1779">
        <f>'2 уровень'!X1651</f>
        <v>0</v>
      </c>
      <c r="W784" s="1776"/>
      <c r="X784" s="1776"/>
    </row>
    <row r="785" spans="1:24" ht="45" x14ac:dyDescent="0.25">
      <c r="A785" s="44">
        <v>1</v>
      </c>
      <c r="B785" s="44">
        <v>1</v>
      </c>
      <c r="C785" s="279" t="s">
        <v>310</v>
      </c>
      <c r="D785" s="58">
        <f>'2 уровень'!F1652</f>
        <v>0</v>
      </c>
      <c r="E785" s="58">
        <f>'2 уровень'!G1652</f>
        <v>0</v>
      </c>
      <c r="F785" s="58">
        <f>'2 уровень'!H1652</f>
        <v>0</v>
      </c>
      <c r="G785" s="1246" t="e">
        <f>'2 уровень'!I1652</f>
        <v>#DIV/0!</v>
      </c>
      <c r="H785" s="1271">
        <f>'2 уровень'!J1652</f>
        <v>0</v>
      </c>
      <c r="I785" s="1271">
        <f>'2 уровень'!K1652</f>
        <v>0</v>
      </c>
      <c r="J785" s="57">
        <f>'2 уровень'!L1652</f>
        <v>0</v>
      </c>
      <c r="K785" s="57">
        <f>'2 уровень'!M1652</f>
        <v>0</v>
      </c>
      <c r="L785" s="57">
        <f>'2 уровень'!N1652</f>
        <v>0</v>
      </c>
      <c r="M785" s="57">
        <f>'2 уровень'!O1652</f>
        <v>0</v>
      </c>
      <c r="N785" s="57">
        <f>'2 уровень'!P1652</f>
        <v>0</v>
      </c>
      <c r="O785" s="57">
        <f>'2 уровень'!Q1652</f>
        <v>0</v>
      </c>
      <c r="P785" s="54">
        <f>'2 уровень'!R1652</f>
        <v>0</v>
      </c>
      <c r="Q785" s="54">
        <f>'2 уровень'!S1652</f>
        <v>0</v>
      </c>
      <c r="R785" s="1776">
        <f>'2 уровень'!T1652</f>
        <v>0</v>
      </c>
      <c r="S785" s="1776">
        <f>'2 уровень'!U1652</f>
        <v>0</v>
      </c>
      <c r="T785" s="1776">
        <f>'2 уровень'!V1652</f>
        <v>0</v>
      </c>
      <c r="U785" s="1776">
        <f>'2 уровень'!W1652</f>
        <v>0</v>
      </c>
      <c r="V785" s="1779">
        <f>'2 уровень'!X1652</f>
        <v>0</v>
      </c>
      <c r="W785" s="1776"/>
      <c r="X785" s="1776"/>
    </row>
    <row r="786" spans="1:24" ht="30" x14ac:dyDescent="0.25">
      <c r="A786" s="44">
        <v>1</v>
      </c>
      <c r="B786" s="44">
        <v>1</v>
      </c>
      <c r="C786" s="279" t="s">
        <v>311</v>
      </c>
      <c r="D786" s="58">
        <f>'2 уровень'!F1653</f>
        <v>0</v>
      </c>
      <c r="E786" s="58">
        <f>'2 уровень'!G1653</f>
        <v>0</v>
      </c>
      <c r="F786" s="58">
        <f>'2 уровень'!H1653</f>
        <v>0</v>
      </c>
      <c r="G786" s="1246" t="e">
        <f>'2 уровень'!I1653</f>
        <v>#DIV/0!</v>
      </c>
      <c r="H786" s="1271">
        <f>'2 уровень'!J1653</f>
        <v>0</v>
      </c>
      <c r="I786" s="1271">
        <f>'2 уровень'!K1653</f>
        <v>0</v>
      </c>
      <c r="J786" s="57">
        <f>'2 уровень'!L1653</f>
        <v>0</v>
      </c>
      <c r="K786" s="57">
        <f>'2 уровень'!M1653</f>
        <v>0</v>
      </c>
      <c r="L786" s="57">
        <f>'2 уровень'!N1653</f>
        <v>0</v>
      </c>
      <c r="M786" s="57">
        <f>'2 уровень'!O1653</f>
        <v>0</v>
      </c>
      <c r="N786" s="57">
        <f>'2 уровень'!P1653</f>
        <v>0</v>
      </c>
      <c r="O786" s="57">
        <f>'2 уровень'!Q1653</f>
        <v>0</v>
      </c>
      <c r="P786" s="54">
        <f>'2 уровень'!R1653</f>
        <v>0</v>
      </c>
      <c r="Q786" s="54">
        <f>'2 уровень'!S1653</f>
        <v>0</v>
      </c>
      <c r="R786" s="1776">
        <f>'2 уровень'!T1653</f>
        <v>0</v>
      </c>
      <c r="S786" s="1776">
        <f>'2 уровень'!U1653</f>
        <v>0</v>
      </c>
      <c r="T786" s="1776">
        <f>'2 уровень'!V1653</f>
        <v>0</v>
      </c>
      <c r="U786" s="1776">
        <f>'2 уровень'!W1653</f>
        <v>0</v>
      </c>
      <c r="V786" s="1779">
        <f>'2 уровень'!X1653</f>
        <v>0</v>
      </c>
      <c r="W786" s="1776"/>
      <c r="X786" s="1776"/>
    </row>
    <row r="787" spans="1:24" ht="60" x14ac:dyDescent="0.25">
      <c r="A787" s="44">
        <v>1</v>
      </c>
      <c r="B787" s="44">
        <v>1</v>
      </c>
      <c r="C787" s="279" t="s">
        <v>320</v>
      </c>
      <c r="D787" s="58">
        <f>'2 уровень'!F1654</f>
        <v>0</v>
      </c>
      <c r="E787" s="58">
        <f>'2 уровень'!G1654</f>
        <v>0</v>
      </c>
      <c r="F787" s="58">
        <f>'2 уровень'!H1654</f>
        <v>0</v>
      </c>
      <c r="G787" s="1246" t="e">
        <f>'2 уровень'!I1654</f>
        <v>#DIV/0!</v>
      </c>
      <c r="H787" s="1271">
        <f>'2 уровень'!J1654</f>
        <v>0</v>
      </c>
      <c r="I787" s="1271">
        <f>'2 уровень'!K1654</f>
        <v>0</v>
      </c>
      <c r="J787" s="57">
        <f>'2 уровень'!L1654</f>
        <v>0</v>
      </c>
      <c r="K787" s="57">
        <f>'2 уровень'!M1654</f>
        <v>0</v>
      </c>
      <c r="L787" s="57">
        <f>'2 уровень'!N1654</f>
        <v>0</v>
      </c>
      <c r="M787" s="57">
        <f>'2 уровень'!O1654</f>
        <v>0</v>
      </c>
      <c r="N787" s="57">
        <f>'2 уровень'!P1654</f>
        <v>0</v>
      </c>
      <c r="O787" s="57">
        <f>'2 уровень'!Q1654</f>
        <v>0</v>
      </c>
      <c r="P787" s="54">
        <f>'2 уровень'!R1654</f>
        <v>0</v>
      </c>
      <c r="Q787" s="54">
        <f>'2 уровень'!S1654</f>
        <v>0</v>
      </c>
      <c r="R787" s="1776">
        <f>'2 уровень'!T1654</f>
        <v>0</v>
      </c>
      <c r="S787" s="1776">
        <f>'2 уровень'!U1654</f>
        <v>0</v>
      </c>
      <c r="T787" s="1776">
        <f>'2 уровень'!V1654</f>
        <v>0</v>
      </c>
      <c r="U787" s="1776">
        <f>'2 уровень'!W1654</f>
        <v>0</v>
      </c>
      <c r="V787" s="1779">
        <f>'2 уровень'!X1654</f>
        <v>0</v>
      </c>
      <c r="W787" s="1776"/>
      <c r="X787" s="1776"/>
    </row>
    <row r="788" spans="1:24" ht="45" x14ac:dyDescent="0.25">
      <c r="A788" s="44">
        <v>1</v>
      </c>
      <c r="B788" s="44">
        <v>1</v>
      </c>
      <c r="C788" s="279" t="s">
        <v>321</v>
      </c>
      <c r="D788" s="58">
        <f>'2 уровень'!F1655</f>
        <v>0</v>
      </c>
      <c r="E788" s="58">
        <f>'2 уровень'!G1655</f>
        <v>0</v>
      </c>
      <c r="F788" s="58">
        <f>'2 уровень'!H1655</f>
        <v>0</v>
      </c>
      <c r="G788" s="1246" t="e">
        <f>'2 уровень'!I1655</f>
        <v>#DIV/0!</v>
      </c>
      <c r="H788" s="1271">
        <f>'2 уровень'!J1655</f>
        <v>0</v>
      </c>
      <c r="I788" s="1271">
        <f>'2 уровень'!K1655</f>
        <v>0</v>
      </c>
      <c r="J788" s="57">
        <f>'2 уровень'!L1655</f>
        <v>0</v>
      </c>
      <c r="K788" s="57">
        <f>'2 уровень'!M1655</f>
        <v>0</v>
      </c>
      <c r="L788" s="57">
        <f>'2 уровень'!N1655</f>
        <v>0</v>
      </c>
      <c r="M788" s="57">
        <f>'2 уровень'!O1655</f>
        <v>0</v>
      </c>
      <c r="N788" s="57">
        <f>'2 уровень'!P1655</f>
        <v>0</v>
      </c>
      <c r="O788" s="57">
        <f>'2 уровень'!Q1655</f>
        <v>0</v>
      </c>
      <c r="P788" s="54">
        <f>'2 уровень'!R1655</f>
        <v>0</v>
      </c>
      <c r="Q788" s="54">
        <f>'2 уровень'!S1655</f>
        <v>0</v>
      </c>
      <c r="R788" s="1776">
        <f>'2 уровень'!T1655</f>
        <v>0</v>
      </c>
      <c r="S788" s="1776">
        <f>'2 уровень'!U1655</f>
        <v>0</v>
      </c>
      <c r="T788" s="1776">
        <f>'2 уровень'!V1655</f>
        <v>0</v>
      </c>
      <c r="U788" s="1776">
        <f>'2 уровень'!W1655</f>
        <v>0</v>
      </c>
      <c r="V788" s="1779">
        <f>'2 уровень'!X1655</f>
        <v>0</v>
      </c>
      <c r="W788" s="1776"/>
      <c r="X788" s="1776"/>
    </row>
    <row r="789" spans="1:24" x14ac:dyDescent="0.25">
      <c r="A789" s="44">
        <v>1</v>
      </c>
      <c r="B789" s="44">
        <v>1</v>
      </c>
      <c r="C789" s="279" t="s">
        <v>157</v>
      </c>
      <c r="D789" s="58">
        <f>'2 уровень'!F1656</f>
        <v>20</v>
      </c>
      <c r="E789" s="58">
        <f>'2 уровень'!G1656</f>
        <v>7</v>
      </c>
      <c r="F789" s="58">
        <f>'2 уровень'!H1656</f>
        <v>0</v>
      </c>
      <c r="G789" s="1246">
        <f>'2 уровень'!I1656</f>
        <v>0</v>
      </c>
      <c r="H789" s="1271">
        <f>'2 уровень'!J1656</f>
        <v>0</v>
      </c>
      <c r="I789" s="1271">
        <f>'2 уровень'!K1656</f>
        <v>0</v>
      </c>
      <c r="J789" s="57">
        <f>'2 уровень'!L1656</f>
        <v>0</v>
      </c>
      <c r="K789" s="57">
        <f>'2 уровень'!M1656</f>
        <v>0</v>
      </c>
      <c r="L789" s="57">
        <f>'2 уровень'!N1656</f>
        <v>0</v>
      </c>
      <c r="M789" s="57">
        <f>'2 уровень'!O1656</f>
        <v>0</v>
      </c>
      <c r="N789" s="57">
        <f>'2 уровень'!P1656</f>
        <v>0</v>
      </c>
      <c r="O789" s="57">
        <f>'2 уровень'!Q1656</f>
        <v>0</v>
      </c>
      <c r="P789" s="54">
        <f>'2 уровень'!R1656</f>
        <v>0</v>
      </c>
      <c r="Q789" s="54">
        <f>'2 уровень'!S1656</f>
        <v>0</v>
      </c>
      <c r="R789" s="1776">
        <f>'2 уровень'!T1656</f>
        <v>0</v>
      </c>
      <c r="S789" s="1776">
        <f>'2 уровень'!U1656</f>
        <v>0</v>
      </c>
      <c r="T789" s="1776">
        <f>'2 уровень'!V1656</f>
        <v>0</v>
      </c>
      <c r="U789" s="1776">
        <f>'2 уровень'!W1656</f>
        <v>0</v>
      </c>
      <c r="V789" s="1779">
        <f>'2 уровень'!X1656</f>
        <v>0</v>
      </c>
      <c r="W789" s="1776"/>
      <c r="X789" s="1776"/>
    </row>
    <row r="790" spans="1:24" ht="30" x14ac:dyDescent="0.25">
      <c r="A790" s="44">
        <v>1</v>
      </c>
      <c r="B790" s="44">
        <v>1</v>
      </c>
      <c r="C790" s="279" t="s">
        <v>158</v>
      </c>
      <c r="D790" s="58">
        <f>'2 уровень'!F1657</f>
        <v>2</v>
      </c>
      <c r="E790" s="58">
        <f>'2 уровень'!G1657</f>
        <v>1</v>
      </c>
      <c r="F790" s="58">
        <f>'2 уровень'!H1657</f>
        <v>0</v>
      </c>
      <c r="G790" s="1246">
        <f>'2 уровень'!I1657</f>
        <v>0</v>
      </c>
      <c r="H790" s="1271">
        <f>'2 уровень'!J1657</f>
        <v>0</v>
      </c>
      <c r="I790" s="1271">
        <f>'2 уровень'!K1657</f>
        <v>0</v>
      </c>
      <c r="J790" s="57">
        <f>'2 уровень'!L1657</f>
        <v>0</v>
      </c>
      <c r="K790" s="57">
        <f>'2 уровень'!M1657</f>
        <v>0</v>
      </c>
      <c r="L790" s="57">
        <f>'2 уровень'!N1657</f>
        <v>0</v>
      </c>
      <c r="M790" s="57">
        <f>'2 уровень'!O1657</f>
        <v>0</v>
      </c>
      <c r="N790" s="57">
        <f>'2 уровень'!P1657</f>
        <v>0</v>
      </c>
      <c r="O790" s="57">
        <f>'2 уровень'!Q1657</f>
        <v>0</v>
      </c>
      <c r="P790" s="54">
        <f>'2 уровень'!R1657</f>
        <v>0</v>
      </c>
      <c r="Q790" s="54">
        <f>'2 уровень'!S1657</f>
        <v>0</v>
      </c>
      <c r="R790" s="1776">
        <f>'2 уровень'!T1657</f>
        <v>0</v>
      </c>
      <c r="S790" s="1776">
        <f>'2 уровень'!U1657</f>
        <v>0</v>
      </c>
      <c r="T790" s="1776">
        <f>'2 уровень'!V1657</f>
        <v>0</v>
      </c>
      <c r="U790" s="1776">
        <f>'2 уровень'!W1657</f>
        <v>0</v>
      </c>
      <c r="V790" s="1779">
        <f>'2 уровень'!X1657</f>
        <v>0</v>
      </c>
      <c r="W790" s="1776"/>
      <c r="X790" s="1776"/>
    </row>
    <row r="791" spans="1:24" ht="30" x14ac:dyDescent="0.25">
      <c r="A791" s="44">
        <v>1</v>
      </c>
      <c r="B791" s="44">
        <v>1</v>
      </c>
      <c r="C791" s="279" t="s">
        <v>319</v>
      </c>
      <c r="D791" s="58">
        <f>'2 уровень'!F1658</f>
        <v>0</v>
      </c>
      <c r="E791" s="58">
        <f>'2 уровень'!G1658</f>
        <v>0</v>
      </c>
      <c r="F791" s="58">
        <f>'2 уровень'!H1658</f>
        <v>0</v>
      </c>
      <c r="G791" s="1246">
        <f>'2 уровень'!I1658</f>
        <v>0</v>
      </c>
      <c r="H791" s="1271">
        <f>'2 уровень'!J1658</f>
        <v>0</v>
      </c>
      <c r="I791" s="1271">
        <f>'2 уровень'!K1658</f>
        <v>0</v>
      </c>
      <c r="J791" s="57">
        <f>'2 уровень'!L1658</f>
        <v>0</v>
      </c>
      <c r="K791" s="57">
        <f>'2 уровень'!M1658</f>
        <v>0</v>
      </c>
      <c r="L791" s="57">
        <f>'2 уровень'!N1658</f>
        <v>0</v>
      </c>
      <c r="M791" s="57">
        <f>'2 уровень'!O1658</f>
        <v>0</v>
      </c>
      <c r="N791" s="57">
        <f>'2 уровень'!P1658</f>
        <v>0</v>
      </c>
      <c r="O791" s="57">
        <f>'2 уровень'!Q1658</f>
        <v>0</v>
      </c>
      <c r="P791" s="54">
        <f>'2 уровень'!R1658</f>
        <v>0</v>
      </c>
      <c r="Q791" s="54">
        <f>'2 уровень'!S1658</f>
        <v>0</v>
      </c>
      <c r="R791" s="1776">
        <f>'2 уровень'!T1658</f>
        <v>0</v>
      </c>
      <c r="S791" s="1776">
        <f>'2 уровень'!U1658</f>
        <v>0</v>
      </c>
      <c r="T791" s="1776">
        <f>'2 уровень'!V1658</f>
        <v>0</v>
      </c>
      <c r="U791" s="1776">
        <f>'2 уровень'!W1658</f>
        <v>0</v>
      </c>
      <c r="V791" s="1779">
        <f>'2 уровень'!X1658</f>
        <v>0</v>
      </c>
      <c r="W791" s="1776"/>
      <c r="X791" s="1776"/>
    </row>
    <row r="792" spans="1:24" ht="29.25" x14ac:dyDescent="0.25">
      <c r="A792" s="44">
        <v>1</v>
      </c>
      <c r="B792" s="44">
        <v>1</v>
      </c>
      <c r="C792" s="1359" t="s">
        <v>165</v>
      </c>
      <c r="D792" s="58">
        <f>'2 уровень'!F1659</f>
        <v>66</v>
      </c>
      <c r="E792" s="58">
        <f>'2 уровень'!G1659</f>
        <v>1</v>
      </c>
      <c r="F792" s="58">
        <f>'2 уровень'!H1659</f>
        <v>0</v>
      </c>
      <c r="G792" s="1246">
        <f>'2 уровень'!I1659</f>
        <v>0</v>
      </c>
      <c r="H792" s="1271">
        <f>'2 уровень'!J1659</f>
        <v>0</v>
      </c>
      <c r="I792" s="1271">
        <f>'2 уровень'!K1659</f>
        <v>0</v>
      </c>
      <c r="J792" s="57">
        <f>'2 уровень'!L1659</f>
        <v>0</v>
      </c>
      <c r="K792" s="57">
        <f>'2 уровень'!M1659</f>
        <v>0</v>
      </c>
      <c r="L792" s="57">
        <f>'2 уровень'!N1659</f>
        <v>0</v>
      </c>
      <c r="M792" s="57">
        <f>'2 уровень'!O1659</f>
        <v>0</v>
      </c>
      <c r="N792" s="57">
        <f>'2 уровень'!P1659</f>
        <v>0</v>
      </c>
      <c r="O792" s="57">
        <f>'2 уровень'!Q1659</f>
        <v>0</v>
      </c>
      <c r="P792" s="54">
        <f>'2 уровень'!R1659</f>
        <v>39.910119999999999</v>
      </c>
      <c r="Q792" s="54">
        <f>'2 уровень'!S1659</f>
        <v>13.303373333333333</v>
      </c>
      <c r="R792" s="1776">
        <f>'2 уровень'!T1659</f>
        <v>0</v>
      </c>
      <c r="S792" s="1776">
        <f>'2 уровень'!U1659</f>
        <v>0</v>
      </c>
      <c r="T792" s="1776">
        <f>'2 уровень'!V1659</f>
        <v>-13.303373333333333</v>
      </c>
      <c r="U792" s="1776">
        <f>'2 уровень'!W1659</f>
        <v>0</v>
      </c>
      <c r="V792" s="1779">
        <f>'2 уровень'!X1659</f>
        <v>0</v>
      </c>
      <c r="W792" s="1776">
        <f>R792/Q792*100</f>
        <v>0</v>
      </c>
      <c r="X792" s="1776">
        <f>V792/Q792*100</f>
        <v>0</v>
      </c>
    </row>
    <row r="793" spans="1:24" x14ac:dyDescent="0.25">
      <c r="A793" s="44">
        <v>1</v>
      </c>
      <c r="B793" s="44">
        <v>1</v>
      </c>
      <c r="C793" s="455" t="s">
        <v>14</v>
      </c>
      <c r="D793" s="58">
        <f>'2 уровень'!F1660</f>
        <v>0</v>
      </c>
      <c r="E793" s="58">
        <f>'2 уровень'!G1660</f>
        <v>0</v>
      </c>
      <c r="F793" s="58">
        <f>'2 уровень'!H1660</f>
        <v>0</v>
      </c>
      <c r="G793" s="1246">
        <f>'2 уровень'!I1660</f>
        <v>0</v>
      </c>
      <c r="H793" s="1271">
        <f>'2 уровень'!J1660</f>
        <v>0</v>
      </c>
      <c r="I793" s="1271">
        <f>'2 уровень'!K1660</f>
        <v>0</v>
      </c>
      <c r="J793" s="57">
        <f>'2 уровень'!L1660</f>
        <v>0</v>
      </c>
      <c r="K793" s="57">
        <f>'2 уровень'!M1660</f>
        <v>0</v>
      </c>
      <c r="L793" s="57">
        <f>'2 уровень'!N1660</f>
        <v>0</v>
      </c>
      <c r="M793" s="57">
        <f>'2 уровень'!O1660</f>
        <v>0</v>
      </c>
      <c r="N793" s="57">
        <f>'2 уровень'!P1660</f>
        <v>0</v>
      </c>
      <c r="O793" s="57">
        <f>'2 уровень'!Q1660</f>
        <v>0</v>
      </c>
      <c r="P793" s="54">
        <f>'2 уровень'!R1660</f>
        <v>0</v>
      </c>
      <c r="Q793" s="54">
        <f>'2 уровень'!S1660</f>
        <v>0</v>
      </c>
      <c r="R793" s="1776">
        <f>'2 уровень'!T1660</f>
        <v>0</v>
      </c>
      <c r="S793" s="1776">
        <f>'2 уровень'!U1660</f>
        <v>0</v>
      </c>
      <c r="T793" s="1776">
        <f>'2 уровень'!V1660</f>
        <v>0</v>
      </c>
      <c r="U793" s="1776">
        <f>'2 уровень'!W1660</f>
        <v>0</v>
      </c>
      <c r="V793" s="1779">
        <f>'2 уровень'!X1660</f>
        <v>0</v>
      </c>
      <c r="W793" s="1776"/>
      <c r="X793" s="1776"/>
    </row>
    <row r="794" spans="1:24" x14ac:dyDescent="0.25">
      <c r="A794" s="44">
        <v>1</v>
      </c>
      <c r="B794" s="44">
        <v>1</v>
      </c>
      <c r="C794" s="455" t="s">
        <v>197</v>
      </c>
      <c r="D794" s="58">
        <f>'2 уровень'!F1661</f>
        <v>0</v>
      </c>
      <c r="E794" s="58">
        <f>'2 уровень'!G1661</f>
        <v>0</v>
      </c>
      <c r="F794" s="58">
        <f>'2 уровень'!H1661</f>
        <v>0</v>
      </c>
      <c r="G794" s="1246" t="e">
        <f>'2 уровень'!I1661</f>
        <v>#DIV/0!</v>
      </c>
      <c r="H794" s="1271">
        <f>'2 уровень'!J1661</f>
        <v>0</v>
      </c>
      <c r="I794" s="1271">
        <f>'2 уровень'!K1661</f>
        <v>0</v>
      </c>
      <c r="J794" s="57">
        <f>'2 уровень'!L1661</f>
        <v>0</v>
      </c>
      <c r="K794" s="57">
        <f>'2 уровень'!M1661</f>
        <v>0</v>
      </c>
      <c r="L794" s="57">
        <f>'2 уровень'!N1661</f>
        <v>0</v>
      </c>
      <c r="M794" s="57">
        <f>'2 уровень'!O1661</f>
        <v>0</v>
      </c>
      <c r="N794" s="57">
        <f>'2 уровень'!P1661</f>
        <v>0</v>
      </c>
      <c r="O794" s="57">
        <f>'2 уровень'!Q1661</f>
        <v>0</v>
      </c>
      <c r="P794" s="54">
        <f>'2 уровень'!R1661</f>
        <v>0</v>
      </c>
      <c r="Q794" s="54">
        <f>'2 уровень'!S1661</f>
        <v>0</v>
      </c>
      <c r="R794" s="1776">
        <f>'2 уровень'!T1661</f>
        <v>0</v>
      </c>
      <c r="S794" s="1776">
        <f>'2 уровень'!U1661</f>
        <v>0</v>
      </c>
      <c r="T794" s="1776">
        <f>'2 уровень'!V1661</f>
        <v>0</v>
      </c>
      <c r="U794" s="1776">
        <f>'2 уровень'!W1661</f>
        <v>0</v>
      </c>
      <c r="V794" s="1779">
        <f>'2 уровень'!X1661</f>
        <v>0</v>
      </c>
      <c r="W794" s="1776"/>
      <c r="X794" s="1776"/>
    </row>
    <row r="795" spans="1:24" x14ac:dyDescent="0.25">
      <c r="A795" s="44">
        <v>1</v>
      </c>
      <c r="B795" s="44">
        <v>1</v>
      </c>
      <c r="C795" s="455" t="s">
        <v>157</v>
      </c>
      <c r="D795" s="58">
        <f>'2 уровень'!F1662</f>
        <v>0</v>
      </c>
      <c r="E795" s="58">
        <f>'2 уровень'!G1662</f>
        <v>0</v>
      </c>
      <c r="F795" s="58">
        <f>'2 уровень'!H1662</f>
        <v>1</v>
      </c>
      <c r="G795" s="1246" t="e">
        <f>'2 уровень'!I1662</f>
        <v>#DIV/0!</v>
      </c>
      <c r="H795" s="1271">
        <f>'2 уровень'!J1662</f>
        <v>0</v>
      </c>
      <c r="I795" s="1271">
        <f>'2 уровень'!K1662</f>
        <v>0</v>
      </c>
      <c r="J795" s="57">
        <f>'2 уровень'!L1662</f>
        <v>0</v>
      </c>
      <c r="K795" s="57">
        <f>'2 уровень'!M1662</f>
        <v>0</v>
      </c>
      <c r="L795" s="57">
        <f>'2 уровень'!N1662</f>
        <v>0</v>
      </c>
      <c r="M795" s="57">
        <f>'2 уровень'!O1662</f>
        <v>0</v>
      </c>
      <c r="N795" s="57">
        <f>'2 уровень'!P1662</f>
        <v>0</v>
      </c>
      <c r="O795" s="57">
        <f>'2 уровень'!Q1662</f>
        <v>0</v>
      </c>
      <c r="P795" s="54">
        <f>'2 уровень'!R1662</f>
        <v>0</v>
      </c>
      <c r="Q795" s="54">
        <f>'2 уровень'!S1662</f>
        <v>0</v>
      </c>
      <c r="R795" s="1776">
        <f>'2 уровень'!T1662</f>
        <v>0</v>
      </c>
      <c r="S795" s="1776">
        <f>'2 уровень'!U1662</f>
        <v>0</v>
      </c>
      <c r="T795" s="1776">
        <f>'2 уровень'!V1662</f>
        <v>0</v>
      </c>
      <c r="U795" s="1776">
        <f>'2 уровень'!W1662</f>
        <v>0</v>
      </c>
      <c r="V795" s="1779">
        <f>'2 уровень'!X1662</f>
        <v>0</v>
      </c>
      <c r="W795" s="1776"/>
      <c r="X795" s="1776"/>
    </row>
    <row r="796" spans="1:24" ht="29.25" x14ac:dyDescent="0.25">
      <c r="A796" s="44">
        <v>1</v>
      </c>
      <c r="B796" s="44">
        <v>1</v>
      </c>
      <c r="C796" s="1410" t="s">
        <v>158</v>
      </c>
      <c r="D796" s="58">
        <f>'2 уровень'!F1663</f>
        <v>2</v>
      </c>
      <c r="E796" s="58">
        <f>'2 уровень'!G1663</f>
        <v>1</v>
      </c>
      <c r="F796" s="58">
        <f>'2 уровень'!H1663</f>
        <v>0</v>
      </c>
      <c r="G796" s="1246">
        <f>'2 уровень'!I1663</f>
        <v>0</v>
      </c>
      <c r="H796" s="1271">
        <f>'2 уровень'!J1663</f>
        <v>0</v>
      </c>
      <c r="I796" s="1271">
        <f>'2 уровень'!K1663</f>
        <v>0</v>
      </c>
      <c r="J796" s="57">
        <f>'2 уровень'!L1663</f>
        <v>0</v>
      </c>
      <c r="K796" s="57">
        <f>'2 уровень'!M1663</f>
        <v>0</v>
      </c>
      <c r="L796" s="57">
        <f>'2 уровень'!N1663</f>
        <v>0</v>
      </c>
      <c r="M796" s="57">
        <f>'2 уровень'!O1663</f>
        <v>0</v>
      </c>
      <c r="N796" s="57">
        <f>'2 уровень'!P1663</f>
        <v>0</v>
      </c>
      <c r="O796" s="57">
        <f>'2 уровень'!Q1663</f>
        <v>0</v>
      </c>
      <c r="P796" s="54">
        <f>'2 уровень'!R1663</f>
        <v>0</v>
      </c>
      <c r="Q796" s="54">
        <f>'2 уровень'!S1663</f>
        <v>0</v>
      </c>
      <c r="R796" s="1776">
        <f>'2 уровень'!T1663</f>
        <v>0</v>
      </c>
      <c r="S796" s="1776">
        <f>'2 уровень'!U1663</f>
        <v>0</v>
      </c>
      <c r="T796" s="1776">
        <f>'2 уровень'!V1663</f>
        <v>0</v>
      </c>
      <c r="U796" s="1776">
        <f>'2 уровень'!W1663</f>
        <v>0</v>
      </c>
      <c r="V796" s="1779">
        <f>'2 уровень'!X1663</f>
        <v>0</v>
      </c>
      <c r="W796" s="1776"/>
      <c r="X796" s="1776"/>
    </row>
    <row r="797" spans="1:24" x14ac:dyDescent="0.25">
      <c r="A797" s="44">
        <v>1</v>
      </c>
      <c r="B797" s="44">
        <v>1</v>
      </c>
      <c r="C797" s="327" t="s">
        <v>88</v>
      </c>
      <c r="D797" s="58">
        <f>'2 уровень'!F1664</f>
        <v>66</v>
      </c>
      <c r="E797" s="58">
        <f>'2 уровень'!G1664</f>
        <v>1</v>
      </c>
      <c r="F797" s="58">
        <f>'2 уровень'!H1664</f>
        <v>3.2</v>
      </c>
      <c r="G797" s="1246">
        <f>'2 уровень'!I1664</f>
        <v>320</v>
      </c>
      <c r="H797" s="1271">
        <f>'2 уровень'!J1664</f>
        <v>0</v>
      </c>
      <c r="I797" s="1271">
        <f>'2 уровень'!K1664</f>
        <v>0</v>
      </c>
      <c r="J797" s="57">
        <f>'2 уровень'!L1664</f>
        <v>0</v>
      </c>
      <c r="K797" s="57">
        <f>'2 уровень'!M1664</f>
        <v>0</v>
      </c>
      <c r="L797" s="57">
        <f>'2 уровень'!N1664</f>
        <v>0</v>
      </c>
      <c r="M797" s="57">
        <f>'2 уровень'!O1664</f>
        <v>0</v>
      </c>
      <c r="N797" s="57">
        <f>'2 уровень'!P1664</f>
        <v>0</v>
      </c>
      <c r="O797" s="57">
        <f>'2 уровень'!Q1664</f>
        <v>0</v>
      </c>
      <c r="P797" s="54">
        <f>'2 уровень'!R1664</f>
        <v>39.910119999999999</v>
      </c>
      <c r="Q797" s="54">
        <f>'2 уровень'!S1664</f>
        <v>13.303373333333333</v>
      </c>
      <c r="R797" s="1776">
        <f>'2 уровень'!T1664</f>
        <v>1.9874400000000001</v>
      </c>
      <c r="S797" s="1776">
        <f>'2 уровень'!U1664</f>
        <v>0</v>
      </c>
      <c r="T797" s="1776">
        <f>'2 уровень'!V1664</f>
        <v>-11.315933333333334</v>
      </c>
      <c r="U797" s="1776">
        <f>'2 уровень'!W1664</f>
        <v>0</v>
      </c>
      <c r="V797" s="1779">
        <f>'2 уровень'!X1664</f>
        <v>1.9874400000000001</v>
      </c>
      <c r="W797" s="1776">
        <f>R797/Q797*100</f>
        <v>14.939368761607334</v>
      </c>
      <c r="X797" s="1776">
        <f>V797/Q797*100</f>
        <v>14.939368761607334</v>
      </c>
    </row>
    <row r="798" spans="1:24" x14ac:dyDescent="0.25">
      <c r="A798" s="44">
        <v>1</v>
      </c>
      <c r="B798" s="44">
        <v>1</v>
      </c>
      <c r="C798" s="753" t="s">
        <v>79</v>
      </c>
      <c r="D798" s="58">
        <f>'2 уровень'!F1665</f>
        <v>0</v>
      </c>
      <c r="E798" s="58">
        <f>'2 уровень'!G1665</f>
        <v>0</v>
      </c>
      <c r="F798" s="58">
        <f>'2 уровень'!H1665</f>
        <v>0</v>
      </c>
      <c r="G798" s="1246" t="e">
        <f>'2 уровень'!I1665</f>
        <v>#DIV/0!</v>
      </c>
      <c r="H798" s="1271" t="e">
        <f>'2 уровень'!J1665</f>
        <v>#DIV/0!</v>
      </c>
      <c r="I798" s="1271" t="e">
        <f>'2 уровень'!K1665</f>
        <v>#DIV/0!</v>
      </c>
      <c r="J798" s="57">
        <f>'2 уровень'!L1665</f>
        <v>0</v>
      </c>
      <c r="K798" s="57">
        <f>'2 уровень'!M1665</f>
        <v>0</v>
      </c>
      <c r="L798" s="57">
        <f>'2 уровень'!N1665</f>
        <v>0</v>
      </c>
      <c r="M798" s="57" t="e">
        <f>'2 уровень'!O1665</f>
        <v>#DIV/0!</v>
      </c>
      <c r="N798" s="57">
        <f>'2 уровень'!P1665</f>
        <v>0</v>
      </c>
      <c r="O798" s="57" t="e">
        <f>'2 уровень'!Q1665</f>
        <v>#DIV/0!</v>
      </c>
      <c r="P798" s="54">
        <f>'2 уровень'!R1665</f>
        <v>0</v>
      </c>
      <c r="Q798" s="54">
        <f>'2 уровень'!S1665</f>
        <v>0</v>
      </c>
      <c r="R798" s="1776">
        <f>'2 уровень'!T1665</f>
        <v>0</v>
      </c>
      <c r="S798" s="1776">
        <f>'2 уровень'!U1665</f>
        <v>0</v>
      </c>
      <c r="T798" s="1776">
        <f>'2 уровень'!V1665</f>
        <v>0</v>
      </c>
      <c r="U798" s="1776">
        <f>'2 уровень'!W1665</f>
        <v>0</v>
      </c>
      <c r="V798" s="1779">
        <f>'2 уровень'!X1665</f>
        <v>0</v>
      </c>
      <c r="W798" s="1776"/>
      <c r="X798" s="1776"/>
    </row>
    <row r="799" spans="1:24" x14ac:dyDescent="0.25">
      <c r="A799" s="44">
        <v>1</v>
      </c>
      <c r="B799" s="44">
        <v>1</v>
      </c>
      <c r="C799" s="399" t="s">
        <v>16</v>
      </c>
      <c r="D799" s="58">
        <f>'2 уровень'!F1666</f>
        <v>0</v>
      </c>
      <c r="E799" s="58">
        <f>'2 уровень'!G1666</f>
        <v>0</v>
      </c>
      <c r="F799" s="58">
        <f>'2 уровень'!H1666</f>
        <v>0</v>
      </c>
      <c r="G799" s="1246" t="e">
        <f>'2 уровень'!I1666</f>
        <v>#DIV/0!</v>
      </c>
      <c r="H799" s="1271" t="e">
        <f>'2 уровень'!J1666</f>
        <v>#DIV/0!</v>
      </c>
      <c r="I799" s="1271" t="e">
        <f>'2 уровень'!K1666</f>
        <v>#DIV/0!</v>
      </c>
      <c r="J799" s="57">
        <f>'2 уровень'!L1666</f>
        <v>0</v>
      </c>
      <c r="K799" s="57">
        <f>'2 уровень'!M1666</f>
        <v>0</v>
      </c>
      <c r="L799" s="57">
        <f>'2 уровень'!N1666</f>
        <v>0</v>
      </c>
      <c r="M799" s="57" t="e">
        <f>'2 уровень'!O1666</f>
        <v>#DIV/0!</v>
      </c>
      <c r="N799" s="57">
        <f>'2 уровень'!P1666</f>
        <v>0</v>
      </c>
      <c r="O799" s="57" t="e">
        <f>'2 уровень'!Q1666</f>
        <v>#DIV/0!</v>
      </c>
      <c r="P799" s="54">
        <f>'2 уровень'!R1666</f>
        <v>0</v>
      </c>
      <c r="Q799" s="54">
        <f>'2 уровень'!S1666</f>
        <v>0</v>
      </c>
      <c r="R799" s="1776">
        <f>'2 уровень'!T1666</f>
        <v>0</v>
      </c>
      <c r="S799" s="1776">
        <f>'2 уровень'!U1666</f>
        <v>0</v>
      </c>
      <c r="T799" s="1776">
        <f>'2 уровень'!V1666</f>
        <v>0</v>
      </c>
      <c r="U799" s="1776">
        <f>'2 уровень'!W1666</f>
        <v>0</v>
      </c>
      <c r="V799" s="1779">
        <f>'2 уровень'!X1666</f>
        <v>0</v>
      </c>
      <c r="W799" s="1776"/>
      <c r="X799" s="1776"/>
    </row>
    <row r="800" spans="1:24" ht="29.25" x14ac:dyDescent="0.25">
      <c r="A800" s="44">
        <v>1</v>
      </c>
      <c r="B800" s="44">
        <v>1</v>
      </c>
      <c r="C800" s="1653" t="s">
        <v>173</v>
      </c>
      <c r="D800" s="58">
        <f>'2 уровень'!F1667</f>
        <v>0</v>
      </c>
      <c r="E800" s="58">
        <f>'2 уровень'!G1667</f>
        <v>0</v>
      </c>
      <c r="F800" s="58">
        <f>'2 уровень'!H1667</f>
        <v>0</v>
      </c>
      <c r="G800" s="1246" t="e">
        <f>'2 уровень'!I1667</f>
        <v>#DIV/0!</v>
      </c>
      <c r="H800" s="1271" t="e">
        <f>'2 уровень'!J1667</f>
        <v>#DIV/0!</v>
      </c>
      <c r="I800" s="1271" t="e">
        <f>'2 уровень'!K1667</f>
        <v>#DIV/0!</v>
      </c>
      <c r="J800" s="57">
        <f>'2 уровень'!L1667</f>
        <v>0</v>
      </c>
      <c r="K800" s="57">
        <f>'2 уровень'!M1667</f>
        <v>0</v>
      </c>
      <c r="L800" s="57">
        <f>'2 уровень'!N1667</f>
        <v>0</v>
      </c>
      <c r="M800" s="57" t="e">
        <f>'2 уровень'!O1667</f>
        <v>#DIV/0!</v>
      </c>
      <c r="N800" s="57">
        <f>'2 уровень'!P1667</f>
        <v>0</v>
      </c>
      <c r="O800" s="57" t="e">
        <f>'2 уровень'!Q1667</f>
        <v>#DIV/0!</v>
      </c>
      <c r="P800" s="54">
        <f>'2 уровень'!R1667</f>
        <v>0</v>
      </c>
      <c r="Q800" s="54">
        <f>'2 уровень'!S1667</f>
        <v>0</v>
      </c>
      <c r="R800" s="1776">
        <f>'2 уровень'!T1667</f>
        <v>0</v>
      </c>
      <c r="S800" s="1776">
        <f>'2 уровень'!U1667</f>
        <v>0</v>
      </c>
      <c r="T800" s="1776">
        <f>'2 уровень'!V1667</f>
        <v>0</v>
      </c>
      <c r="U800" s="1776">
        <f>'2 уровень'!W1667</f>
        <v>0</v>
      </c>
      <c r="V800" s="1779">
        <f>'2 уровень'!X1667</f>
        <v>0</v>
      </c>
      <c r="W800" s="1776"/>
      <c r="X800" s="1776"/>
    </row>
    <row r="801" spans="1:170" x14ac:dyDescent="0.25">
      <c r="A801" s="44">
        <v>1</v>
      </c>
      <c r="B801" s="44">
        <v>1</v>
      </c>
      <c r="C801" s="20" t="s">
        <v>325</v>
      </c>
      <c r="D801" s="58">
        <f>'2 уровень'!F1668</f>
        <v>18</v>
      </c>
      <c r="E801" s="58">
        <f>'2 уровень'!G1668</f>
        <v>6</v>
      </c>
      <c r="F801" s="58">
        <f>'2 уровень'!H1668</f>
        <v>2</v>
      </c>
      <c r="G801" s="1246">
        <f>'2 уровень'!I1668</f>
        <v>33.333333333333329</v>
      </c>
      <c r="H801" s="1271">
        <f>'2 уровень'!J1668</f>
        <v>0</v>
      </c>
      <c r="I801" s="1271">
        <f>'2 уровень'!K1668</f>
        <v>0</v>
      </c>
      <c r="J801" s="57">
        <f>'2 уровень'!L1668</f>
        <v>0</v>
      </c>
      <c r="K801" s="57">
        <f>'2 уровень'!M1668</f>
        <v>0</v>
      </c>
      <c r="L801" s="57">
        <f>'2 уровень'!N1668</f>
        <v>0</v>
      </c>
      <c r="M801" s="57">
        <f>'2 уровень'!O1668</f>
        <v>0</v>
      </c>
      <c r="N801" s="57">
        <f>'2 уровень'!P1668</f>
        <v>0</v>
      </c>
      <c r="O801" s="57">
        <f>'2 уровень'!Q1668</f>
        <v>0</v>
      </c>
      <c r="P801" s="54">
        <f>'2 уровень'!R1668</f>
        <v>0</v>
      </c>
      <c r="Q801" s="54">
        <f>'2 уровень'!S1668</f>
        <v>0</v>
      </c>
      <c r="R801" s="1776">
        <f>'2 уровень'!T1668</f>
        <v>0</v>
      </c>
      <c r="S801" s="1776">
        <f>'2 уровень'!U1668</f>
        <v>0</v>
      </c>
      <c r="T801" s="1776">
        <f>'2 уровень'!V1668</f>
        <v>0</v>
      </c>
      <c r="U801" s="1776">
        <f>'2 уровень'!W1668</f>
        <v>0</v>
      </c>
      <c r="V801" s="1779">
        <f>'2 уровень'!X1668</f>
        <v>0</v>
      </c>
      <c r="W801" s="1776"/>
      <c r="X801" s="1776"/>
    </row>
    <row r="802" spans="1:170" x14ac:dyDescent="0.25">
      <c r="A802" s="44">
        <v>1</v>
      </c>
      <c r="B802" s="44">
        <v>1</v>
      </c>
      <c r="C802" s="301" t="s">
        <v>326</v>
      </c>
      <c r="D802" s="58">
        <f>'2 уровень'!F1669</f>
        <v>18</v>
      </c>
      <c r="E802" s="58">
        <f>'2 уровень'!G1669</f>
        <v>6</v>
      </c>
      <c r="F802" s="58">
        <f>'2 уровень'!H1669</f>
        <v>2</v>
      </c>
      <c r="G802" s="1246">
        <f>'2 уровень'!I1669</f>
        <v>33.333333333333329</v>
      </c>
      <c r="H802" s="1271">
        <f>'2 уровень'!J1669</f>
        <v>0</v>
      </c>
      <c r="I802" s="1271">
        <f>'2 уровень'!K1669</f>
        <v>0</v>
      </c>
      <c r="J802" s="57">
        <f>'2 уровень'!L1669</f>
        <v>0</v>
      </c>
      <c r="K802" s="57">
        <f>'2 уровень'!M1669</f>
        <v>0</v>
      </c>
      <c r="L802" s="57">
        <f>'2 уровень'!N1669</f>
        <v>0</v>
      </c>
      <c r="M802" s="57">
        <f>'2 уровень'!O1669</f>
        <v>0</v>
      </c>
      <c r="N802" s="57">
        <f>'2 уровень'!P1669</f>
        <v>0</v>
      </c>
      <c r="O802" s="57">
        <f>'2 уровень'!Q1669</f>
        <v>0</v>
      </c>
      <c r="P802" s="54">
        <f>'2 уровень'!R1669</f>
        <v>0</v>
      </c>
      <c r="Q802" s="54">
        <f>'2 уровень'!S1669</f>
        <v>0</v>
      </c>
      <c r="R802" s="1776">
        <f>'2 уровень'!T1669</f>
        <v>0</v>
      </c>
      <c r="S802" s="1776">
        <f>'2 уровень'!U1669</f>
        <v>0</v>
      </c>
      <c r="T802" s="1776">
        <f>'2 уровень'!V1669</f>
        <v>0</v>
      </c>
      <c r="U802" s="1776">
        <f>'2 уровень'!W1669</f>
        <v>0</v>
      </c>
      <c r="V802" s="1779">
        <f>'2 уровень'!X1669</f>
        <v>0</v>
      </c>
      <c r="W802" s="1776"/>
      <c r="X802" s="1776"/>
    </row>
    <row r="803" spans="1:170" x14ac:dyDescent="0.25">
      <c r="A803" s="44">
        <v>1</v>
      </c>
      <c r="B803" s="44">
        <v>1</v>
      </c>
      <c r="C803" s="20" t="s">
        <v>327</v>
      </c>
      <c r="D803" s="58">
        <f>'2 уровень'!F1670</f>
        <v>0</v>
      </c>
      <c r="E803" s="58">
        <f>'2 уровень'!G1670</f>
        <v>0</v>
      </c>
      <c r="F803" s="58">
        <f>'2 уровень'!H1670</f>
        <v>0</v>
      </c>
      <c r="G803" s="1246" t="e">
        <f>'2 уровень'!I1670</f>
        <v>#DIV/0!</v>
      </c>
      <c r="H803" s="1271">
        <f>'2 уровень'!J1670</f>
        <v>0</v>
      </c>
      <c r="I803" s="1271">
        <f>'2 уровень'!K1670</f>
        <v>0</v>
      </c>
      <c r="J803" s="57">
        <f>'2 уровень'!L1670</f>
        <v>0</v>
      </c>
      <c r="K803" s="57">
        <f>'2 уровень'!M1670</f>
        <v>0</v>
      </c>
      <c r="L803" s="57">
        <f>'2 уровень'!N1670</f>
        <v>0</v>
      </c>
      <c r="M803" s="57">
        <f>'2 уровень'!O1670</f>
        <v>0</v>
      </c>
      <c r="N803" s="57">
        <f>'2 уровень'!P1670</f>
        <v>0</v>
      </c>
      <c r="O803" s="57">
        <f>'2 уровень'!Q1670</f>
        <v>0</v>
      </c>
      <c r="P803" s="54">
        <f>'2 уровень'!R1670</f>
        <v>0</v>
      </c>
      <c r="Q803" s="54">
        <f>'2 уровень'!S1670</f>
        <v>0</v>
      </c>
      <c r="R803" s="1776">
        <f>'2 уровень'!T1670</f>
        <v>0</v>
      </c>
      <c r="S803" s="1776">
        <f>'2 уровень'!U1670</f>
        <v>0</v>
      </c>
      <c r="T803" s="1776">
        <f>'2 уровень'!V1670</f>
        <v>0</v>
      </c>
      <c r="U803" s="1776">
        <f>'2 уровень'!W1670</f>
        <v>0</v>
      </c>
      <c r="V803" s="1779">
        <f>'2 уровень'!X1670</f>
        <v>0</v>
      </c>
      <c r="W803" s="1776"/>
      <c r="X803" s="1776"/>
    </row>
    <row r="804" spans="1:170" ht="29.25" x14ac:dyDescent="0.25">
      <c r="B804" s="44">
        <v>1</v>
      </c>
      <c r="C804" s="20" t="s">
        <v>328</v>
      </c>
      <c r="D804" s="58">
        <f>'2 уровень'!F1671</f>
        <v>0</v>
      </c>
      <c r="E804" s="58">
        <f>'2 уровень'!G1671</f>
        <v>0</v>
      </c>
      <c r="F804" s="58">
        <f>'2 уровень'!H1671</f>
        <v>0</v>
      </c>
      <c r="G804" s="1246">
        <f>'2 уровень'!I1671</f>
        <v>0</v>
      </c>
      <c r="H804" s="1271">
        <f>'2 уровень'!J1671</f>
        <v>0</v>
      </c>
      <c r="I804" s="1271">
        <f>'2 уровень'!K1671</f>
        <v>0</v>
      </c>
      <c r="J804" s="57">
        <f>'2 уровень'!L1671</f>
        <v>0</v>
      </c>
      <c r="K804" s="57">
        <f>'2 уровень'!M1671</f>
        <v>0</v>
      </c>
      <c r="L804" s="57">
        <f>'2 уровень'!N1671</f>
        <v>0</v>
      </c>
      <c r="M804" s="57">
        <f>'2 уровень'!O1671</f>
        <v>0</v>
      </c>
      <c r="N804" s="57">
        <f>'2 уровень'!P1671</f>
        <v>0</v>
      </c>
      <c r="O804" s="57">
        <f>'2 уровень'!Q1671</f>
        <v>0</v>
      </c>
      <c r="P804" s="54">
        <f>'2 уровень'!R1671</f>
        <v>0</v>
      </c>
      <c r="Q804" s="54">
        <f>'2 уровень'!S1671</f>
        <v>0</v>
      </c>
      <c r="R804" s="1776">
        <f>'2 уровень'!T1671</f>
        <v>0</v>
      </c>
      <c r="S804" s="1776">
        <f>'2 уровень'!U1671</f>
        <v>0</v>
      </c>
      <c r="T804" s="1776">
        <f>'2 уровень'!V1671</f>
        <v>0</v>
      </c>
      <c r="U804" s="1776">
        <f>'2 уровень'!W1671</f>
        <v>0</v>
      </c>
      <c r="V804" s="1779">
        <f>'2 уровень'!X1671</f>
        <v>0</v>
      </c>
      <c r="W804" s="1776"/>
      <c r="X804" s="1776"/>
    </row>
    <row r="805" spans="1:170" ht="15.75" thickBot="1" x14ac:dyDescent="0.3">
      <c r="B805" s="44">
        <v>1</v>
      </c>
      <c r="C805" s="334" t="s">
        <v>343</v>
      </c>
      <c r="D805" s="58">
        <f>'2 уровень'!F1672</f>
        <v>18</v>
      </c>
      <c r="E805" s="58">
        <f>'2 уровень'!G1672</f>
        <v>6</v>
      </c>
      <c r="F805" s="58">
        <f>'2 уровень'!H1672</f>
        <v>2</v>
      </c>
      <c r="G805" s="1246">
        <f>'2 уровень'!I1672</f>
        <v>33.333333333333329</v>
      </c>
      <c r="H805" s="1271">
        <f>'2 уровень'!J1672</f>
        <v>0</v>
      </c>
      <c r="I805" s="1271">
        <f>'2 уровень'!K1672</f>
        <v>0</v>
      </c>
      <c r="J805" s="57">
        <f>'2 уровень'!L1672</f>
        <v>0</v>
      </c>
      <c r="K805" s="57">
        <f>'2 уровень'!M1672</f>
        <v>0</v>
      </c>
      <c r="L805" s="57">
        <f>'2 уровень'!N1672</f>
        <v>0</v>
      </c>
      <c r="M805" s="57">
        <f>'2 уровень'!O1672</f>
        <v>0</v>
      </c>
      <c r="N805" s="57">
        <f>'2 уровень'!P1672</f>
        <v>0</v>
      </c>
      <c r="O805" s="57">
        <f>'2 уровень'!Q1672</f>
        <v>0</v>
      </c>
      <c r="P805" s="54">
        <f>'2 уровень'!R1672</f>
        <v>43.68</v>
      </c>
      <c r="Q805" s="54">
        <f>'2 уровень'!S1672</f>
        <v>14.56</v>
      </c>
      <c r="R805" s="1776">
        <f>'2 уровень'!T1672</f>
        <v>6.1815200000000008</v>
      </c>
      <c r="S805" s="1776">
        <f>'2 уровень'!U1672</f>
        <v>0</v>
      </c>
      <c r="T805" s="1776">
        <f>'2 уровень'!V1672</f>
        <v>-8.3784799999999997</v>
      </c>
      <c r="U805" s="1776">
        <f>'2 уровень'!W1672</f>
        <v>0</v>
      </c>
      <c r="V805" s="1779">
        <f>'2 уровень'!X1672</f>
        <v>6.1815200000000008</v>
      </c>
      <c r="W805" s="1776">
        <f t="shared" ref="W805" si="72">R805/Q805*100</f>
        <v>42.455494505494514</v>
      </c>
      <c r="X805" s="1776">
        <f t="shared" ref="X805" si="73">V805/Q805*100</f>
        <v>42.455494505494514</v>
      </c>
    </row>
    <row r="806" spans="1:170" s="113" customFormat="1" ht="15" customHeight="1" x14ac:dyDescent="0.25">
      <c r="A806" s="44">
        <v>1</v>
      </c>
      <c r="B806" s="44">
        <v>1</v>
      </c>
      <c r="C806" s="1732" t="s">
        <v>127</v>
      </c>
      <c r="D806" s="1286"/>
      <c r="E806" s="1286"/>
      <c r="F806" s="1286"/>
      <c r="G806" s="1287"/>
      <c r="H806" s="1266"/>
      <c r="I806" s="1266"/>
      <c r="J806" s="99"/>
      <c r="K806" s="99"/>
      <c r="L806" s="99"/>
      <c r="M806" s="99"/>
      <c r="N806" s="99"/>
      <c r="O806" s="99"/>
      <c r="P806" s="66">
        <f>P807-P808-P842-P845-P850</f>
        <v>0</v>
      </c>
      <c r="Q806" s="66">
        <f t="shared" ref="Q806:V806" si="74">Q807-Q808-Q842-Q845-Q850</f>
        <v>0</v>
      </c>
      <c r="R806" s="1800">
        <f t="shared" si="74"/>
        <v>0</v>
      </c>
      <c r="S806" s="1800">
        <f t="shared" si="74"/>
        <v>0</v>
      </c>
      <c r="T806" s="1800">
        <f t="shared" si="74"/>
        <v>3.907985046680551E-14</v>
      </c>
      <c r="U806" s="1800">
        <f t="shared" si="74"/>
        <v>0</v>
      </c>
      <c r="V806" s="1800">
        <f t="shared" si="74"/>
        <v>0</v>
      </c>
      <c r="W806" s="1800"/>
      <c r="X806" s="1800"/>
      <c r="Y806" s="1241"/>
      <c r="Z806" s="1241"/>
      <c r="AA806" s="1241"/>
      <c r="AB806" s="1241"/>
      <c r="AC806" s="1241"/>
      <c r="AD806" s="1241"/>
      <c r="AE806" s="1241"/>
      <c r="AF806" s="1241"/>
      <c r="AG806" s="1241"/>
      <c r="AH806" s="1241"/>
      <c r="AI806" s="1241"/>
      <c r="AJ806" s="1241"/>
      <c r="AK806" s="1241"/>
      <c r="AL806" s="1241"/>
      <c r="AM806" s="1241"/>
      <c r="AN806" s="1241"/>
      <c r="AO806" s="1241"/>
      <c r="AP806" s="1241"/>
      <c r="AQ806" s="1241"/>
      <c r="AR806" s="1241"/>
      <c r="AS806" s="1241"/>
      <c r="AT806" s="1241"/>
      <c r="AU806" s="1241"/>
      <c r="AV806" s="1241"/>
      <c r="AW806" s="1241"/>
      <c r="AX806" s="1241"/>
      <c r="AY806" s="1241"/>
      <c r="AZ806" s="1241"/>
      <c r="BA806" s="1241"/>
      <c r="BB806" s="1241"/>
      <c r="BC806" s="1241"/>
      <c r="BD806" s="1241"/>
      <c r="BE806" s="1241"/>
      <c r="BF806" s="1241"/>
      <c r="BG806" s="1241"/>
      <c r="BH806" s="1241"/>
      <c r="BI806" s="1241"/>
      <c r="BJ806" s="1241"/>
      <c r="BK806" s="1241"/>
      <c r="BL806" s="1241"/>
      <c r="BM806" s="1241"/>
      <c r="BN806" s="1241"/>
      <c r="BO806" s="1241"/>
      <c r="BP806" s="1241"/>
      <c r="BQ806" s="1241"/>
      <c r="BR806" s="1241"/>
      <c r="BS806" s="1241"/>
      <c r="BT806" s="1241"/>
      <c r="BU806" s="1241"/>
      <c r="BV806" s="1241"/>
      <c r="BW806" s="1241"/>
      <c r="BX806" s="1241"/>
      <c r="BY806" s="1241"/>
      <c r="BZ806" s="1241"/>
      <c r="CA806" s="1241"/>
      <c r="CB806" s="1241"/>
      <c r="CC806" s="1241"/>
      <c r="CD806" s="1241"/>
      <c r="CE806" s="1241"/>
      <c r="CF806" s="1241"/>
      <c r="CG806" s="1241"/>
      <c r="CH806" s="1241"/>
      <c r="CI806" s="1241"/>
      <c r="CJ806" s="1241"/>
      <c r="CK806" s="1241"/>
      <c r="CL806" s="1241"/>
      <c r="CM806" s="1241"/>
      <c r="CN806" s="1241"/>
      <c r="CO806" s="1241"/>
      <c r="CP806" s="1241"/>
      <c r="CQ806" s="1241"/>
      <c r="CR806" s="1241"/>
      <c r="CS806" s="1241"/>
      <c r="CT806" s="1241"/>
      <c r="CU806" s="1241"/>
      <c r="CV806" s="1241"/>
      <c r="CW806" s="1241"/>
      <c r="CX806" s="1241"/>
      <c r="CY806" s="1241"/>
      <c r="CZ806" s="1241"/>
      <c r="DA806" s="1241"/>
      <c r="DB806" s="1241"/>
      <c r="DC806" s="1241"/>
      <c r="DD806" s="1241"/>
      <c r="DE806" s="1241"/>
      <c r="DF806" s="1241"/>
      <c r="DG806" s="1241"/>
      <c r="DH806" s="1241"/>
      <c r="DI806" s="1241"/>
      <c r="DJ806" s="1241"/>
      <c r="DK806" s="1241"/>
      <c r="DL806" s="1241"/>
      <c r="DM806" s="1241"/>
      <c r="DN806" s="1241"/>
      <c r="DO806" s="1241"/>
      <c r="DP806" s="1241"/>
      <c r="DQ806" s="1241"/>
      <c r="DR806" s="1241"/>
      <c r="DS806" s="1241"/>
      <c r="DT806" s="1241"/>
      <c r="DU806" s="1241"/>
      <c r="DV806" s="1241"/>
      <c r="DW806" s="1241"/>
      <c r="DX806" s="1241"/>
      <c r="DY806" s="1241"/>
      <c r="DZ806" s="1241"/>
      <c r="EA806" s="1241"/>
      <c r="EB806" s="1241"/>
      <c r="EC806" s="1241"/>
      <c r="ED806" s="1241"/>
      <c r="EE806" s="1241"/>
      <c r="EF806" s="1241"/>
      <c r="EG806" s="1241"/>
      <c r="EH806" s="1241"/>
      <c r="EI806" s="1241"/>
      <c r="EJ806" s="1241"/>
      <c r="EK806" s="1241"/>
      <c r="EL806" s="1241"/>
      <c r="EM806" s="1241"/>
      <c r="EN806" s="1241"/>
      <c r="EO806" s="1241"/>
      <c r="EP806" s="1241"/>
      <c r="EQ806" s="1241"/>
      <c r="ER806" s="1241"/>
      <c r="ES806" s="1241"/>
      <c r="ET806" s="1241"/>
      <c r="EU806" s="1241"/>
      <c r="EV806" s="1241"/>
      <c r="EW806" s="1241"/>
      <c r="EX806" s="1241"/>
      <c r="EY806" s="1241"/>
      <c r="EZ806" s="1241"/>
      <c r="FA806" s="1241"/>
      <c r="FB806" s="1241"/>
      <c r="FC806" s="1241"/>
      <c r="FD806" s="1241"/>
      <c r="FE806" s="1241"/>
      <c r="FF806" s="1241"/>
      <c r="FG806" s="1241"/>
      <c r="FH806" s="1241"/>
      <c r="FI806" s="1241"/>
      <c r="FJ806" s="1241"/>
      <c r="FK806" s="1241"/>
      <c r="FL806" s="1241"/>
      <c r="FM806" s="1241"/>
      <c r="FN806" s="1241"/>
    </row>
    <row r="807" spans="1:170" s="1241" customFormat="1" ht="15" customHeight="1" x14ac:dyDescent="0.25">
      <c r="A807" s="44">
        <v>1</v>
      </c>
      <c r="B807" s="44">
        <v>1</v>
      </c>
      <c r="C807" s="492" t="s">
        <v>112</v>
      </c>
      <c r="D807" s="1258">
        <f>'1 уровень'!E2374</f>
        <v>0</v>
      </c>
      <c r="E807" s="1258">
        <f>'1 уровень'!F2374</f>
        <v>0</v>
      </c>
      <c r="F807" s="1258">
        <f>'1 уровень'!G2374</f>
        <v>0</v>
      </c>
      <c r="G807" s="1259">
        <f>'1 уровень'!H2374</f>
        <v>0</v>
      </c>
      <c r="H807" s="1260">
        <f>'1 уровень'!I2374</f>
        <v>0</v>
      </c>
      <c r="I807" s="1260">
        <f>'1 уровень'!J2374</f>
        <v>0</v>
      </c>
      <c r="J807" s="51">
        <f>'1 уровень'!K2374</f>
        <v>0</v>
      </c>
      <c r="K807" s="51">
        <f>'1 уровень'!L2374</f>
        <v>0</v>
      </c>
      <c r="L807" s="51">
        <f>'1 уровень'!M2374</f>
        <v>0</v>
      </c>
      <c r="M807" s="51">
        <f>'1 уровень'!N2374</f>
        <v>0</v>
      </c>
      <c r="N807" s="51">
        <f>'1 уровень'!O2374</f>
        <v>0</v>
      </c>
      <c r="O807" s="51">
        <f>'1 уровень'!P2374</f>
        <v>0</v>
      </c>
      <c r="P807" s="54">
        <f>'1 уровень'!Q2374</f>
        <v>1176.26629</v>
      </c>
      <c r="Q807" s="54">
        <f>'1 уровень'!R2374</f>
        <v>392.0887633333333</v>
      </c>
      <c r="R807" s="1776">
        <f>'1 уровень'!S2374</f>
        <v>127.90925999999999</v>
      </c>
      <c r="S807" s="1776">
        <f>'1 уровень'!T2374</f>
        <v>0</v>
      </c>
      <c r="T807" s="1776">
        <f>'1 уровень'!U2374</f>
        <v>-264.17950333333329</v>
      </c>
      <c r="U807" s="1776">
        <f>'1 уровень'!V2374</f>
        <v>-0.57576999999999989</v>
      </c>
      <c r="V807" s="1779">
        <f>'1 уровень'!W2374</f>
        <v>127.33348999999998</v>
      </c>
      <c r="W807" s="1776">
        <f t="shared" ref="W807:W808" si="75">R807/Q807*100</f>
        <v>32.622526315873593</v>
      </c>
      <c r="X807" s="1776">
        <f t="shared" ref="X807:X808" si="76">V807/Q807*100</f>
        <v>32.475679465404042</v>
      </c>
      <c r="Y807" s="44"/>
      <c r="Z807" s="44"/>
      <c r="AA807" s="44"/>
      <c r="AB807" s="44"/>
      <c r="AC807" s="44"/>
      <c r="AD807" s="44"/>
      <c r="AE807" s="44"/>
      <c r="AF807" s="44"/>
      <c r="AG807" s="44"/>
      <c r="AH807" s="44"/>
      <c r="AI807" s="44"/>
      <c r="AJ807" s="44"/>
      <c r="AK807" s="44"/>
      <c r="AL807" s="44"/>
      <c r="AM807" s="44"/>
      <c r="AN807" s="44"/>
      <c r="AO807" s="44"/>
      <c r="AP807" s="44"/>
      <c r="AQ807" s="44"/>
      <c r="AR807" s="44"/>
      <c r="AS807" s="44"/>
      <c r="AT807" s="44"/>
      <c r="AU807" s="44"/>
      <c r="AV807" s="44"/>
      <c r="AW807" s="44"/>
      <c r="AX807" s="44"/>
      <c r="AY807" s="44"/>
      <c r="AZ807" s="44"/>
      <c r="BA807" s="44"/>
      <c r="BB807" s="44"/>
      <c r="BC807" s="44"/>
      <c r="BD807" s="44"/>
      <c r="BE807" s="44"/>
      <c r="BF807" s="44"/>
      <c r="BG807" s="44"/>
      <c r="BH807" s="44"/>
      <c r="BI807" s="44"/>
      <c r="BJ807" s="44"/>
      <c r="BK807" s="44"/>
      <c r="BL807" s="44"/>
      <c r="BM807" s="44"/>
      <c r="BN807" s="44"/>
      <c r="BO807" s="44"/>
      <c r="BP807" s="44"/>
      <c r="BQ807" s="44"/>
      <c r="BR807" s="44"/>
      <c r="BS807" s="44"/>
      <c r="BT807" s="44"/>
      <c r="BU807" s="44"/>
      <c r="BV807" s="44"/>
      <c r="BW807" s="44"/>
      <c r="BX807" s="44"/>
      <c r="BY807" s="44"/>
      <c r="BZ807" s="44"/>
      <c r="CA807" s="44"/>
      <c r="CB807" s="44"/>
      <c r="CC807" s="44"/>
      <c r="CD807" s="44"/>
      <c r="CE807" s="44"/>
      <c r="CF807" s="44"/>
      <c r="CG807" s="44"/>
      <c r="CH807" s="44"/>
      <c r="CI807" s="44"/>
      <c r="CJ807" s="44"/>
      <c r="CK807" s="44"/>
      <c r="CL807" s="44"/>
      <c r="CM807" s="44"/>
      <c r="CN807" s="44"/>
      <c r="CO807" s="44"/>
      <c r="CP807" s="44"/>
      <c r="CQ807" s="44"/>
      <c r="CR807" s="44"/>
      <c r="CS807" s="44"/>
      <c r="CT807" s="44"/>
      <c r="CU807" s="44"/>
      <c r="CV807" s="44"/>
      <c r="CW807" s="44"/>
      <c r="CX807" s="44"/>
      <c r="CY807" s="44"/>
      <c r="CZ807" s="44"/>
      <c r="DA807" s="44"/>
      <c r="DB807" s="44"/>
      <c r="DC807" s="44"/>
      <c r="DD807" s="44"/>
      <c r="DE807" s="44"/>
      <c r="DF807" s="44"/>
      <c r="DG807" s="44"/>
      <c r="DH807" s="44"/>
      <c r="DI807" s="44"/>
      <c r="DJ807" s="44"/>
      <c r="DK807" s="44"/>
      <c r="DL807" s="44"/>
      <c r="DM807" s="44"/>
      <c r="DN807" s="44"/>
      <c r="DO807" s="44"/>
      <c r="DP807" s="44"/>
      <c r="DQ807" s="44"/>
      <c r="DR807" s="44"/>
      <c r="DS807" s="44"/>
      <c r="DT807" s="44"/>
      <c r="DU807" s="44"/>
      <c r="DV807" s="44"/>
      <c r="DW807" s="44"/>
      <c r="DX807" s="44"/>
      <c r="DY807" s="44"/>
      <c r="DZ807" s="44"/>
      <c r="EA807" s="44"/>
      <c r="EB807" s="44"/>
      <c r="EC807" s="44"/>
      <c r="ED807" s="44"/>
      <c r="EE807" s="44"/>
      <c r="EF807" s="44"/>
      <c r="EG807" s="44"/>
      <c r="EH807" s="44"/>
      <c r="EI807" s="44"/>
      <c r="EJ807" s="44"/>
      <c r="EK807" s="44"/>
      <c r="EL807" s="44"/>
      <c r="EM807" s="44"/>
      <c r="EN807" s="44"/>
      <c r="EO807" s="44"/>
      <c r="EP807" s="44"/>
      <c r="EQ807" s="44"/>
      <c r="ER807" s="44"/>
      <c r="ES807" s="44"/>
      <c r="ET807" s="44"/>
      <c r="EU807" s="44"/>
      <c r="EV807" s="44"/>
      <c r="EW807" s="44"/>
      <c r="EX807" s="44"/>
      <c r="EY807" s="44"/>
      <c r="EZ807" s="44"/>
      <c r="FA807" s="44"/>
      <c r="FB807" s="44"/>
      <c r="FC807" s="44"/>
      <c r="FD807" s="44"/>
      <c r="FE807" s="44"/>
      <c r="FF807" s="44"/>
      <c r="FG807" s="44"/>
      <c r="FH807" s="44"/>
      <c r="FI807" s="44"/>
      <c r="FJ807" s="44"/>
      <c r="FK807" s="44"/>
      <c r="FL807" s="44"/>
      <c r="FM807" s="44"/>
      <c r="FN807" s="44"/>
    </row>
    <row r="808" spans="1:170" s="1241" customFormat="1" ht="15" customHeight="1" x14ac:dyDescent="0.25">
      <c r="A808" s="44">
        <v>1</v>
      </c>
      <c r="B808" s="44">
        <v>1</v>
      </c>
      <c r="C808" s="961" t="s">
        <v>7</v>
      </c>
      <c r="D808" s="47">
        <f>'1 уровень'!E2375</f>
        <v>17</v>
      </c>
      <c r="E808" s="47">
        <f>'1 уровень'!F2375</f>
        <v>6</v>
      </c>
      <c r="F808" s="47">
        <f>'1 уровень'!G2375</f>
        <v>1</v>
      </c>
      <c r="G808" s="1243">
        <f>'1 уровень'!H2375</f>
        <v>16.666666666666664</v>
      </c>
      <c r="H808" s="1260">
        <f>'1 уровень'!I2375</f>
        <v>7.5294117647058822</v>
      </c>
      <c r="I808" s="1260">
        <f>'1 уровень'!J2375</f>
        <v>10</v>
      </c>
      <c r="J808" s="54">
        <f>'1 уровень'!K2375</f>
        <v>128</v>
      </c>
      <c r="K808" s="54">
        <f>'1 уровень'!L2375</f>
        <v>42</v>
      </c>
      <c r="L808" s="54">
        <f>'1 уровень'!M2375</f>
        <v>10</v>
      </c>
      <c r="M808" s="54">
        <f>'1 уровень'!N2375</f>
        <v>23.809523809523807</v>
      </c>
      <c r="N808" s="54">
        <f>'1 уровень'!O2375</f>
        <v>0</v>
      </c>
      <c r="O808" s="54" t="e">
        <f>'1 уровень'!P2375</f>
        <v>#DIV/0!</v>
      </c>
      <c r="P808" s="54">
        <f>'1 уровень'!Q2375</f>
        <v>511.10406</v>
      </c>
      <c r="Q808" s="54">
        <f>'1 уровень'!R2375</f>
        <v>170.36802</v>
      </c>
      <c r="R808" s="1776">
        <f>'1 уровень'!S2375</f>
        <v>18.402439999999999</v>
      </c>
      <c r="S808" s="1776">
        <f>'1 уровень'!T2375</f>
        <v>0</v>
      </c>
      <c r="T808" s="1776">
        <f>'1 уровень'!U2375</f>
        <v>-151.96557999999999</v>
      </c>
      <c r="U808" s="1776">
        <f>'1 уровень'!V2375</f>
        <v>0</v>
      </c>
      <c r="V808" s="1779">
        <f>'1 уровень'!W2375</f>
        <v>18.402439999999999</v>
      </c>
      <c r="W808" s="1776">
        <f t="shared" si="75"/>
        <v>10.801581188770051</v>
      </c>
      <c r="X808" s="1776">
        <f t="shared" si="76"/>
        <v>10.801581188770051</v>
      </c>
    </row>
    <row r="809" spans="1:170" x14ac:dyDescent="0.25">
      <c r="A809" s="44">
        <v>1</v>
      </c>
      <c r="B809" s="44">
        <v>1</v>
      </c>
      <c r="C809" s="1401" t="s">
        <v>14</v>
      </c>
      <c r="D809" s="58">
        <f>'1 уровень'!E2376</f>
        <v>0</v>
      </c>
      <c r="E809" s="58">
        <f>'1 уровень'!F2376</f>
        <v>0</v>
      </c>
      <c r="F809" s="58">
        <f>'1 уровень'!G2376</f>
        <v>0</v>
      </c>
      <c r="G809" s="1246">
        <f>'1 уровень'!H2376</f>
        <v>0</v>
      </c>
      <c r="H809" s="1271">
        <f>'1 уровень'!I2376</f>
        <v>0</v>
      </c>
      <c r="I809" s="1271">
        <f>'1 уровень'!J2376</f>
        <v>0</v>
      </c>
      <c r="J809" s="57">
        <f>'1 уровень'!K2376</f>
        <v>0</v>
      </c>
      <c r="K809" s="57">
        <f>'1 уровень'!L2376</f>
        <v>0</v>
      </c>
      <c r="L809" s="57">
        <f>'1 уровень'!M2376</f>
        <v>0</v>
      </c>
      <c r="M809" s="57">
        <f>'1 уровень'!N2376</f>
        <v>0</v>
      </c>
      <c r="N809" s="57">
        <f>'1 уровень'!O2376</f>
        <v>0</v>
      </c>
      <c r="O809" s="57">
        <f>'1 уровень'!P2376</f>
        <v>0</v>
      </c>
      <c r="P809" s="54">
        <f>'1 уровень'!Q2376</f>
        <v>0</v>
      </c>
      <c r="Q809" s="54">
        <f>'1 уровень'!R2376</f>
        <v>0</v>
      </c>
      <c r="R809" s="1776">
        <f>'1 уровень'!S2376</f>
        <v>0</v>
      </c>
      <c r="S809" s="1776">
        <f>'1 уровень'!T2376</f>
        <v>0</v>
      </c>
      <c r="T809" s="1776">
        <f>'1 уровень'!U2376</f>
        <v>0</v>
      </c>
      <c r="U809" s="1776">
        <f>'1 уровень'!V2376</f>
        <v>0</v>
      </c>
      <c r="V809" s="1779">
        <f>'1 уровень'!W2376</f>
        <v>0</v>
      </c>
      <c r="W809" s="1776"/>
      <c r="X809" s="1776"/>
      <c r="Y809" s="1241"/>
      <c r="Z809" s="1241"/>
      <c r="AA809" s="1241"/>
      <c r="AB809" s="1241"/>
      <c r="AC809" s="1241"/>
      <c r="AD809" s="1241"/>
      <c r="AE809" s="1241"/>
      <c r="AF809" s="1241"/>
      <c r="AG809" s="1241"/>
      <c r="AH809" s="1241"/>
      <c r="AI809" s="1241"/>
      <c r="AJ809" s="1241"/>
      <c r="AK809" s="1241"/>
      <c r="AL809" s="1241"/>
      <c r="AM809" s="1241"/>
      <c r="AN809" s="1241"/>
      <c r="AO809" s="1241"/>
      <c r="AP809" s="1241"/>
      <c r="AQ809" s="1241"/>
      <c r="AR809" s="1241"/>
      <c r="AS809" s="1241"/>
      <c r="AT809" s="1241"/>
      <c r="AU809" s="1241"/>
      <c r="AV809" s="1241"/>
      <c r="AW809" s="1241"/>
      <c r="AX809" s="1241"/>
      <c r="AY809" s="1241"/>
      <c r="AZ809" s="1241"/>
      <c r="BA809" s="1241"/>
      <c r="BB809" s="1241"/>
      <c r="BC809" s="1241"/>
      <c r="BD809" s="1241"/>
      <c r="BE809" s="1241"/>
      <c r="BF809" s="1241"/>
      <c r="BG809" s="1241"/>
      <c r="BH809" s="1241"/>
      <c r="BI809" s="1241"/>
      <c r="BJ809" s="1241"/>
      <c r="BK809" s="1241"/>
      <c r="BL809" s="1241"/>
      <c r="BM809" s="1241"/>
      <c r="BN809" s="1241"/>
      <c r="BO809" s="1241"/>
      <c r="BP809" s="1241"/>
      <c r="BQ809" s="1241"/>
      <c r="BR809" s="1241"/>
      <c r="BS809" s="1241"/>
      <c r="BT809" s="1241"/>
      <c r="BU809" s="1241"/>
      <c r="BV809" s="1241"/>
      <c r="BW809" s="1241"/>
      <c r="BX809" s="1241"/>
      <c r="BY809" s="1241"/>
      <c r="BZ809" s="1241"/>
      <c r="CA809" s="1241"/>
      <c r="CB809" s="1241"/>
      <c r="CC809" s="1241"/>
      <c r="CD809" s="1241"/>
      <c r="CE809" s="1241"/>
      <c r="CF809" s="1241"/>
      <c r="CG809" s="1241"/>
      <c r="CH809" s="1241"/>
      <c r="CI809" s="1241"/>
      <c r="CJ809" s="1241"/>
      <c r="CK809" s="1241"/>
      <c r="CL809" s="1241"/>
      <c r="CM809" s="1241"/>
      <c r="CN809" s="1241"/>
      <c r="CO809" s="1241"/>
      <c r="CP809" s="1241"/>
      <c r="CQ809" s="1241"/>
      <c r="CR809" s="1241"/>
      <c r="CS809" s="1241"/>
      <c r="CT809" s="1241"/>
      <c r="CU809" s="1241"/>
      <c r="CV809" s="1241"/>
      <c r="CW809" s="1241"/>
      <c r="CX809" s="1241"/>
      <c r="CY809" s="1241"/>
      <c r="CZ809" s="1241"/>
      <c r="DA809" s="1241"/>
      <c r="DB809" s="1241"/>
      <c r="DC809" s="1241"/>
      <c r="DD809" s="1241"/>
      <c r="DE809" s="1241"/>
      <c r="DF809" s="1241"/>
      <c r="DG809" s="1241"/>
      <c r="DH809" s="1241"/>
      <c r="DI809" s="1241"/>
      <c r="DJ809" s="1241"/>
      <c r="DK809" s="1241"/>
      <c r="DL809" s="1241"/>
      <c r="DM809" s="1241"/>
      <c r="DN809" s="1241"/>
      <c r="DO809" s="1241"/>
      <c r="DP809" s="1241"/>
      <c r="DQ809" s="1241"/>
      <c r="DR809" s="1241"/>
      <c r="DS809" s="1241"/>
      <c r="DT809" s="1241"/>
      <c r="DU809" s="1241"/>
      <c r="DV809" s="1241"/>
      <c r="DW809" s="1241"/>
      <c r="DX809" s="1241"/>
      <c r="DY809" s="1241"/>
      <c r="DZ809" s="1241"/>
      <c r="EA809" s="1241"/>
      <c r="EB809" s="1241"/>
      <c r="EC809" s="1241"/>
      <c r="ED809" s="1241"/>
      <c r="EE809" s="1241"/>
      <c r="EF809" s="1241"/>
      <c r="EG809" s="1241"/>
      <c r="EH809" s="1241"/>
      <c r="EI809" s="1241"/>
      <c r="EJ809" s="1241"/>
      <c r="EK809" s="1241"/>
      <c r="EL809" s="1241"/>
      <c r="EM809" s="1241"/>
      <c r="EN809" s="1241"/>
      <c r="EO809" s="1241"/>
      <c r="EP809" s="1241"/>
      <c r="EQ809" s="1241"/>
      <c r="ER809" s="1241"/>
      <c r="ES809" s="1241"/>
      <c r="ET809" s="1241"/>
      <c r="EU809" s="1241"/>
      <c r="EV809" s="1241"/>
      <c r="EW809" s="1241"/>
      <c r="EX809" s="1241"/>
      <c r="EY809" s="1241"/>
      <c r="EZ809" s="1241"/>
      <c r="FA809" s="1241"/>
      <c r="FB809" s="1241"/>
      <c r="FC809" s="1241"/>
      <c r="FD809" s="1241"/>
      <c r="FE809" s="1241"/>
      <c r="FF809" s="1241"/>
      <c r="FG809" s="1241"/>
      <c r="FH809" s="1241"/>
      <c r="FI809" s="1241"/>
      <c r="FJ809" s="1241"/>
      <c r="FK809" s="1241"/>
      <c r="FL809" s="1241"/>
      <c r="FM809" s="1241"/>
      <c r="FN809" s="1241"/>
    </row>
    <row r="810" spans="1:170" x14ac:dyDescent="0.25">
      <c r="A810" s="44">
        <v>1</v>
      </c>
      <c r="B810" s="44">
        <v>1</v>
      </c>
      <c r="C810" s="392" t="s">
        <v>467</v>
      </c>
      <c r="D810" s="58">
        <f>'1 уровень'!E2377</f>
        <v>0</v>
      </c>
      <c r="E810" s="58">
        <f>'1 уровень'!F2377</f>
        <v>0</v>
      </c>
      <c r="F810" s="58">
        <f>'1 уровень'!G2377</f>
        <v>0</v>
      </c>
      <c r="G810" s="1246">
        <f>'1 уровень'!H2377</f>
        <v>0</v>
      </c>
      <c r="H810" s="1271">
        <f>'1 уровень'!I2377</f>
        <v>0</v>
      </c>
      <c r="I810" s="1271">
        <f>'1 уровень'!J2377</f>
        <v>0</v>
      </c>
      <c r="J810" s="57">
        <f>'1 уровень'!K2377</f>
        <v>0</v>
      </c>
      <c r="K810" s="57">
        <f>'1 уровень'!L2377</f>
        <v>0</v>
      </c>
      <c r="L810" s="57">
        <f>'1 уровень'!M2377</f>
        <v>0</v>
      </c>
      <c r="M810" s="57">
        <f>'1 уровень'!N2377</f>
        <v>0</v>
      </c>
      <c r="N810" s="57">
        <f>'1 уровень'!O2377</f>
        <v>0</v>
      </c>
      <c r="O810" s="57">
        <f>'1 уровень'!P2377</f>
        <v>0</v>
      </c>
      <c r="P810" s="54">
        <f>'1 уровень'!Q2377</f>
        <v>0</v>
      </c>
      <c r="Q810" s="54">
        <f>'1 уровень'!R2377</f>
        <v>0</v>
      </c>
      <c r="R810" s="1776">
        <f>'1 уровень'!S2377</f>
        <v>0</v>
      </c>
      <c r="S810" s="1776">
        <f>'1 уровень'!T2377</f>
        <v>0</v>
      </c>
      <c r="T810" s="1776">
        <f>'1 уровень'!U2377</f>
        <v>0</v>
      </c>
      <c r="U810" s="1776">
        <f>'1 уровень'!V2377</f>
        <v>0</v>
      </c>
      <c r="V810" s="1779">
        <f>'1 уровень'!W2377</f>
        <v>0</v>
      </c>
      <c r="W810" s="1776"/>
      <c r="X810" s="1776"/>
    </row>
    <row r="811" spans="1:170" ht="30" x14ac:dyDescent="0.25">
      <c r="A811" s="44">
        <v>1</v>
      </c>
      <c r="B811" s="44">
        <v>1</v>
      </c>
      <c r="C811" s="279" t="s">
        <v>344</v>
      </c>
      <c r="D811" s="58">
        <f>'1 уровень'!E2378</f>
        <v>18</v>
      </c>
      <c r="E811" s="58">
        <f>'1 уровень'!F2378</f>
        <v>6</v>
      </c>
      <c r="F811" s="58">
        <f>'1 уровень'!G2378</f>
        <v>4</v>
      </c>
      <c r="G811" s="1246">
        <f>'1 уровень'!H2378</f>
        <v>66.666666666666657</v>
      </c>
      <c r="H811" s="1271">
        <f>'1 уровень'!I2378</f>
        <v>0</v>
      </c>
      <c r="I811" s="1271">
        <f>'1 уровень'!J2378</f>
        <v>0</v>
      </c>
      <c r="J811" s="57">
        <f>'1 уровень'!K2378</f>
        <v>0</v>
      </c>
      <c r="K811" s="57">
        <f>'1 уровень'!L2378</f>
        <v>0</v>
      </c>
      <c r="L811" s="57">
        <f>'1 уровень'!M2378</f>
        <v>0</v>
      </c>
      <c r="M811" s="57">
        <f>'1 уровень'!N2378</f>
        <v>0</v>
      </c>
      <c r="N811" s="57">
        <f>'1 уровень'!O2378</f>
        <v>0</v>
      </c>
      <c r="O811" s="57">
        <f>'1 уровень'!P2378</f>
        <v>0</v>
      </c>
      <c r="P811" s="54">
        <f>'1 уровень'!Q2378</f>
        <v>0</v>
      </c>
      <c r="Q811" s="54">
        <f>'1 уровень'!R2378</f>
        <v>0</v>
      </c>
      <c r="R811" s="1776">
        <f>'1 уровень'!S2378</f>
        <v>0</v>
      </c>
      <c r="S811" s="1776">
        <f>'1 уровень'!T2378</f>
        <v>0</v>
      </c>
      <c r="T811" s="1776">
        <f>'1 уровень'!U2378</f>
        <v>0</v>
      </c>
      <c r="U811" s="1776">
        <f>'1 уровень'!V2378</f>
        <v>0</v>
      </c>
      <c r="V811" s="1779">
        <f>'1 уровень'!W2378</f>
        <v>0</v>
      </c>
      <c r="W811" s="1776"/>
      <c r="X811" s="1776"/>
    </row>
    <row r="812" spans="1:170" x14ac:dyDescent="0.25">
      <c r="C812" s="279" t="s">
        <v>297</v>
      </c>
      <c r="D812" s="58">
        <f>'1 уровень'!E2379</f>
        <v>0</v>
      </c>
      <c r="E812" s="58">
        <f>'1 уровень'!F2379</f>
        <v>0</v>
      </c>
      <c r="F812" s="58">
        <f>'1 уровень'!G2379</f>
        <v>0</v>
      </c>
      <c r="G812" s="1246"/>
      <c r="H812" s="1271"/>
      <c r="I812" s="1271"/>
      <c r="J812" s="57"/>
      <c r="K812" s="57"/>
      <c r="L812" s="57"/>
      <c r="M812" s="57"/>
      <c r="N812" s="57"/>
      <c r="O812" s="57"/>
      <c r="P812" s="54"/>
      <c r="Q812" s="54"/>
      <c r="R812" s="1776"/>
      <c r="S812" s="1776"/>
      <c r="T812" s="1776"/>
      <c r="U812" s="1776"/>
      <c r="V812" s="1779"/>
      <c r="W812" s="1776"/>
      <c r="X812" s="1776"/>
    </row>
    <row r="813" spans="1:170" ht="30" x14ac:dyDescent="0.25">
      <c r="B813" s="44">
        <v>1</v>
      </c>
      <c r="C813" s="279" t="s">
        <v>302</v>
      </c>
      <c r="D813" s="58">
        <f>'1 уровень'!E2380</f>
        <v>0</v>
      </c>
      <c r="E813" s="58">
        <f>'1 уровень'!F2380</f>
        <v>0</v>
      </c>
      <c r="F813" s="58">
        <f>'1 уровень'!G2380</f>
        <v>0</v>
      </c>
      <c r="G813" s="1246">
        <f>'1 уровень'!H2380</f>
        <v>0</v>
      </c>
      <c r="H813" s="1271">
        <f>'1 уровень'!I2380</f>
        <v>0</v>
      </c>
      <c r="I813" s="1271">
        <f>'1 уровень'!J2380</f>
        <v>0</v>
      </c>
      <c r="J813" s="57">
        <f>'1 уровень'!K2380</f>
        <v>0</v>
      </c>
      <c r="K813" s="57">
        <f>'1 уровень'!L2380</f>
        <v>0</v>
      </c>
      <c r="L813" s="57">
        <f>'1 уровень'!M2380</f>
        <v>0</v>
      </c>
      <c r="M813" s="57">
        <f>'1 уровень'!N2380</f>
        <v>0</v>
      </c>
      <c r="N813" s="57">
        <f>'1 уровень'!O2380</f>
        <v>0</v>
      </c>
      <c r="O813" s="57">
        <f>'1 уровень'!P2380</f>
        <v>0</v>
      </c>
      <c r="P813" s="54">
        <f>'1 уровень'!Q2380</f>
        <v>0</v>
      </c>
      <c r="Q813" s="54">
        <f>'1 уровень'!R2380</f>
        <v>0</v>
      </c>
      <c r="R813" s="1776">
        <f>'1 уровень'!S2380</f>
        <v>0</v>
      </c>
      <c r="S813" s="1776">
        <f>'1 уровень'!T2380</f>
        <v>0</v>
      </c>
      <c r="T813" s="1776">
        <f>'1 уровень'!U2380</f>
        <v>0</v>
      </c>
      <c r="U813" s="1776">
        <f>'1 уровень'!V2380</f>
        <v>0</v>
      </c>
      <c r="V813" s="1779">
        <f>'1 уровень'!W2380</f>
        <v>0</v>
      </c>
      <c r="W813" s="1776"/>
      <c r="X813" s="1776"/>
    </row>
    <row r="814" spans="1:170" ht="30" x14ac:dyDescent="0.25">
      <c r="B814" s="44">
        <v>1</v>
      </c>
      <c r="C814" s="279" t="s">
        <v>303</v>
      </c>
      <c r="D814" s="58">
        <f>'1 уровень'!E2381</f>
        <v>0</v>
      </c>
      <c r="E814" s="58">
        <f>'1 уровень'!F2381</f>
        <v>0</v>
      </c>
      <c r="F814" s="58">
        <f>'1 уровень'!G2381</f>
        <v>0</v>
      </c>
      <c r="G814" s="1246" t="e">
        <f>'1 уровень'!H2381</f>
        <v>#DIV/0!</v>
      </c>
      <c r="H814" s="1271">
        <f>'1 уровень'!I2381</f>
        <v>0</v>
      </c>
      <c r="I814" s="1271">
        <f>'1 уровень'!J2381</f>
        <v>0</v>
      </c>
      <c r="J814" s="57">
        <f>'1 уровень'!K2381</f>
        <v>0</v>
      </c>
      <c r="K814" s="57">
        <f>'1 уровень'!L2381</f>
        <v>0</v>
      </c>
      <c r="L814" s="57">
        <f>'1 уровень'!M2381</f>
        <v>0</v>
      </c>
      <c r="M814" s="57">
        <f>'1 уровень'!N2381</f>
        <v>0</v>
      </c>
      <c r="N814" s="57">
        <f>'1 уровень'!O2381</f>
        <v>0</v>
      </c>
      <c r="O814" s="57">
        <f>'1 уровень'!P2381</f>
        <v>0</v>
      </c>
      <c r="P814" s="54">
        <f>'1 уровень'!Q2381</f>
        <v>0</v>
      </c>
      <c r="Q814" s="54">
        <f>'1 уровень'!R2381</f>
        <v>0</v>
      </c>
      <c r="R814" s="1776">
        <f>'1 уровень'!S2381</f>
        <v>0</v>
      </c>
      <c r="S814" s="1776">
        <f>'1 уровень'!T2381</f>
        <v>0</v>
      </c>
      <c r="T814" s="1776">
        <f>'1 уровень'!U2381</f>
        <v>0</v>
      </c>
      <c r="U814" s="1776">
        <f>'1 уровень'!V2381</f>
        <v>0</v>
      </c>
      <c r="V814" s="1779">
        <f>'1 уровень'!W2381</f>
        <v>0</v>
      </c>
      <c r="W814" s="1776"/>
      <c r="X814" s="1776"/>
    </row>
    <row r="815" spans="1:170" ht="30" x14ac:dyDescent="0.25">
      <c r="B815" s="44">
        <v>1</v>
      </c>
      <c r="C815" s="279" t="s">
        <v>304</v>
      </c>
      <c r="D815" s="58">
        <f>'1 уровень'!E2382</f>
        <v>0</v>
      </c>
      <c r="E815" s="58">
        <f>'1 уровень'!F2382</f>
        <v>0</v>
      </c>
      <c r="F815" s="58">
        <f>'1 уровень'!G2382</f>
        <v>1</v>
      </c>
      <c r="G815" s="1246" t="e">
        <f>'1 уровень'!H2382</f>
        <v>#DIV/0!</v>
      </c>
      <c r="H815" s="1271">
        <f>'1 уровень'!I2382</f>
        <v>0</v>
      </c>
      <c r="I815" s="1271">
        <f>'1 уровень'!J2382</f>
        <v>0</v>
      </c>
      <c r="J815" s="57">
        <f>'1 уровень'!K2382</f>
        <v>0</v>
      </c>
      <c r="K815" s="57">
        <f>'1 уровень'!L2382</f>
        <v>0</v>
      </c>
      <c r="L815" s="57">
        <f>'1 уровень'!M2382</f>
        <v>0</v>
      </c>
      <c r="M815" s="57">
        <f>'1 уровень'!N2382</f>
        <v>0</v>
      </c>
      <c r="N815" s="57">
        <f>'1 уровень'!O2382</f>
        <v>0</v>
      </c>
      <c r="O815" s="57">
        <f>'1 уровень'!P2382</f>
        <v>0</v>
      </c>
      <c r="P815" s="54">
        <f>'1 уровень'!Q2382</f>
        <v>0</v>
      </c>
      <c r="Q815" s="54">
        <f>'1 уровень'!R2382</f>
        <v>0</v>
      </c>
      <c r="R815" s="1776">
        <f>'1 уровень'!S2382</f>
        <v>0</v>
      </c>
      <c r="S815" s="1776">
        <f>'1 уровень'!T2382</f>
        <v>0</v>
      </c>
      <c r="T815" s="1776">
        <f>'1 уровень'!U2382</f>
        <v>0</v>
      </c>
      <c r="U815" s="1776">
        <f>'1 уровень'!V2382</f>
        <v>0</v>
      </c>
      <c r="V815" s="1779">
        <f>'1 уровень'!W2382</f>
        <v>0</v>
      </c>
      <c r="W815" s="1776"/>
      <c r="X815" s="1776"/>
    </row>
    <row r="816" spans="1:170" x14ac:dyDescent="0.25">
      <c r="B816" s="44">
        <v>1</v>
      </c>
      <c r="C816" s="279" t="s">
        <v>305</v>
      </c>
      <c r="D816" s="58">
        <f>'1 уровень'!E2383</f>
        <v>18</v>
      </c>
      <c r="E816" s="58">
        <f>'1 уровень'!F2383</f>
        <v>6</v>
      </c>
      <c r="F816" s="58">
        <f>'1 уровень'!G2383</f>
        <v>3</v>
      </c>
      <c r="G816" s="1246">
        <f>'1 уровень'!H2383</f>
        <v>50</v>
      </c>
      <c r="H816" s="1271">
        <f>'1 уровень'!I2383</f>
        <v>0</v>
      </c>
      <c r="I816" s="1271">
        <f>'1 уровень'!J2383</f>
        <v>0</v>
      </c>
      <c r="J816" s="57">
        <f>'1 уровень'!K2383</f>
        <v>0</v>
      </c>
      <c r="K816" s="57">
        <f>'1 уровень'!L2383</f>
        <v>0</v>
      </c>
      <c r="L816" s="57">
        <f>'1 уровень'!M2383</f>
        <v>0</v>
      </c>
      <c r="M816" s="57">
        <f>'1 уровень'!N2383</f>
        <v>0</v>
      </c>
      <c r="N816" s="57">
        <f>'1 уровень'!O2383</f>
        <v>0</v>
      </c>
      <c r="O816" s="57">
        <f>'1 уровень'!P2383</f>
        <v>0</v>
      </c>
      <c r="P816" s="54">
        <f>'1 уровень'!Q2383</f>
        <v>0</v>
      </c>
      <c r="Q816" s="54">
        <f>'1 уровень'!R2383</f>
        <v>0</v>
      </c>
      <c r="R816" s="1776">
        <f>'1 уровень'!S2383</f>
        <v>0</v>
      </c>
      <c r="S816" s="1776">
        <f>'1 уровень'!T2383</f>
        <v>0</v>
      </c>
      <c r="T816" s="1776">
        <f>'1 уровень'!U2383</f>
        <v>0</v>
      </c>
      <c r="U816" s="1776">
        <f>'1 уровень'!V2383</f>
        <v>0</v>
      </c>
      <c r="V816" s="1779">
        <f>'1 уровень'!W2383</f>
        <v>0</v>
      </c>
      <c r="W816" s="1776"/>
      <c r="X816" s="1776"/>
    </row>
    <row r="817" spans="1:24" x14ac:dyDescent="0.25">
      <c r="B817" s="44">
        <v>1</v>
      </c>
      <c r="C817" s="279" t="s">
        <v>157</v>
      </c>
      <c r="D817" s="58">
        <f>'1 уровень'!E2384</f>
        <v>0</v>
      </c>
      <c r="E817" s="58">
        <f>'1 уровень'!F2384</f>
        <v>0</v>
      </c>
      <c r="F817" s="58">
        <f>'1 уровень'!G2384</f>
        <v>23.222352941176471</v>
      </c>
      <c r="G817" s="1246" t="e">
        <f>'1 уровень'!H2384</f>
        <v>#DIV/0!</v>
      </c>
      <c r="H817" s="1271">
        <f>'1 уровень'!I2384</f>
        <v>0</v>
      </c>
      <c r="I817" s="1271">
        <f>'1 уровень'!J2384</f>
        <v>0</v>
      </c>
      <c r="J817" s="57">
        <f>'1 уровень'!K2384</f>
        <v>0</v>
      </c>
      <c r="K817" s="57">
        <f>'1 уровень'!L2384</f>
        <v>0</v>
      </c>
      <c r="L817" s="57">
        <f>'1 уровень'!M2384</f>
        <v>0</v>
      </c>
      <c r="M817" s="57">
        <f>'1 уровень'!N2384</f>
        <v>0</v>
      </c>
      <c r="N817" s="57">
        <f>'1 уровень'!O2384</f>
        <v>0</v>
      </c>
      <c r="O817" s="57">
        <f>'1 уровень'!P2384</f>
        <v>0</v>
      </c>
      <c r="P817" s="54">
        <f>'1 уровень'!Q2384</f>
        <v>0</v>
      </c>
      <c r="Q817" s="54">
        <f>'1 уровень'!R2384</f>
        <v>0</v>
      </c>
      <c r="R817" s="1776">
        <f>'1 уровень'!S2384</f>
        <v>0</v>
      </c>
      <c r="S817" s="1776">
        <f>'1 уровень'!T2384</f>
        <v>0</v>
      </c>
      <c r="T817" s="1776">
        <f>'1 уровень'!U2384</f>
        <v>0</v>
      </c>
      <c r="U817" s="1776">
        <f>'1 уровень'!V2384</f>
        <v>0</v>
      </c>
      <c r="V817" s="1779">
        <f>'1 уровень'!W2384</f>
        <v>0</v>
      </c>
      <c r="W817" s="1776"/>
      <c r="X817" s="1776"/>
    </row>
    <row r="818" spans="1:24" x14ac:dyDescent="0.25">
      <c r="B818" s="44">
        <v>1</v>
      </c>
      <c r="C818" s="279" t="s">
        <v>442</v>
      </c>
      <c r="D818" s="58">
        <f>'1 уровень'!E2385</f>
        <v>0</v>
      </c>
      <c r="E818" s="58">
        <f>'1 уровень'!F2385</f>
        <v>0</v>
      </c>
      <c r="F818" s="58">
        <f>'1 уровень'!G2385</f>
        <v>22</v>
      </c>
      <c r="G818" s="1246" t="e">
        <f>'1 уровень'!H2385</f>
        <v>#DIV/0!</v>
      </c>
      <c r="H818" s="1271">
        <f>'1 уровень'!I2385</f>
        <v>0</v>
      </c>
      <c r="I818" s="1271">
        <f>'1 уровень'!J2385</f>
        <v>0</v>
      </c>
      <c r="J818" s="57">
        <f>'1 уровень'!K2385</f>
        <v>0</v>
      </c>
      <c r="K818" s="57">
        <f>'1 уровень'!L2385</f>
        <v>0</v>
      </c>
      <c r="L818" s="57">
        <f>'1 уровень'!M2385</f>
        <v>0</v>
      </c>
      <c r="M818" s="57">
        <f>'1 уровень'!N2385</f>
        <v>0</v>
      </c>
      <c r="N818" s="57">
        <f>'1 уровень'!O2385</f>
        <v>0</v>
      </c>
      <c r="O818" s="57">
        <f>'1 уровень'!P2385</f>
        <v>0</v>
      </c>
      <c r="P818" s="54">
        <f>'1 уровень'!Q2385</f>
        <v>0</v>
      </c>
      <c r="Q818" s="54">
        <f>'1 уровень'!R2385</f>
        <v>0</v>
      </c>
      <c r="R818" s="1776">
        <f>'1 уровень'!S2385</f>
        <v>0</v>
      </c>
      <c r="S818" s="1776">
        <f>'1 уровень'!T2385</f>
        <v>0</v>
      </c>
      <c r="T818" s="1776">
        <f>'1 уровень'!U2385</f>
        <v>0</v>
      </c>
      <c r="U818" s="1776">
        <f>'1 уровень'!V2385</f>
        <v>0</v>
      </c>
      <c r="V818" s="1779">
        <f>'1 уровень'!W2385</f>
        <v>0</v>
      </c>
      <c r="W818" s="1776"/>
      <c r="X818" s="1776"/>
    </row>
    <row r="819" spans="1:24" x14ac:dyDescent="0.25">
      <c r="B819" s="44">
        <v>1</v>
      </c>
      <c r="C819" s="279" t="s">
        <v>446</v>
      </c>
      <c r="D819" s="58">
        <f>'1 уровень'!E2386</f>
        <v>0</v>
      </c>
      <c r="E819" s="58">
        <f>'1 уровень'!F2386</f>
        <v>0</v>
      </c>
      <c r="F819" s="58">
        <f>'1 уровень'!G2386</f>
        <v>10.39</v>
      </c>
      <c r="G819" s="1246" t="e">
        <f>'1 уровень'!H2386</f>
        <v>#DIV/0!</v>
      </c>
      <c r="H819" s="1271">
        <f>'1 уровень'!I2386</f>
        <v>0</v>
      </c>
      <c r="I819" s="1271">
        <f>'1 уровень'!J2386</f>
        <v>0</v>
      </c>
      <c r="J819" s="57">
        <f>'1 уровень'!K2386</f>
        <v>0</v>
      </c>
      <c r="K819" s="57">
        <f>'1 уровень'!L2386</f>
        <v>0</v>
      </c>
      <c r="L819" s="57">
        <f>'1 уровень'!M2386</f>
        <v>0</v>
      </c>
      <c r="M819" s="57">
        <f>'1 уровень'!N2386</f>
        <v>0</v>
      </c>
      <c r="N819" s="57">
        <f>'1 уровень'!O2386</f>
        <v>0</v>
      </c>
      <c r="O819" s="57">
        <f>'1 уровень'!P2386</f>
        <v>0</v>
      </c>
      <c r="P819" s="54">
        <f>'1 уровень'!Q2386</f>
        <v>0</v>
      </c>
      <c r="Q819" s="54">
        <f>'1 уровень'!R2386</f>
        <v>0</v>
      </c>
      <c r="R819" s="1776">
        <f>'1 уровень'!S2386</f>
        <v>0</v>
      </c>
      <c r="S819" s="1776">
        <f>'1 уровень'!T2386</f>
        <v>0</v>
      </c>
      <c r="T819" s="1776">
        <f>'1 уровень'!U2386</f>
        <v>0</v>
      </c>
      <c r="U819" s="1776">
        <f>'1 уровень'!V2386</f>
        <v>0</v>
      </c>
      <c r="V819" s="1779">
        <f>'1 уровень'!W2386</f>
        <v>0</v>
      </c>
      <c r="W819" s="1776"/>
      <c r="X819" s="1776"/>
    </row>
    <row r="820" spans="1:24" x14ac:dyDescent="0.25">
      <c r="B820" s="44">
        <v>1</v>
      </c>
      <c r="C820" s="282" t="s">
        <v>468</v>
      </c>
      <c r="D820" s="58">
        <f>'1 уровень'!E2387</f>
        <v>18</v>
      </c>
      <c r="E820" s="58">
        <f>'1 уровень'!F2387</f>
        <v>6</v>
      </c>
      <c r="F820" s="58">
        <f>'1 уровень'!G2387</f>
        <v>77.064102564102569</v>
      </c>
      <c r="G820" s="1246">
        <f>'1 уровень'!H2387</f>
        <v>1284.4017094017095</v>
      </c>
      <c r="H820" s="1271">
        <f>'1 уровень'!I2387</f>
        <v>0</v>
      </c>
      <c r="I820" s="1271">
        <f>'1 уровень'!J2387</f>
        <v>0</v>
      </c>
      <c r="J820" s="57">
        <f>'1 уровень'!K2387</f>
        <v>0</v>
      </c>
      <c r="K820" s="57">
        <f>'1 уровень'!L2387</f>
        <v>0</v>
      </c>
      <c r="L820" s="57">
        <f>'1 уровень'!M2387</f>
        <v>0</v>
      </c>
      <c r="M820" s="57">
        <f>'1 уровень'!N2387</f>
        <v>0</v>
      </c>
      <c r="N820" s="57">
        <f>'1 уровень'!O2387</f>
        <v>0</v>
      </c>
      <c r="O820" s="57">
        <f>'1 уровень'!P2387</f>
        <v>0</v>
      </c>
      <c r="P820" s="54">
        <f>'1 уровень'!Q2387</f>
        <v>0</v>
      </c>
      <c r="Q820" s="54">
        <f>'1 уровень'!R2387</f>
        <v>0</v>
      </c>
      <c r="R820" s="1776">
        <f>'1 уровень'!S2387</f>
        <v>41.032449999999997</v>
      </c>
      <c r="S820" s="1776">
        <f>'1 уровень'!T2387</f>
        <v>0</v>
      </c>
      <c r="T820" s="1776">
        <f>'1 уровень'!U2387</f>
        <v>41.032449999999997</v>
      </c>
      <c r="U820" s="1776">
        <f>'1 уровень'!V2387</f>
        <v>0</v>
      </c>
      <c r="V820" s="1779">
        <f>'1 уровень'!W2387</f>
        <v>41.032449999999997</v>
      </c>
      <c r="W820" s="1776"/>
      <c r="X820" s="1776"/>
    </row>
    <row r="821" spans="1:24" ht="30" x14ac:dyDescent="0.25">
      <c r="B821" s="44">
        <v>1</v>
      </c>
      <c r="C821" s="1124" t="s">
        <v>306</v>
      </c>
      <c r="D821" s="58">
        <f>'1 уровень'!E2388</f>
        <v>0</v>
      </c>
      <c r="E821" s="58">
        <f>'1 уровень'!F2388</f>
        <v>0</v>
      </c>
      <c r="F821" s="58">
        <f>'1 уровень'!G2388</f>
        <v>0</v>
      </c>
      <c r="G821" s="1246">
        <f>'1 уровень'!H2388</f>
        <v>0</v>
      </c>
      <c r="H821" s="1271">
        <f>'1 уровень'!I2388</f>
        <v>0</v>
      </c>
      <c r="I821" s="1271">
        <f>'1 уровень'!J2388</f>
        <v>0</v>
      </c>
      <c r="J821" s="57">
        <f>'1 уровень'!K2388</f>
        <v>0</v>
      </c>
      <c r="K821" s="57">
        <f>'1 уровень'!L2388</f>
        <v>0</v>
      </c>
      <c r="L821" s="57">
        <f>'1 уровень'!M2388</f>
        <v>0</v>
      </c>
      <c r="M821" s="57">
        <f>'1 уровень'!N2388</f>
        <v>0</v>
      </c>
      <c r="N821" s="57">
        <f>'1 уровень'!O2388</f>
        <v>0</v>
      </c>
      <c r="O821" s="57">
        <f>'1 уровень'!P2388</f>
        <v>0</v>
      </c>
      <c r="P821" s="54">
        <f>'1 уровень'!Q2388</f>
        <v>0</v>
      </c>
      <c r="Q821" s="54">
        <f>'1 уровень'!R2388</f>
        <v>0</v>
      </c>
      <c r="R821" s="1776">
        <f>'1 уровень'!S2388</f>
        <v>0</v>
      </c>
      <c r="S821" s="1776">
        <f>'1 уровень'!T2388</f>
        <v>0</v>
      </c>
      <c r="T821" s="1776">
        <f>'1 уровень'!U2388</f>
        <v>0</v>
      </c>
      <c r="U821" s="1776">
        <f>'1 уровень'!V2388</f>
        <v>0</v>
      </c>
      <c r="V821" s="1779">
        <f>'1 уровень'!W2388</f>
        <v>0</v>
      </c>
      <c r="W821" s="1776"/>
      <c r="X821" s="1776"/>
    </row>
    <row r="822" spans="1:24" ht="30" x14ac:dyDescent="0.25">
      <c r="B822" s="44">
        <v>1</v>
      </c>
      <c r="C822" s="279" t="s">
        <v>197</v>
      </c>
      <c r="D822" s="58">
        <f>'1 уровень'!E2389</f>
        <v>58</v>
      </c>
      <c r="E822" s="58">
        <f>'1 уровень'!F2389</f>
        <v>20</v>
      </c>
      <c r="F822" s="58">
        <f>'1 уровень'!G2389</f>
        <v>26</v>
      </c>
      <c r="G822" s="1246">
        <f>'1 уровень'!H2389</f>
        <v>130</v>
      </c>
      <c r="H822" s="1271">
        <f>'1 уровень'!I2389</f>
        <v>0</v>
      </c>
      <c r="I822" s="1271">
        <f>'1 уровень'!J2389</f>
        <v>0</v>
      </c>
      <c r="J822" s="57">
        <f>'1 уровень'!K2389</f>
        <v>0</v>
      </c>
      <c r="K822" s="57">
        <f>'1 уровень'!L2389</f>
        <v>0</v>
      </c>
      <c r="L822" s="57">
        <f>'1 уровень'!M2389</f>
        <v>0</v>
      </c>
      <c r="M822" s="57">
        <f>'1 уровень'!N2389</f>
        <v>0</v>
      </c>
      <c r="N822" s="57">
        <f>'1 уровень'!O2389</f>
        <v>0</v>
      </c>
      <c r="O822" s="57">
        <f>'1 уровень'!P2389</f>
        <v>0</v>
      </c>
      <c r="P822" s="54">
        <f>'1 уровень'!Q2389</f>
        <v>0</v>
      </c>
      <c r="Q822" s="54">
        <f>'1 уровень'!R2389</f>
        <v>0</v>
      </c>
      <c r="R822" s="1776">
        <f>'1 уровень'!S2389</f>
        <v>0</v>
      </c>
      <c r="S822" s="1776">
        <f>'1 уровень'!T2389</f>
        <v>0</v>
      </c>
      <c r="T822" s="1776">
        <f>'1 уровень'!U2389</f>
        <v>0</v>
      </c>
      <c r="U822" s="1776">
        <f>'1 уровень'!V2389</f>
        <v>0</v>
      </c>
      <c r="V822" s="1779">
        <f>'1 уровень'!W2389</f>
        <v>0</v>
      </c>
      <c r="W822" s="1776"/>
      <c r="X822" s="1776"/>
    </row>
    <row r="823" spans="1:24" ht="30" x14ac:dyDescent="0.25">
      <c r="B823" s="44">
        <v>1</v>
      </c>
      <c r="C823" s="279" t="s">
        <v>302</v>
      </c>
      <c r="D823" s="58">
        <f>'1 уровень'!E2390</f>
        <v>0</v>
      </c>
      <c r="E823" s="58">
        <f>'1 уровень'!F2390</f>
        <v>0</v>
      </c>
      <c r="F823" s="58">
        <f>'1 уровень'!G2390</f>
        <v>0</v>
      </c>
      <c r="G823" s="1246">
        <f>'1 уровень'!H2390</f>
        <v>0</v>
      </c>
      <c r="H823" s="1271">
        <f>'1 уровень'!I2390</f>
        <v>0</v>
      </c>
      <c r="I823" s="1271">
        <f>'1 уровень'!J2390</f>
        <v>0</v>
      </c>
      <c r="J823" s="57">
        <f>'1 уровень'!K2390</f>
        <v>0</v>
      </c>
      <c r="K823" s="57">
        <f>'1 уровень'!L2390</f>
        <v>0</v>
      </c>
      <c r="L823" s="57">
        <f>'1 уровень'!M2390</f>
        <v>0</v>
      </c>
      <c r="M823" s="57">
        <f>'1 уровень'!N2390</f>
        <v>0</v>
      </c>
      <c r="N823" s="57">
        <f>'1 уровень'!O2390</f>
        <v>0</v>
      </c>
      <c r="O823" s="57">
        <f>'1 уровень'!P2390</f>
        <v>0</v>
      </c>
      <c r="P823" s="54">
        <f>'1 уровень'!Q2390</f>
        <v>0</v>
      </c>
      <c r="Q823" s="54">
        <f>'1 уровень'!R2390</f>
        <v>0</v>
      </c>
      <c r="R823" s="1776">
        <f>'1 уровень'!S2390</f>
        <v>0</v>
      </c>
      <c r="S823" s="1776">
        <f>'1 уровень'!T2390</f>
        <v>0</v>
      </c>
      <c r="T823" s="1776">
        <f>'1 уровень'!U2390</f>
        <v>0</v>
      </c>
      <c r="U823" s="1776">
        <f>'1 уровень'!V2390</f>
        <v>0</v>
      </c>
      <c r="V823" s="1779">
        <f>'1 уровень'!W2390</f>
        <v>0</v>
      </c>
      <c r="W823" s="1776"/>
      <c r="X823" s="1776"/>
    </row>
    <row r="824" spans="1:24" ht="45" x14ac:dyDescent="0.25">
      <c r="B824" s="44">
        <v>1</v>
      </c>
      <c r="C824" s="1124" t="s">
        <v>307</v>
      </c>
      <c r="D824" s="58">
        <f>'1 уровень'!E2391</f>
        <v>8</v>
      </c>
      <c r="E824" s="58">
        <f>'1 уровень'!F2391</f>
        <v>3</v>
      </c>
      <c r="F824" s="58">
        <f>'1 уровень'!G2391</f>
        <v>2</v>
      </c>
      <c r="G824" s="1246">
        <f>'1 уровень'!H2391</f>
        <v>66.666666666666657</v>
      </c>
      <c r="H824" s="1271">
        <f>'1 уровень'!I2391</f>
        <v>0</v>
      </c>
      <c r="I824" s="1271">
        <f>'1 уровень'!J2391</f>
        <v>0</v>
      </c>
      <c r="J824" s="57">
        <f>'1 уровень'!K2391</f>
        <v>0</v>
      </c>
      <c r="K824" s="57">
        <f>'1 уровень'!L2391</f>
        <v>0</v>
      </c>
      <c r="L824" s="57">
        <f>'1 уровень'!M2391</f>
        <v>0</v>
      </c>
      <c r="M824" s="57">
        <f>'1 уровень'!N2391</f>
        <v>0</v>
      </c>
      <c r="N824" s="57">
        <f>'1 уровень'!O2391</f>
        <v>0</v>
      </c>
      <c r="O824" s="57">
        <f>'1 уровень'!P2391</f>
        <v>0</v>
      </c>
      <c r="P824" s="54">
        <f>'1 уровень'!Q2391</f>
        <v>0</v>
      </c>
      <c r="Q824" s="54">
        <f>'1 уровень'!R2391</f>
        <v>0</v>
      </c>
      <c r="R824" s="1776">
        <f>'1 уровень'!S2391</f>
        <v>0</v>
      </c>
      <c r="S824" s="1776">
        <f>'1 уровень'!T2391</f>
        <v>0</v>
      </c>
      <c r="T824" s="1776">
        <f>'1 уровень'!U2391</f>
        <v>0</v>
      </c>
      <c r="U824" s="1776">
        <f>'1 уровень'!V2391</f>
        <v>0</v>
      </c>
      <c r="V824" s="1779">
        <f>'1 уровень'!W2391</f>
        <v>0</v>
      </c>
      <c r="W824" s="1776"/>
      <c r="X824" s="1776"/>
    </row>
    <row r="825" spans="1:24" ht="30" x14ac:dyDescent="0.25">
      <c r="B825" s="44">
        <v>1</v>
      </c>
      <c r="C825" s="279" t="s">
        <v>308</v>
      </c>
      <c r="D825" s="58">
        <f>'1 уровень'!E2392</f>
        <v>2</v>
      </c>
      <c r="E825" s="58">
        <f>'1 уровень'!F2392</f>
        <v>1</v>
      </c>
      <c r="F825" s="58">
        <f>'1 уровень'!G2392</f>
        <v>1</v>
      </c>
      <c r="G825" s="1246">
        <f>'1 уровень'!H2392</f>
        <v>100</v>
      </c>
      <c r="H825" s="1271">
        <f>'1 уровень'!I2392</f>
        <v>0</v>
      </c>
      <c r="I825" s="1271">
        <f>'1 уровень'!J2392</f>
        <v>0</v>
      </c>
      <c r="J825" s="57">
        <f>'1 уровень'!K2392</f>
        <v>0</v>
      </c>
      <c r="K825" s="57">
        <f>'1 уровень'!L2392</f>
        <v>0</v>
      </c>
      <c r="L825" s="57">
        <f>'1 уровень'!M2392</f>
        <v>0</v>
      </c>
      <c r="M825" s="57">
        <f>'1 уровень'!N2392</f>
        <v>0</v>
      </c>
      <c r="N825" s="57">
        <f>'1 уровень'!O2392</f>
        <v>0</v>
      </c>
      <c r="O825" s="57">
        <f>'1 уровень'!P2392</f>
        <v>0</v>
      </c>
      <c r="P825" s="54">
        <f>'1 уровень'!Q2392</f>
        <v>0</v>
      </c>
      <c r="Q825" s="54">
        <f>'1 уровень'!R2392</f>
        <v>0</v>
      </c>
      <c r="R825" s="1776">
        <f>'1 уровень'!S2392</f>
        <v>0</v>
      </c>
      <c r="S825" s="1776">
        <f>'1 уровень'!T2392</f>
        <v>0</v>
      </c>
      <c r="T825" s="1776">
        <f>'1 уровень'!U2392</f>
        <v>0</v>
      </c>
      <c r="U825" s="1776">
        <f>'1 уровень'!V2392</f>
        <v>0</v>
      </c>
      <c r="V825" s="1779">
        <f>'1 уровень'!W2392</f>
        <v>0</v>
      </c>
      <c r="W825" s="1776"/>
      <c r="X825" s="1776"/>
    </row>
    <row r="826" spans="1:24" ht="30" x14ac:dyDescent="0.25">
      <c r="B826" s="44">
        <v>1</v>
      </c>
      <c r="C826" s="279" t="s">
        <v>309</v>
      </c>
      <c r="D826" s="58">
        <f>'1 уровень'!E2393</f>
        <v>0</v>
      </c>
      <c r="E826" s="58">
        <f>'1 уровень'!F2393</f>
        <v>0</v>
      </c>
      <c r="F826" s="58">
        <f>'1 уровень'!G2393</f>
        <v>1</v>
      </c>
      <c r="G826" s="1246" t="e">
        <f>'1 уровень'!H2393</f>
        <v>#DIV/0!</v>
      </c>
      <c r="H826" s="1271">
        <f>'1 уровень'!I2393</f>
        <v>0</v>
      </c>
      <c r="I826" s="1271">
        <f>'1 уровень'!J2393</f>
        <v>0</v>
      </c>
      <c r="J826" s="57">
        <f>'1 уровень'!K2393</f>
        <v>0</v>
      </c>
      <c r="K826" s="57">
        <f>'1 уровень'!L2393</f>
        <v>0</v>
      </c>
      <c r="L826" s="57">
        <f>'1 уровень'!M2393</f>
        <v>0</v>
      </c>
      <c r="M826" s="57">
        <f>'1 уровень'!N2393</f>
        <v>0</v>
      </c>
      <c r="N826" s="57">
        <f>'1 уровень'!O2393</f>
        <v>0</v>
      </c>
      <c r="O826" s="57">
        <f>'1 уровень'!P2393</f>
        <v>0</v>
      </c>
      <c r="P826" s="54">
        <f>'1 уровень'!Q2393</f>
        <v>0</v>
      </c>
      <c r="Q826" s="54">
        <f>'1 уровень'!R2393</f>
        <v>0</v>
      </c>
      <c r="R826" s="1776">
        <f>'1 уровень'!S2393</f>
        <v>0</v>
      </c>
      <c r="S826" s="1776">
        <f>'1 уровень'!T2393</f>
        <v>0</v>
      </c>
      <c r="T826" s="1776">
        <f>'1 уровень'!U2393</f>
        <v>0</v>
      </c>
      <c r="U826" s="1776">
        <f>'1 уровень'!V2393</f>
        <v>0</v>
      </c>
      <c r="V826" s="1779">
        <f>'1 уровень'!W2393</f>
        <v>0</v>
      </c>
      <c r="W826" s="1776"/>
      <c r="X826" s="1776"/>
    </row>
    <row r="827" spans="1:24" ht="45" x14ac:dyDescent="0.25">
      <c r="B827" s="44">
        <v>1</v>
      </c>
      <c r="C827" s="279" t="s">
        <v>354</v>
      </c>
      <c r="D827" s="58">
        <f>'1 уровень'!E2394</f>
        <v>0</v>
      </c>
      <c r="E827" s="58">
        <f>'1 уровень'!F2394</f>
        <v>0</v>
      </c>
      <c r="F827" s="58">
        <f>'1 уровень'!G2394</f>
        <v>0</v>
      </c>
      <c r="G827" s="1246" t="e">
        <f>'1 уровень'!H2394</f>
        <v>#DIV/0!</v>
      </c>
      <c r="H827" s="1271">
        <f>'1 уровень'!I2394</f>
        <v>0</v>
      </c>
      <c r="I827" s="1271">
        <f>'1 уровень'!J2394</f>
        <v>0</v>
      </c>
      <c r="J827" s="57">
        <f>'1 уровень'!K2394</f>
        <v>0</v>
      </c>
      <c r="K827" s="57">
        <f>'1 уровень'!L2394</f>
        <v>0</v>
      </c>
      <c r="L827" s="57">
        <f>'1 уровень'!M2394</f>
        <v>0</v>
      </c>
      <c r="M827" s="57">
        <f>'1 уровень'!N2394</f>
        <v>0</v>
      </c>
      <c r="N827" s="57">
        <f>'1 уровень'!O2394</f>
        <v>0</v>
      </c>
      <c r="O827" s="57">
        <f>'1 уровень'!P2394</f>
        <v>0</v>
      </c>
      <c r="P827" s="54">
        <f>'1 уровень'!Q2394</f>
        <v>0</v>
      </c>
      <c r="Q827" s="54">
        <f>'1 уровень'!R2394</f>
        <v>0</v>
      </c>
      <c r="R827" s="1776">
        <f>'1 уровень'!S2394</f>
        <v>0</v>
      </c>
      <c r="S827" s="1776">
        <f>'1 уровень'!T2394</f>
        <v>0</v>
      </c>
      <c r="T827" s="1776">
        <f>'1 уровень'!U2394</f>
        <v>0</v>
      </c>
      <c r="U827" s="1776">
        <f>'1 уровень'!V2394</f>
        <v>0</v>
      </c>
      <c r="V827" s="1779">
        <f>'1 уровень'!W2394</f>
        <v>0</v>
      </c>
      <c r="W827" s="1776"/>
      <c r="X827" s="1776"/>
    </row>
    <row r="828" spans="1:24" ht="30" x14ac:dyDescent="0.25">
      <c r="A828" s="44">
        <v>1</v>
      </c>
      <c r="B828" s="44">
        <v>1</v>
      </c>
      <c r="C828" s="279" t="s">
        <v>355</v>
      </c>
      <c r="D828" s="58">
        <f>'1 уровень'!E2395</f>
        <v>6</v>
      </c>
      <c r="E828" s="58">
        <f>'1 уровень'!F2395</f>
        <v>2</v>
      </c>
      <c r="F828" s="58">
        <f>'1 уровень'!G2395</f>
        <v>0</v>
      </c>
      <c r="G828" s="1246">
        <f>'1 уровень'!H2395</f>
        <v>0</v>
      </c>
      <c r="H828" s="1271">
        <f>'1 уровень'!I2395</f>
        <v>0</v>
      </c>
      <c r="I828" s="1271">
        <f>'1 уровень'!J2395</f>
        <v>0</v>
      </c>
      <c r="J828" s="57">
        <f>'1 уровень'!K2395</f>
        <v>0</v>
      </c>
      <c r="K828" s="57">
        <f>'1 уровень'!L2395</f>
        <v>0</v>
      </c>
      <c r="L828" s="57">
        <f>'1 уровень'!M2395</f>
        <v>0</v>
      </c>
      <c r="M828" s="57">
        <f>'1 уровень'!N2395</f>
        <v>0</v>
      </c>
      <c r="N828" s="57">
        <f>'1 уровень'!O2395</f>
        <v>0</v>
      </c>
      <c r="O828" s="57">
        <f>'1 уровень'!P2395</f>
        <v>0</v>
      </c>
      <c r="P828" s="54">
        <f>'1 уровень'!Q2395</f>
        <v>0</v>
      </c>
      <c r="Q828" s="54">
        <f>'1 уровень'!R2395</f>
        <v>0</v>
      </c>
      <c r="R828" s="1776">
        <f>'1 уровень'!S2395</f>
        <v>0</v>
      </c>
      <c r="S828" s="1776">
        <f>'1 уровень'!T2395</f>
        <v>0</v>
      </c>
      <c r="T828" s="1776">
        <f>'1 уровень'!U2395</f>
        <v>0</v>
      </c>
      <c r="U828" s="1776">
        <f>'1 уровень'!V2395</f>
        <v>0</v>
      </c>
      <c r="V828" s="1779">
        <f>'1 уровень'!W2395</f>
        <v>0</v>
      </c>
      <c r="W828" s="1776"/>
      <c r="X828" s="1776"/>
    </row>
    <row r="829" spans="1:24" ht="45" x14ac:dyDescent="0.25">
      <c r="A829" s="44">
        <v>1</v>
      </c>
      <c r="B829" s="44">
        <v>1</v>
      </c>
      <c r="C829" s="1124" t="s">
        <v>310</v>
      </c>
      <c r="D829" s="58">
        <f>'1 уровень'!E2396</f>
        <v>50</v>
      </c>
      <c r="E829" s="58">
        <f>'1 уровень'!F2396</f>
        <v>17</v>
      </c>
      <c r="F829" s="58">
        <f>'1 уровень'!G2396</f>
        <v>24</v>
      </c>
      <c r="G829" s="1246">
        <f>'1 уровень'!H2396</f>
        <v>141.1764705882353</v>
      </c>
      <c r="H829" s="1271">
        <f>'1 уровень'!I2396</f>
        <v>0</v>
      </c>
      <c r="I829" s="1271">
        <f>'1 уровень'!J2396</f>
        <v>0</v>
      </c>
      <c r="J829" s="57">
        <f>'1 уровень'!K2396</f>
        <v>0</v>
      </c>
      <c r="K829" s="57">
        <f>'1 уровень'!L2396</f>
        <v>0</v>
      </c>
      <c r="L829" s="57">
        <f>'1 уровень'!M2396</f>
        <v>0</v>
      </c>
      <c r="M829" s="57">
        <f>'1 уровень'!N2396</f>
        <v>0</v>
      </c>
      <c r="N829" s="57">
        <f>'1 уровень'!O2396</f>
        <v>0</v>
      </c>
      <c r="O829" s="57">
        <f>'1 уровень'!P2396</f>
        <v>0</v>
      </c>
      <c r="P829" s="54">
        <f>'1 уровень'!Q2396</f>
        <v>0</v>
      </c>
      <c r="Q829" s="54">
        <f>'1 уровень'!R2396</f>
        <v>0</v>
      </c>
      <c r="R829" s="1776">
        <f>'1 уровень'!S2396</f>
        <v>0</v>
      </c>
      <c r="S829" s="1776">
        <f>'1 уровень'!T2396</f>
        <v>0</v>
      </c>
      <c r="T829" s="1776">
        <f>'1 уровень'!U2396</f>
        <v>0</v>
      </c>
      <c r="U829" s="1776">
        <f>'1 уровень'!V2396</f>
        <v>0</v>
      </c>
      <c r="V829" s="1779">
        <f>'1 уровень'!W2396</f>
        <v>0</v>
      </c>
      <c r="W829" s="1776"/>
      <c r="X829" s="1776"/>
    </row>
    <row r="830" spans="1:24" ht="30" x14ac:dyDescent="0.25">
      <c r="A830" s="44">
        <v>1</v>
      </c>
      <c r="B830" s="44">
        <v>1</v>
      </c>
      <c r="C830" s="279" t="s">
        <v>311</v>
      </c>
      <c r="D830" s="58">
        <f>'1 уровень'!E2397</f>
        <v>0</v>
      </c>
      <c r="E830" s="58">
        <f>'1 уровень'!F2397</f>
        <v>0</v>
      </c>
      <c r="F830" s="58">
        <f>'1 уровень'!G2397</f>
        <v>0</v>
      </c>
      <c r="G830" s="1246" t="e">
        <f>'1 уровень'!H2397</f>
        <v>#DIV/0!</v>
      </c>
      <c r="H830" s="1271">
        <f>'1 уровень'!I2397</f>
        <v>0</v>
      </c>
      <c r="I830" s="1271">
        <f>'1 уровень'!J2397</f>
        <v>0</v>
      </c>
      <c r="J830" s="57">
        <f>'1 уровень'!K2397</f>
        <v>0</v>
      </c>
      <c r="K830" s="57">
        <f>'1 уровень'!L2397</f>
        <v>0</v>
      </c>
      <c r="L830" s="57">
        <f>'1 уровень'!M2397</f>
        <v>0</v>
      </c>
      <c r="M830" s="57">
        <f>'1 уровень'!N2397</f>
        <v>0</v>
      </c>
      <c r="N830" s="57">
        <f>'1 уровень'!O2397</f>
        <v>0</v>
      </c>
      <c r="O830" s="57">
        <f>'1 уровень'!P2397</f>
        <v>0</v>
      </c>
      <c r="P830" s="54">
        <f>'1 уровень'!Q2397</f>
        <v>0</v>
      </c>
      <c r="Q830" s="54">
        <f>'1 уровень'!R2397</f>
        <v>0</v>
      </c>
      <c r="R830" s="1776">
        <f>'1 уровень'!S2397</f>
        <v>0</v>
      </c>
      <c r="S830" s="1776">
        <f>'1 уровень'!T2397</f>
        <v>0</v>
      </c>
      <c r="T830" s="1776">
        <f>'1 уровень'!U2397</f>
        <v>0</v>
      </c>
      <c r="U830" s="1776">
        <f>'1 уровень'!V2397</f>
        <v>0</v>
      </c>
      <c r="V830" s="1779">
        <f>'1 уровень'!W2397</f>
        <v>0</v>
      </c>
      <c r="W830" s="1776"/>
      <c r="X830" s="1776"/>
    </row>
    <row r="831" spans="1:24" ht="60" x14ac:dyDescent="0.25">
      <c r="A831" s="44">
        <v>1</v>
      </c>
      <c r="B831" s="44">
        <v>1</v>
      </c>
      <c r="C831" s="279" t="s">
        <v>320</v>
      </c>
      <c r="D831" s="58">
        <f>'1 уровень'!E2398</f>
        <v>50</v>
      </c>
      <c r="E831" s="58">
        <f>'1 уровень'!F2398</f>
        <v>17</v>
      </c>
      <c r="F831" s="58">
        <f>'1 уровень'!G2398</f>
        <v>24</v>
      </c>
      <c r="G831" s="1246">
        <f>'1 уровень'!H2398</f>
        <v>141.1764705882353</v>
      </c>
      <c r="H831" s="1271">
        <f>'1 уровень'!I2398</f>
        <v>0</v>
      </c>
      <c r="I831" s="1271">
        <f>'1 уровень'!J2398</f>
        <v>0</v>
      </c>
      <c r="J831" s="57">
        <f>'1 уровень'!K2398</f>
        <v>0</v>
      </c>
      <c r="K831" s="57">
        <f>'1 уровень'!L2398</f>
        <v>0</v>
      </c>
      <c r="L831" s="57">
        <f>'1 уровень'!M2398</f>
        <v>0</v>
      </c>
      <c r="M831" s="57">
        <f>'1 уровень'!N2398</f>
        <v>0</v>
      </c>
      <c r="N831" s="57">
        <f>'1 уровень'!O2398</f>
        <v>0</v>
      </c>
      <c r="O831" s="57">
        <f>'1 уровень'!P2398</f>
        <v>0</v>
      </c>
      <c r="P831" s="54">
        <f>'1 уровень'!Q2398</f>
        <v>0</v>
      </c>
      <c r="Q831" s="54">
        <f>'1 уровень'!R2398</f>
        <v>0</v>
      </c>
      <c r="R831" s="1776">
        <f>'1 уровень'!S2398</f>
        <v>0</v>
      </c>
      <c r="S831" s="1776">
        <f>'1 уровень'!T2398</f>
        <v>0</v>
      </c>
      <c r="T831" s="1776">
        <f>'1 уровень'!U2398</f>
        <v>0</v>
      </c>
      <c r="U831" s="1776">
        <f>'1 уровень'!V2398</f>
        <v>0</v>
      </c>
      <c r="V831" s="1779">
        <f>'1 уровень'!W2398</f>
        <v>0</v>
      </c>
      <c r="W831" s="1776"/>
      <c r="X831" s="1776"/>
    </row>
    <row r="832" spans="1:24" ht="45" x14ac:dyDescent="0.25">
      <c r="A832" s="44">
        <v>1</v>
      </c>
      <c r="B832" s="44">
        <v>1</v>
      </c>
      <c r="C832" s="279" t="s">
        <v>321</v>
      </c>
      <c r="D832" s="58">
        <f>'1 уровень'!E2399</f>
        <v>0</v>
      </c>
      <c r="E832" s="58">
        <f>'1 уровень'!F2399</f>
        <v>0</v>
      </c>
      <c r="F832" s="58">
        <f>'1 уровень'!G2399</f>
        <v>0</v>
      </c>
      <c r="G832" s="1246" t="e">
        <f>'1 уровень'!H2399</f>
        <v>#DIV/0!</v>
      </c>
      <c r="H832" s="1271">
        <f>'1 уровень'!I2399</f>
        <v>0</v>
      </c>
      <c r="I832" s="1271">
        <f>'1 уровень'!J2399</f>
        <v>0</v>
      </c>
      <c r="J832" s="57">
        <f>'1 уровень'!K2399</f>
        <v>0</v>
      </c>
      <c r="K832" s="57">
        <f>'1 уровень'!L2399</f>
        <v>0</v>
      </c>
      <c r="L832" s="57">
        <f>'1 уровень'!M2399</f>
        <v>0</v>
      </c>
      <c r="M832" s="57">
        <f>'1 уровень'!N2399</f>
        <v>0</v>
      </c>
      <c r="N832" s="57">
        <f>'1 уровень'!O2399</f>
        <v>0</v>
      </c>
      <c r="O832" s="57">
        <f>'1 уровень'!P2399</f>
        <v>0</v>
      </c>
      <c r="P832" s="54">
        <f>'1 уровень'!Q2399</f>
        <v>0</v>
      </c>
      <c r="Q832" s="54">
        <f>'1 уровень'!R2399</f>
        <v>0</v>
      </c>
      <c r="R832" s="1776">
        <f>'1 уровень'!S2399</f>
        <v>0</v>
      </c>
      <c r="S832" s="1776">
        <f>'1 уровень'!T2399</f>
        <v>0</v>
      </c>
      <c r="T832" s="1776">
        <f>'1 уровень'!U2399</f>
        <v>0</v>
      </c>
      <c r="U832" s="1776">
        <f>'1 уровень'!V2399</f>
        <v>0</v>
      </c>
      <c r="V832" s="1779">
        <f>'1 уровень'!W2399</f>
        <v>0</v>
      </c>
      <c r="W832" s="1776"/>
      <c r="X832" s="1776"/>
    </row>
    <row r="833" spans="1:24" x14ac:dyDescent="0.25">
      <c r="A833" s="44">
        <v>1</v>
      </c>
      <c r="B833" s="44">
        <v>1</v>
      </c>
      <c r="C833" s="279" t="s">
        <v>157</v>
      </c>
      <c r="D833" s="58">
        <f>'1 уровень'!E2400</f>
        <v>0</v>
      </c>
      <c r="E833" s="58">
        <f>'1 уровень'!F2400</f>
        <v>0</v>
      </c>
      <c r="F833" s="58">
        <f>'1 уровень'!G2400</f>
        <v>0</v>
      </c>
      <c r="G833" s="1246">
        <f>'1 уровень'!H2400</f>
        <v>0</v>
      </c>
      <c r="H833" s="1271">
        <f>'1 уровень'!I2400</f>
        <v>0</v>
      </c>
      <c r="I833" s="1271">
        <f>'1 уровень'!J2400</f>
        <v>0</v>
      </c>
      <c r="J833" s="57">
        <f>'1 уровень'!K2400</f>
        <v>0</v>
      </c>
      <c r="K833" s="57">
        <f>'1 уровень'!L2400</f>
        <v>0</v>
      </c>
      <c r="L833" s="57">
        <f>'1 уровень'!M2400</f>
        <v>0</v>
      </c>
      <c r="M833" s="57">
        <f>'1 уровень'!N2400</f>
        <v>0</v>
      </c>
      <c r="N833" s="57">
        <f>'1 уровень'!O2400</f>
        <v>0</v>
      </c>
      <c r="O833" s="57">
        <f>'1 уровень'!P2400</f>
        <v>0</v>
      </c>
      <c r="P833" s="54">
        <f>'1 уровень'!Q2400</f>
        <v>0</v>
      </c>
      <c r="Q833" s="54">
        <f>'1 уровень'!R2400</f>
        <v>0</v>
      </c>
      <c r="R833" s="1776">
        <f>'1 уровень'!S2400</f>
        <v>0</v>
      </c>
      <c r="S833" s="1776">
        <f>'1 уровень'!T2400</f>
        <v>0</v>
      </c>
      <c r="T833" s="1776">
        <f>'1 уровень'!U2400</f>
        <v>0</v>
      </c>
      <c r="U833" s="1776">
        <f>'1 уровень'!V2400</f>
        <v>0</v>
      </c>
      <c r="V833" s="1779">
        <f>'1 уровень'!W2400</f>
        <v>0</v>
      </c>
      <c r="W833" s="1776"/>
      <c r="X833" s="1776"/>
    </row>
    <row r="834" spans="1:24" x14ac:dyDescent="0.25">
      <c r="A834" s="44">
        <v>1</v>
      </c>
      <c r="B834" s="44">
        <v>1</v>
      </c>
      <c r="C834" s="279" t="s">
        <v>297</v>
      </c>
      <c r="D834" s="58">
        <f>'1 уровень'!E2401</f>
        <v>0</v>
      </c>
      <c r="E834" s="58">
        <f>'1 уровень'!F2401</f>
        <v>0</v>
      </c>
      <c r="F834" s="58">
        <f>'1 уровень'!G2401</f>
        <v>0</v>
      </c>
      <c r="G834" s="1246">
        <f>'1 уровень'!H2401</f>
        <v>0</v>
      </c>
      <c r="H834" s="1271">
        <f>'1 уровень'!I2401</f>
        <v>0</v>
      </c>
      <c r="I834" s="1271">
        <f>'1 уровень'!J2401</f>
        <v>0</v>
      </c>
      <c r="J834" s="57">
        <f>'1 уровень'!K2401</f>
        <v>0</v>
      </c>
      <c r="K834" s="57">
        <f>'1 уровень'!L2401</f>
        <v>0</v>
      </c>
      <c r="L834" s="57">
        <f>'1 уровень'!M2401</f>
        <v>0</v>
      </c>
      <c r="M834" s="57">
        <f>'1 уровень'!N2401</f>
        <v>0</v>
      </c>
      <c r="N834" s="57">
        <f>'1 уровень'!O2401</f>
        <v>0</v>
      </c>
      <c r="O834" s="57">
        <f>'1 уровень'!P2401</f>
        <v>0</v>
      </c>
      <c r="P834" s="54">
        <f>'1 уровень'!Q2401</f>
        <v>0</v>
      </c>
      <c r="Q834" s="54">
        <f>'1 уровень'!R2401</f>
        <v>0</v>
      </c>
      <c r="R834" s="1776">
        <f>'1 уровень'!S2401</f>
        <v>0</v>
      </c>
      <c r="S834" s="1776">
        <f>'1 уровень'!T2401</f>
        <v>0</v>
      </c>
      <c r="T834" s="1776">
        <f>'1 уровень'!U2401</f>
        <v>0</v>
      </c>
      <c r="U834" s="1776">
        <f>'1 уровень'!V2401</f>
        <v>0</v>
      </c>
      <c r="V834" s="1779">
        <f>'1 уровень'!W2401</f>
        <v>0</v>
      </c>
      <c r="W834" s="1776"/>
      <c r="X834" s="1776"/>
    </row>
    <row r="835" spans="1:24" ht="30" x14ac:dyDescent="0.25">
      <c r="A835" s="44">
        <v>1</v>
      </c>
      <c r="B835" s="44">
        <v>1</v>
      </c>
      <c r="C835" s="279" t="s">
        <v>158</v>
      </c>
      <c r="D835" s="58">
        <f>'1 уровень'!E2402</f>
        <v>50</v>
      </c>
      <c r="E835" s="58">
        <f>'1 уровень'!F2402</f>
        <v>17</v>
      </c>
      <c r="F835" s="58">
        <f>'1 уровень'!G2402</f>
        <v>7</v>
      </c>
      <c r="G835" s="1246">
        <f>'1 уровень'!H2402</f>
        <v>41.17647058823529</v>
      </c>
      <c r="H835" s="1271">
        <f>'1 уровень'!I2402</f>
        <v>0</v>
      </c>
      <c r="I835" s="1271">
        <f>'1 уровень'!J2402</f>
        <v>0</v>
      </c>
      <c r="J835" s="57">
        <f>'1 уровень'!K2402</f>
        <v>0</v>
      </c>
      <c r="K835" s="57">
        <f>'1 уровень'!L2402</f>
        <v>0</v>
      </c>
      <c r="L835" s="57">
        <f>'1 уровень'!M2402</f>
        <v>0</v>
      </c>
      <c r="M835" s="57">
        <f>'1 уровень'!N2402</f>
        <v>0</v>
      </c>
      <c r="N835" s="57">
        <f>'1 уровень'!O2402</f>
        <v>0</v>
      </c>
      <c r="O835" s="57">
        <f>'1 уровень'!P2402</f>
        <v>0</v>
      </c>
      <c r="P835" s="54">
        <f>'1 уровень'!Q2402</f>
        <v>0</v>
      </c>
      <c r="Q835" s="54">
        <f>'1 уровень'!R2402</f>
        <v>0</v>
      </c>
      <c r="R835" s="1776">
        <f>'1 уровень'!S2402</f>
        <v>0</v>
      </c>
      <c r="S835" s="1776">
        <f>'1 уровень'!T2402</f>
        <v>0</v>
      </c>
      <c r="T835" s="1776">
        <f>'1 уровень'!U2402</f>
        <v>0</v>
      </c>
      <c r="U835" s="1776">
        <f>'1 уровень'!V2402</f>
        <v>0</v>
      </c>
      <c r="V835" s="1779">
        <f>'1 уровень'!W2402</f>
        <v>0</v>
      </c>
      <c r="W835" s="1776"/>
      <c r="X835" s="1776"/>
    </row>
    <row r="836" spans="1:24" ht="30" x14ac:dyDescent="0.25">
      <c r="A836" s="44">
        <v>1</v>
      </c>
      <c r="B836" s="44">
        <v>1</v>
      </c>
      <c r="C836" s="279" t="s">
        <v>298</v>
      </c>
      <c r="D836" s="58">
        <f>'1 уровень'!E2403</f>
        <v>0</v>
      </c>
      <c r="E836" s="58">
        <f>'1 уровень'!F2403</f>
        <v>0</v>
      </c>
      <c r="F836" s="58">
        <f>'1 уровень'!G2403</f>
        <v>0</v>
      </c>
      <c r="G836" s="1288">
        <f>'1 уровень'!H2403</f>
        <v>0</v>
      </c>
      <c r="H836" s="1271">
        <f>'1 уровень'!I2403</f>
        <v>0</v>
      </c>
      <c r="I836" s="1271">
        <f>'1 уровень'!J2403</f>
        <v>0</v>
      </c>
      <c r="J836" s="57">
        <f>'1 уровень'!K2403</f>
        <v>0</v>
      </c>
      <c r="K836" s="57">
        <f>'1 уровень'!L2403</f>
        <v>0</v>
      </c>
      <c r="L836" s="57">
        <f>'1 уровень'!M2403</f>
        <v>0</v>
      </c>
      <c r="M836" s="57">
        <f>'1 уровень'!N2403</f>
        <v>0</v>
      </c>
      <c r="N836" s="57">
        <f>'1 уровень'!O2403</f>
        <v>0</v>
      </c>
      <c r="O836" s="57">
        <f>'1 уровень'!P2403</f>
        <v>0</v>
      </c>
      <c r="P836" s="54">
        <f>'1 уровень'!Q2403</f>
        <v>0</v>
      </c>
      <c r="Q836" s="54">
        <f>'1 уровень'!R2403</f>
        <v>0</v>
      </c>
      <c r="R836" s="1776">
        <f>'1 уровень'!S2403</f>
        <v>0</v>
      </c>
      <c r="S836" s="1776">
        <f>'1 уровень'!T2403</f>
        <v>0</v>
      </c>
      <c r="T836" s="1776">
        <f>'1 уровень'!U2403</f>
        <v>0</v>
      </c>
      <c r="U836" s="1776">
        <f>'1 уровень'!V2403</f>
        <v>0</v>
      </c>
      <c r="V836" s="1779">
        <f>'1 уровень'!W2403</f>
        <v>0</v>
      </c>
      <c r="W836" s="1776"/>
      <c r="X836" s="1776"/>
    </row>
    <row r="837" spans="1:24" ht="29.25" x14ac:dyDescent="0.25">
      <c r="A837" s="44">
        <v>1</v>
      </c>
      <c r="B837" s="44">
        <v>1</v>
      </c>
      <c r="C837" s="282" t="s">
        <v>165</v>
      </c>
      <c r="D837" s="58">
        <f>'1 уровень'!E2404</f>
        <v>108</v>
      </c>
      <c r="E837" s="58">
        <f>'1 уровень'!F2404</f>
        <v>37</v>
      </c>
      <c r="F837" s="58">
        <f>'1 уровень'!G2404</f>
        <v>33</v>
      </c>
      <c r="G837" s="1288">
        <f>'1 уровень'!H2404</f>
        <v>89.189189189189193</v>
      </c>
      <c r="H837" s="1271">
        <f>'1 уровень'!I2404</f>
        <v>0</v>
      </c>
      <c r="I837" s="1271">
        <f>'1 уровень'!J2404</f>
        <v>0</v>
      </c>
      <c r="J837" s="57">
        <f>'1 уровень'!K2404</f>
        <v>0</v>
      </c>
      <c r="K837" s="57">
        <f>'1 уровень'!L2404</f>
        <v>0</v>
      </c>
      <c r="L837" s="57">
        <f>'1 уровень'!M2404</f>
        <v>0</v>
      </c>
      <c r="M837" s="57">
        <f>'1 уровень'!N2404</f>
        <v>0</v>
      </c>
      <c r="N837" s="57">
        <f>'1 уровень'!O2404</f>
        <v>0</v>
      </c>
      <c r="O837" s="57">
        <f>'1 уровень'!P2404</f>
        <v>0</v>
      </c>
      <c r="P837" s="54">
        <f>'1 уровень'!Q2404</f>
        <v>445.61124999999998</v>
      </c>
      <c r="Q837" s="54">
        <f>'1 уровень'!R2404</f>
        <v>148.53708333333333</v>
      </c>
      <c r="R837" s="1776">
        <f>'1 уровень'!S2404</f>
        <v>21.747719999999997</v>
      </c>
      <c r="S837" s="1776">
        <f>'1 уровень'!T2404</f>
        <v>0</v>
      </c>
      <c r="T837" s="1776">
        <f>'1 уровень'!U2404</f>
        <v>-126.78936333333333</v>
      </c>
      <c r="U837" s="1776">
        <f>'1 уровень'!V2404</f>
        <v>-0.15444999999999998</v>
      </c>
      <c r="V837" s="1779">
        <f>'1 уровень'!W2404</f>
        <v>21.593269999999997</v>
      </c>
      <c r="W837" s="1776">
        <f>R837/Q837*100</f>
        <v>14.641273082759914</v>
      </c>
      <c r="X837" s="1776">
        <f>V837/Q837*100</f>
        <v>14.537292314769878</v>
      </c>
    </row>
    <row r="838" spans="1:24" ht="15.75" x14ac:dyDescent="0.25">
      <c r="A838" s="44">
        <v>1</v>
      </c>
      <c r="B838" s="44">
        <v>1</v>
      </c>
      <c r="C838" s="1380" t="s">
        <v>14</v>
      </c>
      <c r="D838" s="58">
        <f>'1 уровень'!E2405</f>
        <v>0</v>
      </c>
      <c r="E838" s="58">
        <f>'1 уровень'!F2405</f>
        <v>0</v>
      </c>
      <c r="F838" s="58">
        <f>'1 уровень'!G2405</f>
        <v>0</v>
      </c>
      <c r="G838" s="1288">
        <f>'1 уровень'!H2405</f>
        <v>0</v>
      </c>
      <c r="H838" s="1271">
        <f>'1 уровень'!I2405</f>
        <v>0</v>
      </c>
      <c r="I838" s="1271">
        <f>'1 уровень'!J2405</f>
        <v>0</v>
      </c>
      <c r="J838" s="57">
        <f>'1 уровень'!K2405</f>
        <v>0</v>
      </c>
      <c r="K838" s="57">
        <f>'1 уровень'!L2405</f>
        <v>0</v>
      </c>
      <c r="L838" s="57">
        <f>'1 уровень'!M2405</f>
        <v>0</v>
      </c>
      <c r="M838" s="57">
        <f>'1 уровень'!N2405</f>
        <v>0</v>
      </c>
      <c r="N838" s="57">
        <f>'1 уровень'!O2405</f>
        <v>0</v>
      </c>
      <c r="O838" s="57">
        <f>'1 уровень'!P2405</f>
        <v>0</v>
      </c>
      <c r="P838" s="54">
        <f>'1 уровень'!Q2405</f>
        <v>0</v>
      </c>
      <c r="Q838" s="54">
        <f>'1 уровень'!R2405</f>
        <v>0</v>
      </c>
      <c r="R838" s="1776">
        <f>'1 уровень'!S2405</f>
        <v>0</v>
      </c>
      <c r="S838" s="1776">
        <f>'1 уровень'!T2405</f>
        <v>0</v>
      </c>
      <c r="T838" s="1776">
        <f>'1 уровень'!U2405</f>
        <v>0</v>
      </c>
      <c r="U838" s="1776">
        <f>'1 уровень'!V2405</f>
        <v>0</v>
      </c>
      <c r="V838" s="1779">
        <f>'1 уровень'!W2405</f>
        <v>0</v>
      </c>
      <c r="W838" s="1776"/>
      <c r="X838" s="1776"/>
    </row>
    <row r="839" spans="1:24" x14ac:dyDescent="0.25">
      <c r="A839" s="44">
        <v>1</v>
      </c>
      <c r="B839" s="44">
        <v>1</v>
      </c>
      <c r="C839" s="722" t="s">
        <v>197</v>
      </c>
      <c r="D839" s="58">
        <f>'1 уровень'!E2406</f>
        <v>76</v>
      </c>
      <c r="E839" s="58">
        <f>'1 уровень'!F2406</f>
        <v>26</v>
      </c>
      <c r="F839" s="58">
        <f>'1 уровень'!G2406</f>
        <v>30</v>
      </c>
      <c r="G839" s="1288">
        <f>'1 уровень'!H2406</f>
        <v>115.38461538461537</v>
      </c>
      <c r="H839" s="1271">
        <f>'1 уровень'!I2406</f>
        <v>0</v>
      </c>
      <c r="I839" s="1271">
        <f>'1 уровень'!J2406</f>
        <v>0</v>
      </c>
      <c r="J839" s="57">
        <f>'1 уровень'!K2406</f>
        <v>0</v>
      </c>
      <c r="K839" s="57">
        <f>'1 уровень'!L2406</f>
        <v>0</v>
      </c>
      <c r="L839" s="57">
        <f>'1 уровень'!M2406</f>
        <v>0</v>
      </c>
      <c r="M839" s="57">
        <f>'1 уровень'!N2406</f>
        <v>0</v>
      </c>
      <c r="N839" s="57">
        <f>'1 уровень'!O2406</f>
        <v>0</v>
      </c>
      <c r="O839" s="57">
        <f>'1 уровень'!P2406</f>
        <v>0</v>
      </c>
      <c r="P839" s="54">
        <f>'1 уровень'!Q2406</f>
        <v>0</v>
      </c>
      <c r="Q839" s="54">
        <f>'1 уровень'!R2406</f>
        <v>0</v>
      </c>
      <c r="R839" s="1776">
        <f>'1 уровень'!S2406</f>
        <v>0</v>
      </c>
      <c r="S839" s="1776">
        <f>'1 уровень'!T2406</f>
        <v>0</v>
      </c>
      <c r="T839" s="1776">
        <f>'1 уровень'!U2406</f>
        <v>0</v>
      </c>
      <c r="U839" s="1776">
        <f>'1 уровень'!V2406</f>
        <v>0</v>
      </c>
      <c r="V839" s="1779">
        <f>'1 уровень'!W2406</f>
        <v>0</v>
      </c>
      <c r="W839" s="1776"/>
      <c r="X839" s="1776"/>
    </row>
    <row r="840" spans="1:24" x14ac:dyDescent="0.25">
      <c r="A840" s="44">
        <v>1</v>
      </c>
      <c r="B840" s="44">
        <v>1</v>
      </c>
      <c r="C840" s="722" t="s">
        <v>157</v>
      </c>
      <c r="D840" s="58">
        <f>'1 уровень'!E2407</f>
        <v>0</v>
      </c>
      <c r="E840" s="58">
        <f>'1 уровень'!F2407</f>
        <v>0</v>
      </c>
      <c r="F840" s="58">
        <f>'1 уровень'!G2407</f>
        <v>23.222352941176471</v>
      </c>
      <c r="G840" s="1288" t="e">
        <f>'1 уровень'!H2407</f>
        <v>#DIV/0!</v>
      </c>
      <c r="H840" s="1271">
        <f>'1 уровень'!I2407</f>
        <v>0</v>
      </c>
      <c r="I840" s="1271">
        <f>'1 уровень'!J2407</f>
        <v>0</v>
      </c>
      <c r="J840" s="57">
        <f>'1 уровень'!K2407</f>
        <v>0</v>
      </c>
      <c r="K840" s="57">
        <f>'1 уровень'!L2407</f>
        <v>0</v>
      </c>
      <c r="L840" s="57">
        <f>'1 уровень'!M2407</f>
        <v>0</v>
      </c>
      <c r="M840" s="57">
        <f>'1 уровень'!N2407</f>
        <v>0</v>
      </c>
      <c r="N840" s="57">
        <f>'1 уровень'!O2407</f>
        <v>0</v>
      </c>
      <c r="O840" s="57">
        <f>'1 уровень'!P2407</f>
        <v>0</v>
      </c>
      <c r="P840" s="54">
        <f>'1 уровень'!Q2407</f>
        <v>0</v>
      </c>
      <c r="Q840" s="54">
        <f>'1 уровень'!R2407</f>
        <v>0</v>
      </c>
      <c r="R840" s="1776">
        <f>'1 уровень'!S2407</f>
        <v>0</v>
      </c>
      <c r="S840" s="1776">
        <f>'1 уровень'!T2407</f>
        <v>0</v>
      </c>
      <c r="T840" s="1776">
        <f>'1 уровень'!U2407</f>
        <v>0</v>
      </c>
      <c r="U840" s="1776">
        <f>'1 уровень'!V2407</f>
        <v>0</v>
      </c>
      <c r="V840" s="1779">
        <f>'1 уровень'!W2407</f>
        <v>0</v>
      </c>
      <c r="W840" s="1776"/>
      <c r="X840" s="1776"/>
    </row>
    <row r="841" spans="1:24" ht="29.25" x14ac:dyDescent="0.25">
      <c r="A841" s="44">
        <v>1</v>
      </c>
      <c r="B841" s="44">
        <v>1</v>
      </c>
      <c r="C841" s="1642" t="s">
        <v>158</v>
      </c>
      <c r="D841" s="58">
        <f>'1 уровень'!E2408</f>
        <v>50</v>
      </c>
      <c r="E841" s="58">
        <f>'1 уровень'!F2408</f>
        <v>17</v>
      </c>
      <c r="F841" s="58">
        <f>'1 уровень'!G2408</f>
        <v>7</v>
      </c>
      <c r="G841" s="1288">
        <f>'1 уровень'!H2408</f>
        <v>41.17647058823529</v>
      </c>
      <c r="H841" s="1271">
        <f>'1 уровень'!I2408</f>
        <v>0</v>
      </c>
      <c r="I841" s="1271">
        <f>'1 уровень'!J2408</f>
        <v>0</v>
      </c>
      <c r="J841" s="57">
        <f>'1 уровень'!K2408</f>
        <v>0</v>
      </c>
      <c r="K841" s="57">
        <f>'1 уровень'!L2408</f>
        <v>0</v>
      </c>
      <c r="L841" s="57">
        <f>'1 уровень'!M2408</f>
        <v>0</v>
      </c>
      <c r="M841" s="57">
        <f>'1 уровень'!N2408</f>
        <v>0</v>
      </c>
      <c r="N841" s="57">
        <f>'1 уровень'!O2408</f>
        <v>0</v>
      </c>
      <c r="O841" s="57">
        <f>'1 уровень'!P2408</f>
        <v>0</v>
      </c>
      <c r="P841" s="54">
        <f>'1 уровень'!Q2408</f>
        <v>0</v>
      </c>
      <c r="Q841" s="54">
        <f>'1 уровень'!R2408</f>
        <v>0</v>
      </c>
      <c r="R841" s="1776">
        <f>'1 уровень'!S2408</f>
        <v>0</v>
      </c>
      <c r="S841" s="1776">
        <f>'1 уровень'!T2408</f>
        <v>0</v>
      </c>
      <c r="T841" s="1776">
        <f>'1 уровень'!U2408</f>
        <v>0</v>
      </c>
      <c r="U841" s="1776">
        <f>'1 уровень'!V2408</f>
        <v>0</v>
      </c>
      <c r="V841" s="1779">
        <f>'1 уровень'!W2408</f>
        <v>0</v>
      </c>
      <c r="W841" s="1776"/>
      <c r="X841" s="1776"/>
    </row>
    <row r="842" spans="1:24" ht="29.25" x14ac:dyDescent="0.25">
      <c r="A842" s="44">
        <v>1</v>
      </c>
      <c r="B842" s="44">
        <v>1</v>
      </c>
      <c r="C842" s="282" t="s">
        <v>342</v>
      </c>
      <c r="D842" s="58">
        <f>'1 уровень'!E2409</f>
        <v>126</v>
      </c>
      <c r="E842" s="58">
        <f>'1 уровень'!F2409</f>
        <v>43</v>
      </c>
      <c r="F842" s="58">
        <f>'1 уровень'!G2409</f>
        <v>110.06410256410257</v>
      </c>
      <c r="G842" s="1288">
        <f>'1 уровень'!H2409</f>
        <v>255.96302921884319</v>
      </c>
      <c r="H842" s="1271">
        <f>'1 уровень'!I2409</f>
        <v>0</v>
      </c>
      <c r="I842" s="1271">
        <f>'1 уровень'!J2409</f>
        <v>0</v>
      </c>
      <c r="J842" s="57">
        <f>'1 уровень'!K2409</f>
        <v>0</v>
      </c>
      <c r="K842" s="57">
        <f>'1 уровень'!L2409</f>
        <v>0</v>
      </c>
      <c r="L842" s="57">
        <f>'1 уровень'!M2409</f>
        <v>0</v>
      </c>
      <c r="M842" s="57">
        <f>'1 уровень'!N2409</f>
        <v>0</v>
      </c>
      <c r="N842" s="57">
        <f>'1 уровень'!O2409</f>
        <v>0</v>
      </c>
      <c r="O842" s="57">
        <f>'1 уровень'!P2409</f>
        <v>0</v>
      </c>
      <c r="P842" s="54">
        <f>'1 уровень'!Q2409</f>
        <v>445.61124999999998</v>
      </c>
      <c r="Q842" s="54">
        <f>'1 уровень'!R2409</f>
        <v>148.53708333333333</v>
      </c>
      <c r="R842" s="1776">
        <f>'1 уровень'!S2409</f>
        <v>62.780169999999991</v>
      </c>
      <c r="S842" s="1776">
        <f>'1 уровень'!T2409</f>
        <v>0</v>
      </c>
      <c r="T842" s="1776">
        <f>'1 уровень'!U2409</f>
        <v>-85.756913333333344</v>
      </c>
      <c r="U842" s="1776">
        <f>'1 уровень'!V2409</f>
        <v>-0.15444999999999998</v>
      </c>
      <c r="V842" s="1779">
        <f>'1 уровень'!W2409</f>
        <v>62.625719999999994</v>
      </c>
      <c r="W842" s="1776">
        <f>R842/Q842*100</f>
        <v>42.265654199708827</v>
      </c>
      <c r="X842" s="1776">
        <f>V842/Q842*100</f>
        <v>42.161673431718789</v>
      </c>
    </row>
    <row r="843" spans="1:24" x14ac:dyDescent="0.25">
      <c r="A843" s="44">
        <v>1</v>
      </c>
      <c r="B843" s="44">
        <v>1</v>
      </c>
      <c r="C843" s="323" t="s">
        <v>79</v>
      </c>
      <c r="D843" s="58">
        <f>'1 уровень'!E2410</f>
        <v>0</v>
      </c>
      <c r="E843" s="58">
        <f>'1 уровень'!F2410</f>
        <v>0</v>
      </c>
      <c r="F843" s="58">
        <f>'1 уровень'!G2410</f>
        <v>1</v>
      </c>
      <c r="G843" s="1288" t="e">
        <f>'1 уровень'!H2410</f>
        <v>#DIV/0!</v>
      </c>
      <c r="H843" s="1271" t="e">
        <f>'1 уровень'!I2410</f>
        <v>#DIV/0!</v>
      </c>
      <c r="I843" s="1271">
        <f>'1 уровень'!J2410</f>
        <v>12</v>
      </c>
      <c r="J843" s="57">
        <f>'1 уровень'!K2410</f>
        <v>0</v>
      </c>
      <c r="K843" s="57">
        <f>'1 уровень'!L2410</f>
        <v>0</v>
      </c>
      <c r="L843" s="57">
        <f>'1 уровень'!M2410</f>
        <v>12</v>
      </c>
      <c r="M843" s="57" t="e">
        <f>'1 уровень'!N2410</f>
        <v>#DIV/0!</v>
      </c>
      <c r="N843" s="57">
        <f>'1 уровень'!O2410</f>
        <v>0</v>
      </c>
      <c r="O843" s="57" t="e">
        <f>'1 уровень'!P2410</f>
        <v>#DIV/0!</v>
      </c>
      <c r="P843" s="54">
        <f>'1 уровень'!Q2410</f>
        <v>0</v>
      </c>
      <c r="Q843" s="54">
        <f>'1 уровень'!R2410</f>
        <v>0</v>
      </c>
      <c r="R843" s="1776">
        <f>'1 уровень'!S2410</f>
        <v>0</v>
      </c>
      <c r="S843" s="1776">
        <f>'1 уровень'!T2410</f>
        <v>0</v>
      </c>
      <c r="T843" s="1776">
        <f>'1 уровень'!U2410</f>
        <v>0</v>
      </c>
      <c r="U843" s="1776">
        <f>'1 уровень'!V2410</f>
        <v>0</v>
      </c>
      <c r="V843" s="1779">
        <f>'1 уровень'!W2410</f>
        <v>0</v>
      </c>
      <c r="W843" s="1776"/>
      <c r="X843" s="1776"/>
    </row>
    <row r="844" spans="1:24" x14ac:dyDescent="0.25">
      <c r="A844" s="44">
        <v>1</v>
      </c>
      <c r="B844" s="44">
        <v>1</v>
      </c>
      <c r="C844" s="329" t="s">
        <v>16</v>
      </c>
      <c r="D844" s="58">
        <f>'1 уровень'!E2411</f>
        <v>5</v>
      </c>
      <c r="E844" s="58">
        <f>'1 уровень'!F2411</f>
        <v>2</v>
      </c>
      <c r="F844" s="58">
        <f>'1 уровень'!G2411</f>
        <v>0</v>
      </c>
      <c r="G844" s="1288">
        <f>'1 уровень'!H2411</f>
        <v>0</v>
      </c>
      <c r="H844" s="1271">
        <f>'1 уровень'!I2411</f>
        <v>8</v>
      </c>
      <c r="I844" s="1271" t="e">
        <f>'1 уровень'!J2411</f>
        <v>#DIV/0!</v>
      </c>
      <c r="J844" s="57">
        <f>'1 уровень'!K2411</f>
        <v>40</v>
      </c>
      <c r="K844" s="57">
        <f>'1 уровень'!L2411</f>
        <v>13</v>
      </c>
      <c r="L844" s="57">
        <f>'1 уровень'!M2411</f>
        <v>0</v>
      </c>
      <c r="M844" s="57">
        <f>'1 уровень'!N2411</f>
        <v>0</v>
      </c>
      <c r="N844" s="57">
        <f>'1 уровень'!O2411</f>
        <v>0.16666666666666666</v>
      </c>
      <c r="O844" s="57">
        <f>'1 уровень'!P2411</f>
        <v>0</v>
      </c>
      <c r="P844" s="54">
        <f>'1 уровень'!Q2411</f>
        <v>0</v>
      </c>
      <c r="Q844" s="54">
        <f>'1 уровень'!R2411</f>
        <v>0</v>
      </c>
      <c r="R844" s="1776">
        <f>'1 уровень'!S2411</f>
        <v>0</v>
      </c>
      <c r="S844" s="1776">
        <f>'1 уровень'!T2411</f>
        <v>0</v>
      </c>
      <c r="T844" s="1776">
        <f>'1 уровень'!U2411</f>
        <v>0</v>
      </c>
      <c r="U844" s="1776">
        <f>'1 уровень'!V2411</f>
        <v>0</v>
      </c>
      <c r="V844" s="1779">
        <f>'1 уровень'!W2411</f>
        <v>0</v>
      </c>
      <c r="W844" s="1776"/>
      <c r="X844" s="1776"/>
    </row>
    <row r="845" spans="1:24" ht="29.25" x14ac:dyDescent="0.25">
      <c r="A845" s="44">
        <v>1</v>
      </c>
      <c r="B845" s="44">
        <v>1</v>
      </c>
      <c r="C845" s="978" t="s">
        <v>173</v>
      </c>
      <c r="D845" s="58">
        <f>'1 уровень'!E2412</f>
        <v>5</v>
      </c>
      <c r="E845" s="58">
        <f>'1 уровень'!F2412</f>
        <v>2</v>
      </c>
      <c r="F845" s="58">
        <f>'1 уровень'!G2412</f>
        <v>1</v>
      </c>
      <c r="G845" s="1288">
        <f>'1 уровень'!H2412</f>
        <v>50</v>
      </c>
      <c r="H845" s="1271">
        <f>'1 уровень'!I2412</f>
        <v>8</v>
      </c>
      <c r="I845" s="1271">
        <f>'1 уровень'!J2412</f>
        <v>12</v>
      </c>
      <c r="J845" s="57">
        <f>'1 уровень'!K2412</f>
        <v>40</v>
      </c>
      <c r="K845" s="57">
        <f>'1 уровень'!L2412</f>
        <v>13</v>
      </c>
      <c r="L845" s="57">
        <f>'1 уровень'!M2412</f>
        <v>12</v>
      </c>
      <c r="M845" s="57">
        <f>'1 уровень'!N2412</f>
        <v>92.307692307692307</v>
      </c>
      <c r="N845" s="57">
        <f>'1 уровень'!O2412</f>
        <v>0.16666666666666666</v>
      </c>
      <c r="O845" s="57">
        <f>'1 уровень'!P2412</f>
        <v>216</v>
      </c>
      <c r="P845" s="54">
        <f>'1 уровень'!Q2412</f>
        <v>68.865679999999998</v>
      </c>
      <c r="Q845" s="54">
        <f>'1 уровень'!R2412</f>
        <v>22.955226666666665</v>
      </c>
      <c r="R845" s="1776">
        <f>'1 уровень'!S2412</f>
        <v>13.24333</v>
      </c>
      <c r="S845" s="1776">
        <f>'1 уровень'!T2412</f>
        <v>0</v>
      </c>
      <c r="T845" s="1776">
        <f>'1 уровень'!U2412</f>
        <v>-9.7118966666666644</v>
      </c>
      <c r="U845" s="1776">
        <f>'1 уровень'!V2412</f>
        <v>0</v>
      </c>
      <c r="V845" s="1779">
        <f>'1 уровень'!W2412</f>
        <v>13.24333</v>
      </c>
      <c r="W845" s="1776">
        <f t="shared" ref="W845" si="77">R845/Q845*100</f>
        <v>57.692002750862258</v>
      </c>
      <c r="X845" s="1776">
        <f t="shared" ref="X845" si="78">V845/Q845*100</f>
        <v>57.692002750862258</v>
      </c>
    </row>
    <row r="846" spans="1:24" x14ac:dyDescent="0.25">
      <c r="A846" s="44">
        <v>1</v>
      </c>
      <c r="B846" s="44">
        <v>1</v>
      </c>
      <c r="C846" s="19" t="s">
        <v>325</v>
      </c>
      <c r="D846" s="69">
        <f>'1 уровень'!E2413</f>
        <v>70</v>
      </c>
      <c r="E846" s="69">
        <f>'1 уровень'!F2413</f>
        <v>23</v>
      </c>
      <c r="F846" s="69">
        <f>'1 уровень'!G2413</f>
        <v>13</v>
      </c>
      <c r="G846" s="1289">
        <f>'1 уровень'!H2413</f>
        <v>56.521739130434781</v>
      </c>
      <c r="H846" s="1282">
        <f>'1 уровень'!I2413</f>
        <v>0</v>
      </c>
      <c r="I846" s="1271">
        <f>'1 уровень'!J2413</f>
        <v>0</v>
      </c>
      <c r="J846" s="57">
        <f>'1 уровень'!K2413</f>
        <v>0</v>
      </c>
      <c r="K846" s="57">
        <f>'1 уровень'!L2413</f>
        <v>0</v>
      </c>
      <c r="L846" s="57">
        <f>'1 уровень'!M2413</f>
        <v>0</v>
      </c>
      <c r="M846" s="57">
        <f>'1 уровень'!N2413</f>
        <v>0</v>
      </c>
      <c r="N846" s="57">
        <f>'1 уровень'!O2413</f>
        <v>0</v>
      </c>
      <c r="O846" s="57">
        <f>'1 уровень'!P2413</f>
        <v>0</v>
      </c>
      <c r="P846" s="54">
        <f>'1 уровень'!Q2413</f>
        <v>0</v>
      </c>
      <c r="Q846" s="54">
        <f>'1 уровень'!R2413</f>
        <v>0</v>
      </c>
      <c r="R846" s="1776">
        <f>'1 уровень'!S2413</f>
        <v>0</v>
      </c>
      <c r="S846" s="1776">
        <f>'1 уровень'!T2413</f>
        <v>0</v>
      </c>
      <c r="T846" s="1776">
        <f>'1 уровень'!U2413</f>
        <v>0</v>
      </c>
      <c r="U846" s="1776">
        <f>'1 уровень'!V2413</f>
        <v>0</v>
      </c>
      <c r="V846" s="1779">
        <f>'1 уровень'!W2413</f>
        <v>0</v>
      </c>
      <c r="W846" s="1776"/>
      <c r="X846" s="1776"/>
    </row>
    <row r="847" spans="1:24" x14ac:dyDescent="0.25">
      <c r="A847" s="44">
        <v>1</v>
      </c>
      <c r="B847" s="44">
        <v>1</v>
      </c>
      <c r="C847" s="1226" t="s">
        <v>326</v>
      </c>
      <c r="D847" s="58">
        <f>'1 уровень'!E2414</f>
        <v>70</v>
      </c>
      <c r="E847" s="58">
        <f>'1 уровень'!F2414</f>
        <v>23</v>
      </c>
      <c r="F847" s="58">
        <f>'1 уровень'!G2414</f>
        <v>13</v>
      </c>
      <c r="G847" s="1288">
        <f>'1 уровень'!H2414</f>
        <v>56.521739130434781</v>
      </c>
      <c r="H847" s="1271">
        <f>'1 уровень'!I2414</f>
        <v>0</v>
      </c>
      <c r="I847" s="1271">
        <f>'1 уровень'!J2414</f>
        <v>0</v>
      </c>
      <c r="J847" s="57">
        <f>'1 уровень'!K2414</f>
        <v>0</v>
      </c>
      <c r="K847" s="57">
        <f>'1 уровень'!L2414</f>
        <v>0</v>
      </c>
      <c r="L847" s="57">
        <f>'1 уровень'!M2414</f>
        <v>0</v>
      </c>
      <c r="M847" s="57">
        <f>'1 уровень'!N2414</f>
        <v>0</v>
      </c>
      <c r="N847" s="57">
        <f>'1 уровень'!O2414</f>
        <v>0</v>
      </c>
      <c r="O847" s="57">
        <f>'1 уровень'!P2414</f>
        <v>0</v>
      </c>
      <c r="P847" s="54">
        <f>'1 уровень'!Q2414</f>
        <v>0</v>
      </c>
      <c r="Q847" s="54">
        <f>'1 уровень'!R2414</f>
        <v>0</v>
      </c>
      <c r="R847" s="1776">
        <f>'1 уровень'!S2414</f>
        <v>0</v>
      </c>
      <c r="S847" s="1776">
        <f>'1 уровень'!T2414</f>
        <v>0</v>
      </c>
      <c r="T847" s="1776">
        <f>'1 уровень'!U2414</f>
        <v>0</v>
      </c>
      <c r="U847" s="1776">
        <f>'1 уровень'!V2414</f>
        <v>0</v>
      </c>
      <c r="V847" s="1779">
        <f>'1 уровень'!W2414</f>
        <v>0</v>
      </c>
      <c r="W847" s="1776"/>
      <c r="X847" s="1776"/>
    </row>
    <row r="848" spans="1:24" ht="30" x14ac:dyDescent="0.25">
      <c r="A848" s="44">
        <v>1</v>
      </c>
      <c r="B848" s="44">
        <v>1</v>
      </c>
      <c r="C848" s="19" t="s">
        <v>327</v>
      </c>
      <c r="D848" s="58">
        <f>'1 уровень'!E2415</f>
        <v>0</v>
      </c>
      <c r="E848" s="58">
        <f>'1 уровень'!F2415</f>
        <v>0</v>
      </c>
      <c r="F848" s="58">
        <f>'1 уровень'!G2415</f>
        <v>0</v>
      </c>
      <c r="G848" s="1288" t="e">
        <f>'1 уровень'!H2415</f>
        <v>#DIV/0!</v>
      </c>
      <c r="H848" s="1271">
        <f>'1 уровень'!I2415</f>
        <v>0</v>
      </c>
      <c r="I848" s="1271">
        <f>'1 уровень'!J2415</f>
        <v>0</v>
      </c>
      <c r="J848" s="57">
        <f>'1 уровень'!K2415</f>
        <v>0</v>
      </c>
      <c r="K848" s="57">
        <f>'1 уровень'!L2415</f>
        <v>0</v>
      </c>
      <c r="L848" s="57">
        <f>'1 уровень'!M2415</f>
        <v>0</v>
      </c>
      <c r="M848" s="57">
        <f>'1 уровень'!N2415</f>
        <v>0</v>
      </c>
      <c r="N848" s="57">
        <f>'1 уровень'!O2415</f>
        <v>0</v>
      </c>
      <c r="O848" s="57">
        <f>'1 уровень'!P2415</f>
        <v>0</v>
      </c>
      <c r="P848" s="54">
        <f>'1 уровень'!Q2415</f>
        <v>0</v>
      </c>
      <c r="Q848" s="54">
        <f>'1 уровень'!R2415</f>
        <v>0</v>
      </c>
      <c r="R848" s="1776">
        <f>'1 уровень'!S2415</f>
        <v>0</v>
      </c>
      <c r="S848" s="1776">
        <f>'1 уровень'!T2415</f>
        <v>0</v>
      </c>
      <c r="T848" s="1776">
        <f>'1 уровень'!U2415</f>
        <v>0</v>
      </c>
      <c r="U848" s="1776">
        <f>'1 уровень'!V2415</f>
        <v>0</v>
      </c>
      <c r="V848" s="1779">
        <f>'1 уровень'!W2415</f>
        <v>0</v>
      </c>
      <c r="W848" s="1776"/>
      <c r="X848" s="1776"/>
    </row>
    <row r="849" spans="1:170" ht="30" x14ac:dyDescent="0.25">
      <c r="B849" s="44">
        <v>1</v>
      </c>
      <c r="C849" s="1226" t="s">
        <v>328</v>
      </c>
      <c r="D849" s="58">
        <f>'1 уровень'!E2416</f>
        <v>0</v>
      </c>
      <c r="E849" s="58">
        <f>'1 уровень'!F2416</f>
        <v>0</v>
      </c>
      <c r="F849" s="58">
        <f>'1 уровень'!G2416</f>
        <v>0</v>
      </c>
      <c r="G849" s="1288" t="e">
        <f>'1 уровень'!H2416</f>
        <v>#DIV/0!</v>
      </c>
      <c r="H849" s="1271">
        <f>'1 уровень'!I2416</f>
        <v>0</v>
      </c>
      <c r="I849" s="1271">
        <f>'1 уровень'!J2416</f>
        <v>0</v>
      </c>
      <c r="J849" s="57">
        <f>'1 уровень'!K2416</f>
        <v>0</v>
      </c>
      <c r="K849" s="57">
        <f>'1 уровень'!L2416</f>
        <v>0</v>
      </c>
      <c r="L849" s="57">
        <f>'1 уровень'!M2416</f>
        <v>0</v>
      </c>
      <c r="M849" s="57">
        <f>'1 уровень'!N2416</f>
        <v>0</v>
      </c>
      <c r="N849" s="57">
        <f>'1 уровень'!O2416</f>
        <v>0</v>
      </c>
      <c r="O849" s="57">
        <f>'1 уровень'!P2416</f>
        <v>0</v>
      </c>
      <c r="P849" s="54">
        <f>'1 уровень'!Q2416</f>
        <v>0</v>
      </c>
      <c r="Q849" s="54">
        <f>'1 уровень'!R2416</f>
        <v>0</v>
      </c>
      <c r="R849" s="1776">
        <f>'1 уровень'!S2416</f>
        <v>0</v>
      </c>
      <c r="S849" s="1776">
        <f>'1 уровень'!T2416</f>
        <v>0</v>
      </c>
      <c r="T849" s="1776">
        <f>'1 уровень'!U2416</f>
        <v>0</v>
      </c>
      <c r="U849" s="1776">
        <f>'1 уровень'!V2416</f>
        <v>0</v>
      </c>
      <c r="V849" s="1779">
        <f>'1 уровень'!W2416</f>
        <v>0</v>
      </c>
      <c r="W849" s="1776"/>
      <c r="X849" s="1776"/>
    </row>
    <row r="850" spans="1:170" ht="30.75" thickBot="1" x14ac:dyDescent="0.3">
      <c r="B850" s="44">
        <v>1</v>
      </c>
      <c r="C850" s="1656" t="s">
        <v>343</v>
      </c>
      <c r="D850" s="1252">
        <f>'1 уровень'!E2417</f>
        <v>70</v>
      </c>
      <c r="E850" s="1252">
        <f>'1 уровень'!F2417</f>
        <v>23</v>
      </c>
      <c r="F850" s="1252">
        <f>'1 уровень'!G2417</f>
        <v>13</v>
      </c>
      <c r="G850" s="1290">
        <f>'1 уровень'!H2417</f>
        <v>56.521739130434781</v>
      </c>
      <c r="H850" s="1291">
        <f>'1 уровень'!I2417</f>
        <v>0</v>
      </c>
      <c r="I850" s="1291">
        <f>'1 уровень'!J2417</f>
        <v>0</v>
      </c>
      <c r="J850" s="100">
        <f>'1 уровень'!K2417</f>
        <v>0</v>
      </c>
      <c r="K850" s="100">
        <f>'1 уровень'!L2417</f>
        <v>0</v>
      </c>
      <c r="L850" s="100">
        <f>'1 уровень'!M2417</f>
        <v>0</v>
      </c>
      <c r="M850" s="100">
        <f>'1 уровень'!N2417</f>
        <v>0</v>
      </c>
      <c r="N850" s="100">
        <f>'1 уровень'!O2417</f>
        <v>0</v>
      </c>
      <c r="O850" s="100">
        <f>'1 уровень'!P2417</f>
        <v>0</v>
      </c>
      <c r="P850" s="67">
        <f>'1 уровень'!Q2417</f>
        <v>150.68529999999998</v>
      </c>
      <c r="Q850" s="67">
        <f>'1 уровень'!R2417</f>
        <v>50.228433333333328</v>
      </c>
      <c r="R850" s="1801">
        <f>'1 уровень'!S2417</f>
        <v>33.483319999999999</v>
      </c>
      <c r="S850" s="1801">
        <f>'1 уровень'!T2417</f>
        <v>0</v>
      </c>
      <c r="T850" s="1801">
        <f>'1 уровень'!U2417</f>
        <v>-16.745113333333329</v>
      </c>
      <c r="U850" s="1801">
        <f>'1 уровень'!V2417</f>
        <v>-0.42131999999999997</v>
      </c>
      <c r="V850" s="1802">
        <f>'1 уровень'!W2417</f>
        <v>33.061999999999998</v>
      </c>
      <c r="W850" s="1801">
        <f t="shared" ref="W850" si="79">R850/Q850*100</f>
        <v>66.662083162723903</v>
      </c>
      <c r="X850" s="1801">
        <f t="shared" ref="X850" si="80">V850/Q850*100</f>
        <v>65.823275395808352</v>
      </c>
    </row>
    <row r="851" spans="1:170" s="1241" customFormat="1" ht="15" customHeight="1" x14ac:dyDescent="0.25">
      <c r="A851" s="44">
        <v>1</v>
      </c>
      <c r="B851" s="44">
        <v>1</v>
      </c>
      <c r="C851" s="949" t="s">
        <v>128</v>
      </c>
      <c r="D851" s="1255"/>
      <c r="E851" s="1255"/>
      <c r="F851" s="1255"/>
      <c r="G851" s="1292"/>
      <c r="H851" s="1257"/>
      <c r="I851" s="1257"/>
      <c r="J851" s="90"/>
      <c r="K851" s="90"/>
      <c r="L851" s="90"/>
      <c r="M851" s="90"/>
      <c r="N851" s="90"/>
      <c r="O851" s="90"/>
      <c r="P851" s="1238">
        <f>'1 уровень'!Q540</f>
        <v>-5.8207660913467407E-11</v>
      </c>
      <c r="Q851" s="1238">
        <f>'1 уровень'!R540</f>
        <v>-1.8189894035458565E-11</v>
      </c>
      <c r="R851" s="1770">
        <f>'1 уровень'!S540</f>
        <v>7.2759576141834259E-11</v>
      </c>
      <c r="S851" s="1770">
        <f>'1 уровень'!T540</f>
        <v>0</v>
      </c>
      <c r="T851" s="1770">
        <f>'1 уровень'!U540</f>
        <v>9.0949470177292824E-13</v>
      </c>
      <c r="U851" s="1803">
        <f>'1 уровень'!V540</f>
        <v>0</v>
      </c>
      <c r="V851" s="1804">
        <f>'1 уровень'!W540</f>
        <v>3.8198777474462986E-11</v>
      </c>
      <c r="W851" s="1770"/>
      <c r="X851" s="1770"/>
      <c r="Y851" s="44"/>
      <c r="Z851" s="44"/>
      <c r="AA851" s="44"/>
      <c r="AB851" s="44"/>
      <c r="AC851" s="44"/>
      <c r="AD851" s="44"/>
      <c r="AE851" s="44"/>
      <c r="AF851" s="44"/>
      <c r="AG851" s="44"/>
      <c r="AH851" s="44"/>
      <c r="AI851" s="44"/>
      <c r="AJ851" s="44"/>
      <c r="AK851" s="44"/>
      <c r="AL851" s="44"/>
      <c r="AM851" s="44"/>
      <c r="AN851" s="44"/>
      <c r="AO851" s="44"/>
      <c r="AP851" s="44"/>
      <c r="AQ851" s="44"/>
      <c r="AR851" s="44"/>
      <c r="AS851" s="44"/>
      <c r="AT851" s="44"/>
      <c r="AU851" s="44"/>
      <c r="AV851" s="44"/>
      <c r="AW851" s="44"/>
      <c r="AX851" s="44"/>
      <c r="AY851" s="44"/>
      <c r="AZ851" s="44"/>
      <c r="BA851" s="44"/>
      <c r="BB851" s="44"/>
      <c r="BC851" s="44"/>
      <c r="BD851" s="44"/>
      <c r="BE851" s="44"/>
      <c r="BF851" s="44"/>
      <c r="BG851" s="44"/>
      <c r="BH851" s="44"/>
      <c r="BI851" s="44"/>
      <c r="BJ851" s="44"/>
      <c r="BK851" s="44"/>
      <c r="BL851" s="44"/>
      <c r="BM851" s="44"/>
      <c r="BN851" s="44"/>
      <c r="BO851" s="44"/>
      <c r="BP851" s="44"/>
      <c r="BQ851" s="44"/>
      <c r="BR851" s="44"/>
      <c r="BS851" s="44"/>
      <c r="BT851" s="44"/>
      <c r="BU851" s="44"/>
      <c r="BV851" s="44"/>
      <c r="BW851" s="44"/>
      <c r="BX851" s="44"/>
      <c r="BY851" s="44"/>
      <c r="BZ851" s="44"/>
      <c r="CA851" s="44"/>
      <c r="CB851" s="44"/>
      <c r="CC851" s="44"/>
      <c r="CD851" s="44"/>
      <c r="CE851" s="44"/>
      <c r="CF851" s="44"/>
      <c r="CG851" s="44"/>
      <c r="CH851" s="44"/>
      <c r="CI851" s="44"/>
      <c r="CJ851" s="44"/>
      <c r="CK851" s="44"/>
      <c r="CL851" s="44"/>
      <c r="CM851" s="44"/>
      <c r="CN851" s="44"/>
      <c r="CO851" s="44"/>
      <c r="CP851" s="44"/>
      <c r="CQ851" s="44"/>
      <c r="CR851" s="44"/>
      <c r="CS851" s="44"/>
      <c r="CT851" s="44"/>
      <c r="CU851" s="44"/>
      <c r="CV851" s="44"/>
      <c r="CW851" s="44"/>
      <c r="CX851" s="44"/>
      <c r="CY851" s="44"/>
      <c r="CZ851" s="44"/>
      <c r="DA851" s="44"/>
      <c r="DB851" s="44"/>
      <c r="DC851" s="44"/>
      <c r="DD851" s="44"/>
      <c r="DE851" s="44"/>
      <c r="DF851" s="44"/>
      <c r="DG851" s="44"/>
      <c r="DH851" s="44"/>
      <c r="DI851" s="44"/>
      <c r="DJ851" s="44"/>
      <c r="DK851" s="44"/>
      <c r="DL851" s="44"/>
      <c r="DM851" s="44"/>
      <c r="DN851" s="44"/>
      <c r="DO851" s="44"/>
      <c r="DP851" s="44"/>
      <c r="DQ851" s="44"/>
      <c r="DR851" s="44"/>
      <c r="DS851" s="44"/>
      <c r="DT851" s="44"/>
      <c r="DU851" s="44"/>
      <c r="DV851" s="44"/>
      <c r="DW851" s="44"/>
      <c r="DX851" s="44"/>
      <c r="DY851" s="44"/>
      <c r="DZ851" s="44"/>
      <c r="EA851" s="44"/>
      <c r="EB851" s="44"/>
      <c r="EC851" s="44"/>
      <c r="ED851" s="44"/>
      <c r="EE851" s="44"/>
      <c r="EF851" s="44"/>
      <c r="EG851" s="44"/>
      <c r="EH851" s="44"/>
      <c r="EI851" s="44"/>
      <c r="EJ851" s="44"/>
      <c r="EK851" s="44"/>
      <c r="EL851" s="44"/>
      <c r="EM851" s="44"/>
      <c r="EN851" s="44"/>
      <c r="EO851" s="44"/>
      <c r="EP851" s="44"/>
      <c r="EQ851" s="44"/>
      <c r="ER851" s="44"/>
      <c r="ES851" s="44"/>
      <c r="ET851" s="44"/>
      <c r="EU851" s="44"/>
      <c r="EV851" s="44"/>
      <c r="EW851" s="44"/>
      <c r="EX851" s="44"/>
      <c r="EY851" s="44"/>
      <c r="EZ851" s="44"/>
      <c r="FA851" s="44"/>
      <c r="FB851" s="44"/>
      <c r="FC851" s="44"/>
      <c r="FD851" s="44"/>
      <c r="FE851" s="44"/>
      <c r="FF851" s="44"/>
      <c r="FG851" s="44"/>
      <c r="FH851" s="44"/>
      <c r="FI851" s="44"/>
      <c r="FJ851" s="44"/>
      <c r="FK851" s="44"/>
      <c r="FL851" s="44"/>
      <c r="FM851" s="44"/>
      <c r="FN851" s="44"/>
    </row>
    <row r="852" spans="1:170" s="1241" customFormat="1" ht="15" customHeight="1" x14ac:dyDescent="0.25">
      <c r="A852" s="44">
        <v>1</v>
      </c>
      <c r="B852" s="44">
        <v>1</v>
      </c>
      <c r="C852" s="492" t="s">
        <v>112</v>
      </c>
      <c r="D852" s="1258">
        <f>'1 уровень'!E541</f>
        <v>0</v>
      </c>
      <c r="E852" s="1258">
        <f>'1 уровень'!F541</f>
        <v>0</v>
      </c>
      <c r="F852" s="1258">
        <f>'1 уровень'!G541</f>
        <v>0</v>
      </c>
      <c r="G852" s="1293">
        <f>'1 уровень'!H541</f>
        <v>0</v>
      </c>
      <c r="H852" s="1260">
        <f>'1 уровень'!I541</f>
        <v>0</v>
      </c>
      <c r="I852" s="1260">
        <f>'1 уровень'!J541</f>
        <v>0</v>
      </c>
      <c r="J852" s="51">
        <f>'1 уровень'!K541</f>
        <v>0</v>
      </c>
      <c r="K852" s="51">
        <f>'1 уровень'!L541</f>
        <v>0</v>
      </c>
      <c r="L852" s="51">
        <f>'1 уровень'!M541</f>
        <v>19740</v>
      </c>
      <c r="M852" s="51">
        <f>'1 уровень'!N541</f>
        <v>0</v>
      </c>
      <c r="N852" s="51">
        <f>'1 уровень'!O541</f>
        <v>0</v>
      </c>
      <c r="O852" s="51">
        <f>'1 уровень'!P541</f>
        <v>0</v>
      </c>
      <c r="P852" s="47">
        <f>'1 уровень'!Q541</f>
        <v>590162.17785999994</v>
      </c>
      <c r="Q852" s="47">
        <f>'1 уровень'!R541</f>
        <v>196720.72595333334</v>
      </c>
      <c r="R852" s="1763">
        <f>'1 уровень'!S541</f>
        <v>205448.96191000007</v>
      </c>
      <c r="S852" s="1763">
        <f>'1 уровень'!T541</f>
        <v>0</v>
      </c>
      <c r="T852" s="1763">
        <f>'1 уровень'!U541</f>
        <v>8728.2359566666892</v>
      </c>
      <c r="U852" s="1805">
        <f>'1 уровень'!V541</f>
        <v>-96.533050000000017</v>
      </c>
      <c r="V852" s="1764">
        <f>'1 уровень'!W541</f>
        <v>205352.42886000004</v>
      </c>
      <c r="W852" s="1763">
        <f t="shared" ref="W852:W855" si="81">R852/Q852*100</f>
        <v>104.43686648387892</v>
      </c>
      <c r="X852" s="1763">
        <f t="shared" ref="X852:X855" si="82">V852/Q852*100</f>
        <v>104.38779537074012</v>
      </c>
    </row>
    <row r="853" spans="1:170" ht="15" customHeight="1" x14ac:dyDescent="0.25">
      <c r="A853" s="44">
        <v>1</v>
      </c>
      <c r="B853" s="44">
        <v>1</v>
      </c>
      <c r="C853" s="379" t="s">
        <v>93</v>
      </c>
      <c r="D853" s="47">
        <f>'1 уровень'!E542</f>
        <v>8969.4</v>
      </c>
      <c r="E853" s="47">
        <f>'1 уровень'!F542</f>
        <v>2990.4666666666672</v>
      </c>
      <c r="F853" s="47">
        <f>'1 уровень'!G542</f>
        <v>3120</v>
      </c>
      <c r="G853" s="47">
        <f>'1 уровень'!H542</f>
        <v>104.33154245714155</v>
      </c>
      <c r="H853" s="47">
        <f>'1 уровень'!I542</f>
        <v>5.4984725845652997</v>
      </c>
      <c r="I853" s="47">
        <f>'1 уровень'!J542</f>
        <v>5.8535256410256409</v>
      </c>
      <c r="J853" s="47">
        <f>'1 уровень'!K542</f>
        <v>49318</v>
      </c>
      <c r="K853" s="47">
        <f>'1 уровень'!L542</f>
        <v>16441</v>
      </c>
      <c r="L853" s="47">
        <f>'1 уровень'!M542</f>
        <v>18263</v>
      </c>
      <c r="M853" s="47">
        <f>'1 уровень'!N542</f>
        <v>111.08205097013564</v>
      </c>
      <c r="N853" s="47">
        <f>'1 уровень'!O542</f>
        <v>142</v>
      </c>
      <c r="O853" s="47">
        <f>'1 уровень'!P542</f>
        <v>385.83802816901408</v>
      </c>
      <c r="P853" s="47">
        <f>'1 уровень'!Q542</f>
        <v>500082.78672999999</v>
      </c>
      <c r="Q853" s="47">
        <f>'1 уровень'!R542</f>
        <v>166694.26224333336</v>
      </c>
      <c r="R853" s="1763">
        <f>'1 уровень'!S542</f>
        <v>179734.83911</v>
      </c>
      <c r="S853" s="1763">
        <f>'1 уровень'!T542</f>
        <v>-1.0666500000000001</v>
      </c>
      <c r="T853" s="1763">
        <f>'1 уровень'!U542</f>
        <v>13040.576866666688</v>
      </c>
      <c r="U853" s="1763">
        <f>'1 уровень'!V542</f>
        <v>-96.533050000000017</v>
      </c>
      <c r="V853" s="1763">
        <f>'1 уровень'!W542</f>
        <v>179637.23941000001</v>
      </c>
      <c r="W853" s="1763">
        <f t="shared" si="81"/>
        <v>107.82305083040625</v>
      </c>
      <c r="X853" s="1763">
        <f t="shared" si="82"/>
        <v>107.76450070475312</v>
      </c>
    </row>
    <row r="854" spans="1:170" ht="44.25" customHeight="1" x14ac:dyDescent="0.25">
      <c r="A854" s="44">
        <v>1</v>
      </c>
      <c r="B854" s="44">
        <v>1</v>
      </c>
      <c r="C854" s="835" t="s">
        <v>275</v>
      </c>
      <c r="D854" s="47">
        <f>'1 уровень'!E543</f>
        <v>620</v>
      </c>
      <c r="E854" s="47">
        <f>'1 уровень'!F543</f>
        <v>206.33333333333334</v>
      </c>
      <c r="F854" s="47">
        <f>'1 уровень'!G543</f>
        <v>281</v>
      </c>
      <c r="G854" s="47">
        <f>'1 уровень'!H543</f>
        <v>136.18739903069465</v>
      </c>
      <c r="H854" s="47">
        <f>'1 уровень'!I543</f>
        <v>0</v>
      </c>
      <c r="I854" s="47">
        <f>'1 уровень'!J543</f>
        <v>0</v>
      </c>
      <c r="J854" s="47">
        <f>'1 уровень'!K543</f>
        <v>0</v>
      </c>
      <c r="K854" s="47">
        <f>'1 уровень'!L543</f>
        <v>0</v>
      </c>
      <c r="L854" s="47">
        <f>'1 уровень'!M543</f>
        <v>0</v>
      </c>
      <c r="M854" s="47">
        <f>'1 уровень'!N543</f>
        <v>0</v>
      </c>
      <c r="N854" s="47">
        <f>'1 уровень'!O543</f>
        <v>0</v>
      </c>
      <c r="O854" s="47">
        <f>'1 уровень'!P543</f>
        <v>0</v>
      </c>
      <c r="P854" s="47">
        <f>'1 уровень'!Q543</f>
        <v>86707</v>
      </c>
      <c r="Q854" s="47">
        <f>'1 уровень'!R543</f>
        <v>28902.333333333336</v>
      </c>
      <c r="R854" s="1763">
        <f>'1 уровень'!S543</f>
        <v>36994.595230000006</v>
      </c>
      <c r="S854" s="1763">
        <f>'1 уровень'!T543</f>
        <v>0</v>
      </c>
      <c r="T854" s="1763">
        <f>'1 уровень'!U543</f>
        <v>8092.2618966666678</v>
      </c>
      <c r="U854" s="1763">
        <f>'1 уровень'!V543</f>
        <v>0</v>
      </c>
      <c r="V854" s="1763">
        <f>'1 уровень'!W543</f>
        <v>36994.595230000006</v>
      </c>
      <c r="W854" s="1763">
        <f t="shared" si="81"/>
        <v>127.99864565721339</v>
      </c>
      <c r="X854" s="1763">
        <f t="shared" si="82"/>
        <v>127.99864565721339</v>
      </c>
    </row>
    <row r="855" spans="1:170" ht="19.5" customHeight="1" x14ac:dyDescent="0.25">
      <c r="A855" s="44">
        <v>1</v>
      </c>
      <c r="B855" s="44">
        <v>1</v>
      </c>
      <c r="C855" s="379" t="s">
        <v>156</v>
      </c>
      <c r="D855" s="47">
        <f>'1 уровень'!E544</f>
        <v>100</v>
      </c>
      <c r="E855" s="47">
        <f>'1 уровень'!F544</f>
        <v>33.333333333333336</v>
      </c>
      <c r="F855" s="47">
        <f>'1 уровень'!G544</f>
        <v>26</v>
      </c>
      <c r="G855" s="47">
        <f>'1 уровень'!H544</f>
        <v>77.999999999999986</v>
      </c>
      <c r="H855" s="47">
        <f>'1 уровень'!I544</f>
        <v>12.5</v>
      </c>
      <c r="I855" s="47">
        <f>'1 уровень'!J544</f>
        <v>11.692307692307692</v>
      </c>
      <c r="J855" s="47">
        <f>'1 уровень'!K544</f>
        <v>1250</v>
      </c>
      <c r="K855" s="47">
        <f>'1 уровень'!L544</f>
        <v>417</v>
      </c>
      <c r="L855" s="47">
        <f>'1 уровень'!M544</f>
        <v>304</v>
      </c>
      <c r="M855" s="47">
        <f>'1 уровень'!N544</f>
        <v>72.901678657074342</v>
      </c>
      <c r="N855" s="47">
        <f>'1 уровень'!O544</f>
        <v>3</v>
      </c>
      <c r="O855" s="47">
        <f>'1 уровень'!P544</f>
        <v>304</v>
      </c>
      <c r="P855" s="47">
        <f>'1 уровень'!Q544</f>
        <v>5000</v>
      </c>
      <c r="Q855" s="47">
        <f>'1 уровень'!R544</f>
        <v>1666.6666666666667</v>
      </c>
      <c r="R855" s="1763">
        <f>'1 уровень'!S544</f>
        <v>784.39598999999998</v>
      </c>
      <c r="S855" s="1763">
        <f>'1 уровень'!T544</f>
        <v>0</v>
      </c>
      <c r="T855" s="1763">
        <f>'1 уровень'!U544</f>
        <v>-882.27067666666676</v>
      </c>
      <c r="U855" s="1763">
        <f>'1 уровень'!V544</f>
        <v>-45.52758</v>
      </c>
      <c r="V855" s="1763">
        <f>'1 уровень'!W544</f>
        <v>738.86841000000004</v>
      </c>
      <c r="W855" s="1763">
        <f t="shared" si="81"/>
        <v>47.063759400000002</v>
      </c>
      <c r="X855" s="1763">
        <f t="shared" si="82"/>
        <v>44.332104600000001</v>
      </c>
    </row>
    <row r="856" spans="1:170" ht="15" customHeight="1" x14ac:dyDescent="0.25">
      <c r="A856" s="44">
        <v>1</v>
      </c>
      <c r="B856" s="44">
        <v>1</v>
      </c>
      <c r="C856" s="392" t="s">
        <v>467</v>
      </c>
      <c r="D856" s="68">
        <f>'1 уровень'!E545</f>
        <v>0</v>
      </c>
      <c r="E856" s="68">
        <f>'1 уровень'!F545</f>
        <v>0</v>
      </c>
      <c r="F856" s="68">
        <f>'1 уровень'!G545</f>
        <v>0</v>
      </c>
      <c r="G856" s="68">
        <f>'1 уровень'!H545</f>
        <v>0</v>
      </c>
      <c r="H856" s="68">
        <f>'1 уровень'!I545</f>
        <v>0</v>
      </c>
      <c r="I856" s="68">
        <f>'1 уровень'!J545</f>
        <v>0</v>
      </c>
      <c r="J856" s="68">
        <f>'1 уровень'!K545</f>
        <v>0</v>
      </c>
      <c r="K856" s="68">
        <f>'1 уровень'!L545</f>
        <v>0</v>
      </c>
      <c r="L856" s="68">
        <f>'1 уровень'!M545</f>
        <v>0</v>
      </c>
      <c r="M856" s="68">
        <f>'1 уровень'!N545</f>
        <v>0</v>
      </c>
      <c r="N856" s="68">
        <f>'1 уровень'!O545</f>
        <v>0</v>
      </c>
      <c r="O856" s="68">
        <f>'1 уровень'!P545</f>
        <v>0</v>
      </c>
      <c r="P856" s="68">
        <f>'1 уровень'!Q545</f>
        <v>0</v>
      </c>
      <c r="Q856" s="68">
        <f>'1 уровень'!R545</f>
        <v>0</v>
      </c>
      <c r="R856" s="1765">
        <f>'1 уровень'!S545</f>
        <v>0</v>
      </c>
      <c r="S856" s="1765">
        <f>'1 уровень'!T545</f>
        <v>0</v>
      </c>
      <c r="T856" s="1765">
        <f>'1 уровень'!U545</f>
        <v>0</v>
      </c>
      <c r="U856" s="1765">
        <f>'1 уровень'!V545</f>
        <v>0</v>
      </c>
      <c r="V856" s="1765">
        <f>'1 уровень'!W545</f>
        <v>0</v>
      </c>
      <c r="W856" s="1765"/>
      <c r="X856" s="1765"/>
    </row>
    <row r="857" spans="1:170" ht="30" x14ac:dyDescent="0.25">
      <c r="A857" s="44">
        <v>1</v>
      </c>
      <c r="B857" s="44">
        <v>1</v>
      </c>
      <c r="C857" s="1581" t="s">
        <v>197</v>
      </c>
      <c r="D857" s="68">
        <f>'1 уровень'!E546</f>
        <v>0</v>
      </c>
      <c r="E857" s="68">
        <f>'1 уровень'!F546</f>
        <v>0</v>
      </c>
      <c r="F857" s="68">
        <f>'1 уровень'!G546</f>
        <v>0</v>
      </c>
      <c r="G857" s="68">
        <f>'1 уровень'!H546</f>
        <v>0</v>
      </c>
      <c r="H857" s="68">
        <f>'1 уровень'!I546</f>
        <v>0</v>
      </c>
      <c r="I857" s="68">
        <f>'1 уровень'!J546</f>
        <v>0</v>
      </c>
      <c r="J857" s="68">
        <f>'1 уровень'!K546</f>
        <v>0</v>
      </c>
      <c r="K857" s="68">
        <f>'1 уровень'!L546</f>
        <v>0</v>
      </c>
      <c r="L857" s="68">
        <f>'1 уровень'!M546</f>
        <v>0</v>
      </c>
      <c r="M857" s="68">
        <f>'1 уровень'!N546</f>
        <v>0</v>
      </c>
      <c r="N857" s="68">
        <f>'1 уровень'!O546</f>
        <v>0</v>
      </c>
      <c r="O857" s="68">
        <f>'1 уровень'!P546</f>
        <v>0</v>
      </c>
      <c r="P857" s="68">
        <f>'1 уровень'!Q546</f>
        <v>0</v>
      </c>
      <c r="Q857" s="68">
        <f>'1 уровень'!R546</f>
        <v>0</v>
      </c>
      <c r="R857" s="1765">
        <f>'1 уровень'!S546</f>
        <v>0</v>
      </c>
      <c r="S857" s="1765">
        <f>'1 уровень'!T546</f>
        <v>0</v>
      </c>
      <c r="T857" s="1765">
        <f>'1 уровень'!U546</f>
        <v>0</v>
      </c>
      <c r="U857" s="1765">
        <f>'1 уровень'!V546</f>
        <v>0</v>
      </c>
      <c r="V857" s="1765">
        <f>'1 уровень'!W546</f>
        <v>0</v>
      </c>
      <c r="W857" s="1765" t="e">
        <f>'1 уровень'!#REF!</f>
        <v>#REF!</v>
      </c>
      <c r="X857" s="1765" t="e">
        <f>'1 уровень'!#REF!</f>
        <v>#REF!</v>
      </c>
      <c r="Y857" s="1241"/>
      <c r="Z857" s="1241"/>
      <c r="AA857" s="1241"/>
      <c r="AB857" s="1241"/>
      <c r="AC857" s="1241"/>
      <c r="AD857" s="1241"/>
      <c r="AE857" s="1241"/>
      <c r="AF857" s="1241"/>
      <c r="AG857" s="1241"/>
      <c r="AH857" s="1241"/>
      <c r="AI857" s="1241"/>
      <c r="AJ857" s="1241"/>
      <c r="AK857" s="1241"/>
      <c r="AL857" s="1241"/>
      <c r="AM857" s="1241"/>
      <c r="AN857" s="1241"/>
      <c r="AO857" s="1241"/>
      <c r="AP857" s="1241"/>
      <c r="AQ857" s="1241"/>
      <c r="AR857" s="1241"/>
      <c r="AS857" s="1241"/>
      <c r="AT857" s="1241"/>
      <c r="AU857" s="1241"/>
      <c r="AV857" s="1241"/>
      <c r="AW857" s="1241"/>
      <c r="AX857" s="1241"/>
      <c r="AY857" s="1241"/>
      <c r="AZ857" s="1241"/>
      <c r="BA857" s="1241"/>
      <c r="BB857" s="1241"/>
      <c r="BC857" s="1241"/>
      <c r="BD857" s="1241"/>
      <c r="BE857" s="1241"/>
      <c r="BF857" s="1241"/>
      <c r="BG857" s="1241"/>
      <c r="BH857" s="1241"/>
      <c r="BI857" s="1241"/>
      <c r="BJ857" s="1241"/>
      <c r="BK857" s="1241"/>
      <c r="BL857" s="1241"/>
      <c r="BM857" s="1241"/>
      <c r="BN857" s="1241"/>
      <c r="BO857" s="1241"/>
      <c r="BP857" s="1241"/>
      <c r="BQ857" s="1241"/>
      <c r="BR857" s="1241"/>
      <c r="BS857" s="1241"/>
      <c r="BT857" s="1241"/>
      <c r="BU857" s="1241"/>
      <c r="BV857" s="1241"/>
      <c r="BW857" s="1241"/>
      <c r="BX857" s="1241"/>
      <c r="BY857" s="1241"/>
      <c r="BZ857" s="1241"/>
      <c r="CA857" s="1241"/>
      <c r="CB857" s="1241"/>
      <c r="CC857" s="1241"/>
      <c r="CD857" s="1241"/>
      <c r="CE857" s="1241"/>
      <c r="CF857" s="1241"/>
      <c r="CG857" s="1241"/>
      <c r="CH857" s="1241"/>
      <c r="CI857" s="1241"/>
      <c r="CJ857" s="1241"/>
      <c r="CK857" s="1241"/>
      <c r="CL857" s="1241"/>
      <c r="CM857" s="1241"/>
      <c r="CN857" s="1241"/>
      <c r="CO857" s="1241"/>
      <c r="CP857" s="1241"/>
      <c r="CQ857" s="1241"/>
      <c r="CR857" s="1241"/>
      <c r="CS857" s="1241"/>
      <c r="CT857" s="1241"/>
      <c r="CU857" s="1241"/>
      <c r="CV857" s="1241"/>
      <c r="CW857" s="1241"/>
      <c r="CX857" s="1241"/>
      <c r="CY857" s="1241"/>
      <c r="CZ857" s="1241"/>
      <c r="DA857" s="1241"/>
      <c r="DB857" s="1241"/>
      <c r="DC857" s="1241"/>
      <c r="DD857" s="1241"/>
      <c r="DE857" s="1241"/>
      <c r="DF857" s="1241"/>
      <c r="DG857" s="1241"/>
      <c r="DH857" s="1241"/>
      <c r="DI857" s="1241"/>
      <c r="DJ857" s="1241"/>
      <c r="DK857" s="1241"/>
      <c r="DL857" s="1241"/>
      <c r="DM857" s="1241"/>
      <c r="DN857" s="1241"/>
      <c r="DO857" s="1241"/>
      <c r="DP857" s="1241"/>
      <c r="DQ857" s="1241"/>
      <c r="DR857" s="1241"/>
      <c r="DS857" s="1241"/>
      <c r="DT857" s="1241"/>
      <c r="DU857" s="1241"/>
      <c r="DV857" s="1241"/>
      <c r="DW857" s="1241"/>
      <c r="DX857" s="1241"/>
      <c r="DY857" s="1241"/>
      <c r="DZ857" s="1241"/>
      <c r="EA857" s="1241"/>
      <c r="EB857" s="1241"/>
      <c r="EC857" s="1241"/>
      <c r="ED857" s="1241"/>
      <c r="EE857" s="1241"/>
      <c r="EF857" s="1241"/>
      <c r="EG857" s="1241"/>
      <c r="EH857" s="1241"/>
      <c r="EI857" s="1241"/>
      <c r="EJ857" s="1241"/>
      <c r="EK857" s="1241"/>
      <c r="EL857" s="1241"/>
      <c r="EM857" s="1241"/>
      <c r="EN857" s="1241"/>
      <c r="EO857" s="1241"/>
      <c r="EP857" s="1241"/>
      <c r="EQ857" s="1241"/>
      <c r="ER857" s="1241"/>
      <c r="ES857" s="1241"/>
      <c r="ET857" s="1241"/>
      <c r="EU857" s="1241"/>
      <c r="EV857" s="1241"/>
      <c r="EW857" s="1241"/>
      <c r="EX857" s="1241"/>
      <c r="EY857" s="1241"/>
      <c r="EZ857" s="1241"/>
      <c r="FA857" s="1241"/>
      <c r="FB857" s="1241"/>
      <c r="FC857" s="1241"/>
      <c r="FD857" s="1241"/>
      <c r="FE857" s="1241"/>
      <c r="FF857" s="1241"/>
      <c r="FG857" s="1241"/>
      <c r="FH857" s="1241"/>
      <c r="FI857" s="1241"/>
      <c r="FJ857" s="1241"/>
      <c r="FK857" s="1241"/>
      <c r="FL857" s="1241"/>
      <c r="FM857" s="1241"/>
      <c r="FN857" s="1241"/>
    </row>
    <row r="858" spans="1:170" x14ac:dyDescent="0.25">
      <c r="C858" s="1581" t="s">
        <v>464</v>
      </c>
      <c r="D858" s="68"/>
      <c r="E858" s="68"/>
      <c r="F858" s="1245"/>
      <c r="G858" s="68"/>
      <c r="H858" s="68"/>
      <c r="I858" s="68"/>
      <c r="J858" s="68"/>
      <c r="K858" s="68"/>
      <c r="L858" s="68"/>
      <c r="M858" s="68"/>
      <c r="N858" s="68"/>
      <c r="O858" s="68"/>
      <c r="P858" s="68"/>
      <c r="Q858" s="68"/>
      <c r="R858" s="1765"/>
      <c r="S858" s="1765"/>
      <c r="T858" s="1765"/>
      <c r="U858" s="1765"/>
      <c r="V858" s="1765"/>
      <c r="W858" s="1765"/>
      <c r="X858" s="1765"/>
      <c r="Y858" s="1241"/>
      <c r="Z858" s="1241"/>
      <c r="AA858" s="1241"/>
      <c r="AB858" s="1241"/>
      <c r="AC858" s="1241"/>
      <c r="AD858" s="1241"/>
      <c r="AE858" s="1241"/>
      <c r="AF858" s="1241"/>
      <c r="AG858" s="1241"/>
      <c r="AH858" s="1241"/>
      <c r="AI858" s="1241"/>
      <c r="AJ858" s="1241"/>
      <c r="AK858" s="1241"/>
      <c r="AL858" s="1241"/>
      <c r="AM858" s="1241"/>
      <c r="AN858" s="1241"/>
      <c r="AO858" s="1241"/>
      <c r="AP858" s="1241"/>
      <c r="AQ858" s="1241"/>
      <c r="AR858" s="1241"/>
      <c r="AS858" s="1241"/>
      <c r="AT858" s="1241"/>
      <c r="AU858" s="1241"/>
      <c r="AV858" s="1241"/>
      <c r="AW858" s="1241"/>
      <c r="AX858" s="1241"/>
      <c r="AY858" s="1241"/>
      <c r="AZ858" s="1241"/>
      <c r="BA858" s="1241"/>
      <c r="BB858" s="1241"/>
      <c r="BC858" s="1241"/>
      <c r="BD858" s="1241"/>
      <c r="BE858" s="1241"/>
      <c r="BF858" s="1241"/>
      <c r="BG858" s="1241"/>
      <c r="BH858" s="1241"/>
      <c r="BI858" s="1241"/>
      <c r="BJ858" s="1241"/>
      <c r="BK858" s="1241"/>
      <c r="BL858" s="1241"/>
      <c r="BM858" s="1241"/>
      <c r="BN858" s="1241"/>
      <c r="BO858" s="1241"/>
      <c r="BP858" s="1241"/>
      <c r="BQ858" s="1241"/>
      <c r="BR858" s="1241"/>
      <c r="BS858" s="1241"/>
      <c r="BT858" s="1241"/>
      <c r="BU858" s="1241"/>
      <c r="BV858" s="1241"/>
      <c r="BW858" s="1241"/>
      <c r="BX858" s="1241"/>
      <c r="BY858" s="1241"/>
      <c r="BZ858" s="1241"/>
      <c r="CA858" s="1241"/>
      <c r="CB858" s="1241"/>
      <c r="CC858" s="1241"/>
      <c r="CD858" s="1241"/>
      <c r="CE858" s="1241"/>
      <c r="CF858" s="1241"/>
      <c r="CG858" s="1241"/>
      <c r="CH858" s="1241"/>
      <c r="CI858" s="1241"/>
      <c r="CJ858" s="1241"/>
      <c r="CK858" s="1241"/>
      <c r="CL858" s="1241"/>
      <c r="CM858" s="1241"/>
      <c r="CN858" s="1241"/>
      <c r="CO858" s="1241"/>
      <c r="CP858" s="1241"/>
      <c r="CQ858" s="1241"/>
      <c r="CR858" s="1241"/>
      <c r="CS858" s="1241"/>
      <c r="CT858" s="1241"/>
      <c r="CU858" s="1241"/>
      <c r="CV858" s="1241"/>
      <c r="CW858" s="1241"/>
      <c r="CX858" s="1241"/>
      <c r="CY858" s="1241"/>
      <c r="CZ858" s="1241"/>
      <c r="DA858" s="1241"/>
      <c r="DB858" s="1241"/>
      <c r="DC858" s="1241"/>
      <c r="DD858" s="1241"/>
      <c r="DE858" s="1241"/>
      <c r="DF858" s="1241"/>
      <c r="DG858" s="1241"/>
      <c r="DH858" s="1241"/>
      <c r="DI858" s="1241"/>
      <c r="DJ858" s="1241"/>
      <c r="DK858" s="1241"/>
      <c r="DL858" s="1241"/>
      <c r="DM858" s="1241"/>
      <c r="DN858" s="1241"/>
      <c r="DO858" s="1241"/>
      <c r="DP858" s="1241"/>
      <c r="DQ858" s="1241"/>
      <c r="DR858" s="1241"/>
      <c r="DS858" s="1241"/>
      <c r="DT858" s="1241"/>
      <c r="DU858" s="1241"/>
      <c r="DV858" s="1241"/>
      <c r="DW858" s="1241"/>
      <c r="DX858" s="1241"/>
      <c r="DY858" s="1241"/>
      <c r="DZ858" s="1241"/>
      <c r="EA858" s="1241"/>
      <c r="EB858" s="1241"/>
      <c r="EC858" s="1241"/>
      <c r="ED858" s="1241"/>
      <c r="EE858" s="1241"/>
      <c r="EF858" s="1241"/>
      <c r="EG858" s="1241"/>
      <c r="EH858" s="1241"/>
      <c r="EI858" s="1241"/>
      <c r="EJ858" s="1241"/>
      <c r="EK858" s="1241"/>
      <c r="EL858" s="1241"/>
      <c r="EM858" s="1241"/>
      <c r="EN858" s="1241"/>
      <c r="EO858" s="1241"/>
      <c r="EP858" s="1241"/>
      <c r="EQ858" s="1241"/>
      <c r="ER858" s="1241"/>
      <c r="ES858" s="1241"/>
      <c r="ET858" s="1241"/>
      <c r="EU858" s="1241"/>
      <c r="EV858" s="1241"/>
      <c r="EW858" s="1241"/>
      <c r="EX858" s="1241"/>
      <c r="EY858" s="1241"/>
      <c r="EZ858" s="1241"/>
      <c r="FA858" s="1241"/>
      <c r="FB858" s="1241"/>
      <c r="FC858" s="1241"/>
      <c r="FD858" s="1241"/>
      <c r="FE858" s="1241"/>
      <c r="FF858" s="1241"/>
      <c r="FG858" s="1241"/>
      <c r="FH858" s="1241"/>
      <c r="FI858" s="1241"/>
      <c r="FJ858" s="1241"/>
      <c r="FK858" s="1241"/>
      <c r="FL858" s="1241"/>
      <c r="FM858" s="1241"/>
      <c r="FN858" s="1241"/>
    </row>
    <row r="859" spans="1:170" ht="30" x14ac:dyDescent="0.25">
      <c r="A859" s="44">
        <v>1</v>
      </c>
      <c r="B859" s="44">
        <v>1</v>
      </c>
      <c r="C859" s="1560" t="s">
        <v>302</v>
      </c>
      <c r="D859" s="68">
        <f>'1 уровень'!E548</f>
        <v>0</v>
      </c>
      <c r="E859" s="68">
        <f>'1 уровень'!F548</f>
        <v>0</v>
      </c>
      <c r="F859" s="68">
        <f>'1 уровень'!G548</f>
        <v>0</v>
      </c>
      <c r="G859" s="68">
        <f>'1 уровень'!H548</f>
        <v>0</v>
      </c>
      <c r="H859" s="68">
        <f>'1 уровень'!I548</f>
        <v>0</v>
      </c>
      <c r="I859" s="68">
        <f>'1 уровень'!J548</f>
        <v>0</v>
      </c>
      <c r="J859" s="68">
        <f>'1 уровень'!K548</f>
        <v>0</v>
      </c>
      <c r="K859" s="68">
        <f>'1 уровень'!L548</f>
        <v>0</v>
      </c>
      <c r="L859" s="68">
        <f>'1 уровень'!M548</f>
        <v>0</v>
      </c>
      <c r="M859" s="68">
        <f>'1 уровень'!N548</f>
        <v>0</v>
      </c>
      <c r="N859" s="68">
        <f>'1 уровень'!O548</f>
        <v>0</v>
      </c>
      <c r="O859" s="68">
        <f>'1 уровень'!P548</f>
        <v>0</v>
      </c>
      <c r="P859" s="68">
        <f>'1 уровень'!Q548</f>
        <v>0</v>
      </c>
      <c r="Q859" s="68">
        <f>'1 уровень'!R548</f>
        <v>0</v>
      </c>
      <c r="R859" s="1765">
        <f>'1 уровень'!S548</f>
        <v>0</v>
      </c>
      <c r="S859" s="1765">
        <f>'1 уровень'!T548</f>
        <v>0</v>
      </c>
      <c r="T859" s="1765">
        <f>'1 уровень'!U548</f>
        <v>0</v>
      </c>
      <c r="U859" s="1765">
        <f>'1 уровень'!V548</f>
        <v>0</v>
      </c>
      <c r="V859" s="1765">
        <f>'1 уровень'!W548</f>
        <v>0</v>
      </c>
      <c r="W859" s="1765" t="e">
        <f>'1 уровень'!#REF!</f>
        <v>#REF!</v>
      </c>
      <c r="X859" s="1765" t="e">
        <f>'1 уровень'!#REF!</f>
        <v>#REF!</v>
      </c>
    </row>
    <row r="860" spans="1:170" ht="28.5" customHeight="1" x14ac:dyDescent="0.25">
      <c r="A860" s="44">
        <v>1</v>
      </c>
      <c r="B860" s="44">
        <v>1</v>
      </c>
      <c r="C860" s="1560" t="s">
        <v>303</v>
      </c>
      <c r="D860" s="68">
        <f>'1 уровень'!E549</f>
        <v>0</v>
      </c>
      <c r="E860" s="68">
        <f>'1 уровень'!F549</f>
        <v>0</v>
      </c>
      <c r="F860" s="68">
        <f>'1 уровень'!G549</f>
        <v>0</v>
      </c>
      <c r="G860" s="68">
        <f>'1 уровень'!H549</f>
        <v>0</v>
      </c>
      <c r="H860" s="68">
        <f>'1 уровень'!I549</f>
        <v>0</v>
      </c>
      <c r="I860" s="68">
        <f>'1 уровень'!J549</f>
        <v>0</v>
      </c>
      <c r="J860" s="68">
        <f>'1 уровень'!K549</f>
        <v>0</v>
      </c>
      <c r="K860" s="68">
        <f>'1 уровень'!L549</f>
        <v>0</v>
      </c>
      <c r="L860" s="68">
        <f>'1 уровень'!M549</f>
        <v>0</v>
      </c>
      <c r="M860" s="68">
        <f>'1 уровень'!N549</f>
        <v>0</v>
      </c>
      <c r="N860" s="68">
        <f>'1 уровень'!O549</f>
        <v>0</v>
      </c>
      <c r="O860" s="68">
        <f>'1 уровень'!P549</f>
        <v>0</v>
      </c>
      <c r="P860" s="68">
        <f>'1 уровень'!Q549</f>
        <v>0</v>
      </c>
      <c r="Q860" s="68">
        <f>'1 уровень'!R549</f>
        <v>0</v>
      </c>
      <c r="R860" s="1765">
        <f>'1 уровень'!S549</f>
        <v>0</v>
      </c>
      <c r="S860" s="1765">
        <f>'1 уровень'!T549</f>
        <v>0</v>
      </c>
      <c r="T860" s="1765">
        <f>'1 уровень'!U549</f>
        <v>0</v>
      </c>
      <c r="U860" s="1765">
        <f>'1 уровень'!V549</f>
        <v>0</v>
      </c>
      <c r="V860" s="1765">
        <f>'1 уровень'!W549</f>
        <v>0</v>
      </c>
      <c r="W860" s="1765" t="e">
        <f>'1 уровень'!#REF!</f>
        <v>#REF!</v>
      </c>
      <c r="X860" s="1765" t="e">
        <f>'1 уровень'!#REF!</f>
        <v>#REF!</v>
      </c>
      <c r="Y860" s="1241"/>
      <c r="Z860" s="1241"/>
      <c r="AA860" s="1241"/>
      <c r="AB860" s="1241"/>
      <c r="AC860" s="1241"/>
      <c r="AD860" s="1241"/>
      <c r="AE860" s="1241"/>
      <c r="AF860" s="1241"/>
      <c r="AG860" s="1241"/>
      <c r="AH860" s="1241"/>
      <c r="AI860" s="1241"/>
      <c r="AJ860" s="1241"/>
      <c r="AK860" s="1241"/>
      <c r="AL860" s="1241"/>
      <c r="AM860" s="1241"/>
      <c r="AN860" s="1241"/>
      <c r="AO860" s="1241"/>
      <c r="AP860" s="1241"/>
      <c r="AQ860" s="1241"/>
      <c r="AR860" s="1241"/>
      <c r="AS860" s="1241"/>
      <c r="AT860" s="1241"/>
      <c r="AU860" s="1241"/>
      <c r="AV860" s="1241"/>
      <c r="AW860" s="1241"/>
      <c r="AX860" s="1241"/>
      <c r="AY860" s="1241"/>
      <c r="AZ860" s="1241"/>
      <c r="BA860" s="1241"/>
      <c r="BB860" s="1241"/>
      <c r="BC860" s="1241"/>
      <c r="BD860" s="1241"/>
      <c r="BE860" s="1241"/>
      <c r="BF860" s="1241"/>
      <c r="BG860" s="1241"/>
      <c r="BH860" s="1241"/>
      <c r="BI860" s="1241"/>
      <c r="BJ860" s="1241"/>
      <c r="BK860" s="1241"/>
      <c r="BL860" s="1241"/>
      <c r="BM860" s="1241"/>
      <c r="BN860" s="1241"/>
      <c r="BO860" s="1241"/>
      <c r="BP860" s="1241"/>
      <c r="BQ860" s="1241"/>
      <c r="BR860" s="1241"/>
      <c r="BS860" s="1241"/>
      <c r="BT860" s="1241"/>
      <c r="BU860" s="1241"/>
      <c r="BV860" s="1241"/>
      <c r="BW860" s="1241"/>
      <c r="BX860" s="1241"/>
      <c r="BY860" s="1241"/>
      <c r="BZ860" s="1241"/>
      <c r="CA860" s="1241"/>
      <c r="CB860" s="1241"/>
      <c r="CC860" s="1241"/>
      <c r="CD860" s="1241"/>
      <c r="CE860" s="1241"/>
      <c r="CF860" s="1241"/>
      <c r="CG860" s="1241"/>
      <c r="CH860" s="1241"/>
      <c r="CI860" s="1241"/>
      <c r="CJ860" s="1241"/>
      <c r="CK860" s="1241"/>
      <c r="CL860" s="1241"/>
      <c r="CM860" s="1241"/>
      <c r="CN860" s="1241"/>
      <c r="CO860" s="1241"/>
      <c r="CP860" s="1241"/>
      <c r="CQ860" s="1241"/>
      <c r="CR860" s="1241"/>
      <c r="CS860" s="1241"/>
      <c r="CT860" s="1241"/>
      <c r="CU860" s="1241"/>
      <c r="CV860" s="1241"/>
      <c r="CW860" s="1241"/>
      <c r="CX860" s="1241"/>
      <c r="CY860" s="1241"/>
      <c r="CZ860" s="1241"/>
      <c r="DA860" s="1241"/>
      <c r="DB860" s="1241"/>
      <c r="DC860" s="1241"/>
      <c r="DD860" s="1241"/>
      <c r="DE860" s="1241"/>
      <c r="DF860" s="1241"/>
      <c r="DG860" s="1241"/>
      <c r="DH860" s="1241"/>
      <c r="DI860" s="1241"/>
      <c r="DJ860" s="1241"/>
      <c r="DK860" s="1241"/>
      <c r="DL860" s="1241"/>
      <c r="DM860" s="1241"/>
      <c r="DN860" s="1241"/>
      <c r="DO860" s="1241"/>
      <c r="DP860" s="1241"/>
      <c r="DQ860" s="1241"/>
      <c r="DR860" s="1241"/>
      <c r="DS860" s="1241"/>
      <c r="DT860" s="1241"/>
      <c r="DU860" s="1241"/>
      <c r="DV860" s="1241"/>
      <c r="DW860" s="1241"/>
      <c r="DX860" s="1241"/>
      <c r="DY860" s="1241"/>
      <c r="DZ860" s="1241"/>
      <c r="EA860" s="1241"/>
      <c r="EB860" s="1241"/>
      <c r="EC860" s="1241"/>
      <c r="ED860" s="1241"/>
      <c r="EE860" s="1241"/>
      <c r="EF860" s="1241"/>
      <c r="EG860" s="1241"/>
      <c r="EH860" s="1241"/>
      <c r="EI860" s="1241"/>
      <c r="EJ860" s="1241"/>
      <c r="EK860" s="1241"/>
      <c r="EL860" s="1241"/>
      <c r="EM860" s="1241"/>
      <c r="EN860" s="1241"/>
      <c r="EO860" s="1241"/>
      <c r="EP860" s="1241"/>
      <c r="EQ860" s="1241"/>
      <c r="ER860" s="1241"/>
      <c r="ES860" s="1241"/>
      <c r="ET860" s="1241"/>
      <c r="EU860" s="1241"/>
      <c r="EV860" s="1241"/>
      <c r="EW860" s="1241"/>
      <c r="EX860" s="1241"/>
      <c r="EY860" s="1241"/>
      <c r="EZ860" s="1241"/>
      <c r="FA860" s="1241"/>
      <c r="FB860" s="1241"/>
      <c r="FC860" s="1241"/>
      <c r="FD860" s="1241"/>
      <c r="FE860" s="1241"/>
      <c r="FF860" s="1241"/>
      <c r="FG860" s="1241"/>
      <c r="FH860" s="1241"/>
      <c r="FI860" s="1241"/>
      <c r="FJ860" s="1241"/>
      <c r="FK860" s="1241"/>
      <c r="FL860" s="1241"/>
      <c r="FM860" s="1241"/>
      <c r="FN860" s="1241"/>
    </row>
    <row r="861" spans="1:170" ht="30" x14ac:dyDescent="0.25">
      <c r="A861" s="44">
        <v>1</v>
      </c>
      <c r="B861" s="44">
        <v>1</v>
      </c>
      <c r="C861" s="1560" t="s">
        <v>304</v>
      </c>
      <c r="D861" s="68">
        <f>'1 уровень'!E550</f>
        <v>0</v>
      </c>
      <c r="E861" s="68">
        <f>'1 уровень'!F550</f>
        <v>0</v>
      </c>
      <c r="F861" s="68">
        <f>'1 уровень'!G550</f>
        <v>0</v>
      </c>
      <c r="G861" s="68">
        <f>'1 уровень'!H550</f>
        <v>0</v>
      </c>
      <c r="H861" s="68">
        <f>'1 уровень'!I550</f>
        <v>0</v>
      </c>
      <c r="I861" s="68">
        <f>'1 уровень'!J550</f>
        <v>0</v>
      </c>
      <c r="J861" s="68">
        <f>'1 уровень'!K550</f>
        <v>0</v>
      </c>
      <c r="K861" s="68">
        <f>'1 уровень'!L550</f>
        <v>0</v>
      </c>
      <c r="L861" s="68">
        <f>'1 уровень'!M550</f>
        <v>0</v>
      </c>
      <c r="M861" s="68">
        <f>'1 уровень'!N550</f>
        <v>0</v>
      </c>
      <c r="N861" s="68">
        <f>'1 уровень'!O550</f>
        <v>0</v>
      </c>
      <c r="O861" s="68">
        <f>'1 уровень'!P550</f>
        <v>0</v>
      </c>
      <c r="P861" s="68">
        <f>'1 уровень'!Q550</f>
        <v>0</v>
      </c>
      <c r="Q861" s="68">
        <f>'1 уровень'!R550</f>
        <v>0</v>
      </c>
      <c r="R861" s="1765">
        <f>'1 уровень'!S550</f>
        <v>0</v>
      </c>
      <c r="S861" s="1765">
        <f>'1 уровень'!T550</f>
        <v>0</v>
      </c>
      <c r="T861" s="1765">
        <f>'1 уровень'!U550</f>
        <v>0</v>
      </c>
      <c r="U861" s="1765">
        <f>'1 уровень'!V550</f>
        <v>0</v>
      </c>
      <c r="V861" s="1765">
        <f>'1 уровень'!W550</f>
        <v>0</v>
      </c>
      <c r="W861" s="1765" t="e">
        <f>'1 уровень'!#REF!</f>
        <v>#REF!</v>
      </c>
      <c r="X861" s="1765" t="e">
        <f>'1 уровень'!#REF!</f>
        <v>#REF!</v>
      </c>
      <c r="Y861" s="1241"/>
      <c r="Z861" s="1241"/>
      <c r="AA861" s="1241"/>
      <c r="AB861" s="1241"/>
      <c r="AC861" s="1241"/>
      <c r="AD861" s="1241"/>
      <c r="AE861" s="1241"/>
      <c r="AF861" s="1241"/>
      <c r="AG861" s="1241"/>
      <c r="AH861" s="1241"/>
      <c r="AI861" s="1241"/>
      <c r="AJ861" s="1241"/>
      <c r="AK861" s="1241"/>
      <c r="AL861" s="1241"/>
      <c r="AM861" s="1241"/>
      <c r="AN861" s="1241"/>
      <c r="AO861" s="1241"/>
      <c r="AP861" s="1241"/>
      <c r="AQ861" s="1241"/>
      <c r="AR861" s="1241"/>
      <c r="AS861" s="1241"/>
      <c r="AT861" s="1241"/>
      <c r="AU861" s="1241"/>
      <c r="AV861" s="1241"/>
      <c r="AW861" s="1241"/>
      <c r="AX861" s="1241"/>
      <c r="AY861" s="1241"/>
      <c r="AZ861" s="1241"/>
      <c r="BA861" s="1241"/>
      <c r="BB861" s="1241"/>
      <c r="BC861" s="1241"/>
      <c r="BD861" s="1241"/>
      <c r="BE861" s="1241"/>
      <c r="BF861" s="1241"/>
      <c r="BG861" s="1241"/>
      <c r="BH861" s="1241"/>
      <c r="BI861" s="1241"/>
      <c r="BJ861" s="1241"/>
      <c r="BK861" s="1241"/>
      <c r="BL861" s="1241"/>
      <c r="BM861" s="1241"/>
      <c r="BN861" s="1241"/>
      <c r="BO861" s="1241"/>
      <c r="BP861" s="1241"/>
      <c r="BQ861" s="1241"/>
      <c r="BR861" s="1241"/>
      <c r="BS861" s="1241"/>
      <c r="BT861" s="1241"/>
      <c r="BU861" s="1241"/>
      <c r="BV861" s="1241"/>
      <c r="BW861" s="1241"/>
      <c r="BX861" s="1241"/>
      <c r="BY861" s="1241"/>
      <c r="BZ861" s="1241"/>
      <c r="CA861" s="1241"/>
      <c r="CB861" s="1241"/>
      <c r="CC861" s="1241"/>
      <c r="CD861" s="1241"/>
      <c r="CE861" s="1241"/>
      <c r="CF861" s="1241"/>
      <c r="CG861" s="1241"/>
      <c r="CH861" s="1241"/>
      <c r="CI861" s="1241"/>
      <c r="CJ861" s="1241"/>
      <c r="CK861" s="1241"/>
      <c r="CL861" s="1241"/>
      <c r="CM861" s="1241"/>
      <c r="CN861" s="1241"/>
      <c r="CO861" s="1241"/>
      <c r="CP861" s="1241"/>
      <c r="CQ861" s="1241"/>
      <c r="CR861" s="1241"/>
      <c r="CS861" s="1241"/>
      <c r="CT861" s="1241"/>
      <c r="CU861" s="1241"/>
      <c r="CV861" s="1241"/>
      <c r="CW861" s="1241"/>
      <c r="CX861" s="1241"/>
      <c r="CY861" s="1241"/>
      <c r="CZ861" s="1241"/>
      <c r="DA861" s="1241"/>
      <c r="DB861" s="1241"/>
      <c r="DC861" s="1241"/>
      <c r="DD861" s="1241"/>
      <c r="DE861" s="1241"/>
      <c r="DF861" s="1241"/>
      <c r="DG861" s="1241"/>
      <c r="DH861" s="1241"/>
      <c r="DI861" s="1241"/>
      <c r="DJ861" s="1241"/>
      <c r="DK861" s="1241"/>
      <c r="DL861" s="1241"/>
      <c r="DM861" s="1241"/>
      <c r="DN861" s="1241"/>
      <c r="DO861" s="1241"/>
      <c r="DP861" s="1241"/>
      <c r="DQ861" s="1241"/>
      <c r="DR861" s="1241"/>
      <c r="DS861" s="1241"/>
      <c r="DT861" s="1241"/>
      <c r="DU861" s="1241"/>
      <c r="DV861" s="1241"/>
      <c r="DW861" s="1241"/>
      <c r="DX861" s="1241"/>
      <c r="DY861" s="1241"/>
      <c r="DZ861" s="1241"/>
      <c r="EA861" s="1241"/>
      <c r="EB861" s="1241"/>
      <c r="EC861" s="1241"/>
      <c r="ED861" s="1241"/>
      <c r="EE861" s="1241"/>
      <c r="EF861" s="1241"/>
      <c r="EG861" s="1241"/>
      <c r="EH861" s="1241"/>
      <c r="EI861" s="1241"/>
      <c r="EJ861" s="1241"/>
      <c r="EK861" s="1241"/>
      <c r="EL861" s="1241"/>
      <c r="EM861" s="1241"/>
      <c r="EN861" s="1241"/>
      <c r="EO861" s="1241"/>
      <c r="EP861" s="1241"/>
      <c r="EQ861" s="1241"/>
      <c r="ER861" s="1241"/>
      <c r="ES861" s="1241"/>
      <c r="ET861" s="1241"/>
      <c r="EU861" s="1241"/>
      <c r="EV861" s="1241"/>
      <c r="EW861" s="1241"/>
      <c r="EX861" s="1241"/>
      <c r="EY861" s="1241"/>
      <c r="EZ861" s="1241"/>
      <c r="FA861" s="1241"/>
      <c r="FB861" s="1241"/>
      <c r="FC861" s="1241"/>
      <c r="FD861" s="1241"/>
      <c r="FE861" s="1241"/>
      <c r="FF861" s="1241"/>
      <c r="FG861" s="1241"/>
      <c r="FH861" s="1241"/>
      <c r="FI861" s="1241"/>
      <c r="FJ861" s="1241"/>
      <c r="FK861" s="1241"/>
      <c r="FL861" s="1241"/>
      <c r="FM861" s="1241"/>
      <c r="FN861" s="1241"/>
    </row>
    <row r="862" spans="1:170" x14ac:dyDescent="0.25">
      <c r="A862" s="44">
        <v>1</v>
      </c>
      <c r="B862" s="44">
        <v>1</v>
      </c>
      <c r="C862" s="1560" t="s">
        <v>305</v>
      </c>
      <c r="D862" s="68">
        <f>'1 уровень'!E551</f>
        <v>0</v>
      </c>
      <c r="E862" s="68">
        <f>'1 уровень'!F551</f>
        <v>0</v>
      </c>
      <c r="F862" s="68">
        <f>'1 уровень'!G551</f>
        <v>0</v>
      </c>
      <c r="G862" s="68">
        <f>'1 уровень'!H551</f>
        <v>0</v>
      </c>
      <c r="H862" s="101">
        <f>'1 уровень'!I551</f>
        <v>0</v>
      </c>
      <c r="I862" s="68">
        <f>'1 уровень'!J551</f>
        <v>0</v>
      </c>
      <c r="J862" s="68">
        <f>'1 уровень'!K551</f>
        <v>0</v>
      </c>
      <c r="K862" s="68">
        <f>'1 уровень'!L551</f>
        <v>0</v>
      </c>
      <c r="L862" s="68">
        <f>'1 уровень'!M551</f>
        <v>0</v>
      </c>
      <c r="M862" s="68">
        <f>'1 уровень'!N551</f>
        <v>0</v>
      </c>
      <c r="N862" s="68">
        <f>'1 уровень'!O551</f>
        <v>0</v>
      </c>
      <c r="O862" s="68">
        <f>'1 уровень'!P551</f>
        <v>0</v>
      </c>
      <c r="P862" s="68">
        <f>'1 уровень'!Q551</f>
        <v>0</v>
      </c>
      <c r="Q862" s="68">
        <f>'1 уровень'!R551</f>
        <v>0</v>
      </c>
      <c r="R862" s="1765">
        <f>'1 уровень'!S551</f>
        <v>0</v>
      </c>
      <c r="S862" s="1765">
        <f>'1 уровень'!T551</f>
        <v>0</v>
      </c>
      <c r="T862" s="1765">
        <f>'1 уровень'!U551</f>
        <v>0</v>
      </c>
      <c r="U862" s="1765">
        <f>'1 уровень'!V551</f>
        <v>0</v>
      </c>
      <c r="V862" s="1765">
        <f>'1 уровень'!W551</f>
        <v>0</v>
      </c>
      <c r="W862" s="1765" t="e">
        <f>'1 уровень'!#REF!</f>
        <v>#REF!</v>
      </c>
      <c r="X862" s="1765" t="e">
        <f>'1 уровень'!#REF!</f>
        <v>#REF!</v>
      </c>
      <c r="Y862" s="1241"/>
      <c r="Z862" s="1241"/>
      <c r="AA862" s="1241"/>
      <c r="AB862" s="1241"/>
      <c r="AC862" s="1241"/>
      <c r="AD862" s="1241"/>
      <c r="AE862" s="1241"/>
      <c r="AF862" s="1241"/>
      <c r="AG862" s="1241"/>
      <c r="AH862" s="1241"/>
      <c r="AI862" s="1241"/>
      <c r="AJ862" s="1241"/>
      <c r="AK862" s="1241"/>
      <c r="AL862" s="1241"/>
      <c r="AM862" s="1241"/>
      <c r="AN862" s="1241"/>
      <c r="AO862" s="1241"/>
      <c r="AP862" s="1241"/>
      <c r="AQ862" s="1241"/>
      <c r="AR862" s="1241"/>
      <c r="AS862" s="1241"/>
      <c r="AT862" s="1241"/>
      <c r="AU862" s="1241"/>
      <c r="AV862" s="1241"/>
      <c r="AW862" s="1241"/>
      <c r="AX862" s="1241"/>
      <c r="AY862" s="1241"/>
      <c r="AZ862" s="1241"/>
      <c r="BA862" s="1241"/>
      <c r="BB862" s="1241"/>
      <c r="BC862" s="1241"/>
      <c r="BD862" s="1241"/>
      <c r="BE862" s="1241"/>
      <c r="BF862" s="1241"/>
      <c r="BG862" s="1241"/>
      <c r="BH862" s="1241"/>
      <c r="BI862" s="1241"/>
      <c r="BJ862" s="1241"/>
      <c r="BK862" s="1241"/>
      <c r="BL862" s="1241"/>
      <c r="BM862" s="1241"/>
      <c r="BN862" s="1241"/>
      <c r="BO862" s="1241"/>
      <c r="BP862" s="1241"/>
      <c r="BQ862" s="1241"/>
      <c r="BR862" s="1241"/>
      <c r="BS862" s="1241"/>
      <c r="BT862" s="1241"/>
      <c r="BU862" s="1241"/>
      <c r="BV862" s="1241"/>
      <c r="BW862" s="1241"/>
      <c r="BX862" s="1241"/>
      <c r="BY862" s="1241"/>
      <c r="BZ862" s="1241"/>
      <c r="CA862" s="1241"/>
      <c r="CB862" s="1241"/>
      <c r="CC862" s="1241"/>
      <c r="CD862" s="1241"/>
      <c r="CE862" s="1241"/>
      <c r="CF862" s="1241"/>
      <c r="CG862" s="1241"/>
      <c r="CH862" s="1241"/>
      <c r="CI862" s="1241"/>
      <c r="CJ862" s="1241"/>
      <c r="CK862" s="1241"/>
      <c r="CL862" s="1241"/>
      <c r="CM862" s="1241"/>
      <c r="CN862" s="1241"/>
      <c r="CO862" s="1241"/>
      <c r="CP862" s="1241"/>
      <c r="CQ862" s="1241"/>
      <c r="CR862" s="1241"/>
      <c r="CS862" s="1241"/>
      <c r="CT862" s="1241"/>
      <c r="CU862" s="1241"/>
      <c r="CV862" s="1241"/>
      <c r="CW862" s="1241"/>
      <c r="CX862" s="1241"/>
      <c r="CY862" s="1241"/>
      <c r="CZ862" s="1241"/>
      <c r="DA862" s="1241"/>
      <c r="DB862" s="1241"/>
      <c r="DC862" s="1241"/>
      <c r="DD862" s="1241"/>
      <c r="DE862" s="1241"/>
      <c r="DF862" s="1241"/>
      <c r="DG862" s="1241"/>
      <c r="DH862" s="1241"/>
      <c r="DI862" s="1241"/>
      <c r="DJ862" s="1241"/>
      <c r="DK862" s="1241"/>
      <c r="DL862" s="1241"/>
      <c r="DM862" s="1241"/>
      <c r="DN862" s="1241"/>
      <c r="DO862" s="1241"/>
      <c r="DP862" s="1241"/>
      <c r="DQ862" s="1241"/>
      <c r="DR862" s="1241"/>
      <c r="DS862" s="1241"/>
      <c r="DT862" s="1241"/>
      <c r="DU862" s="1241"/>
      <c r="DV862" s="1241"/>
      <c r="DW862" s="1241"/>
      <c r="DX862" s="1241"/>
      <c r="DY862" s="1241"/>
      <c r="DZ862" s="1241"/>
      <c r="EA862" s="1241"/>
      <c r="EB862" s="1241"/>
      <c r="EC862" s="1241"/>
      <c r="ED862" s="1241"/>
      <c r="EE862" s="1241"/>
      <c r="EF862" s="1241"/>
      <c r="EG862" s="1241"/>
      <c r="EH862" s="1241"/>
      <c r="EI862" s="1241"/>
      <c r="EJ862" s="1241"/>
      <c r="EK862" s="1241"/>
      <c r="EL862" s="1241"/>
      <c r="EM862" s="1241"/>
      <c r="EN862" s="1241"/>
      <c r="EO862" s="1241"/>
      <c r="EP862" s="1241"/>
      <c r="EQ862" s="1241"/>
      <c r="ER862" s="1241"/>
      <c r="ES862" s="1241"/>
      <c r="ET862" s="1241"/>
      <c r="EU862" s="1241"/>
      <c r="EV862" s="1241"/>
      <c r="EW862" s="1241"/>
      <c r="EX862" s="1241"/>
      <c r="EY862" s="1241"/>
      <c r="EZ862" s="1241"/>
      <c r="FA862" s="1241"/>
      <c r="FB862" s="1241"/>
      <c r="FC862" s="1241"/>
      <c r="FD862" s="1241"/>
      <c r="FE862" s="1241"/>
      <c r="FF862" s="1241"/>
      <c r="FG862" s="1241"/>
      <c r="FH862" s="1241"/>
      <c r="FI862" s="1241"/>
      <c r="FJ862" s="1241"/>
      <c r="FK862" s="1241"/>
      <c r="FL862" s="1241"/>
      <c r="FM862" s="1241"/>
      <c r="FN862" s="1241"/>
    </row>
    <row r="863" spans="1:170" x14ac:dyDescent="0.25">
      <c r="A863" s="44">
        <v>1</v>
      </c>
      <c r="B863" s="44">
        <v>1</v>
      </c>
      <c r="C863" s="1560" t="s">
        <v>157</v>
      </c>
      <c r="D863" s="68">
        <f>'1 уровень'!E552</f>
        <v>0</v>
      </c>
      <c r="E863" s="68">
        <f>'1 уровень'!F552</f>
        <v>0</v>
      </c>
      <c r="F863" s="68">
        <f>'1 уровень'!G552</f>
        <v>0</v>
      </c>
      <c r="G863" s="68">
        <f>'1 уровень'!H552</f>
        <v>0</v>
      </c>
      <c r="H863" s="274">
        <f>'1 уровень'!I552</f>
        <v>0</v>
      </c>
      <c r="I863" s="68">
        <f>'1 уровень'!J552</f>
        <v>0</v>
      </c>
      <c r="J863" s="68">
        <f>'1 уровень'!K552</f>
        <v>0</v>
      </c>
      <c r="K863" s="68">
        <f>'1 уровень'!L552</f>
        <v>0</v>
      </c>
      <c r="L863" s="68">
        <f>'1 уровень'!M552</f>
        <v>0</v>
      </c>
      <c r="M863" s="68">
        <f>'1 уровень'!N552</f>
        <v>0</v>
      </c>
      <c r="N863" s="68">
        <f>'1 уровень'!O552</f>
        <v>0</v>
      </c>
      <c r="O863" s="68">
        <f>'1 уровень'!P552</f>
        <v>0</v>
      </c>
      <c r="P863" s="68">
        <f>'1 уровень'!Q552</f>
        <v>0</v>
      </c>
      <c r="Q863" s="68">
        <f>'1 уровень'!R552</f>
        <v>0</v>
      </c>
      <c r="R863" s="1765">
        <f>'1 уровень'!S552</f>
        <v>0</v>
      </c>
      <c r="S863" s="1765">
        <f>'1 уровень'!T552</f>
        <v>0</v>
      </c>
      <c r="T863" s="1765">
        <f>'1 уровень'!U552</f>
        <v>0</v>
      </c>
      <c r="U863" s="1765">
        <f>'1 уровень'!V552</f>
        <v>0</v>
      </c>
      <c r="V863" s="1765">
        <f>'1 уровень'!W552</f>
        <v>0</v>
      </c>
      <c r="W863" s="1765" t="e">
        <f>'1 уровень'!#REF!</f>
        <v>#REF!</v>
      </c>
      <c r="X863" s="1765" t="e">
        <f>'1 уровень'!#REF!</f>
        <v>#REF!</v>
      </c>
      <c r="Y863" s="1241"/>
      <c r="Z863" s="1241"/>
      <c r="AA863" s="1241"/>
      <c r="AB863" s="1241"/>
      <c r="AC863" s="1241"/>
      <c r="AD863" s="1241"/>
      <c r="AE863" s="1241"/>
      <c r="AF863" s="1241"/>
      <c r="AG863" s="1241"/>
      <c r="AH863" s="1241"/>
      <c r="AI863" s="1241"/>
      <c r="AJ863" s="1241"/>
      <c r="AK863" s="1241"/>
      <c r="AL863" s="1241"/>
      <c r="AM863" s="1241"/>
      <c r="AN863" s="1241"/>
      <c r="AO863" s="1241"/>
      <c r="AP863" s="1241"/>
      <c r="AQ863" s="1241"/>
      <c r="AR863" s="1241"/>
      <c r="AS863" s="1241"/>
      <c r="AT863" s="1241"/>
      <c r="AU863" s="1241"/>
      <c r="AV863" s="1241"/>
      <c r="AW863" s="1241"/>
      <c r="AX863" s="1241"/>
      <c r="AY863" s="1241"/>
      <c r="AZ863" s="1241"/>
      <c r="BA863" s="1241"/>
      <c r="BB863" s="1241"/>
      <c r="BC863" s="1241"/>
      <c r="BD863" s="1241"/>
      <c r="BE863" s="1241"/>
      <c r="BF863" s="1241"/>
      <c r="BG863" s="1241"/>
      <c r="BH863" s="1241"/>
      <c r="BI863" s="1241"/>
      <c r="BJ863" s="1241"/>
      <c r="BK863" s="1241"/>
      <c r="BL863" s="1241"/>
      <c r="BM863" s="1241"/>
      <c r="BN863" s="1241"/>
      <c r="BO863" s="1241"/>
      <c r="BP863" s="1241"/>
      <c r="BQ863" s="1241"/>
      <c r="BR863" s="1241"/>
      <c r="BS863" s="1241"/>
      <c r="BT863" s="1241"/>
      <c r="BU863" s="1241"/>
      <c r="BV863" s="1241"/>
      <c r="BW863" s="1241"/>
      <c r="BX863" s="1241"/>
      <c r="BY863" s="1241"/>
      <c r="BZ863" s="1241"/>
      <c r="CA863" s="1241"/>
      <c r="CB863" s="1241"/>
      <c r="CC863" s="1241"/>
      <c r="CD863" s="1241"/>
      <c r="CE863" s="1241"/>
      <c r="CF863" s="1241"/>
      <c r="CG863" s="1241"/>
      <c r="CH863" s="1241"/>
      <c r="CI863" s="1241"/>
      <c r="CJ863" s="1241"/>
      <c r="CK863" s="1241"/>
      <c r="CL863" s="1241"/>
      <c r="CM863" s="1241"/>
      <c r="CN863" s="1241"/>
      <c r="CO863" s="1241"/>
      <c r="CP863" s="1241"/>
      <c r="CQ863" s="1241"/>
      <c r="CR863" s="1241"/>
      <c r="CS863" s="1241"/>
      <c r="CT863" s="1241"/>
      <c r="CU863" s="1241"/>
      <c r="CV863" s="1241"/>
      <c r="CW863" s="1241"/>
      <c r="CX863" s="1241"/>
      <c r="CY863" s="1241"/>
      <c r="CZ863" s="1241"/>
      <c r="DA863" s="1241"/>
      <c r="DB863" s="1241"/>
      <c r="DC863" s="1241"/>
      <c r="DD863" s="1241"/>
      <c r="DE863" s="1241"/>
      <c r="DF863" s="1241"/>
      <c r="DG863" s="1241"/>
      <c r="DH863" s="1241"/>
      <c r="DI863" s="1241"/>
      <c r="DJ863" s="1241"/>
      <c r="DK863" s="1241"/>
      <c r="DL863" s="1241"/>
      <c r="DM863" s="1241"/>
      <c r="DN863" s="1241"/>
      <c r="DO863" s="1241"/>
      <c r="DP863" s="1241"/>
      <c r="DQ863" s="1241"/>
      <c r="DR863" s="1241"/>
      <c r="DS863" s="1241"/>
      <c r="DT863" s="1241"/>
      <c r="DU863" s="1241"/>
      <c r="DV863" s="1241"/>
      <c r="DW863" s="1241"/>
      <c r="DX863" s="1241"/>
      <c r="DY863" s="1241"/>
      <c r="DZ863" s="1241"/>
      <c r="EA863" s="1241"/>
      <c r="EB863" s="1241"/>
      <c r="EC863" s="1241"/>
      <c r="ED863" s="1241"/>
      <c r="EE863" s="1241"/>
      <c r="EF863" s="1241"/>
      <c r="EG863" s="1241"/>
      <c r="EH863" s="1241"/>
      <c r="EI863" s="1241"/>
      <c r="EJ863" s="1241"/>
      <c r="EK863" s="1241"/>
      <c r="EL863" s="1241"/>
      <c r="EM863" s="1241"/>
      <c r="EN863" s="1241"/>
      <c r="EO863" s="1241"/>
      <c r="EP863" s="1241"/>
      <c r="EQ863" s="1241"/>
      <c r="ER863" s="1241"/>
      <c r="ES863" s="1241"/>
      <c r="ET863" s="1241"/>
      <c r="EU863" s="1241"/>
      <c r="EV863" s="1241"/>
      <c r="EW863" s="1241"/>
      <c r="EX863" s="1241"/>
      <c r="EY863" s="1241"/>
      <c r="EZ863" s="1241"/>
      <c r="FA863" s="1241"/>
      <c r="FB863" s="1241"/>
      <c r="FC863" s="1241"/>
      <c r="FD863" s="1241"/>
      <c r="FE863" s="1241"/>
      <c r="FF863" s="1241"/>
      <c r="FG863" s="1241"/>
      <c r="FH863" s="1241"/>
      <c r="FI863" s="1241"/>
      <c r="FJ863" s="1241"/>
      <c r="FK863" s="1241"/>
      <c r="FL863" s="1241"/>
      <c r="FM863" s="1241"/>
      <c r="FN863" s="1241"/>
    </row>
    <row r="864" spans="1:170" x14ac:dyDescent="0.25">
      <c r="A864" s="44">
        <v>1</v>
      </c>
      <c r="B864" s="44">
        <v>1</v>
      </c>
      <c r="C864" s="1560" t="s">
        <v>442</v>
      </c>
      <c r="D864" s="68">
        <f>'1 уровень'!E553</f>
        <v>0</v>
      </c>
      <c r="E864" s="68">
        <f>'1 уровень'!F553</f>
        <v>0</v>
      </c>
      <c r="F864" s="68">
        <f>'1 уровень'!G553</f>
        <v>0</v>
      </c>
      <c r="G864" s="68">
        <f>'1 уровень'!H553</f>
        <v>0</v>
      </c>
      <c r="H864" s="1294">
        <f>'1 уровень'!I553</f>
        <v>0</v>
      </c>
      <c r="I864" s="68">
        <f>'1 уровень'!J553</f>
        <v>0</v>
      </c>
      <c r="J864" s="68">
        <f>'1 уровень'!K553</f>
        <v>0</v>
      </c>
      <c r="K864" s="68">
        <f>'1 уровень'!L553</f>
        <v>0</v>
      </c>
      <c r="L864" s="68">
        <f>'1 уровень'!M553</f>
        <v>0</v>
      </c>
      <c r="M864" s="68">
        <f>'1 уровень'!N553</f>
        <v>0</v>
      </c>
      <c r="N864" s="68">
        <f>'1 уровень'!O553</f>
        <v>0</v>
      </c>
      <c r="O864" s="68">
        <f>'1 уровень'!P553</f>
        <v>0</v>
      </c>
      <c r="P864" s="68">
        <f>'1 уровень'!Q553</f>
        <v>0</v>
      </c>
      <c r="Q864" s="68">
        <f>'1 уровень'!R553</f>
        <v>0</v>
      </c>
      <c r="R864" s="1765">
        <f>'1 уровень'!S553</f>
        <v>0</v>
      </c>
      <c r="S864" s="1765">
        <f>'1 уровень'!T553</f>
        <v>0</v>
      </c>
      <c r="T864" s="1765">
        <f>'1 уровень'!U553</f>
        <v>0</v>
      </c>
      <c r="U864" s="1765">
        <f>'1 уровень'!V553</f>
        <v>0</v>
      </c>
      <c r="V864" s="1765">
        <f>'1 уровень'!W553</f>
        <v>0</v>
      </c>
      <c r="W864" s="1765" t="e">
        <f>'1 уровень'!#REF!</f>
        <v>#REF!</v>
      </c>
      <c r="X864" s="1765" t="e">
        <f>'1 уровень'!#REF!</f>
        <v>#REF!</v>
      </c>
      <c r="Y864" s="1241"/>
      <c r="Z864" s="1241"/>
      <c r="AA864" s="1241"/>
      <c r="AB864" s="1241"/>
      <c r="AC864" s="1241"/>
      <c r="AD864" s="1241"/>
      <c r="AE864" s="1241"/>
      <c r="AF864" s="1241"/>
      <c r="AG864" s="1241"/>
      <c r="AH864" s="1241"/>
      <c r="AI864" s="1241"/>
      <c r="AJ864" s="1241"/>
      <c r="AK864" s="1241"/>
      <c r="AL864" s="1241"/>
      <c r="AM864" s="1241"/>
      <c r="AN864" s="1241"/>
      <c r="AO864" s="1241"/>
      <c r="AP864" s="1241"/>
      <c r="AQ864" s="1241"/>
      <c r="AR864" s="1241"/>
      <c r="AS864" s="1241"/>
      <c r="AT864" s="1241"/>
      <c r="AU864" s="1241"/>
      <c r="AV864" s="1241"/>
      <c r="AW864" s="1241"/>
      <c r="AX864" s="1241"/>
      <c r="AY864" s="1241"/>
      <c r="AZ864" s="1241"/>
      <c r="BA864" s="1241"/>
      <c r="BB864" s="1241"/>
      <c r="BC864" s="1241"/>
      <c r="BD864" s="1241"/>
      <c r="BE864" s="1241"/>
      <c r="BF864" s="1241"/>
      <c r="BG864" s="1241"/>
      <c r="BH864" s="1241"/>
      <c r="BI864" s="1241"/>
      <c r="BJ864" s="1241"/>
      <c r="BK864" s="1241"/>
      <c r="BL864" s="1241"/>
      <c r="BM864" s="1241"/>
      <c r="BN864" s="1241"/>
      <c r="BO864" s="1241"/>
      <c r="BP864" s="1241"/>
      <c r="BQ864" s="1241"/>
      <c r="BR864" s="1241"/>
      <c r="BS864" s="1241"/>
      <c r="BT864" s="1241"/>
      <c r="BU864" s="1241"/>
      <c r="BV864" s="1241"/>
      <c r="BW864" s="1241"/>
      <c r="BX864" s="1241"/>
      <c r="BY864" s="1241"/>
      <c r="BZ864" s="1241"/>
      <c r="CA864" s="1241"/>
      <c r="CB864" s="1241"/>
      <c r="CC864" s="1241"/>
      <c r="CD864" s="1241"/>
      <c r="CE864" s="1241"/>
      <c r="CF864" s="1241"/>
      <c r="CG864" s="1241"/>
      <c r="CH864" s="1241"/>
      <c r="CI864" s="1241"/>
      <c r="CJ864" s="1241"/>
      <c r="CK864" s="1241"/>
      <c r="CL864" s="1241"/>
      <c r="CM864" s="1241"/>
      <c r="CN864" s="1241"/>
      <c r="CO864" s="1241"/>
      <c r="CP864" s="1241"/>
      <c r="CQ864" s="1241"/>
      <c r="CR864" s="1241"/>
      <c r="CS864" s="1241"/>
      <c r="CT864" s="1241"/>
      <c r="CU864" s="1241"/>
      <c r="CV864" s="1241"/>
      <c r="CW864" s="1241"/>
      <c r="CX864" s="1241"/>
      <c r="CY864" s="1241"/>
      <c r="CZ864" s="1241"/>
      <c r="DA864" s="1241"/>
      <c r="DB864" s="1241"/>
      <c r="DC864" s="1241"/>
      <c r="DD864" s="1241"/>
      <c r="DE864" s="1241"/>
      <c r="DF864" s="1241"/>
      <c r="DG864" s="1241"/>
      <c r="DH864" s="1241"/>
      <c r="DI864" s="1241"/>
      <c r="DJ864" s="1241"/>
      <c r="DK864" s="1241"/>
      <c r="DL864" s="1241"/>
      <c r="DM864" s="1241"/>
      <c r="DN864" s="1241"/>
      <c r="DO864" s="1241"/>
      <c r="DP864" s="1241"/>
      <c r="DQ864" s="1241"/>
      <c r="DR864" s="1241"/>
      <c r="DS864" s="1241"/>
      <c r="DT864" s="1241"/>
      <c r="DU864" s="1241"/>
      <c r="DV864" s="1241"/>
      <c r="DW864" s="1241"/>
      <c r="DX864" s="1241"/>
      <c r="DY864" s="1241"/>
      <c r="DZ864" s="1241"/>
      <c r="EA864" s="1241"/>
      <c r="EB864" s="1241"/>
      <c r="EC864" s="1241"/>
      <c r="ED864" s="1241"/>
      <c r="EE864" s="1241"/>
      <c r="EF864" s="1241"/>
      <c r="EG864" s="1241"/>
      <c r="EH864" s="1241"/>
      <c r="EI864" s="1241"/>
      <c r="EJ864" s="1241"/>
      <c r="EK864" s="1241"/>
      <c r="EL864" s="1241"/>
      <c r="EM864" s="1241"/>
      <c r="EN864" s="1241"/>
      <c r="EO864" s="1241"/>
      <c r="EP864" s="1241"/>
      <c r="EQ864" s="1241"/>
      <c r="ER864" s="1241"/>
      <c r="ES864" s="1241"/>
      <c r="ET864" s="1241"/>
      <c r="EU864" s="1241"/>
      <c r="EV864" s="1241"/>
      <c r="EW864" s="1241"/>
      <c r="EX864" s="1241"/>
      <c r="EY864" s="1241"/>
      <c r="EZ864" s="1241"/>
      <c r="FA864" s="1241"/>
      <c r="FB864" s="1241"/>
      <c r="FC864" s="1241"/>
      <c r="FD864" s="1241"/>
      <c r="FE864" s="1241"/>
      <c r="FF864" s="1241"/>
      <c r="FG864" s="1241"/>
      <c r="FH864" s="1241"/>
      <c r="FI864" s="1241"/>
      <c r="FJ864" s="1241"/>
      <c r="FK864" s="1241"/>
      <c r="FL864" s="1241"/>
      <c r="FM864" s="1241"/>
      <c r="FN864" s="1241"/>
    </row>
    <row r="865" spans="1:170" x14ac:dyDescent="0.25">
      <c r="A865" s="44">
        <v>1</v>
      </c>
      <c r="B865" s="44">
        <v>1</v>
      </c>
      <c r="C865" s="1560" t="s">
        <v>443</v>
      </c>
      <c r="D865" s="68">
        <f>'1 уровень'!E554</f>
        <v>0</v>
      </c>
      <c r="E865" s="68">
        <f>'1 уровень'!F554</f>
        <v>0</v>
      </c>
      <c r="F865" s="68">
        <f>'1 уровень'!G554</f>
        <v>0</v>
      </c>
      <c r="G865" s="68">
        <f>'1 уровень'!H554</f>
        <v>0</v>
      </c>
      <c r="H865" s="68">
        <f>'1 уровень'!I554</f>
        <v>0</v>
      </c>
      <c r="I865" s="68">
        <f>'1 уровень'!J554</f>
        <v>0</v>
      </c>
      <c r="J865" s="68">
        <f>'1 уровень'!K554</f>
        <v>0</v>
      </c>
      <c r="K865" s="68">
        <f>'1 уровень'!L554</f>
        <v>0</v>
      </c>
      <c r="L865" s="68">
        <f>'1 уровень'!M554</f>
        <v>0</v>
      </c>
      <c r="M865" s="68">
        <f>'1 уровень'!N554</f>
        <v>0</v>
      </c>
      <c r="N865" s="68">
        <f>'1 уровень'!O554</f>
        <v>0</v>
      </c>
      <c r="O865" s="68">
        <f>'1 уровень'!P554</f>
        <v>0</v>
      </c>
      <c r="P865" s="68">
        <f>'1 уровень'!Q554</f>
        <v>0</v>
      </c>
      <c r="Q865" s="68">
        <f>'1 уровень'!R554</f>
        <v>0</v>
      </c>
      <c r="R865" s="1765">
        <f>'1 уровень'!S554</f>
        <v>0</v>
      </c>
      <c r="S865" s="1765">
        <f>'1 уровень'!T554</f>
        <v>0</v>
      </c>
      <c r="T865" s="1765">
        <f>'1 уровень'!U554</f>
        <v>0</v>
      </c>
      <c r="U865" s="1765">
        <f>'1 уровень'!V554</f>
        <v>0</v>
      </c>
      <c r="V865" s="1765">
        <f>'1 уровень'!W554</f>
        <v>0</v>
      </c>
      <c r="W865" s="1765"/>
      <c r="X865" s="1765"/>
      <c r="Y865" s="1241"/>
      <c r="Z865" s="1241"/>
      <c r="AA865" s="1241"/>
      <c r="AB865" s="1241"/>
      <c r="AC865" s="1241"/>
      <c r="AD865" s="1241"/>
      <c r="AE865" s="1241"/>
      <c r="AF865" s="1241"/>
      <c r="AG865" s="1241"/>
      <c r="AH865" s="1241"/>
      <c r="AI865" s="1241"/>
      <c r="AJ865" s="1241"/>
      <c r="AK865" s="1241"/>
      <c r="AL865" s="1241"/>
      <c r="AM865" s="1241"/>
      <c r="AN865" s="1241"/>
      <c r="AO865" s="1241"/>
      <c r="AP865" s="1241"/>
      <c r="AQ865" s="1241"/>
      <c r="AR865" s="1241"/>
      <c r="AS865" s="1241"/>
      <c r="AT865" s="1241"/>
      <c r="AU865" s="1241"/>
      <c r="AV865" s="1241"/>
      <c r="AW865" s="1241"/>
      <c r="AX865" s="1241"/>
      <c r="AY865" s="1241"/>
      <c r="AZ865" s="1241"/>
      <c r="BA865" s="1241"/>
      <c r="BB865" s="1241"/>
      <c r="BC865" s="1241"/>
      <c r="BD865" s="1241"/>
      <c r="BE865" s="1241"/>
      <c r="BF865" s="1241"/>
      <c r="BG865" s="1241"/>
      <c r="BH865" s="1241"/>
      <c r="BI865" s="1241"/>
      <c r="BJ865" s="1241"/>
      <c r="BK865" s="1241"/>
      <c r="BL865" s="1241"/>
      <c r="BM865" s="1241"/>
      <c r="BN865" s="1241"/>
      <c r="BO865" s="1241"/>
      <c r="BP865" s="1241"/>
      <c r="BQ865" s="1241"/>
      <c r="BR865" s="1241"/>
      <c r="BS865" s="1241"/>
      <c r="BT865" s="1241"/>
      <c r="BU865" s="1241"/>
      <c r="BV865" s="1241"/>
      <c r="BW865" s="1241"/>
      <c r="BX865" s="1241"/>
      <c r="BY865" s="1241"/>
      <c r="BZ865" s="1241"/>
      <c r="CA865" s="1241"/>
      <c r="CB865" s="1241"/>
      <c r="CC865" s="1241"/>
      <c r="CD865" s="1241"/>
      <c r="CE865" s="1241"/>
      <c r="CF865" s="1241"/>
      <c r="CG865" s="1241"/>
      <c r="CH865" s="1241"/>
      <c r="CI865" s="1241"/>
      <c r="CJ865" s="1241"/>
      <c r="CK865" s="1241"/>
      <c r="CL865" s="1241"/>
      <c r="CM865" s="1241"/>
      <c r="CN865" s="1241"/>
      <c r="CO865" s="1241"/>
      <c r="CP865" s="1241"/>
      <c r="CQ865" s="1241"/>
      <c r="CR865" s="1241"/>
      <c r="CS865" s="1241"/>
      <c r="CT865" s="1241"/>
      <c r="CU865" s="1241"/>
      <c r="CV865" s="1241"/>
      <c r="CW865" s="1241"/>
      <c r="CX865" s="1241"/>
      <c r="CY865" s="1241"/>
      <c r="CZ865" s="1241"/>
      <c r="DA865" s="1241"/>
      <c r="DB865" s="1241"/>
      <c r="DC865" s="1241"/>
      <c r="DD865" s="1241"/>
      <c r="DE865" s="1241"/>
      <c r="DF865" s="1241"/>
      <c r="DG865" s="1241"/>
      <c r="DH865" s="1241"/>
      <c r="DI865" s="1241"/>
      <c r="DJ865" s="1241"/>
      <c r="DK865" s="1241"/>
      <c r="DL865" s="1241"/>
      <c r="DM865" s="1241"/>
      <c r="DN865" s="1241"/>
      <c r="DO865" s="1241"/>
      <c r="DP865" s="1241"/>
      <c r="DQ865" s="1241"/>
      <c r="DR865" s="1241"/>
      <c r="DS865" s="1241"/>
      <c r="DT865" s="1241"/>
      <c r="DU865" s="1241"/>
      <c r="DV865" s="1241"/>
      <c r="DW865" s="1241"/>
      <c r="DX865" s="1241"/>
      <c r="DY865" s="1241"/>
      <c r="DZ865" s="1241"/>
      <c r="EA865" s="1241"/>
      <c r="EB865" s="1241"/>
      <c r="EC865" s="1241"/>
      <c r="ED865" s="1241"/>
      <c r="EE865" s="1241"/>
      <c r="EF865" s="1241"/>
      <c r="EG865" s="1241"/>
      <c r="EH865" s="1241"/>
      <c r="EI865" s="1241"/>
      <c r="EJ865" s="1241"/>
      <c r="EK865" s="1241"/>
      <c r="EL865" s="1241"/>
      <c r="EM865" s="1241"/>
      <c r="EN865" s="1241"/>
      <c r="EO865" s="1241"/>
      <c r="EP865" s="1241"/>
      <c r="EQ865" s="1241"/>
      <c r="ER865" s="1241"/>
      <c r="ES865" s="1241"/>
      <c r="ET865" s="1241"/>
      <c r="EU865" s="1241"/>
      <c r="EV865" s="1241"/>
      <c r="EW865" s="1241"/>
      <c r="EX865" s="1241"/>
      <c r="EY865" s="1241"/>
      <c r="EZ865" s="1241"/>
      <c r="FA865" s="1241"/>
      <c r="FB865" s="1241"/>
      <c r="FC865" s="1241"/>
      <c r="FD865" s="1241"/>
      <c r="FE865" s="1241"/>
      <c r="FF865" s="1241"/>
      <c r="FG865" s="1241"/>
      <c r="FH865" s="1241"/>
      <c r="FI865" s="1241"/>
      <c r="FJ865" s="1241"/>
      <c r="FK865" s="1241"/>
      <c r="FL865" s="1241"/>
      <c r="FM865" s="1241"/>
      <c r="FN865" s="1241"/>
    </row>
    <row r="866" spans="1:170" x14ac:dyDescent="0.25">
      <c r="A866" s="44">
        <v>1</v>
      </c>
      <c r="B866" s="44">
        <v>1</v>
      </c>
      <c r="C866" s="1582" t="s">
        <v>468</v>
      </c>
      <c r="D866" s="68">
        <f>'1 уровень'!E555</f>
        <v>0</v>
      </c>
      <c r="E866" s="68">
        <f>'1 уровень'!F555</f>
        <v>0</v>
      </c>
      <c r="F866" s="68">
        <f>'1 уровень'!G555</f>
        <v>0</v>
      </c>
      <c r="G866" s="68">
        <f>'1 уровень'!H555</f>
        <v>0</v>
      </c>
      <c r="H866" s="68">
        <f>'1 уровень'!I555</f>
        <v>0</v>
      </c>
      <c r="I866" s="68">
        <f>'1 уровень'!J555</f>
        <v>0</v>
      </c>
      <c r="J866" s="68">
        <f>'1 уровень'!K555</f>
        <v>0</v>
      </c>
      <c r="K866" s="68">
        <f>'1 уровень'!L555</f>
        <v>0</v>
      </c>
      <c r="L866" s="68">
        <f>'1 уровень'!M555</f>
        <v>0</v>
      </c>
      <c r="M866" s="68">
        <f>'1 уровень'!N555</f>
        <v>0</v>
      </c>
      <c r="N866" s="68">
        <f>'1 уровень'!O555</f>
        <v>0</v>
      </c>
      <c r="O866" s="68">
        <f>'1 уровень'!P555</f>
        <v>0</v>
      </c>
      <c r="P866" s="68">
        <f>'1 уровень'!Q555</f>
        <v>0</v>
      </c>
      <c r="Q866" s="68">
        <f>'1 уровень'!R555</f>
        <v>0</v>
      </c>
      <c r="R866" s="1765">
        <f>'1 уровень'!S555</f>
        <v>0</v>
      </c>
      <c r="S866" s="1765">
        <f>'1 уровень'!T555</f>
        <v>0</v>
      </c>
      <c r="T866" s="1765">
        <f>'1 уровень'!U555</f>
        <v>0</v>
      </c>
      <c r="U866" s="1765">
        <f>'1 уровень'!V555</f>
        <v>0</v>
      </c>
      <c r="V866" s="1765">
        <f>'1 уровень'!W555</f>
        <v>0</v>
      </c>
      <c r="W866" s="1765" t="e">
        <f>'1 уровень'!#REF!</f>
        <v>#REF!</v>
      </c>
      <c r="X866" s="1765" t="e">
        <f>'1 уровень'!#REF!</f>
        <v>#REF!</v>
      </c>
      <c r="Y866" s="1241"/>
      <c r="Z866" s="1241"/>
      <c r="AA866" s="1241"/>
      <c r="AB866" s="1241"/>
      <c r="AC866" s="1241"/>
      <c r="AD866" s="1241"/>
      <c r="AE866" s="1241"/>
      <c r="AF866" s="1241"/>
      <c r="AG866" s="1241"/>
      <c r="AH866" s="1241"/>
      <c r="AI866" s="1241"/>
      <c r="AJ866" s="1241"/>
      <c r="AK866" s="1241"/>
      <c r="AL866" s="1241"/>
      <c r="AM866" s="1241"/>
      <c r="AN866" s="1241"/>
      <c r="AO866" s="1241"/>
      <c r="AP866" s="1241"/>
      <c r="AQ866" s="1241"/>
      <c r="AR866" s="1241"/>
      <c r="AS866" s="1241"/>
      <c r="AT866" s="1241"/>
      <c r="AU866" s="1241"/>
      <c r="AV866" s="1241"/>
      <c r="AW866" s="1241"/>
      <c r="AX866" s="1241"/>
      <c r="AY866" s="1241"/>
      <c r="AZ866" s="1241"/>
      <c r="BA866" s="1241"/>
      <c r="BB866" s="1241"/>
      <c r="BC866" s="1241"/>
      <c r="BD866" s="1241"/>
      <c r="BE866" s="1241"/>
      <c r="BF866" s="1241"/>
      <c r="BG866" s="1241"/>
      <c r="BH866" s="1241"/>
      <c r="BI866" s="1241"/>
      <c r="BJ866" s="1241"/>
      <c r="BK866" s="1241"/>
      <c r="BL866" s="1241"/>
      <c r="BM866" s="1241"/>
      <c r="BN866" s="1241"/>
      <c r="BO866" s="1241"/>
      <c r="BP866" s="1241"/>
      <c r="BQ866" s="1241"/>
      <c r="BR866" s="1241"/>
      <c r="BS866" s="1241"/>
      <c r="BT866" s="1241"/>
      <c r="BU866" s="1241"/>
      <c r="BV866" s="1241"/>
      <c r="BW866" s="1241"/>
      <c r="BX866" s="1241"/>
      <c r="BY866" s="1241"/>
      <c r="BZ866" s="1241"/>
      <c r="CA866" s="1241"/>
      <c r="CB866" s="1241"/>
      <c r="CC866" s="1241"/>
      <c r="CD866" s="1241"/>
      <c r="CE866" s="1241"/>
      <c r="CF866" s="1241"/>
      <c r="CG866" s="1241"/>
      <c r="CH866" s="1241"/>
      <c r="CI866" s="1241"/>
      <c r="CJ866" s="1241"/>
      <c r="CK866" s="1241"/>
      <c r="CL866" s="1241"/>
      <c r="CM866" s="1241"/>
      <c r="CN866" s="1241"/>
      <c r="CO866" s="1241"/>
      <c r="CP866" s="1241"/>
      <c r="CQ866" s="1241"/>
      <c r="CR866" s="1241"/>
      <c r="CS866" s="1241"/>
      <c r="CT866" s="1241"/>
      <c r="CU866" s="1241"/>
      <c r="CV866" s="1241"/>
      <c r="CW866" s="1241"/>
      <c r="CX866" s="1241"/>
      <c r="CY866" s="1241"/>
      <c r="CZ866" s="1241"/>
      <c r="DA866" s="1241"/>
      <c r="DB866" s="1241"/>
      <c r="DC866" s="1241"/>
      <c r="DD866" s="1241"/>
      <c r="DE866" s="1241"/>
      <c r="DF866" s="1241"/>
      <c r="DG866" s="1241"/>
      <c r="DH866" s="1241"/>
      <c r="DI866" s="1241"/>
      <c r="DJ866" s="1241"/>
      <c r="DK866" s="1241"/>
      <c r="DL866" s="1241"/>
      <c r="DM866" s="1241"/>
      <c r="DN866" s="1241"/>
      <c r="DO866" s="1241"/>
      <c r="DP866" s="1241"/>
      <c r="DQ866" s="1241"/>
      <c r="DR866" s="1241"/>
      <c r="DS866" s="1241"/>
      <c r="DT866" s="1241"/>
      <c r="DU866" s="1241"/>
      <c r="DV866" s="1241"/>
      <c r="DW866" s="1241"/>
      <c r="DX866" s="1241"/>
      <c r="DY866" s="1241"/>
      <c r="DZ866" s="1241"/>
      <c r="EA866" s="1241"/>
      <c r="EB866" s="1241"/>
      <c r="EC866" s="1241"/>
      <c r="ED866" s="1241"/>
      <c r="EE866" s="1241"/>
      <c r="EF866" s="1241"/>
      <c r="EG866" s="1241"/>
      <c r="EH866" s="1241"/>
      <c r="EI866" s="1241"/>
      <c r="EJ866" s="1241"/>
      <c r="EK866" s="1241"/>
      <c r="EL866" s="1241"/>
      <c r="EM866" s="1241"/>
      <c r="EN866" s="1241"/>
      <c r="EO866" s="1241"/>
      <c r="EP866" s="1241"/>
      <c r="EQ866" s="1241"/>
      <c r="ER866" s="1241"/>
      <c r="ES866" s="1241"/>
      <c r="ET866" s="1241"/>
      <c r="EU866" s="1241"/>
      <c r="EV866" s="1241"/>
      <c r="EW866" s="1241"/>
      <c r="EX866" s="1241"/>
      <c r="EY866" s="1241"/>
      <c r="EZ866" s="1241"/>
      <c r="FA866" s="1241"/>
      <c r="FB866" s="1241"/>
      <c r="FC866" s="1241"/>
      <c r="FD866" s="1241"/>
      <c r="FE866" s="1241"/>
      <c r="FF866" s="1241"/>
      <c r="FG866" s="1241"/>
      <c r="FH866" s="1241"/>
      <c r="FI866" s="1241"/>
      <c r="FJ866" s="1241"/>
      <c r="FK866" s="1241"/>
      <c r="FL866" s="1241"/>
      <c r="FM866" s="1241"/>
      <c r="FN866" s="1241"/>
    </row>
    <row r="867" spans="1:170" ht="30" x14ac:dyDescent="0.25">
      <c r="A867" s="44">
        <v>1</v>
      </c>
      <c r="B867" s="44">
        <v>1</v>
      </c>
      <c r="C867" s="1583" t="s">
        <v>306</v>
      </c>
      <c r="D867" s="68">
        <f>'1 уровень'!E556</f>
        <v>0</v>
      </c>
      <c r="E867" s="68">
        <f>'1 уровень'!F556</f>
        <v>0</v>
      </c>
      <c r="F867" s="68">
        <f>'1 уровень'!G556</f>
        <v>0</v>
      </c>
      <c r="G867" s="68">
        <f>'1 уровень'!H556</f>
        <v>0</v>
      </c>
      <c r="H867" s="68">
        <f>'1 уровень'!I556</f>
        <v>0</v>
      </c>
      <c r="I867" s="68">
        <f>'1 уровень'!J556</f>
        <v>0</v>
      </c>
      <c r="J867" s="68">
        <f>'1 уровень'!K556</f>
        <v>0</v>
      </c>
      <c r="K867" s="68">
        <f>'1 уровень'!L556</f>
        <v>0</v>
      </c>
      <c r="L867" s="68">
        <f>'1 уровень'!M556</f>
        <v>0</v>
      </c>
      <c r="M867" s="68">
        <f>'1 уровень'!N556</f>
        <v>0</v>
      </c>
      <c r="N867" s="68">
        <f>'1 уровень'!O556</f>
        <v>0</v>
      </c>
      <c r="O867" s="68">
        <f>'1 уровень'!P556</f>
        <v>0</v>
      </c>
      <c r="P867" s="68">
        <f>'1 уровень'!Q556</f>
        <v>0</v>
      </c>
      <c r="Q867" s="68">
        <f>'1 уровень'!R556</f>
        <v>0</v>
      </c>
      <c r="R867" s="1765">
        <f>'1 уровень'!S556</f>
        <v>0</v>
      </c>
      <c r="S867" s="1765">
        <f>'1 уровень'!T556</f>
        <v>0</v>
      </c>
      <c r="T867" s="1765">
        <f>'1 уровень'!U556</f>
        <v>0</v>
      </c>
      <c r="U867" s="1765">
        <f>'1 уровень'!V556</f>
        <v>0</v>
      </c>
      <c r="V867" s="1765">
        <f>'1 уровень'!W556</f>
        <v>0</v>
      </c>
      <c r="W867" s="1765" t="e">
        <f>'1 уровень'!#REF!</f>
        <v>#REF!</v>
      </c>
      <c r="X867" s="1765" t="e">
        <f>'1 уровень'!#REF!</f>
        <v>#REF!</v>
      </c>
      <c r="Y867" s="1241"/>
      <c r="Z867" s="1241"/>
      <c r="AA867" s="1241"/>
      <c r="AB867" s="1241"/>
      <c r="AC867" s="1241"/>
      <c r="AD867" s="1241"/>
      <c r="AE867" s="1241"/>
      <c r="AF867" s="1241"/>
      <c r="AG867" s="1241"/>
      <c r="AH867" s="1241"/>
      <c r="AI867" s="1241"/>
      <c r="AJ867" s="1241"/>
      <c r="AK867" s="1241"/>
      <c r="AL867" s="1241"/>
      <c r="AM867" s="1241"/>
      <c r="AN867" s="1241"/>
      <c r="AO867" s="1241"/>
      <c r="AP867" s="1241"/>
      <c r="AQ867" s="1241"/>
      <c r="AR867" s="1241"/>
      <c r="AS867" s="1241"/>
      <c r="AT867" s="1241"/>
      <c r="AU867" s="1241"/>
      <c r="AV867" s="1241"/>
      <c r="AW867" s="1241"/>
      <c r="AX867" s="1241"/>
      <c r="AY867" s="1241"/>
      <c r="AZ867" s="1241"/>
      <c r="BA867" s="1241"/>
      <c r="BB867" s="1241"/>
      <c r="BC867" s="1241"/>
      <c r="BD867" s="1241"/>
      <c r="BE867" s="1241"/>
      <c r="BF867" s="1241"/>
      <c r="BG867" s="1241"/>
      <c r="BH867" s="1241"/>
      <c r="BI867" s="1241"/>
      <c r="BJ867" s="1241"/>
      <c r="BK867" s="1241"/>
      <c r="BL867" s="1241"/>
      <c r="BM867" s="1241"/>
      <c r="BN867" s="1241"/>
      <c r="BO867" s="1241"/>
      <c r="BP867" s="1241"/>
      <c r="BQ867" s="1241"/>
      <c r="BR867" s="1241"/>
      <c r="BS867" s="1241"/>
      <c r="BT867" s="1241"/>
      <c r="BU867" s="1241"/>
      <c r="BV867" s="1241"/>
      <c r="BW867" s="1241"/>
      <c r="BX867" s="1241"/>
      <c r="BY867" s="1241"/>
      <c r="BZ867" s="1241"/>
      <c r="CA867" s="1241"/>
      <c r="CB867" s="1241"/>
      <c r="CC867" s="1241"/>
      <c r="CD867" s="1241"/>
      <c r="CE867" s="1241"/>
      <c r="CF867" s="1241"/>
      <c r="CG867" s="1241"/>
      <c r="CH867" s="1241"/>
      <c r="CI867" s="1241"/>
      <c r="CJ867" s="1241"/>
      <c r="CK867" s="1241"/>
      <c r="CL867" s="1241"/>
      <c r="CM867" s="1241"/>
      <c r="CN867" s="1241"/>
      <c r="CO867" s="1241"/>
      <c r="CP867" s="1241"/>
      <c r="CQ867" s="1241"/>
      <c r="CR867" s="1241"/>
      <c r="CS867" s="1241"/>
      <c r="CT867" s="1241"/>
      <c r="CU867" s="1241"/>
      <c r="CV867" s="1241"/>
      <c r="CW867" s="1241"/>
      <c r="CX867" s="1241"/>
      <c r="CY867" s="1241"/>
      <c r="CZ867" s="1241"/>
      <c r="DA867" s="1241"/>
      <c r="DB867" s="1241"/>
      <c r="DC867" s="1241"/>
      <c r="DD867" s="1241"/>
      <c r="DE867" s="1241"/>
      <c r="DF867" s="1241"/>
      <c r="DG867" s="1241"/>
      <c r="DH867" s="1241"/>
      <c r="DI867" s="1241"/>
      <c r="DJ867" s="1241"/>
      <c r="DK867" s="1241"/>
      <c r="DL867" s="1241"/>
      <c r="DM867" s="1241"/>
      <c r="DN867" s="1241"/>
      <c r="DO867" s="1241"/>
      <c r="DP867" s="1241"/>
      <c r="DQ867" s="1241"/>
      <c r="DR867" s="1241"/>
      <c r="DS867" s="1241"/>
      <c r="DT867" s="1241"/>
      <c r="DU867" s="1241"/>
      <c r="DV867" s="1241"/>
      <c r="DW867" s="1241"/>
      <c r="DX867" s="1241"/>
      <c r="DY867" s="1241"/>
      <c r="DZ867" s="1241"/>
      <c r="EA867" s="1241"/>
      <c r="EB867" s="1241"/>
      <c r="EC867" s="1241"/>
      <c r="ED867" s="1241"/>
      <c r="EE867" s="1241"/>
      <c r="EF867" s="1241"/>
      <c r="EG867" s="1241"/>
      <c r="EH867" s="1241"/>
      <c r="EI867" s="1241"/>
      <c r="EJ867" s="1241"/>
      <c r="EK867" s="1241"/>
      <c r="EL867" s="1241"/>
      <c r="EM867" s="1241"/>
      <c r="EN867" s="1241"/>
      <c r="EO867" s="1241"/>
      <c r="EP867" s="1241"/>
      <c r="EQ867" s="1241"/>
      <c r="ER867" s="1241"/>
      <c r="ES867" s="1241"/>
      <c r="ET867" s="1241"/>
      <c r="EU867" s="1241"/>
      <c r="EV867" s="1241"/>
      <c r="EW867" s="1241"/>
      <c r="EX867" s="1241"/>
      <c r="EY867" s="1241"/>
      <c r="EZ867" s="1241"/>
      <c r="FA867" s="1241"/>
      <c r="FB867" s="1241"/>
      <c r="FC867" s="1241"/>
      <c r="FD867" s="1241"/>
      <c r="FE867" s="1241"/>
      <c r="FF867" s="1241"/>
      <c r="FG867" s="1241"/>
      <c r="FH867" s="1241"/>
      <c r="FI867" s="1241"/>
      <c r="FJ867" s="1241"/>
      <c r="FK867" s="1241"/>
      <c r="FL867" s="1241"/>
      <c r="FM867" s="1241"/>
      <c r="FN867" s="1241"/>
    </row>
    <row r="868" spans="1:170" ht="30" x14ac:dyDescent="0.25">
      <c r="A868" s="44">
        <v>1</v>
      </c>
      <c r="B868" s="44">
        <v>1</v>
      </c>
      <c r="C868" s="1581" t="s">
        <v>197</v>
      </c>
      <c r="D868" s="68">
        <f>'1 уровень'!E557</f>
        <v>12213</v>
      </c>
      <c r="E868" s="68">
        <f>'1 уровень'!F557</f>
        <v>4070</v>
      </c>
      <c r="F868" s="68">
        <f>'1 уровень'!G557</f>
        <v>2877.4333333333334</v>
      </c>
      <c r="G868" s="68">
        <f>'1 уровень'!H557</f>
        <v>70.698607698607702</v>
      </c>
      <c r="H868" s="68">
        <f>'1 уровень'!I557</f>
        <v>0</v>
      </c>
      <c r="I868" s="68">
        <f>'1 уровень'!J557</f>
        <v>0</v>
      </c>
      <c r="J868" s="68">
        <f>'1 уровень'!K557</f>
        <v>0</v>
      </c>
      <c r="K868" s="68">
        <f>'1 уровень'!L557</f>
        <v>0</v>
      </c>
      <c r="L868" s="68">
        <f>'1 уровень'!M557</f>
        <v>0</v>
      </c>
      <c r="M868" s="68">
        <f>'1 уровень'!N557</f>
        <v>0</v>
      </c>
      <c r="N868" s="68">
        <f>'1 уровень'!O557</f>
        <v>0</v>
      </c>
      <c r="O868" s="68">
        <f>'1 уровень'!P557</f>
        <v>0</v>
      </c>
      <c r="P868" s="68">
        <f>'1 уровень'!Q557</f>
        <v>0</v>
      </c>
      <c r="Q868" s="68">
        <f>'1 уровень'!R557</f>
        <v>0</v>
      </c>
      <c r="R868" s="1765">
        <f>'1 уровень'!S557</f>
        <v>0</v>
      </c>
      <c r="S868" s="1765">
        <f>'1 уровень'!T557</f>
        <v>0</v>
      </c>
      <c r="T868" s="1765">
        <f>'1 уровень'!U557</f>
        <v>0</v>
      </c>
      <c r="U868" s="1765">
        <f>'1 уровень'!V557</f>
        <v>0</v>
      </c>
      <c r="V868" s="1765">
        <f>'1 уровень'!W557</f>
        <v>0</v>
      </c>
      <c r="W868" s="1765"/>
      <c r="X868" s="1765"/>
      <c r="Y868" s="1241"/>
      <c r="Z868" s="1241"/>
      <c r="AA868" s="1241"/>
      <c r="AB868" s="1241"/>
      <c r="AC868" s="1241"/>
      <c r="AD868" s="1241"/>
      <c r="AE868" s="1241"/>
      <c r="AF868" s="1241"/>
      <c r="AG868" s="1241"/>
      <c r="AH868" s="1241"/>
      <c r="AI868" s="1241"/>
      <c r="AJ868" s="1241"/>
      <c r="AK868" s="1241"/>
      <c r="AL868" s="1241"/>
      <c r="AM868" s="1241"/>
      <c r="AN868" s="1241"/>
      <c r="AO868" s="1241"/>
      <c r="AP868" s="1241"/>
      <c r="AQ868" s="1241"/>
      <c r="AR868" s="1241"/>
      <c r="AS868" s="1241"/>
      <c r="AT868" s="1241"/>
      <c r="AU868" s="1241"/>
      <c r="AV868" s="1241"/>
      <c r="AW868" s="1241"/>
      <c r="AX868" s="1241"/>
      <c r="AY868" s="1241"/>
      <c r="AZ868" s="1241"/>
      <c r="BA868" s="1241"/>
      <c r="BB868" s="1241"/>
      <c r="BC868" s="1241"/>
      <c r="BD868" s="1241"/>
      <c r="BE868" s="1241"/>
      <c r="BF868" s="1241"/>
      <c r="BG868" s="1241"/>
      <c r="BH868" s="1241"/>
      <c r="BI868" s="1241"/>
      <c r="BJ868" s="1241"/>
      <c r="BK868" s="1241"/>
      <c r="BL868" s="1241"/>
      <c r="BM868" s="1241"/>
      <c r="BN868" s="1241"/>
      <c r="BO868" s="1241"/>
      <c r="BP868" s="1241"/>
      <c r="BQ868" s="1241"/>
      <c r="BR868" s="1241"/>
      <c r="BS868" s="1241"/>
      <c r="BT868" s="1241"/>
      <c r="BU868" s="1241"/>
      <c r="BV868" s="1241"/>
      <c r="BW868" s="1241"/>
      <c r="BX868" s="1241"/>
      <c r="BY868" s="1241"/>
      <c r="BZ868" s="1241"/>
      <c r="CA868" s="1241"/>
      <c r="CB868" s="1241"/>
      <c r="CC868" s="1241"/>
      <c r="CD868" s="1241"/>
      <c r="CE868" s="1241"/>
      <c r="CF868" s="1241"/>
      <c r="CG868" s="1241"/>
      <c r="CH868" s="1241"/>
      <c r="CI868" s="1241"/>
      <c r="CJ868" s="1241"/>
      <c r="CK868" s="1241"/>
      <c r="CL868" s="1241"/>
      <c r="CM868" s="1241"/>
      <c r="CN868" s="1241"/>
      <c r="CO868" s="1241"/>
      <c r="CP868" s="1241"/>
      <c r="CQ868" s="1241"/>
      <c r="CR868" s="1241"/>
      <c r="CS868" s="1241"/>
      <c r="CT868" s="1241"/>
      <c r="CU868" s="1241"/>
      <c r="CV868" s="1241"/>
      <c r="CW868" s="1241"/>
      <c r="CX868" s="1241"/>
      <c r="CY868" s="1241"/>
      <c r="CZ868" s="1241"/>
      <c r="DA868" s="1241"/>
      <c r="DB868" s="1241"/>
      <c r="DC868" s="1241"/>
      <c r="DD868" s="1241"/>
      <c r="DE868" s="1241"/>
      <c r="DF868" s="1241"/>
      <c r="DG868" s="1241"/>
      <c r="DH868" s="1241"/>
      <c r="DI868" s="1241"/>
      <c r="DJ868" s="1241"/>
      <c r="DK868" s="1241"/>
      <c r="DL868" s="1241"/>
      <c r="DM868" s="1241"/>
      <c r="DN868" s="1241"/>
      <c r="DO868" s="1241"/>
      <c r="DP868" s="1241"/>
      <c r="DQ868" s="1241"/>
      <c r="DR868" s="1241"/>
      <c r="DS868" s="1241"/>
      <c r="DT868" s="1241"/>
      <c r="DU868" s="1241"/>
      <c r="DV868" s="1241"/>
      <c r="DW868" s="1241"/>
      <c r="DX868" s="1241"/>
      <c r="DY868" s="1241"/>
      <c r="DZ868" s="1241"/>
      <c r="EA868" s="1241"/>
      <c r="EB868" s="1241"/>
      <c r="EC868" s="1241"/>
      <c r="ED868" s="1241"/>
      <c r="EE868" s="1241"/>
      <c r="EF868" s="1241"/>
      <c r="EG868" s="1241"/>
      <c r="EH868" s="1241"/>
      <c r="EI868" s="1241"/>
      <c r="EJ868" s="1241"/>
      <c r="EK868" s="1241"/>
      <c r="EL868" s="1241"/>
      <c r="EM868" s="1241"/>
      <c r="EN868" s="1241"/>
      <c r="EO868" s="1241"/>
      <c r="EP868" s="1241"/>
      <c r="EQ868" s="1241"/>
      <c r="ER868" s="1241"/>
      <c r="ES868" s="1241"/>
      <c r="ET868" s="1241"/>
      <c r="EU868" s="1241"/>
      <c r="EV868" s="1241"/>
      <c r="EW868" s="1241"/>
      <c r="EX868" s="1241"/>
      <c r="EY868" s="1241"/>
      <c r="EZ868" s="1241"/>
      <c r="FA868" s="1241"/>
      <c r="FB868" s="1241"/>
      <c r="FC868" s="1241"/>
      <c r="FD868" s="1241"/>
      <c r="FE868" s="1241"/>
      <c r="FF868" s="1241"/>
      <c r="FG868" s="1241"/>
      <c r="FH868" s="1241"/>
      <c r="FI868" s="1241"/>
      <c r="FJ868" s="1241"/>
      <c r="FK868" s="1241"/>
      <c r="FL868" s="1241"/>
      <c r="FM868" s="1241"/>
      <c r="FN868" s="1241"/>
    </row>
    <row r="869" spans="1:170" x14ac:dyDescent="0.25">
      <c r="C869" s="1560" t="s">
        <v>463</v>
      </c>
      <c r="D869" s="68">
        <f>'1 уровень'!E558</f>
        <v>0</v>
      </c>
      <c r="E869" s="68">
        <f>'1 уровень'!F558</f>
        <v>0</v>
      </c>
      <c r="F869" s="1245">
        <f>'1 уровень'!G558</f>
        <v>101.07</v>
      </c>
      <c r="G869" s="68"/>
      <c r="H869" s="68"/>
      <c r="I869" s="68"/>
      <c r="J869" s="68"/>
      <c r="K869" s="68"/>
      <c r="L869" s="68"/>
      <c r="M869" s="68"/>
      <c r="N869" s="68"/>
      <c r="O869" s="68"/>
      <c r="P869" s="68"/>
      <c r="Q869" s="68"/>
      <c r="R869" s="1765"/>
      <c r="S869" s="1765"/>
      <c r="T869" s="1765"/>
      <c r="U869" s="1765"/>
      <c r="V869" s="1765"/>
      <c r="W869" s="1765"/>
      <c r="X869" s="1765"/>
      <c r="Y869" s="1241"/>
      <c r="Z869" s="1241"/>
      <c r="AA869" s="1241"/>
      <c r="AB869" s="1241"/>
      <c r="AC869" s="1241"/>
      <c r="AD869" s="1241"/>
      <c r="AE869" s="1241"/>
      <c r="AF869" s="1241"/>
      <c r="AG869" s="1241"/>
      <c r="AH869" s="1241"/>
      <c r="AI869" s="1241"/>
      <c r="AJ869" s="1241"/>
      <c r="AK869" s="1241"/>
      <c r="AL869" s="1241"/>
      <c r="AM869" s="1241"/>
      <c r="AN869" s="1241"/>
      <c r="AO869" s="1241"/>
      <c r="AP869" s="1241"/>
      <c r="AQ869" s="1241"/>
      <c r="AR869" s="1241"/>
      <c r="AS869" s="1241"/>
      <c r="AT869" s="1241"/>
      <c r="AU869" s="1241"/>
      <c r="AV869" s="1241"/>
      <c r="AW869" s="1241"/>
      <c r="AX869" s="1241"/>
      <c r="AY869" s="1241"/>
      <c r="AZ869" s="1241"/>
      <c r="BA869" s="1241"/>
      <c r="BB869" s="1241"/>
      <c r="BC869" s="1241"/>
      <c r="BD869" s="1241"/>
      <c r="BE869" s="1241"/>
      <c r="BF869" s="1241"/>
      <c r="BG869" s="1241"/>
      <c r="BH869" s="1241"/>
      <c r="BI869" s="1241"/>
      <c r="BJ869" s="1241"/>
      <c r="BK869" s="1241"/>
      <c r="BL869" s="1241"/>
      <c r="BM869" s="1241"/>
      <c r="BN869" s="1241"/>
      <c r="BO869" s="1241"/>
      <c r="BP869" s="1241"/>
      <c r="BQ869" s="1241"/>
      <c r="BR869" s="1241"/>
      <c r="BS869" s="1241"/>
      <c r="BT869" s="1241"/>
      <c r="BU869" s="1241"/>
      <c r="BV869" s="1241"/>
      <c r="BW869" s="1241"/>
      <c r="BX869" s="1241"/>
      <c r="BY869" s="1241"/>
      <c r="BZ869" s="1241"/>
      <c r="CA869" s="1241"/>
      <c r="CB869" s="1241"/>
      <c r="CC869" s="1241"/>
      <c r="CD869" s="1241"/>
      <c r="CE869" s="1241"/>
      <c r="CF869" s="1241"/>
      <c r="CG869" s="1241"/>
      <c r="CH869" s="1241"/>
      <c r="CI869" s="1241"/>
      <c r="CJ869" s="1241"/>
      <c r="CK869" s="1241"/>
      <c r="CL869" s="1241"/>
      <c r="CM869" s="1241"/>
      <c r="CN869" s="1241"/>
      <c r="CO869" s="1241"/>
      <c r="CP869" s="1241"/>
      <c r="CQ869" s="1241"/>
      <c r="CR869" s="1241"/>
      <c r="CS869" s="1241"/>
      <c r="CT869" s="1241"/>
      <c r="CU869" s="1241"/>
      <c r="CV869" s="1241"/>
      <c r="CW869" s="1241"/>
      <c r="CX869" s="1241"/>
      <c r="CY869" s="1241"/>
      <c r="CZ869" s="1241"/>
      <c r="DA869" s="1241"/>
      <c r="DB869" s="1241"/>
      <c r="DC869" s="1241"/>
      <c r="DD869" s="1241"/>
      <c r="DE869" s="1241"/>
      <c r="DF869" s="1241"/>
      <c r="DG869" s="1241"/>
      <c r="DH869" s="1241"/>
      <c r="DI869" s="1241"/>
      <c r="DJ869" s="1241"/>
      <c r="DK869" s="1241"/>
      <c r="DL869" s="1241"/>
      <c r="DM869" s="1241"/>
      <c r="DN869" s="1241"/>
      <c r="DO869" s="1241"/>
      <c r="DP869" s="1241"/>
      <c r="DQ869" s="1241"/>
      <c r="DR869" s="1241"/>
      <c r="DS869" s="1241"/>
      <c r="DT869" s="1241"/>
      <c r="DU869" s="1241"/>
      <c r="DV869" s="1241"/>
      <c r="DW869" s="1241"/>
      <c r="DX869" s="1241"/>
      <c r="DY869" s="1241"/>
      <c r="DZ869" s="1241"/>
      <c r="EA869" s="1241"/>
      <c r="EB869" s="1241"/>
      <c r="EC869" s="1241"/>
      <c r="ED869" s="1241"/>
      <c r="EE869" s="1241"/>
      <c r="EF869" s="1241"/>
      <c r="EG869" s="1241"/>
      <c r="EH869" s="1241"/>
      <c r="EI869" s="1241"/>
      <c r="EJ869" s="1241"/>
      <c r="EK869" s="1241"/>
      <c r="EL869" s="1241"/>
      <c r="EM869" s="1241"/>
      <c r="EN869" s="1241"/>
      <c r="EO869" s="1241"/>
      <c r="EP869" s="1241"/>
      <c r="EQ869" s="1241"/>
      <c r="ER869" s="1241"/>
      <c r="ES869" s="1241"/>
      <c r="ET869" s="1241"/>
      <c r="EU869" s="1241"/>
      <c r="EV869" s="1241"/>
      <c r="EW869" s="1241"/>
      <c r="EX869" s="1241"/>
      <c r="EY869" s="1241"/>
      <c r="EZ869" s="1241"/>
      <c r="FA869" s="1241"/>
      <c r="FB869" s="1241"/>
      <c r="FC869" s="1241"/>
      <c r="FD869" s="1241"/>
      <c r="FE869" s="1241"/>
      <c r="FF869" s="1241"/>
      <c r="FG869" s="1241"/>
      <c r="FH869" s="1241"/>
      <c r="FI869" s="1241"/>
      <c r="FJ869" s="1241"/>
      <c r="FK869" s="1241"/>
      <c r="FL869" s="1241"/>
      <c r="FM869" s="1241"/>
      <c r="FN869" s="1241"/>
    </row>
    <row r="870" spans="1:170" ht="30" x14ac:dyDescent="0.25">
      <c r="A870" s="44">
        <v>1</v>
      </c>
      <c r="B870" s="44">
        <v>1</v>
      </c>
      <c r="C870" s="1581" t="s">
        <v>302</v>
      </c>
      <c r="D870" s="68">
        <f>'1 уровень'!E559</f>
        <v>0</v>
      </c>
      <c r="E870" s="68">
        <f>'1 уровень'!F559</f>
        <v>0</v>
      </c>
      <c r="F870" s="68">
        <f>'1 уровень'!G559</f>
        <v>229</v>
      </c>
      <c r="G870" s="68">
        <f>'1 уровень'!H559</f>
        <v>0</v>
      </c>
      <c r="H870" s="68">
        <f>'1 уровень'!I559</f>
        <v>0</v>
      </c>
      <c r="I870" s="68">
        <f>'1 уровень'!J559</f>
        <v>0</v>
      </c>
      <c r="J870" s="68">
        <f>'1 уровень'!K559</f>
        <v>0</v>
      </c>
      <c r="K870" s="68">
        <f>'1 уровень'!L559</f>
        <v>0</v>
      </c>
      <c r="L870" s="68">
        <f>'1 уровень'!M559</f>
        <v>0</v>
      </c>
      <c r="M870" s="68">
        <f>'1 уровень'!N559</f>
        <v>0</v>
      </c>
      <c r="N870" s="68">
        <f>'1 уровень'!O559</f>
        <v>0</v>
      </c>
      <c r="O870" s="68">
        <f>'1 уровень'!P559</f>
        <v>0</v>
      </c>
      <c r="P870" s="68">
        <f>'1 уровень'!Q559</f>
        <v>0</v>
      </c>
      <c r="Q870" s="68">
        <f>'1 уровень'!R559</f>
        <v>0</v>
      </c>
      <c r="R870" s="1765">
        <f>'1 уровень'!S559</f>
        <v>0</v>
      </c>
      <c r="S870" s="1765">
        <f>'1 уровень'!T559</f>
        <v>0</v>
      </c>
      <c r="T870" s="1765">
        <f>'1 уровень'!U559</f>
        <v>0</v>
      </c>
      <c r="U870" s="1765">
        <f>'1 уровень'!V559</f>
        <v>0</v>
      </c>
      <c r="V870" s="1765">
        <f>'1 уровень'!W559</f>
        <v>0</v>
      </c>
      <c r="W870" s="1765"/>
      <c r="X870" s="1765"/>
      <c r="Y870" s="1241"/>
      <c r="Z870" s="1241"/>
      <c r="AA870" s="1241"/>
      <c r="AB870" s="1241"/>
      <c r="AC870" s="1241"/>
      <c r="AD870" s="1241"/>
      <c r="AE870" s="1241"/>
      <c r="AF870" s="1241"/>
      <c r="AG870" s="1241"/>
      <c r="AH870" s="1241"/>
      <c r="AI870" s="1241"/>
      <c r="AJ870" s="1241"/>
      <c r="AK870" s="1241"/>
      <c r="AL870" s="1241"/>
      <c r="AM870" s="1241"/>
      <c r="AN870" s="1241"/>
      <c r="AO870" s="1241"/>
      <c r="AP870" s="1241"/>
      <c r="AQ870" s="1241"/>
      <c r="AR870" s="1241"/>
      <c r="AS870" s="1241"/>
      <c r="AT870" s="1241"/>
      <c r="AU870" s="1241"/>
      <c r="AV870" s="1241"/>
      <c r="AW870" s="1241"/>
      <c r="AX870" s="1241"/>
      <c r="AY870" s="1241"/>
      <c r="AZ870" s="1241"/>
      <c r="BA870" s="1241"/>
      <c r="BB870" s="1241"/>
      <c r="BC870" s="1241"/>
      <c r="BD870" s="1241"/>
      <c r="BE870" s="1241"/>
      <c r="BF870" s="1241"/>
      <c r="BG870" s="1241"/>
      <c r="BH870" s="1241"/>
      <c r="BI870" s="1241"/>
      <c r="BJ870" s="1241"/>
      <c r="BK870" s="1241"/>
      <c r="BL870" s="1241"/>
      <c r="BM870" s="1241"/>
      <c r="BN870" s="1241"/>
      <c r="BO870" s="1241"/>
      <c r="BP870" s="1241"/>
      <c r="BQ870" s="1241"/>
      <c r="BR870" s="1241"/>
      <c r="BS870" s="1241"/>
      <c r="BT870" s="1241"/>
      <c r="BU870" s="1241"/>
      <c r="BV870" s="1241"/>
      <c r="BW870" s="1241"/>
      <c r="BX870" s="1241"/>
      <c r="BY870" s="1241"/>
      <c r="BZ870" s="1241"/>
      <c r="CA870" s="1241"/>
      <c r="CB870" s="1241"/>
      <c r="CC870" s="1241"/>
      <c r="CD870" s="1241"/>
      <c r="CE870" s="1241"/>
      <c r="CF870" s="1241"/>
      <c r="CG870" s="1241"/>
      <c r="CH870" s="1241"/>
      <c r="CI870" s="1241"/>
      <c r="CJ870" s="1241"/>
      <c r="CK870" s="1241"/>
      <c r="CL870" s="1241"/>
      <c r="CM870" s="1241"/>
      <c r="CN870" s="1241"/>
      <c r="CO870" s="1241"/>
      <c r="CP870" s="1241"/>
      <c r="CQ870" s="1241"/>
      <c r="CR870" s="1241"/>
      <c r="CS870" s="1241"/>
      <c r="CT870" s="1241"/>
      <c r="CU870" s="1241"/>
      <c r="CV870" s="1241"/>
      <c r="CW870" s="1241"/>
      <c r="CX870" s="1241"/>
      <c r="CY870" s="1241"/>
      <c r="CZ870" s="1241"/>
      <c r="DA870" s="1241"/>
      <c r="DB870" s="1241"/>
      <c r="DC870" s="1241"/>
      <c r="DD870" s="1241"/>
      <c r="DE870" s="1241"/>
      <c r="DF870" s="1241"/>
      <c r="DG870" s="1241"/>
      <c r="DH870" s="1241"/>
      <c r="DI870" s="1241"/>
      <c r="DJ870" s="1241"/>
      <c r="DK870" s="1241"/>
      <c r="DL870" s="1241"/>
      <c r="DM870" s="1241"/>
      <c r="DN870" s="1241"/>
      <c r="DO870" s="1241"/>
      <c r="DP870" s="1241"/>
      <c r="DQ870" s="1241"/>
      <c r="DR870" s="1241"/>
      <c r="DS870" s="1241"/>
      <c r="DT870" s="1241"/>
      <c r="DU870" s="1241"/>
      <c r="DV870" s="1241"/>
      <c r="DW870" s="1241"/>
      <c r="DX870" s="1241"/>
      <c r="DY870" s="1241"/>
      <c r="DZ870" s="1241"/>
      <c r="EA870" s="1241"/>
      <c r="EB870" s="1241"/>
      <c r="EC870" s="1241"/>
      <c r="ED870" s="1241"/>
      <c r="EE870" s="1241"/>
      <c r="EF870" s="1241"/>
      <c r="EG870" s="1241"/>
      <c r="EH870" s="1241"/>
      <c r="EI870" s="1241"/>
      <c r="EJ870" s="1241"/>
      <c r="EK870" s="1241"/>
      <c r="EL870" s="1241"/>
      <c r="EM870" s="1241"/>
      <c r="EN870" s="1241"/>
      <c r="EO870" s="1241"/>
      <c r="EP870" s="1241"/>
      <c r="EQ870" s="1241"/>
      <c r="ER870" s="1241"/>
      <c r="ES870" s="1241"/>
      <c r="ET870" s="1241"/>
      <c r="EU870" s="1241"/>
      <c r="EV870" s="1241"/>
      <c r="EW870" s="1241"/>
      <c r="EX870" s="1241"/>
      <c r="EY870" s="1241"/>
      <c r="EZ870" s="1241"/>
      <c r="FA870" s="1241"/>
      <c r="FB870" s="1241"/>
      <c r="FC870" s="1241"/>
      <c r="FD870" s="1241"/>
      <c r="FE870" s="1241"/>
      <c r="FF870" s="1241"/>
      <c r="FG870" s="1241"/>
      <c r="FH870" s="1241"/>
      <c r="FI870" s="1241"/>
      <c r="FJ870" s="1241"/>
      <c r="FK870" s="1241"/>
      <c r="FL870" s="1241"/>
      <c r="FM870" s="1241"/>
      <c r="FN870" s="1241"/>
    </row>
    <row r="871" spans="1:170" ht="45" x14ac:dyDescent="0.25">
      <c r="A871" s="44">
        <v>1</v>
      </c>
      <c r="B871" s="44">
        <v>1</v>
      </c>
      <c r="C871" s="1560" t="s">
        <v>291</v>
      </c>
      <c r="D871" s="68">
        <f>'1 уровень'!E560</f>
        <v>0</v>
      </c>
      <c r="E871" s="68">
        <f>'1 уровень'!F560</f>
        <v>0</v>
      </c>
      <c r="F871" s="68">
        <f>'1 уровень'!G560</f>
        <v>0</v>
      </c>
      <c r="G871" s="68">
        <f>'1 уровень'!H560</f>
        <v>0</v>
      </c>
      <c r="H871" s="68">
        <f>'1 уровень'!I560</f>
        <v>0</v>
      </c>
      <c r="I871" s="68">
        <f>'1 уровень'!J560</f>
        <v>0</v>
      </c>
      <c r="J871" s="68">
        <f>'1 уровень'!K560</f>
        <v>0</v>
      </c>
      <c r="K871" s="68">
        <f>'1 уровень'!L560</f>
        <v>0</v>
      </c>
      <c r="L871" s="68">
        <f>'1 уровень'!M560</f>
        <v>0</v>
      </c>
      <c r="M871" s="68">
        <f>'1 уровень'!N560</f>
        <v>0</v>
      </c>
      <c r="N871" s="68">
        <f>'1 уровень'!O560</f>
        <v>0</v>
      </c>
      <c r="O871" s="68">
        <f>'1 уровень'!P560</f>
        <v>0</v>
      </c>
      <c r="P871" s="68">
        <f>'1 уровень'!Q560</f>
        <v>0</v>
      </c>
      <c r="Q871" s="68">
        <f>'1 уровень'!R560</f>
        <v>0</v>
      </c>
      <c r="R871" s="1765">
        <f>'1 уровень'!S560</f>
        <v>0</v>
      </c>
      <c r="S871" s="1765">
        <f>'1 уровень'!T560</f>
        <v>0</v>
      </c>
      <c r="T871" s="1765">
        <f>'1 уровень'!U560</f>
        <v>0</v>
      </c>
      <c r="U871" s="1765">
        <f>'1 уровень'!V560</f>
        <v>0</v>
      </c>
      <c r="V871" s="1765">
        <f>'1 уровень'!W560</f>
        <v>0</v>
      </c>
      <c r="W871" s="1765"/>
      <c r="X871" s="1765"/>
      <c r="Y871" s="1241"/>
      <c r="Z871" s="1241"/>
      <c r="AA871" s="1241"/>
      <c r="AB871" s="1241"/>
      <c r="AC871" s="1241"/>
      <c r="AD871" s="1241"/>
      <c r="AE871" s="1241"/>
      <c r="AF871" s="1241"/>
      <c r="AG871" s="1241"/>
      <c r="AH871" s="1241"/>
      <c r="AI871" s="1241"/>
      <c r="AJ871" s="1241"/>
      <c r="AK871" s="1241"/>
      <c r="AL871" s="1241"/>
      <c r="AM871" s="1241"/>
      <c r="AN871" s="1241"/>
      <c r="AO871" s="1241"/>
      <c r="AP871" s="1241"/>
      <c r="AQ871" s="1241"/>
      <c r="AR871" s="1241"/>
      <c r="AS871" s="1241"/>
      <c r="AT871" s="1241"/>
      <c r="AU871" s="1241"/>
      <c r="AV871" s="1241"/>
      <c r="AW871" s="1241"/>
      <c r="AX871" s="1241"/>
      <c r="AY871" s="1241"/>
      <c r="AZ871" s="1241"/>
      <c r="BA871" s="1241"/>
      <c r="BB871" s="1241"/>
      <c r="BC871" s="1241"/>
      <c r="BD871" s="1241"/>
      <c r="BE871" s="1241"/>
      <c r="BF871" s="1241"/>
      <c r="BG871" s="1241"/>
      <c r="BH871" s="1241"/>
      <c r="BI871" s="1241"/>
      <c r="BJ871" s="1241"/>
      <c r="BK871" s="1241"/>
      <c r="BL871" s="1241"/>
      <c r="BM871" s="1241"/>
      <c r="BN871" s="1241"/>
      <c r="BO871" s="1241"/>
      <c r="BP871" s="1241"/>
      <c r="BQ871" s="1241"/>
      <c r="BR871" s="1241"/>
      <c r="BS871" s="1241"/>
      <c r="BT871" s="1241"/>
      <c r="BU871" s="1241"/>
      <c r="BV871" s="1241"/>
      <c r="BW871" s="1241"/>
      <c r="BX871" s="1241"/>
      <c r="BY871" s="1241"/>
      <c r="BZ871" s="1241"/>
      <c r="CA871" s="1241"/>
      <c r="CB871" s="1241"/>
      <c r="CC871" s="1241"/>
      <c r="CD871" s="1241"/>
      <c r="CE871" s="1241"/>
      <c r="CF871" s="1241"/>
      <c r="CG871" s="1241"/>
      <c r="CH871" s="1241"/>
      <c r="CI871" s="1241"/>
      <c r="CJ871" s="1241"/>
      <c r="CK871" s="1241"/>
      <c r="CL871" s="1241"/>
      <c r="CM871" s="1241"/>
      <c r="CN871" s="1241"/>
      <c r="CO871" s="1241"/>
      <c r="CP871" s="1241"/>
      <c r="CQ871" s="1241"/>
      <c r="CR871" s="1241"/>
      <c r="CS871" s="1241"/>
      <c r="CT871" s="1241"/>
      <c r="CU871" s="1241"/>
      <c r="CV871" s="1241"/>
      <c r="CW871" s="1241"/>
      <c r="CX871" s="1241"/>
      <c r="CY871" s="1241"/>
      <c r="CZ871" s="1241"/>
      <c r="DA871" s="1241"/>
      <c r="DB871" s="1241"/>
      <c r="DC871" s="1241"/>
      <c r="DD871" s="1241"/>
      <c r="DE871" s="1241"/>
      <c r="DF871" s="1241"/>
      <c r="DG871" s="1241"/>
      <c r="DH871" s="1241"/>
      <c r="DI871" s="1241"/>
      <c r="DJ871" s="1241"/>
      <c r="DK871" s="1241"/>
      <c r="DL871" s="1241"/>
      <c r="DM871" s="1241"/>
      <c r="DN871" s="1241"/>
      <c r="DO871" s="1241"/>
      <c r="DP871" s="1241"/>
      <c r="DQ871" s="1241"/>
      <c r="DR871" s="1241"/>
      <c r="DS871" s="1241"/>
      <c r="DT871" s="1241"/>
      <c r="DU871" s="1241"/>
      <c r="DV871" s="1241"/>
      <c r="DW871" s="1241"/>
      <c r="DX871" s="1241"/>
      <c r="DY871" s="1241"/>
      <c r="DZ871" s="1241"/>
      <c r="EA871" s="1241"/>
      <c r="EB871" s="1241"/>
      <c r="EC871" s="1241"/>
      <c r="ED871" s="1241"/>
      <c r="EE871" s="1241"/>
      <c r="EF871" s="1241"/>
      <c r="EG871" s="1241"/>
      <c r="EH871" s="1241"/>
      <c r="EI871" s="1241"/>
      <c r="EJ871" s="1241"/>
      <c r="EK871" s="1241"/>
      <c r="EL871" s="1241"/>
      <c r="EM871" s="1241"/>
      <c r="EN871" s="1241"/>
      <c r="EO871" s="1241"/>
      <c r="EP871" s="1241"/>
      <c r="EQ871" s="1241"/>
      <c r="ER871" s="1241"/>
      <c r="ES871" s="1241"/>
      <c r="ET871" s="1241"/>
      <c r="EU871" s="1241"/>
      <c r="EV871" s="1241"/>
      <c r="EW871" s="1241"/>
      <c r="EX871" s="1241"/>
      <c r="EY871" s="1241"/>
      <c r="EZ871" s="1241"/>
      <c r="FA871" s="1241"/>
      <c r="FB871" s="1241"/>
      <c r="FC871" s="1241"/>
      <c r="FD871" s="1241"/>
      <c r="FE871" s="1241"/>
      <c r="FF871" s="1241"/>
      <c r="FG871" s="1241"/>
      <c r="FH871" s="1241"/>
      <c r="FI871" s="1241"/>
      <c r="FJ871" s="1241"/>
      <c r="FK871" s="1241"/>
      <c r="FL871" s="1241"/>
      <c r="FM871" s="1241"/>
      <c r="FN871" s="1241"/>
    </row>
    <row r="872" spans="1:170" ht="30" x14ac:dyDescent="0.25">
      <c r="A872" s="44">
        <v>1</v>
      </c>
      <c r="B872" s="44">
        <v>1</v>
      </c>
      <c r="C872" s="1560" t="s">
        <v>313</v>
      </c>
      <c r="D872" s="68">
        <f>'1 уровень'!E561</f>
        <v>0</v>
      </c>
      <c r="E872" s="68">
        <f>'1 уровень'!F561</f>
        <v>0</v>
      </c>
      <c r="F872" s="68">
        <f>'1 уровень'!G561</f>
        <v>0</v>
      </c>
      <c r="G872" s="68">
        <f>'1 уровень'!H561</f>
        <v>0</v>
      </c>
      <c r="H872" s="68">
        <f>'1 уровень'!I561</f>
        <v>0</v>
      </c>
      <c r="I872" s="68">
        <f>'1 уровень'!J561</f>
        <v>0</v>
      </c>
      <c r="J872" s="68">
        <f>'1 уровень'!K561</f>
        <v>0</v>
      </c>
      <c r="K872" s="68">
        <f>'1 уровень'!L561</f>
        <v>0</v>
      </c>
      <c r="L872" s="68">
        <f>'1 уровень'!M561</f>
        <v>0</v>
      </c>
      <c r="M872" s="68">
        <f>'1 уровень'!N561</f>
        <v>0</v>
      </c>
      <c r="N872" s="68">
        <f>'1 уровень'!O561</f>
        <v>0</v>
      </c>
      <c r="O872" s="68">
        <f>'1 уровень'!P561</f>
        <v>0</v>
      </c>
      <c r="P872" s="68">
        <f>'1 уровень'!Q561</f>
        <v>0</v>
      </c>
      <c r="Q872" s="68">
        <f>'1 уровень'!R561</f>
        <v>0</v>
      </c>
      <c r="R872" s="1765">
        <f>'1 уровень'!S561</f>
        <v>0</v>
      </c>
      <c r="S872" s="1765">
        <f>'1 уровень'!T561</f>
        <v>0</v>
      </c>
      <c r="T872" s="1765">
        <f>'1 уровень'!U561</f>
        <v>0</v>
      </c>
      <c r="U872" s="1765">
        <f>'1 уровень'!V561</f>
        <v>0</v>
      </c>
      <c r="V872" s="1765">
        <f>'1 уровень'!W561</f>
        <v>0</v>
      </c>
      <c r="W872" s="1765"/>
      <c r="X872" s="1765"/>
    </row>
    <row r="873" spans="1:170" ht="30" x14ac:dyDescent="0.25">
      <c r="A873" s="44">
        <v>1</v>
      </c>
      <c r="B873" s="44">
        <v>1</v>
      </c>
      <c r="C873" s="1560" t="s">
        <v>314</v>
      </c>
      <c r="D873" s="58">
        <f>'1 уровень'!E562</f>
        <v>0</v>
      </c>
      <c r="E873" s="58">
        <f>'1 уровень'!F562</f>
        <v>0</v>
      </c>
      <c r="F873" s="58">
        <f>'1 уровень'!G562</f>
        <v>0</v>
      </c>
      <c r="G873" s="58">
        <f>'1 уровень'!H562</f>
        <v>0</v>
      </c>
      <c r="H873" s="58">
        <f>'1 уровень'!I562</f>
        <v>0</v>
      </c>
      <c r="I873" s="58">
        <f>'1 уровень'!J562</f>
        <v>0</v>
      </c>
      <c r="J873" s="58">
        <f>'1 уровень'!K562</f>
        <v>0</v>
      </c>
      <c r="K873" s="58">
        <f>'1 уровень'!L562</f>
        <v>0</v>
      </c>
      <c r="L873" s="58">
        <f>'1 уровень'!M562</f>
        <v>0</v>
      </c>
      <c r="M873" s="58">
        <f>'1 уровень'!N562</f>
        <v>0</v>
      </c>
      <c r="N873" s="58">
        <f>'1 уровень'!O562</f>
        <v>0</v>
      </c>
      <c r="O873" s="58">
        <f>'1 уровень'!P562</f>
        <v>0</v>
      </c>
      <c r="P873" s="58">
        <f>'1 уровень'!Q562</f>
        <v>0</v>
      </c>
      <c r="Q873" s="58">
        <f>'1 уровень'!R562</f>
        <v>0</v>
      </c>
      <c r="R873" s="1792">
        <f>'1 уровень'!S562</f>
        <v>0</v>
      </c>
      <c r="S873" s="1792">
        <f>'1 уровень'!T562</f>
        <v>0</v>
      </c>
      <c r="T873" s="1792">
        <f>'1 уровень'!U562</f>
        <v>0</v>
      </c>
      <c r="U873" s="1792">
        <f>'1 уровень'!V562</f>
        <v>0</v>
      </c>
      <c r="V873" s="1792">
        <f>'1 уровень'!W562</f>
        <v>0</v>
      </c>
      <c r="W873" s="1792"/>
      <c r="X873" s="1792"/>
      <c r="Y873" s="1241"/>
      <c r="Z873" s="1241"/>
      <c r="AA873" s="1241"/>
      <c r="AB873" s="1241"/>
      <c r="AC873" s="1241"/>
      <c r="AD873" s="1241"/>
      <c r="AE873" s="1241"/>
      <c r="AF873" s="1241"/>
      <c r="AG873" s="1241"/>
      <c r="AH873" s="1241"/>
      <c r="AI873" s="1241"/>
      <c r="AJ873" s="1241"/>
      <c r="AK873" s="1241"/>
      <c r="AL873" s="1241"/>
      <c r="AM873" s="1241"/>
      <c r="AN873" s="1241"/>
      <c r="AO873" s="1241"/>
      <c r="AP873" s="1241"/>
      <c r="AQ873" s="1241"/>
      <c r="AR873" s="1241"/>
      <c r="AS873" s="1241"/>
      <c r="AT873" s="1241"/>
      <c r="AU873" s="1241"/>
      <c r="AV873" s="1241"/>
      <c r="AW873" s="1241"/>
      <c r="AX873" s="1241"/>
      <c r="AY873" s="1241"/>
      <c r="AZ873" s="1241"/>
      <c r="BA873" s="1241"/>
      <c r="BB873" s="1241"/>
      <c r="BC873" s="1241"/>
      <c r="BD873" s="1241"/>
      <c r="BE873" s="1241"/>
      <c r="BF873" s="1241"/>
      <c r="BG873" s="1241"/>
      <c r="BH873" s="1241"/>
      <c r="BI873" s="1241"/>
      <c r="BJ873" s="1241"/>
      <c r="BK873" s="1241"/>
      <c r="BL873" s="1241"/>
      <c r="BM873" s="1241"/>
      <c r="BN873" s="1241"/>
      <c r="BO873" s="1241"/>
      <c r="BP873" s="1241"/>
      <c r="BQ873" s="1241"/>
      <c r="BR873" s="1241"/>
      <c r="BS873" s="1241"/>
      <c r="BT873" s="1241"/>
      <c r="BU873" s="1241"/>
      <c r="BV873" s="1241"/>
      <c r="BW873" s="1241"/>
      <c r="BX873" s="1241"/>
      <c r="BY873" s="1241"/>
      <c r="BZ873" s="1241"/>
      <c r="CA873" s="1241"/>
      <c r="CB873" s="1241"/>
      <c r="CC873" s="1241"/>
      <c r="CD873" s="1241"/>
      <c r="CE873" s="1241"/>
      <c r="CF873" s="1241"/>
      <c r="CG873" s="1241"/>
      <c r="CH873" s="1241"/>
      <c r="CI873" s="1241"/>
      <c r="CJ873" s="1241"/>
      <c r="CK873" s="1241"/>
      <c r="CL873" s="1241"/>
      <c r="CM873" s="1241"/>
      <c r="CN873" s="1241"/>
      <c r="CO873" s="1241"/>
      <c r="CP873" s="1241"/>
      <c r="CQ873" s="1241"/>
      <c r="CR873" s="1241"/>
      <c r="CS873" s="1241"/>
      <c r="CT873" s="1241"/>
      <c r="CU873" s="1241"/>
      <c r="CV873" s="1241"/>
      <c r="CW873" s="1241"/>
      <c r="CX873" s="1241"/>
      <c r="CY873" s="1241"/>
      <c r="CZ873" s="1241"/>
      <c r="DA873" s="1241"/>
      <c r="DB873" s="1241"/>
      <c r="DC873" s="1241"/>
      <c r="DD873" s="1241"/>
      <c r="DE873" s="1241"/>
      <c r="DF873" s="1241"/>
      <c r="DG873" s="1241"/>
      <c r="DH873" s="1241"/>
      <c r="DI873" s="1241"/>
      <c r="DJ873" s="1241"/>
      <c r="DK873" s="1241"/>
      <c r="DL873" s="1241"/>
      <c r="DM873" s="1241"/>
      <c r="DN873" s="1241"/>
      <c r="DO873" s="1241"/>
      <c r="DP873" s="1241"/>
      <c r="DQ873" s="1241"/>
      <c r="DR873" s="1241"/>
      <c r="DS873" s="1241"/>
      <c r="DT873" s="1241"/>
      <c r="DU873" s="1241"/>
      <c r="DV873" s="1241"/>
      <c r="DW873" s="1241"/>
      <c r="DX873" s="1241"/>
      <c r="DY873" s="1241"/>
      <c r="DZ873" s="1241"/>
      <c r="EA873" s="1241"/>
      <c r="EB873" s="1241"/>
      <c r="EC873" s="1241"/>
      <c r="ED873" s="1241"/>
      <c r="EE873" s="1241"/>
      <c r="EF873" s="1241"/>
      <c r="EG873" s="1241"/>
      <c r="EH873" s="1241"/>
      <c r="EI873" s="1241"/>
      <c r="EJ873" s="1241"/>
      <c r="EK873" s="1241"/>
      <c r="EL873" s="1241"/>
      <c r="EM873" s="1241"/>
      <c r="EN873" s="1241"/>
      <c r="EO873" s="1241"/>
      <c r="EP873" s="1241"/>
      <c r="EQ873" s="1241"/>
      <c r="ER873" s="1241"/>
      <c r="ES873" s="1241"/>
      <c r="ET873" s="1241"/>
      <c r="EU873" s="1241"/>
      <c r="EV873" s="1241"/>
      <c r="EW873" s="1241"/>
      <c r="EX873" s="1241"/>
      <c r="EY873" s="1241"/>
      <c r="EZ873" s="1241"/>
      <c r="FA873" s="1241"/>
      <c r="FB873" s="1241"/>
      <c r="FC873" s="1241"/>
      <c r="FD873" s="1241"/>
      <c r="FE873" s="1241"/>
      <c r="FF873" s="1241"/>
      <c r="FG873" s="1241"/>
      <c r="FH873" s="1241"/>
      <c r="FI873" s="1241"/>
      <c r="FJ873" s="1241"/>
      <c r="FK873" s="1241"/>
      <c r="FL873" s="1241"/>
      <c r="FM873" s="1241"/>
      <c r="FN873" s="1241"/>
    </row>
    <row r="874" spans="1:170" ht="45" x14ac:dyDescent="0.25">
      <c r="A874" s="44">
        <v>1</v>
      </c>
      <c r="B874" s="44">
        <v>1</v>
      </c>
      <c r="C874" s="1124" t="s">
        <v>307</v>
      </c>
      <c r="D874" s="58">
        <f>'1 уровень'!E563</f>
        <v>0</v>
      </c>
      <c r="E874" s="58">
        <f>'1 уровень'!F563</f>
        <v>0</v>
      </c>
      <c r="F874" s="58">
        <f>'1 уровень'!G563</f>
        <v>0</v>
      </c>
      <c r="G874" s="58">
        <f>'1 уровень'!H563</f>
        <v>0</v>
      </c>
      <c r="H874" s="58">
        <f>'1 уровень'!I563</f>
        <v>0</v>
      </c>
      <c r="I874" s="58">
        <f>'1 уровень'!J563</f>
        <v>0</v>
      </c>
      <c r="J874" s="58">
        <f>'1 уровень'!K563</f>
        <v>0</v>
      </c>
      <c r="K874" s="58">
        <f>'1 уровень'!L563</f>
        <v>0</v>
      </c>
      <c r="L874" s="58">
        <f>'1 уровень'!M563</f>
        <v>0</v>
      </c>
      <c r="M874" s="58">
        <f>'1 уровень'!N563</f>
        <v>0</v>
      </c>
      <c r="N874" s="58">
        <f>'1 уровень'!O563</f>
        <v>0</v>
      </c>
      <c r="O874" s="58">
        <f>'1 уровень'!P563</f>
        <v>0</v>
      </c>
      <c r="P874" s="58">
        <f>'1 уровень'!Q563</f>
        <v>0</v>
      </c>
      <c r="Q874" s="58">
        <f>'1 уровень'!R563</f>
        <v>0</v>
      </c>
      <c r="R874" s="1792">
        <f>'1 уровень'!S563</f>
        <v>0</v>
      </c>
      <c r="S874" s="1792">
        <f>'1 уровень'!T563</f>
        <v>0</v>
      </c>
      <c r="T874" s="1792">
        <f>'1 уровень'!U563</f>
        <v>0</v>
      </c>
      <c r="U874" s="1792">
        <f>'1 уровень'!V563</f>
        <v>0</v>
      </c>
      <c r="V874" s="1792">
        <f>'1 уровень'!W563</f>
        <v>0</v>
      </c>
      <c r="W874" s="1792"/>
      <c r="X874" s="1792"/>
    </row>
    <row r="875" spans="1:170" ht="30" x14ac:dyDescent="0.25">
      <c r="A875" s="44">
        <v>1</v>
      </c>
      <c r="B875" s="44">
        <v>1</v>
      </c>
      <c r="C875" s="1560" t="s">
        <v>308</v>
      </c>
      <c r="D875" s="58">
        <f>'1 уровень'!E564</f>
        <v>0</v>
      </c>
      <c r="E875" s="58">
        <f>'1 уровень'!F564</f>
        <v>0</v>
      </c>
      <c r="F875" s="58">
        <f>'1 уровень'!G564</f>
        <v>0</v>
      </c>
      <c r="G875" s="58">
        <f>'1 уровень'!H564</f>
        <v>0</v>
      </c>
      <c r="H875" s="58">
        <f>'1 уровень'!I564</f>
        <v>0</v>
      </c>
      <c r="I875" s="58">
        <f>'1 уровень'!J564</f>
        <v>0</v>
      </c>
      <c r="J875" s="58">
        <f>'1 уровень'!K564</f>
        <v>0</v>
      </c>
      <c r="K875" s="58">
        <f>'1 уровень'!L564</f>
        <v>0</v>
      </c>
      <c r="L875" s="58">
        <f>'1 уровень'!M564</f>
        <v>0</v>
      </c>
      <c r="M875" s="58">
        <f>'1 уровень'!N564</f>
        <v>0</v>
      </c>
      <c r="N875" s="58">
        <f>'1 уровень'!O564</f>
        <v>0</v>
      </c>
      <c r="O875" s="58">
        <f>'1 уровень'!P564</f>
        <v>0</v>
      </c>
      <c r="P875" s="58">
        <f>'1 уровень'!Q564</f>
        <v>0</v>
      </c>
      <c r="Q875" s="58">
        <f>'1 уровень'!R564</f>
        <v>0</v>
      </c>
      <c r="R875" s="1792">
        <f>'1 уровень'!S564</f>
        <v>0</v>
      </c>
      <c r="S875" s="1792">
        <f>'1 уровень'!T564</f>
        <v>0</v>
      </c>
      <c r="T875" s="1792">
        <f>'1 уровень'!U564</f>
        <v>0</v>
      </c>
      <c r="U875" s="1792">
        <f>'1 уровень'!V564</f>
        <v>0</v>
      </c>
      <c r="V875" s="1792">
        <f>'1 уровень'!W564</f>
        <v>0</v>
      </c>
      <c r="W875" s="1792"/>
      <c r="X875" s="1792"/>
    </row>
    <row r="876" spans="1:170" ht="30" x14ac:dyDescent="0.25">
      <c r="A876" s="44">
        <v>1</v>
      </c>
      <c r="B876" s="44">
        <v>1</v>
      </c>
      <c r="C876" s="1560" t="s">
        <v>309</v>
      </c>
      <c r="D876" s="58">
        <f>'1 уровень'!E565</f>
        <v>0</v>
      </c>
      <c r="E876" s="58">
        <f>'1 уровень'!F565</f>
        <v>0</v>
      </c>
      <c r="F876" s="58">
        <f>'1 уровень'!G565</f>
        <v>0</v>
      </c>
      <c r="G876" s="58">
        <f>'1 уровень'!H565</f>
        <v>0</v>
      </c>
      <c r="H876" s="58">
        <f>'1 уровень'!I565</f>
        <v>0</v>
      </c>
      <c r="I876" s="58">
        <f>'1 уровень'!J565</f>
        <v>0</v>
      </c>
      <c r="J876" s="58">
        <f>'1 уровень'!K565</f>
        <v>0</v>
      </c>
      <c r="K876" s="58">
        <f>'1 уровень'!L565</f>
        <v>0</v>
      </c>
      <c r="L876" s="58">
        <f>'1 уровень'!M565</f>
        <v>0</v>
      </c>
      <c r="M876" s="58">
        <f>'1 уровень'!N565</f>
        <v>0</v>
      </c>
      <c r="N876" s="58">
        <f>'1 уровень'!O565</f>
        <v>0</v>
      </c>
      <c r="O876" s="58">
        <f>'1 уровень'!P565</f>
        <v>0</v>
      </c>
      <c r="P876" s="58">
        <f>'1 уровень'!Q565</f>
        <v>0</v>
      </c>
      <c r="Q876" s="58">
        <f>'1 уровень'!R565</f>
        <v>0</v>
      </c>
      <c r="R876" s="1792">
        <f>'1 уровень'!S565</f>
        <v>0</v>
      </c>
      <c r="S876" s="1792">
        <f>'1 уровень'!T565</f>
        <v>0</v>
      </c>
      <c r="T876" s="1792">
        <f>'1 уровень'!U565</f>
        <v>0</v>
      </c>
      <c r="U876" s="1792">
        <f>'1 уровень'!V565</f>
        <v>0</v>
      </c>
      <c r="V876" s="1792">
        <f>'1 уровень'!W565</f>
        <v>0</v>
      </c>
      <c r="W876" s="1792"/>
      <c r="X876" s="1792"/>
      <c r="Y876" s="1241"/>
      <c r="Z876" s="1241"/>
      <c r="AA876" s="1241"/>
      <c r="AB876" s="1241"/>
      <c r="AC876" s="1241"/>
      <c r="AD876" s="1241"/>
      <c r="AE876" s="1241"/>
      <c r="AF876" s="1241"/>
      <c r="AG876" s="1241"/>
      <c r="AH876" s="1241"/>
      <c r="AI876" s="1241"/>
      <c r="AJ876" s="1241"/>
      <c r="AK876" s="1241"/>
      <c r="AL876" s="1241"/>
      <c r="AM876" s="1241"/>
      <c r="AN876" s="1241"/>
      <c r="AO876" s="1241"/>
      <c r="AP876" s="1241"/>
      <c r="AQ876" s="1241"/>
      <c r="AR876" s="1241"/>
      <c r="AS876" s="1241"/>
      <c r="AT876" s="1241"/>
      <c r="AU876" s="1241"/>
      <c r="AV876" s="1241"/>
      <c r="AW876" s="1241"/>
      <c r="AX876" s="1241"/>
      <c r="AY876" s="1241"/>
      <c r="AZ876" s="1241"/>
      <c r="BA876" s="1241"/>
      <c r="BB876" s="1241"/>
      <c r="BC876" s="1241"/>
      <c r="BD876" s="1241"/>
      <c r="BE876" s="1241"/>
      <c r="BF876" s="1241"/>
      <c r="BG876" s="1241"/>
      <c r="BH876" s="1241"/>
      <c r="BI876" s="1241"/>
      <c r="BJ876" s="1241"/>
      <c r="BK876" s="1241"/>
      <c r="BL876" s="1241"/>
      <c r="BM876" s="1241"/>
      <c r="BN876" s="1241"/>
      <c r="BO876" s="1241"/>
      <c r="BP876" s="1241"/>
      <c r="BQ876" s="1241"/>
      <c r="BR876" s="1241"/>
      <c r="BS876" s="1241"/>
      <c r="BT876" s="1241"/>
      <c r="BU876" s="1241"/>
      <c r="BV876" s="1241"/>
      <c r="BW876" s="1241"/>
      <c r="BX876" s="1241"/>
      <c r="BY876" s="1241"/>
      <c r="BZ876" s="1241"/>
      <c r="CA876" s="1241"/>
      <c r="CB876" s="1241"/>
      <c r="CC876" s="1241"/>
      <c r="CD876" s="1241"/>
      <c r="CE876" s="1241"/>
      <c r="CF876" s="1241"/>
      <c r="CG876" s="1241"/>
      <c r="CH876" s="1241"/>
      <c r="CI876" s="1241"/>
      <c r="CJ876" s="1241"/>
      <c r="CK876" s="1241"/>
      <c r="CL876" s="1241"/>
      <c r="CM876" s="1241"/>
      <c r="CN876" s="1241"/>
      <c r="CO876" s="1241"/>
      <c r="CP876" s="1241"/>
      <c r="CQ876" s="1241"/>
      <c r="CR876" s="1241"/>
      <c r="CS876" s="1241"/>
      <c r="CT876" s="1241"/>
      <c r="CU876" s="1241"/>
      <c r="CV876" s="1241"/>
      <c r="CW876" s="1241"/>
      <c r="CX876" s="1241"/>
      <c r="CY876" s="1241"/>
      <c r="CZ876" s="1241"/>
      <c r="DA876" s="1241"/>
      <c r="DB876" s="1241"/>
      <c r="DC876" s="1241"/>
      <c r="DD876" s="1241"/>
      <c r="DE876" s="1241"/>
      <c r="DF876" s="1241"/>
      <c r="DG876" s="1241"/>
      <c r="DH876" s="1241"/>
      <c r="DI876" s="1241"/>
      <c r="DJ876" s="1241"/>
      <c r="DK876" s="1241"/>
      <c r="DL876" s="1241"/>
      <c r="DM876" s="1241"/>
      <c r="DN876" s="1241"/>
      <c r="DO876" s="1241"/>
      <c r="DP876" s="1241"/>
      <c r="DQ876" s="1241"/>
      <c r="DR876" s="1241"/>
      <c r="DS876" s="1241"/>
      <c r="DT876" s="1241"/>
      <c r="DU876" s="1241"/>
      <c r="DV876" s="1241"/>
      <c r="DW876" s="1241"/>
      <c r="DX876" s="1241"/>
      <c r="DY876" s="1241"/>
      <c r="DZ876" s="1241"/>
      <c r="EA876" s="1241"/>
      <c r="EB876" s="1241"/>
      <c r="EC876" s="1241"/>
      <c r="ED876" s="1241"/>
      <c r="EE876" s="1241"/>
      <c r="EF876" s="1241"/>
      <c r="EG876" s="1241"/>
      <c r="EH876" s="1241"/>
      <c r="EI876" s="1241"/>
      <c r="EJ876" s="1241"/>
      <c r="EK876" s="1241"/>
      <c r="EL876" s="1241"/>
      <c r="EM876" s="1241"/>
      <c r="EN876" s="1241"/>
      <c r="EO876" s="1241"/>
      <c r="EP876" s="1241"/>
      <c r="EQ876" s="1241"/>
      <c r="ER876" s="1241"/>
      <c r="ES876" s="1241"/>
      <c r="ET876" s="1241"/>
      <c r="EU876" s="1241"/>
      <c r="EV876" s="1241"/>
      <c r="EW876" s="1241"/>
      <c r="EX876" s="1241"/>
      <c r="EY876" s="1241"/>
      <c r="EZ876" s="1241"/>
      <c r="FA876" s="1241"/>
      <c r="FB876" s="1241"/>
      <c r="FC876" s="1241"/>
      <c r="FD876" s="1241"/>
      <c r="FE876" s="1241"/>
      <c r="FF876" s="1241"/>
      <c r="FG876" s="1241"/>
      <c r="FH876" s="1241"/>
      <c r="FI876" s="1241"/>
      <c r="FJ876" s="1241"/>
      <c r="FK876" s="1241"/>
      <c r="FL876" s="1241"/>
      <c r="FM876" s="1241"/>
      <c r="FN876" s="1241"/>
    </row>
    <row r="877" spans="1:170" ht="45" x14ac:dyDescent="0.25">
      <c r="A877" s="44">
        <v>1</v>
      </c>
      <c r="B877" s="44">
        <v>1</v>
      </c>
      <c r="C877" s="1124" t="s">
        <v>310</v>
      </c>
      <c r="D877" s="58">
        <f>'1 уровень'!E566</f>
        <v>0</v>
      </c>
      <c r="E877" s="58">
        <f>'1 уровень'!F566</f>
        <v>0</v>
      </c>
      <c r="F877" s="58">
        <f>'1 уровень'!G566</f>
        <v>0</v>
      </c>
      <c r="G877" s="58">
        <f>'1 уровень'!H566</f>
        <v>0</v>
      </c>
      <c r="H877" s="58">
        <f>'1 уровень'!I566</f>
        <v>0</v>
      </c>
      <c r="I877" s="58">
        <f>'1 уровень'!J566</f>
        <v>0</v>
      </c>
      <c r="J877" s="58">
        <f>'1 уровень'!K566</f>
        <v>0</v>
      </c>
      <c r="K877" s="58">
        <f>'1 уровень'!L566</f>
        <v>0</v>
      </c>
      <c r="L877" s="58">
        <f>'1 уровень'!M566</f>
        <v>0</v>
      </c>
      <c r="M877" s="58">
        <f>'1 уровень'!N566</f>
        <v>0</v>
      </c>
      <c r="N877" s="58">
        <f>'1 уровень'!O566</f>
        <v>0</v>
      </c>
      <c r="O877" s="58">
        <f>'1 уровень'!P566</f>
        <v>0</v>
      </c>
      <c r="P877" s="58">
        <f>'1 уровень'!Q566</f>
        <v>0</v>
      </c>
      <c r="Q877" s="58">
        <f>'1 уровень'!R566</f>
        <v>0</v>
      </c>
      <c r="R877" s="1792">
        <f>'1 уровень'!S566</f>
        <v>0</v>
      </c>
      <c r="S877" s="1792">
        <f>'1 уровень'!T566</f>
        <v>0</v>
      </c>
      <c r="T877" s="1792">
        <f>'1 уровень'!U566</f>
        <v>0</v>
      </c>
      <c r="U877" s="1792">
        <f>'1 уровень'!V566</f>
        <v>0</v>
      </c>
      <c r="V877" s="1792">
        <f>'1 уровень'!W566</f>
        <v>0</v>
      </c>
      <c r="W877" s="1792"/>
      <c r="X877" s="1792"/>
    </row>
    <row r="878" spans="1:170" s="1241" customFormat="1" ht="30" x14ac:dyDescent="0.25">
      <c r="A878" s="44">
        <v>1</v>
      </c>
      <c r="B878" s="44">
        <v>1</v>
      </c>
      <c r="C878" s="1560" t="s">
        <v>311</v>
      </c>
      <c r="D878" s="58">
        <f>'1 уровень'!E567</f>
        <v>0</v>
      </c>
      <c r="E878" s="58">
        <f>'1 уровень'!F567</f>
        <v>0</v>
      </c>
      <c r="F878" s="58">
        <f>'1 уровень'!G567</f>
        <v>0</v>
      </c>
      <c r="G878" s="58">
        <f>'1 уровень'!H567</f>
        <v>0</v>
      </c>
      <c r="H878" s="58">
        <f>'1 уровень'!I567</f>
        <v>0</v>
      </c>
      <c r="I878" s="58">
        <f>'1 уровень'!J567</f>
        <v>0</v>
      </c>
      <c r="J878" s="58">
        <f>'1 уровень'!K567</f>
        <v>0</v>
      </c>
      <c r="K878" s="58">
        <f>'1 уровень'!L567</f>
        <v>0</v>
      </c>
      <c r="L878" s="58">
        <f>'1 уровень'!M567</f>
        <v>0</v>
      </c>
      <c r="M878" s="58">
        <f>'1 уровень'!N567</f>
        <v>0</v>
      </c>
      <c r="N878" s="58">
        <f>'1 уровень'!O567</f>
        <v>0</v>
      </c>
      <c r="O878" s="58">
        <f>'1 уровень'!P567</f>
        <v>0</v>
      </c>
      <c r="P878" s="58">
        <f>'1 уровень'!Q567</f>
        <v>0</v>
      </c>
      <c r="Q878" s="58">
        <f>'1 уровень'!R567</f>
        <v>0</v>
      </c>
      <c r="R878" s="1792">
        <f>'1 уровень'!S567</f>
        <v>0</v>
      </c>
      <c r="S878" s="1792">
        <f>'1 уровень'!T567</f>
        <v>0</v>
      </c>
      <c r="T878" s="1792">
        <f>'1 уровень'!U567</f>
        <v>0</v>
      </c>
      <c r="U878" s="1792">
        <f>'1 уровень'!V567</f>
        <v>0</v>
      </c>
      <c r="V878" s="1792">
        <f>'1 уровень'!W567</f>
        <v>0</v>
      </c>
      <c r="W878" s="1792"/>
      <c r="X878" s="1792"/>
    </row>
    <row r="879" spans="1:170" s="1241" customFormat="1" x14ac:dyDescent="0.25">
      <c r="A879" s="44"/>
      <c r="B879" s="44">
        <v>1</v>
      </c>
      <c r="C879" s="1560" t="s">
        <v>292</v>
      </c>
      <c r="D879" s="58">
        <f>'1 уровень'!E568</f>
        <v>12213</v>
      </c>
      <c r="E879" s="58">
        <f>'1 уровень'!F568</f>
        <v>4070</v>
      </c>
      <c r="F879" s="58">
        <f>'1 уровень'!G568</f>
        <v>2611</v>
      </c>
      <c r="G879" s="58">
        <f>'1 уровень'!H568</f>
        <v>64.152334152334163</v>
      </c>
      <c r="H879" s="58">
        <f>'1 уровень'!I568</f>
        <v>0</v>
      </c>
      <c r="I879" s="58">
        <f>'1 уровень'!J568</f>
        <v>0</v>
      </c>
      <c r="J879" s="58">
        <f>'1 уровень'!K568</f>
        <v>0</v>
      </c>
      <c r="K879" s="58">
        <f>'1 уровень'!L568</f>
        <v>0</v>
      </c>
      <c r="L879" s="58">
        <f>'1 уровень'!M568</f>
        <v>0</v>
      </c>
      <c r="M879" s="58">
        <f>'1 уровень'!N568</f>
        <v>0</v>
      </c>
      <c r="N879" s="58">
        <f>'1 уровень'!O568</f>
        <v>0</v>
      </c>
      <c r="O879" s="58">
        <f>'1 уровень'!P568</f>
        <v>0</v>
      </c>
      <c r="P879" s="58">
        <f>'1 уровень'!Q568</f>
        <v>0</v>
      </c>
      <c r="Q879" s="58">
        <f>'1 уровень'!R568</f>
        <v>0</v>
      </c>
      <c r="R879" s="1792">
        <f>'1 уровень'!S568</f>
        <v>0</v>
      </c>
      <c r="S879" s="1792">
        <f>'1 уровень'!T568</f>
        <v>0</v>
      </c>
      <c r="T879" s="1792">
        <f>'1 уровень'!U568</f>
        <v>0</v>
      </c>
      <c r="U879" s="1792">
        <f>'1 уровень'!V568</f>
        <v>0</v>
      </c>
      <c r="V879" s="1792">
        <f>'1 уровень'!W568</f>
        <v>0</v>
      </c>
      <c r="W879" s="1792"/>
      <c r="X879" s="1792"/>
    </row>
    <row r="880" spans="1:170" s="1241" customFormat="1" x14ac:dyDescent="0.25">
      <c r="A880" s="44"/>
      <c r="B880" s="44">
        <v>1</v>
      </c>
      <c r="C880" s="1560" t="s">
        <v>157</v>
      </c>
      <c r="D880" s="58">
        <f>'1 уровень'!E569</f>
        <v>1989.5294117647059</v>
      </c>
      <c r="E880" s="58">
        <f>'1 уровень'!F569</f>
        <v>663.58823529411757</v>
      </c>
      <c r="F880" s="58">
        <f>'1 уровень'!G569</f>
        <v>657.39764705882351</v>
      </c>
      <c r="G880" s="58">
        <f>'1 уровень'!H569</f>
        <v>99.067103980143614</v>
      </c>
      <c r="H880" s="58">
        <f>'1 уровень'!I569</f>
        <v>0</v>
      </c>
      <c r="I880" s="58">
        <f>'1 уровень'!J569</f>
        <v>0</v>
      </c>
      <c r="J880" s="58">
        <f>'1 уровень'!K569</f>
        <v>0</v>
      </c>
      <c r="K880" s="58">
        <f>'1 уровень'!L569</f>
        <v>0</v>
      </c>
      <c r="L880" s="58">
        <f>'1 уровень'!M569</f>
        <v>0</v>
      </c>
      <c r="M880" s="58">
        <f>'1 уровень'!N569</f>
        <v>0</v>
      </c>
      <c r="N880" s="58">
        <f>'1 уровень'!O569</f>
        <v>0</v>
      </c>
      <c r="O880" s="58">
        <f>'1 уровень'!P569</f>
        <v>0</v>
      </c>
      <c r="P880" s="58">
        <f>'1 уровень'!Q569</f>
        <v>0</v>
      </c>
      <c r="Q880" s="58">
        <f>'1 уровень'!R569</f>
        <v>0</v>
      </c>
      <c r="R880" s="1792">
        <f>'1 уровень'!S569</f>
        <v>0</v>
      </c>
      <c r="S880" s="1792">
        <f>'1 уровень'!T569</f>
        <v>0</v>
      </c>
      <c r="T880" s="1792">
        <f>'1 уровень'!U569</f>
        <v>0</v>
      </c>
      <c r="U880" s="1792">
        <f>'1 уровень'!V569</f>
        <v>0</v>
      </c>
      <c r="V880" s="1792">
        <f>'1 уровень'!W569</f>
        <v>0</v>
      </c>
      <c r="W880" s="1792"/>
      <c r="X880" s="1792"/>
    </row>
    <row r="881" spans="1:24" s="1241" customFormat="1" x14ac:dyDescent="0.25">
      <c r="A881" s="44"/>
      <c r="B881" s="44">
        <v>1</v>
      </c>
      <c r="C881" s="1560" t="s">
        <v>442</v>
      </c>
      <c r="D881" s="58">
        <f>'1 уровень'!E570</f>
        <v>1466</v>
      </c>
      <c r="E881" s="58">
        <f>'1 уровень'!F570</f>
        <v>489</v>
      </c>
      <c r="F881" s="58">
        <f>'1 уровень'!G570</f>
        <v>363</v>
      </c>
      <c r="G881" s="58">
        <f>'1 уровень'!H570</f>
        <v>74.233128834355838</v>
      </c>
      <c r="H881" s="58">
        <f>'1 уровень'!I570</f>
        <v>0</v>
      </c>
      <c r="I881" s="58">
        <f>'1 уровень'!J570</f>
        <v>0</v>
      </c>
      <c r="J881" s="58">
        <f>'1 уровень'!K570</f>
        <v>0</v>
      </c>
      <c r="K881" s="58">
        <f>'1 уровень'!L570</f>
        <v>0</v>
      </c>
      <c r="L881" s="58">
        <f>'1 уровень'!M570</f>
        <v>0</v>
      </c>
      <c r="M881" s="58">
        <f>'1 уровень'!N570</f>
        <v>0</v>
      </c>
      <c r="N881" s="58">
        <f>'1 уровень'!O570</f>
        <v>0</v>
      </c>
      <c r="O881" s="58">
        <f>'1 уровень'!P570</f>
        <v>0</v>
      </c>
      <c r="P881" s="58">
        <f>'1 уровень'!Q570</f>
        <v>0</v>
      </c>
      <c r="Q881" s="58">
        <f>'1 уровень'!R570</f>
        <v>0</v>
      </c>
      <c r="R881" s="1792">
        <f>'1 уровень'!S570</f>
        <v>0</v>
      </c>
      <c r="S881" s="1792">
        <f>'1 уровень'!T570</f>
        <v>0</v>
      </c>
      <c r="T881" s="1792">
        <f>'1 уровень'!U570</f>
        <v>0</v>
      </c>
      <c r="U881" s="1792">
        <f>'1 уровень'!V570</f>
        <v>0</v>
      </c>
      <c r="V881" s="1792">
        <f>'1 уровень'!W570</f>
        <v>0</v>
      </c>
      <c r="W881" s="1792"/>
      <c r="X881" s="1792"/>
    </row>
    <row r="882" spans="1:24" s="1241" customFormat="1" x14ac:dyDescent="0.25">
      <c r="A882" s="44"/>
      <c r="B882" s="44">
        <v>1</v>
      </c>
      <c r="C882" s="1560" t="s">
        <v>443</v>
      </c>
      <c r="D882" s="58">
        <f>'1 уровень'!E571</f>
        <v>4450</v>
      </c>
      <c r="E882" s="58">
        <f>'1 уровень'!F571</f>
        <v>1484</v>
      </c>
      <c r="F882" s="58">
        <f>'1 уровень'!G571</f>
        <v>1788.38</v>
      </c>
      <c r="G882" s="58">
        <f>'1 уровень'!H571</f>
        <v>120.51078167115902</v>
      </c>
      <c r="H882" s="58">
        <f>'1 уровень'!I571</f>
        <v>0</v>
      </c>
      <c r="I882" s="58">
        <f>'1 уровень'!J571</f>
        <v>0</v>
      </c>
      <c r="J882" s="58">
        <f>'1 уровень'!K571</f>
        <v>0</v>
      </c>
      <c r="K882" s="58">
        <f>'1 уровень'!L571</f>
        <v>0</v>
      </c>
      <c r="L882" s="58">
        <f>'1 уровень'!M571</f>
        <v>0</v>
      </c>
      <c r="M882" s="58">
        <f>'1 уровень'!N571</f>
        <v>0</v>
      </c>
      <c r="N882" s="58">
        <f>'1 уровень'!O571</f>
        <v>0</v>
      </c>
      <c r="O882" s="58">
        <f>'1 уровень'!P571</f>
        <v>0</v>
      </c>
      <c r="P882" s="58">
        <f>'1 уровень'!Q571</f>
        <v>0</v>
      </c>
      <c r="Q882" s="58">
        <f>'1 уровень'!R571</f>
        <v>0</v>
      </c>
      <c r="R882" s="1792">
        <f>'1 уровень'!S571</f>
        <v>0</v>
      </c>
      <c r="S882" s="1792">
        <f>'1 уровень'!T571</f>
        <v>0</v>
      </c>
      <c r="T882" s="1792">
        <f>'1 уровень'!U571</f>
        <v>0</v>
      </c>
      <c r="U882" s="1792">
        <f>'1 уровень'!V571</f>
        <v>0</v>
      </c>
      <c r="V882" s="1792">
        <f>'1 уровень'!W571</f>
        <v>0</v>
      </c>
      <c r="W882" s="1792"/>
      <c r="X882" s="1792"/>
    </row>
    <row r="883" spans="1:24" s="1241" customFormat="1" x14ac:dyDescent="0.25">
      <c r="A883" s="44"/>
      <c r="B883" s="44">
        <v>1</v>
      </c>
      <c r="C883" s="1560" t="s">
        <v>447</v>
      </c>
      <c r="D883" s="58">
        <f>'1 уровень'!E572</f>
        <v>0</v>
      </c>
      <c r="E883" s="58">
        <f>'1 уровень'!F572</f>
        <v>0</v>
      </c>
      <c r="F883" s="58">
        <f>'1 уровень'!G572</f>
        <v>0</v>
      </c>
      <c r="G883" s="58">
        <f>'1 уровень'!H572</f>
        <v>0</v>
      </c>
      <c r="H883" s="58">
        <f>'1 уровень'!I572</f>
        <v>0</v>
      </c>
      <c r="I883" s="58">
        <f>'1 уровень'!J572</f>
        <v>0</v>
      </c>
      <c r="J883" s="58">
        <f>'1 уровень'!K572</f>
        <v>0</v>
      </c>
      <c r="K883" s="58">
        <f>'1 уровень'!L572</f>
        <v>0</v>
      </c>
      <c r="L883" s="58">
        <f>'1 уровень'!M572</f>
        <v>0</v>
      </c>
      <c r="M883" s="58">
        <f>'1 уровень'!N572</f>
        <v>0</v>
      </c>
      <c r="N883" s="58">
        <f>'1 уровень'!O572</f>
        <v>0</v>
      </c>
      <c r="O883" s="58">
        <f>'1 уровень'!P572</f>
        <v>0</v>
      </c>
      <c r="P883" s="58">
        <f>'1 уровень'!Q572</f>
        <v>0</v>
      </c>
      <c r="Q883" s="58">
        <f>'1 уровень'!R572</f>
        <v>0</v>
      </c>
      <c r="R883" s="1792">
        <f>'1 уровень'!S572</f>
        <v>0</v>
      </c>
      <c r="S883" s="1792">
        <f>'1 уровень'!T572</f>
        <v>0</v>
      </c>
      <c r="T883" s="1792">
        <f>'1 уровень'!U572</f>
        <v>0</v>
      </c>
      <c r="U883" s="1792">
        <f>'1 уровень'!V572</f>
        <v>0</v>
      </c>
      <c r="V883" s="1792">
        <f>'1 уровень'!W572</f>
        <v>0</v>
      </c>
      <c r="W883" s="1792"/>
      <c r="X883" s="1792"/>
    </row>
    <row r="884" spans="1:24" s="1241" customFormat="1" ht="30" x14ac:dyDescent="0.25">
      <c r="A884" s="44"/>
      <c r="B884" s="44">
        <v>1</v>
      </c>
      <c r="C884" s="1560" t="s">
        <v>158</v>
      </c>
      <c r="D884" s="58">
        <f>'1 уровень'!E573</f>
        <v>1943</v>
      </c>
      <c r="E884" s="58">
        <f>'1 уровень'!F573</f>
        <v>639</v>
      </c>
      <c r="F884" s="58">
        <f>'1 уровень'!G573</f>
        <v>804</v>
      </c>
      <c r="G884" s="58">
        <f>'1 уровень'!H573</f>
        <v>125.82159624413146</v>
      </c>
      <c r="H884" s="58">
        <f>'1 уровень'!I573</f>
        <v>0</v>
      </c>
      <c r="I884" s="58">
        <f>'1 уровень'!J573</f>
        <v>0</v>
      </c>
      <c r="J884" s="58">
        <f>'1 уровень'!K573</f>
        <v>0</v>
      </c>
      <c r="K884" s="58">
        <f>'1 уровень'!L573</f>
        <v>0</v>
      </c>
      <c r="L884" s="58">
        <f>'1 уровень'!M573</f>
        <v>0</v>
      </c>
      <c r="M884" s="58">
        <f>'1 уровень'!N573</f>
        <v>0</v>
      </c>
      <c r="N884" s="58">
        <f>'1 уровень'!O573</f>
        <v>0</v>
      </c>
      <c r="O884" s="58">
        <f>'1 уровень'!P573</f>
        <v>0</v>
      </c>
      <c r="P884" s="58">
        <f>'1 уровень'!Q573</f>
        <v>0</v>
      </c>
      <c r="Q884" s="58">
        <f>'1 уровень'!R573</f>
        <v>0</v>
      </c>
      <c r="R884" s="1792">
        <f>'1 уровень'!S573</f>
        <v>0</v>
      </c>
      <c r="S884" s="1792">
        <f>'1 уровень'!T573</f>
        <v>0</v>
      </c>
      <c r="T884" s="1792">
        <f>'1 уровень'!U573</f>
        <v>0</v>
      </c>
      <c r="U884" s="1792">
        <f>'1 уровень'!V573</f>
        <v>0</v>
      </c>
      <c r="V884" s="1792">
        <f>'1 уровень'!W573</f>
        <v>0</v>
      </c>
      <c r="W884" s="1792"/>
      <c r="X884" s="1792"/>
    </row>
    <row r="885" spans="1:24" s="1241" customFormat="1" ht="30" x14ac:dyDescent="0.25">
      <c r="A885" s="44"/>
      <c r="B885" s="44">
        <v>1</v>
      </c>
      <c r="C885" s="1584" t="s">
        <v>298</v>
      </c>
      <c r="D885" s="58">
        <f>'1 уровень'!E574</f>
        <v>0</v>
      </c>
      <c r="E885" s="58">
        <f>'1 уровень'!F574</f>
        <v>0</v>
      </c>
      <c r="F885" s="58">
        <f>'1 уровень'!G574</f>
        <v>423</v>
      </c>
      <c r="G885" s="58">
        <f>'1 уровень'!H574</f>
        <v>0</v>
      </c>
      <c r="H885" s="58">
        <f>'1 уровень'!I574</f>
        <v>0</v>
      </c>
      <c r="I885" s="58">
        <f>'1 уровень'!J574</f>
        <v>0</v>
      </c>
      <c r="J885" s="58">
        <f>'1 уровень'!K574</f>
        <v>0</v>
      </c>
      <c r="K885" s="58">
        <f>'1 уровень'!L574</f>
        <v>0</v>
      </c>
      <c r="L885" s="58">
        <f>'1 уровень'!M574</f>
        <v>0</v>
      </c>
      <c r="M885" s="58">
        <f>'1 уровень'!N574</f>
        <v>0</v>
      </c>
      <c r="N885" s="58">
        <f>'1 уровень'!O574</f>
        <v>0</v>
      </c>
      <c r="O885" s="58">
        <f>'1 уровень'!P574</f>
        <v>0</v>
      </c>
      <c r="P885" s="58">
        <f>'1 уровень'!Q574</f>
        <v>0</v>
      </c>
      <c r="Q885" s="58">
        <f>'1 уровень'!R574</f>
        <v>0</v>
      </c>
      <c r="R885" s="1792">
        <f>'1 уровень'!S574</f>
        <v>0</v>
      </c>
      <c r="S885" s="1792">
        <f>'1 уровень'!T574</f>
        <v>0</v>
      </c>
      <c r="T885" s="1792">
        <f>'1 уровень'!U574</f>
        <v>0</v>
      </c>
      <c r="U885" s="1792">
        <f>'1 уровень'!V574</f>
        <v>0</v>
      </c>
      <c r="V885" s="1792">
        <f>'1 уровень'!W574</f>
        <v>0</v>
      </c>
      <c r="W885" s="1792"/>
      <c r="X885" s="1792"/>
    </row>
    <row r="886" spans="1:24" s="1241" customFormat="1" ht="30" x14ac:dyDescent="0.25">
      <c r="A886" s="44"/>
      <c r="B886" s="44">
        <v>1</v>
      </c>
      <c r="C886" s="1584" t="s">
        <v>356</v>
      </c>
      <c r="D886" s="58">
        <f>'1 уровень'!E575</f>
        <v>0</v>
      </c>
      <c r="E886" s="58">
        <f>'1 уровень'!F575</f>
        <v>0</v>
      </c>
      <c r="F886" s="58">
        <f>'1 уровень'!G575</f>
        <v>381</v>
      </c>
      <c r="G886" s="58">
        <f>'1 уровень'!H575</f>
        <v>0</v>
      </c>
      <c r="H886" s="58">
        <f>'1 уровень'!I575</f>
        <v>0</v>
      </c>
      <c r="I886" s="58">
        <f>'1 уровень'!J575</f>
        <v>0</v>
      </c>
      <c r="J886" s="58">
        <f>'1 уровень'!K575</f>
        <v>0</v>
      </c>
      <c r="K886" s="58">
        <f>'1 уровень'!L575</f>
        <v>0</v>
      </c>
      <c r="L886" s="58">
        <f>'1 уровень'!M575</f>
        <v>0</v>
      </c>
      <c r="M886" s="58">
        <f>'1 уровень'!N575</f>
        <v>0</v>
      </c>
      <c r="N886" s="58">
        <f>'1 уровень'!O575</f>
        <v>0</v>
      </c>
      <c r="O886" s="58">
        <f>'1 уровень'!P575</f>
        <v>0</v>
      </c>
      <c r="P886" s="58">
        <f>'1 уровень'!Q575</f>
        <v>0</v>
      </c>
      <c r="Q886" s="58">
        <f>'1 уровень'!R575</f>
        <v>0</v>
      </c>
      <c r="R886" s="1792">
        <f>'1 уровень'!S575</f>
        <v>0</v>
      </c>
      <c r="S886" s="1792">
        <f>'1 уровень'!T575</f>
        <v>0</v>
      </c>
      <c r="T886" s="1792">
        <f>'1 уровень'!U575</f>
        <v>0</v>
      </c>
      <c r="U886" s="1792">
        <f>'1 уровень'!V575</f>
        <v>0</v>
      </c>
      <c r="V886" s="1792">
        <f>'1 уровень'!W575</f>
        <v>0</v>
      </c>
      <c r="W886" s="1792"/>
      <c r="X886" s="1792"/>
    </row>
    <row r="887" spans="1:24" s="1241" customFormat="1" ht="30" x14ac:dyDescent="0.25">
      <c r="A887" s="44"/>
      <c r="B887" s="44">
        <v>1</v>
      </c>
      <c r="C887" s="1584" t="s">
        <v>367</v>
      </c>
      <c r="D887" s="58">
        <f>'1 уровень'!E576</f>
        <v>0</v>
      </c>
      <c r="E887" s="58">
        <f>'1 уровень'!F576</f>
        <v>0</v>
      </c>
      <c r="F887" s="58">
        <f>'1 уровень'!G576</f>
        <v>11</v>
      </c>
      <c r="G887" s="58">
        <f>'1 уровень'!H576</f>
        <v>0</v>
      </c>
      <c r="H887" s="58">
        <f>'1 уровень'!I576</f>
        <v>0</v>
      </c>
      <c r="I887" s="58">
        <f>'1 уровень'!J576</f>
        <v>0</v>
      </c>
      <c r="J887" s="58">
        <f>'1 уровень'!K576</f>
        <v>0</v>
      </c>
      <c r="K887" s="58">
        <f>'1 уровень'!L576</f>
        <v>0</v>
      </c>
      <c r="L887" s="58">
        <f>'1 уровень'!M576</f>
        <v>0</v>
      </c>
      <c r="M887" s="58">
        <f>'1 уровень'!N576</f>
        <v>0</v>
      </c>
      <c r="N887" s="58">
        <f>'1 уровень'!O576</f>
        <v>0</v>
      </c>
      <c r="O887" s="58">
        <f>'1 уровень'!P576</f>
        <v>0</v>
      </c>
      <c r="P887" s="58">
        <f>'1 уровень'!Q576</f>
        <v>0</v>
      </c>
      <c r="Q887" s="58">
        <f>'1 уровень'!R576</f>
        <v>0</v>
      </c>
      <c r="R887" s="1792">
        <f>'1 уровень'!S576</f>
        <v>0</v>
      </c>
      <c r="S887" s="1792">
        <f>'1 уровень'!T576</f>
        <v>0</v>
      </c>
      <c r="T887" s="1792">
        <f>'1 уровень'!U576</f>
        <v>0</v>
      </c>
      <c r="U887" s="1792">
        <f>'1 уровень'!V576</f>
        <v>0</v>
      </c>
      <c r="V887" s="1792">
        <f>'1 уровень'!W576</f>
        <v>0</v>
      </c>
      <c r="W887" s="1792"/>
      <c r="X887" s="1792"/>
    </row>
    <row r="888" spans="1:24" s="1241" customFormat="1" x14ac:dyDescent="0.25">
      <c r="A888" s="44"/>
      <c r="B888" s="44">
        <v>1</v>
      </c>
      <c r="C888" s="1585" t="s">
        <v>318</v>
      </c>
      <c r="D888" s="58">
        <f>'1 уровень'!E577</f>
        <v>743</v>
      </c>
      <c r="E888" s="58">
        <f>'1 уровень'!F577</f>
        <v>248</v>
      </c>
      <c r="F888" s="58">
        <f>'1 уровень'!G577</f>
        <v>4015</v>
      </c>
      <c r="G888" s="58">
        <f>'1 уровень'!H577</f>
        <v>1618.9516129032261</v>
      </c>
      <c r="H888" s="58">
        <f>'1 уровень'!I577</f>
        <v>0</v>
      </c>
      <c r="I888" s="58">
        <f>'1 уровень'!J577</f>
        <v>0</v>
      </c>
      <c r="J888" s="58">
        <f>'1 уровень'!K577</f>
        <v>0</v>
      </c>
      <c r="K888" s="58">
        <f>'1 уровень'!L577</f>
        <v>0</v>
      </c>
      <c r="L888" s="58">
        <f>'1 уровень'!M577</f>
        <v>0</v>
      </c>
      <c r="M888" s="58">
        <f>'1 уровень'!N577</f>
        <v>0</v>
      </c>
      <c r="N888" s="58">
        <f>'1 уровень'!O577</f>
        <v>0</v>
      </c>
      <c r="O888" s="58">
        <f>'1 уровень'!P577</f>
        <v>0</v>
      </c>
      <c r="P888" s="58">
        <f>'1 уровень'!Q577</f>
        <v>0</v>
      </c>
      <c r="Q888" s="58">
        <f>'1 уровень'!R577</f>
        <v>0</v>
      </c>
      <c r="R888" s="1792">
        <f>'1 уровень'!S577</f>
        <v>6453.3000600000005</v>
      </c>
      <c r="S888" s="1792">
        <f>'1 уровень'!T577</f>
        <v>1.0666500000000001</v>
      </c>
      <c r="T888" s="1792">
        <f>'1 уровень'!U577</f>
        <v>6453.3000600000005</v>
      </c>
      <c r="U888" s="1792">
        <f>'1 уровень'!V577</f>
        <v>0</v>
      </c>
      <c r="V888" s="1792">
        <f>'1 уровень'!W577</f>
        <v>6454.3667100000002</v>
      </c>
      <c r="W888" s="1792"/>
      <c r="X888" s="1792"/>
    </row>
    <row r="889" spans="1:24" s="113" customFormat="1" ht="28.5" customHeight="1" x14ac:dyDescent="0.25">
      <c r="B889" s="44">
        <v>1</v>
      </c>
      <c r="C889" s="1585" t="s">
        <v>165</v>
      </c>
      <c r="D889" s="69">
        <f>'1 уровень'!E578</f>
        <v>19988.225641025638</v>
      </c>
      <c r="E889" s="69">
        <f>'1 уровень'!F578</f>
        <v>6654.3128205128214</v>
      </c>
      <c r="F889" s="69">
        <f>'1 уровень'!G578</f>
        <v>5312.5923076923073</v>
      </c>
      <c r="G889" s="69">
        <f>'1 уровень'!H578</f>
        <v>79.836828399703734</v>
      </c>
      <c r="H889" s="69">
        <f>'1 уровень'!I578</f>
        <v>0</v>
      </c>
      <c r="I889" s="69">
        <f>'1 уровень'!J578</f>
        <v>0</v>
      </c>
      <c r="J889" s="69">
        <f>'1 уровень'!K578</f>
        <v>0</v>
      </c>
      <c r="K889" s="69">
        <f>'1 уровень'!L578</f>
        <v>0</v>
      </c>
      <c r="L889" s="69">
        <f>'1 уровень'!M578</f>
        <v>0</v>
      </c>
      <c r="M889" s="69">
        <f>'1 уровень'!N578</f>
        <v>0</v>
      </c>
      <c r="N889" s="69">
        <f>'1 уровень'!O578</f>
        <v>0</v>
      </c>
      <c r="O889" s="69">
        <f>'1 уровень'!P578</f>
        <v>0</v>
      </c>
      <c r="P889" s="69">
        <f>'1 уровень'!Q578</f>
        <v>42091.789230000002</v>
      </c>
      <c r="Q889" s="69">
        <f>'1 уровень'!R578</f>
        <v>14030.59641</v>
      </c>
      <c r="R889" s="1786">
        <f>'1 уровень'!S578</f>
        <v>3834.7304799999997</v>
      </c>
      <c r="S889" s="1786">
        <f>'1 уровень'!T578</f>
        <v>0</v>
      </c>
      <c r="T889" s="1786">
        <f>'1 уровень'!U578</f>
        <v>-10195.86593</v>
      </c>
      <c r="U889" s="1786">
        <f>'1 уровень'!V578</f>
        <v>0</v>
      </c>
      <c r="V889" s="1786">
        <f>'1 уровень'!W578</f>
        <v>3834.7304799999997</v>
      </c>
      <c r="W889" s="1786">
        <f>R889/Q889*100</f>
        <v>27.331200812439306</v>
      </c>
      <c r="X889" s="1786">
        <f>V889/Q889*100</f>
        <v>27.331200812439306</v>
      </c>
    </row>
    <row r="890" spans="1:24" s="1241" customFormat="1" ht="15.75" x14ac:dyDescent="0.25">
      <c r="A890" s="44"/>
      <c r="B890" s="44">
        <v>1</v>
      </c>
      <c r="C890" s="1725" t="s">
        <v>14</v>
      </c>
      <c r="D890" s="58">
        <f>'1 уровень'!E579</f>
        <v>0</v>
      </c>
      <c r="E890" s="58">
        <f>'1 уровень'!F579</f>
        <v>0</v>
      </c>
      <c r="F890" s="58">
        <f>'1 уровень'!G579</f>
        <v>0</v>
      </c>
      <c r="G890" s="58">
        <f>'1 уровень'!H579</f>
        <v>0</v>
      </c>
      <c r="H890" s="58">
        <f>'1 уровень'!I579</f>
        <v>0</v>
      </c>
      <c r="I890" s="58">
        <f>'1 уровень'!J579</f>
        <v>0</v>
      </c>
      <c r="J890" s="58">
        <f>'1 уровень'!K579</f>
        <v>0</v>
      </c>
      <c r="K890" s="58">
        <f>'1 уровень'!L579</f>
        <v>0</v>
      </c>
      <c r="L890" s="58">
        <f>'1 уровень'!M579</f>
        <v>0</v>
      </c>
      <c r="M890" s="58">
        <f>'1 уровень'!N579</f>
        <v>0</v>
      </c>
      <c r="N890" s="58">
        <f>'1 уровень'!O579</f>
        <v>0</v>
      </c>
      <c r="O890" s="58">
        <f>'1 уровень'!P579</f>
        <v>0</v>
      </c>
      <c r="P890" s="58">
        <f>'1 уровень'!Q579</f>
        <v>0</v>
      </c>
      <c r="Q890" s="58">
        <f>'1 уровень'!R579</f>
        <v>0</v>
      </c>
      <c r="R890" s="1792">
        <f>'1 уровень'!S579</f>
        <v>0</v>
      </c>
      <c r="S890" s="1792">
        <f>'1 уровень'!T579</f>
        <v>0</v>
      </c>
      <c r="T890" s="1792">
        <f>'1 уровень'!U579</f>
        <v>0</v>
      </c>
      <c r="U890" s="1792">
        <f>'1 уровень'!V579</f>
        <v>0</v>
      </c>
      <c r="V890" s="1792">
        <f>'1 уровень'!W579</f>
        <v>0</v>
      </c>
      <c r="W890" s="1792"/>
      <c r="X890" s="1792"/>
    </row>
    <row r="891" spans="1:24" s="1241" customFormat="1" x14ac:dyDescent="0.25">
      <c r="A891" s="44"/>
      <c r="B891" s="44">
        <v>1</v>
      </c>
      <c r="C891" s="326" t="s">
        <v>197</v>
      </c>
      <c r="D891" s="58">
        <f>'1 уровень'!E580</f>
        <v>12213</v>
      </c>
      <c r="E891" s="58">
        <f>'1 уровень'!F580</f>
        <v>4070</v>
      </c>
      <c r="F891" s="58">
        <f>'1 уровень'!G580</f>
        <v>2877.4333333333334</v>
      </c>
      <c r="G891" s="58">
        <f>'1 уровень'!H580</f>
        <v>70.698607698607702</v>
      </c>
      <c r="H891" s="58">
        <f>'1 уровень'!I580</f>
        <v>0</v>
      </c>
      <c r="I891" s="58">
        <f>'1 уровень'!J580</f>
        <v>0</v>
      </c>
      <c r="J891" s="58">
        <f>'1 уровень'!K580</f>
        <v>0</v>
      </c>
      <c r="K891" s="58">
        <f>'1 уровень'!L580</f>
        <v>0</v>
      </c>
      <c r="L891" s="58">
        <f>'1 уровень'!M580</f>
        <v>0</v>
      </c>
      <c r="M891" s="58">
        <f>'1 уровень'!N580</f>
        <v>0</v>
      </c>
      <c r="N891" s="58">
        <f>'1 уровень'!O580</f>
        <v>0</v>
      </c>
      <c r="O891" s="58">
        <f>'1 уровень'!P580</f>
        <v>0</v>
      </c>
      <c r="P891" s="58">
        <f>'1 уровень'!Q580</f>
        <v>0</v>
      </c>
      <c r="Q891" s="58">
        <f>'1 уровень'!R580</f>
        <v>0</v>
      </c>
      <c r="R891" s="1792">
        <f>'1 уровень'!S580</f>
        <v>0</v>
      </c>
      <c r="S891" s="1792">
        <f>'1 уровень'!T580</f>
        <v>0</v>
      </c>
      <c r="T891" s="1792">
        <f>'1 уровень'!U580</f>
        <v>0</v>
      </c>
      <c r="U891" s="1792">
        <f>'1 уровень'!V580</f>
        <v>0</v>
      </c>
      <c r="V891" s="1792">
        <f>'1 уровень'!W580</f>
        <v>0</v>
      </c>
      <c r="W891" s="1792"/>
      <c r="X891" s="1792"/>
    </row>
    <row r="892" spans="1:24" s="1241" customFormat="1" x14ac:dyDescent="0.25">
      <c r="A892" s="44"/>
      <c r="B892" s="44">
        <v>1</v>
      </c>
      <c r="C892" s="326" t="s">
        <v>157</v>
      </c>
      <c r="D892" s="58">
        <f>'1 уровень'!E581</f>
        <v>1989.5294117647059</v>
      </c>
      <c r="E892" s="58">
        <f>'1 уровень'!F581</f>
        <v>663.58823529411757</v>
      </c>
      <c r="F892" s="58">
        <f>'1 уровень'!G581</f>
        <v>657.39764705882362</v>
      </c>
      <c r="G892" s="58">
        <f>'1 уровень'!H581</f>
        <v>99.067103980143628</v>
      </c>
      <c r="H892" s="58">
        <f>'1 уровень'!I581</f>
        <v>0</v>
      </c>
      <c r="I892" s="58">
        <f>'1 уровень'!J581</f>
        <v>0</v>
      </c>
      <c r="J892" s="58">
        <f>'1 уровень'!K581</f>
        <v>0</v>
      </c>
      <c r="K892" s="58">
        <f>'1 уровень'!L581</f>
        <v>0</v>
      </c>
      <c r="L892" s="58">
        <f>'1 уровень'!M581</f>
        <v>0</v>
      </c>
      <c r="M892" s="58">
        <f>'1 уровень'!N581</f>
        <v>0</v>
      </c>
      <c r="N892" s="58">
        <f>'1 уровень'!O581</f>
        <v>0</v>
      </c>
      <c r="O892" s="58">
        <f>'1 уровень'!P581</f>
        <v>0</v>
      </c>
      <c r="P892" s="58">
        <f>'1 уровень'!Q581</f>
        <v>0</v>
      </c>
      <c r="Q892" s="58">
        <f>'1 уровень'!R581</f>
        <v>0</v>
      </c>
      <c r="R892" s="1792">
        <f>'1 уровень'!S581</f>
        <v>0</v>
      </c>
      <c r="S892" s="1792">
        <f>'1 уровень'!T581</f>
        <v>0</v>
      </c>
      <c r="T892" s="1792">
        <f>'1 уровень'!U581</f>
        <v>0</v>
      </c>
      <c r="U892" s="1792">
        <f>'1 уровень'!V581</f>
        <v>0</v>
      </c>
      <c r="V892" s="1792">
        <f>'1 уровень'!W581</f>
        <v>0</v>
      </c>
      <c r="W892" s="1792"/>
      <c r="X892" s="1792"/>
    </row>
    <row r="893" spans="1:24" s="1241" customFormat="1" ht="29.25" x14ac:dyDescent="0.25">
      <c r="A893" s="44"/>
      <c r="B893" s="44">
        <v>1</v>
      </c>
      <c r="C893" s="1381" t="s">
        <v>158</v>
      </c>
      <c r="D893" s="58">
        <f>'1 уровень'!E582</f>
        <v>1943</v>
      </c>
      <c r="E893" s="58">
        <f>'1 уровень'!F582</f>
        <v>639</v>
      </c>
      <c r="F893" s="58">
        <f>'1 уровень'!G582</f>
        <v>804</v>
      </c>
      <c r="G893" s="58">
        <f>'1 уровень'!H582</f>
        <v>125.82159624413146</v>
      </c>
      <c r="H893" s="58">
        <f>'1 уровень'!I582</f>
        <v>0</v>
      </c>
      <c r="I893" s="58">
        <f>'1 уровень'!J582</f>
        <v>0</v>
      </c>
      <c r="J893" s="58">
        <f>'1 уровень'!K582</f>
        <v>0</v>
      </c>
      <c r="K893" s="58">
        <f>'1 уровень'!L582</f>
        <v>0</v>
      </c>
      <c r="L893" s="58">
        <f>'1 уровень'!M582</f>
        <v>0</v>
      </c>
      <c r="M893" s="58">
        <f>'1 уровень'!N582</f>
        <v>0</v>
      </c>
      <c r="N893" s="58">
        <f>'1 уровень'!O582</f>
        <v>0</v>
      </c>
      <c r="O893" s="58">
        <f>'1 уровень'!P582</f>
        <v>0</v>
      </c>
      <c r="P893" s="58">
        <f>'1 уровень'!Q582</f>
        <v>0</v>
      </c>
      <c r="Q893" s="58">
        <f>'1 уровень'!R582</f>
        <v>0</v>
      </c>
      <c r="R893" s="1792">
        <f>'1 уровень'!S582</f>
        <v>0</v>
      </c>
      <c r="S893" s="1792">
        <f>'1 уровень'!T582</f>
        <v>0</v>
      </c>
      <c r="T893" s="1792">
        <f>'1 уровень'!U582</f>
        <v>0</v>
      </c>
      <c r="U893" s="1792">
        <f>'1 уровень'!V582</f>
        <v>0</v>
      </c>
      <c r="V893" s="1792">
        <f>'1 уровень'!W582</f>
        <v>0</v>
      </c>
      <c r="W893" s="1792"/>
      <c r="X893" s="1792"/>
    </row>
    <row r="894" spans="1:24" s="1241" customFormat="1" ht="23.25" customHeight="1" x14ac:dyDescent="0.25">
      <c r="A894" s="44">
        <v>1</v>
      </c>
      <c r="B894" s="44">
        <v>1</v>
      </c>
      <c r="C894" s="1726" t="s">
        <v>166</v>
      </c>
      <c r="D894" s="47">
        <f>'1 уровень'!E583</f>
        <v>19988.225641025641</v>
      </c>
      <c r="E894" s="47">
        <f>'1 уровень'!F583</f>
        <v>6654.3128205128214</v>
      </c>
      <c r="F894" s="47">
        <f>'1 уровень'!G583</f>
        <v>5312.5923076923073</v>
      </c>
      <c r="G894" s="47">
        <f>'1 уровень'!H583</f>
        <v>79.836828399703734</v>
      </c>
      <c r="H894" s="47">
        <f>'1 уровень'!I583</f>
        <v>0</v>
      </c>
      <c r="I894" s="47">
        <f>'1 уровень'!J583</f>
        <v>0</v>
      </c>
      <c r="J894" s="47">
        <f>'1 уровень'!K583</f>
        <v>0</v>
      </c>
      <c r="K894" s="47">
        <f>'1 уровень'!L583</f>
        <v>0</v>
      </c>
      <c r="L894" s="47">
        <f>'1 уровень'!M583</f>
        <v>0</v>
      </c>
      <c r="M894" s="47">
        <f>'1 уровень'!N583</f>
        <v>0</v>
      </c>
      <c r="N894" s="47">
        <f>'1 уровень'!O583</f>
        <v>0</v>
      </c>
      <c r="O894" s="47">
        <f>'1 уровень'!P583</f>
        <v>0</v>
      </c>
      <c r="P894" s="47">
        <f>'1 уровень'!Q583</f>
        <v>42141.789230000002</v>
      </c>
      <c r="Q894" s="47">
        <f>'1 уровень'!R583</f>
        <v>14047.263076666666</v>
      </c>
      <c r="R894" s="1763">
        <f>'1 уровень'!S583</f>
        <v>10288.030539999998</v>
      </c>
      <c r="S894" s="1763">
        <f>'1 уровень'!T583</f>
        <v>1.0666500000000001</v>
      </c>
      <c r="T894" s="1763">
        <f>'1 уровень'!U583</f>
        <v>-3759.2325366666664</v>
      </c>
      <c r="U894" s="1763">
        <f>'1 уровень'!V583</f>
        <v>0</v>
      </c>
      <c r="V894" s="1763">
        <f>'1 уровень'!W583</f>
        <v>10289.097189999997</v>
      </c>
      <c r="W894" s="1763">
        <f>R894/Q894*100</f>
        <v>73.238683463464312</v>
      </c>
      <c r="X894" s="1763">
        <f>V894/Q894*100</f>
        <v>73.246276757575615</v>
      </c>
    </row>
    <row r="895" spans="1:24" x14ac:dyDescent="0.25">
      <c r="A895" s="44">
        <v>1</v>
      </c>
      <c r="B895" s="44">
        <v>1</v>
      </c>
      <c r="C895" s="1589" t="s">
        <v>317</v>
      </c>
      <c r="D895" s="58">
        <f>'1 уровень'!E584</f>
        <v>19988.225641025641</v>
      </c>
      <c r="E895" s="58">
        <f>'1 уровень'!F584</f>
        <v>6654.3128205128205</v>
      </c>
      <c r="F895" s="58">
        <f>'1 уровень'!G584</f>
        <v>5301.5923076923082</v>
      </c>
      <c r="G895" s="58">
        <f>'1 уровень'!H584</f>
        <v>79.671522074367047</v>
      </c>
      <c r="H895" s="58">
        <f>'1 уровень'!I584</f>
        <v>0</v>
      </c>
      <c r="I895" s="58">
        <f>'1 уровень'!J584</f>
        <v>0</v>
      </c>
      <c r="J895" s="58">
        <f>'1 уровень'!K584</f>
        <v>0</v>
      </c>
      <c r="K895" s="58">
        <f>'1 уровень'!L584</f>
        <v>0</v>
      </c>
      <c r="L895" s="58">
        <f>'1 уровень'!M584</f>
        <v>0</v>
      </c>
      <c r="M895" s="58">
        <f>'1 уровень'!N584</f>
        <v>0</v>
      </c>
      <c r="N895" s="58">
        <f>'1 уровень'!O584</f>
        <v>0</v>
      </c>
      <c r="O895" s="58">
        <f>'1 уровень'!P584</f>
        <v>0</v>
      </c>
      <c r="P895" s="58">
        <f>'1 уровень'!Q584</f>
        <v>0</v>
      </c>
      <c r="Q895" s="58">
        <f>'1 уровень'!R584</f>
        <v>0</v>
      </c>
      <c r="R895" s="1792">
        <f>'1 уровень'!S584</f>
        <v>0</v>
      </c>
      <c r="S895" s="1792">
        <f>'1 уровень'!T584</f>
        <v>0</v>
      </c>
      <c r="T895" s="1792">
        <f>'1 уровень'!U584</f>
        <v>0</v>
      </c>
      <c r="U895" s="1792">
        <f>'1 уровень'!V584</f>
        <v>0</v>
      </c>
      <c r="V895" s="1792">
        <f>'1 уровень'!W584</f>
        <v>0</v>
      </c>
      <c r="W895" s="1792"/>
      <c r="X895" s="1792"/>
    </row>
    <row r="896" spans="1:24" x14ac:dyDescent="0.25">
      <c r="A896" s="44">
        <v>1</v>
      </c>
      <c r="B896" s="44">
        <v>1</v>
      </c>
      <c r="C896" s="1589" t="s">
        <v>31</v>
      </c>
      <c r="D896" s="58">
        <f>'1 уровень'!E585</f>
        <v>0</v>
      </c>
      <c r="E896" s="58">
        <f>'1 уровень'!F585</f>
        <v>0</v>
      </c>
      <c r="F896" s="58">
        <f>'1 уровень'!G585</f>
        <v>0</v>
      </c>
      <c r="G896" s="58">
        <f>'1 уровень'!H585</f>
        <v>0</v>
      </c>
      <c r="H896" s="58">
        <f>'1 уровень'!I585</f>
        <v>0</v>
      </c>
      <c r="I896" s="58">
        <f>'1 уровень'!J585</f>
        <v>0</v>
      </c>
      <c r="J896" s="58">
        <f>'1 уровень'!K585</f>
        <v>0</v>
      </c>
      <c r="K896" s="58">
        <f>'1 уровень'!L585</f>
        <v>0</v>
      </c>
      <c r="L896" s="58">
        <f>'1 уровень'!M585</f>
        <v>0</v>
      </c>
      <c r="M896" s="58">
        <f>'1 уровень'!N585</f>
        <v>0</v>
      </c>
      <c r="N896" s="58">
        <f>'1 уровень'!O585</f>
        <v>0</v>
      </c>
      <c r="O896" s="58">
        <f>'1 уровень'!P585</f>
        <v>0</v>
      </c>
      <c r="P896" s="58">
        <f>'1 уровень'!Q585</f>
        <v>0</v>
      </c>
      <c r="Q896" s="58">
        <f>'1 уровень'!R585</f>
        <v>0</v>
      </c>
      <c r="R896" s="1792">
        <f>'1 уровень'!S585</f>
        <v>0</v>
      </c>
      <c r="S896" s="1792">
        <f>'1 уровень'!T585</f>
        <v>0</v>
      </c>
      <c r="T896" s="1792">
        <f>'1 уровень'!U585</f>
        <v>0</v>
      </c>
      <c r="U896" s="1792">
        <f>'1 уровень'!V585</f>
        <v>0</v>
      </c>
      <c r="V896" s="1792">
        <f>'1 уровень'!W585</f>
        <v>0</v>
      </c>
      <c r="W896" s="1792" t="e">
        <f>'1 уровень'!#REF!</f>
        <v>#REF!</v>
      </c>
      <c r="X896" s="1792" t="e">
        <f>'1 уровень'!#REF!</f>
        <v>#REF!</v>
      </c>
    </row>
    <row r="897" spans="1:170" s="1241" customFormat="1" x14ac:dyDescent="0.25">
      <c r="A897" s="44">
        <v>1</v>
      </c>
      <c r="B897" s="44">
        <v>1</v>
      </c>
      <c r="C897" s="379" t="s">
        <v>92</v>
      </c>
      <c r="D897" s="68">
        <f>'1 уровень'!E586</f>
        <v>65.2</v>
      </c>
      <c r="E897" s="68">
        <f>'1 уровень'!F586</f>
        <v>22.4</v>
      </c>
      <c r="F897" s="68">
        <f>'1 уровень'!G586</f>
        <v>16</v>
      </c>
      <c r="G897" s="68">
        <f>'1 уровень'!H586</f>
        <v>71.428571428571431</v>
      </c>
      <c r="H897" s="68">
        <f>'1 уровень'!I586</f>
        <v>10.414110429447852</v>
      </c>
      <c r="I897" s="68">
        <f>'1 уровень'!J586</f>
        <v>6.3125</v>
      </c>
      <c r="J897" s="68">
        <f>'1 уровень'!K586</f>
        <v>679</v>
      </c>
      <c r="K897" s="68">
        <f>'1 уровень'!L586</f>
        <v>226.66666666666669</v>
      </c>
      <c r="L897" s="68">
        <f>'1 уровень'!M586</f>
        <v>101</v>
      </c>
      <c r="M897" s="68">
        <f>'1 уровень'!N586</f>
        <v>44.558823529411761</v>
      </c>
      <c r="N897" s="68">
        <f>'1 уровень'!O586</f>
        <v>2</v>
      </c>
      <c r="O897" s="68">
        <f>'1 уровень'!P586</f>
        <v>151.5</v>
      </c>
      <c r="P897" s="68">
        <f>'1 уровень'!Q586</f>
        <v>0</v>
      </c>
      <c r="Q897" s="68">
        <f>'1 уровень'!R586</f>
        <v>0</v>
      </c>
      <c r="R897" s="1765">
        <f>'1 уровень'!S586</f>
        <v>303.11791999999997</v>
      </c>
      <c r="S897" s="1765" t="e">
        <f>'1 уровень'!T586</f>
        <v>#DIV/0!</v>
      </c>
      <c r="T897" s="1765" t="e">
        <f>'1 уровень'!U586</f>
        <v>#DIV/0!</v>
      </c>
      <c r="U897" s="1765">
        <f>'1 уровень'!V586</f>
        <v>0</v>
      </c>
      <c r="V897" s="1765">
        <f>'1 уровень'!W586</f>
        <v>477.17768000000001</v>
      </c>
      <c r="W897" s="1765"/>
      <c r="X897" s="1765"/>
    </row>
    <row r="898" spans="1:170" x14ac:dyDescent="0.25">
      <c r="A898" s="44">
        <v>1</v>
      </c>
      <c r="B898" s="44">
        <v>1</v>
      </c>
      <c r="C898" s="1118" t="s">
        <v>16</v>
      </c>
      <c r="D898" s="69">
        <f>'1 уровень'!E587</f>
        <v>1042</v>
      </c>
      <c r="E898" s="69">
        <f>'1 уровень'!F587</f>
        <v>351.33333333333331</v>
      </c>
      <c r="F898" s="69">
        <f>'1 уровень'!G587</f>
        <v>557</v>
      </c>
      <c r="G898" s="69">
        <f>'1 уровень'!H587</f>
        <v>158.53889943074003</v>
      </c>
      <c r="H898" s="69">
        <f>'1 уровень'!I587</f>
        <v>4.6324376199616122</v>
      </c>
      <c r="I898" s="69">
        <f>'1 уровень'!J587</f>
        <v>2.4703770197486534</v>
      </c>
      <c r="J898" s="69">
        <f>'1 уровень'!K587</f>
        <v>4827</v>
      </c>
      <c r="K898" s="69">
        <f>'1 уровень'!L587</f>
        <v>1632</v>
      </c>
      <c r="L898" s="69">
        <f>'1 уровень'!M587</f>
        <v>1376</v>
      </c>
      <c r="M898" s="69">
        <f>'1 уровень'!N587</f>
        <v>84.313725490196077</v>
      </c>
      <c r="N898" s="69" t="e">
        <f>'1 уровень'!O587</f>
        <v>#DIV/0!</v>
      </c>
      <c r="O898" s="69" t="e">
        <f>'1 уровень'!P587</f>
        <v>#DIV/0!</v>
      </c>
      <c r="P898" s="69">
        <f>'1 уровень'!Q587</f>
        <v>0</v>
      </c>
      <c r="Q898" s="69">
        <f>'1 уровень'!R587</f>
        <v>0</v>
      </c>
      <c r="R898" s="1786">
        <f>'1 уровень'!S587</f>
        <v>0</v>
      </c>
      <c r="S898" s="1786">
        <f>'1 уровень'!T587</f>
        <v>0</v>
      </c>
      <c r="T898" s="1786">
        <f>'1 уровень'!U587</f>
        <v>0</v>
      </c>
      <c r="U898" s="1786">
        <f>'1 уровень'!V587</f>
        <v>0</v>
      </c>
      <c r="V898" s="1786">
        <f>'1 уровень'!W587</f>
        <v>0</v>
      </c>
      <c r="W898" s="1786"/>
      <c r="X898" s="1786"/>
    </row>
    <row r="899" spans="1:170" ht="29.25" x14ac:dyDescent="0.25">
      <c r="A899" s="44">
        <v>1</v>
      </c>
      <c r="B899" s="44">
        <v>1</v>
      </c>
      <c r="C899" s="978" t="s">
        <v>173</v>
      </c>
      <c r="D899" s="69">
        <f>'1 уровень'!E588</f>
        <v>1107.2</v>
      </c>
      <c r="E899" s="69">
        <f>'1 уровень'!F588</f>
        <v>373.73333333333335</v>
      </c>
      <c r="F899" s="69">
        <f>'1 уровень'!G588</f>
        <v>573</v>
      </c>
      <c r="G899" s="69">
        <f>'1 уровень'!H588</f>
        <v>153.31787370674277</v>
      </c>
      <c r="H899" s="69">
        <f>'1 уровень'!I588</f>
        <v>4.9729046242774562</v>
      </c>
      <c r="I899" s="69">
        <f>'1 уровень'!J588</f>
        <v>2.5776614310645725</v>
      </c>
      <c r="J899" s="69">
        <f>'1 уровень'!K588</f>
        <v>5506</v>
      </c>
      <c r="K899" s="69">
        <f>'1 уровень'!L588</f>
        <v>1858.6666666666665</v>
      </c>
      <c r="L899" s="69">
        <f>'1 уровень'!M588</f>
        <v>1477</v>
      </c>
      <c r="M899" s="69">
        <f>'1 уровень'!N588</f>
        <v>79.465566714490677</v>
      </c>
      <c r="N899" s="69" t="e">
        <f>'1 уровень'!O588</f>
        <v>#DIV/0!</v>
      </c>
      <c r="O899" s="69" t="e">
        <f>'1 уровень'!P588</f>
        <v>#DIV/0!</v>
      </c>
      <c r="P899" s="69">
        <f>'1 уровень'!Q588</f>
        <v>42672.601900000001</v>
      </c>
      <c r="Q899" s="69">
        <f>'1 уровень'!R588</f>
        <v>14224.200633333334</v>
      </c>
      <c r="R899" s="1786">
        <f>'1 уровень'!S588</f>
        <v>13562.29336</v>
      </c>
      <c r="S899" s="1786">
        <f>'1 уровень'!T588</f>
        <v>0</v>
      </c>
      <c r="T899" s="1786">
        <f>'1 уровень'!U588</f>
        <v>-661.90727333333302</v>
      </c>
      <c r="U899" s="1786">
        <f>'1 уровень'!V588</f>
        <v>0</v>
      </c>
      <c r="V899" s="1786">
        <f>'1 уровень'!W588</f>
        <v>13562.29336</v>
      </c>
      <c r="W899" s="1786">
        <f>R899/Q899*100</f>
        <v>95.346611803392278</v>
      </c>
      <c r="X899" s="1786">
        <f>V899/Q899*100</f>
        <v>95.346611803392278</v>
      </c>
    </row>
    <row r="900" spans="1:170" ht="30" x14ac:dyDescent="0.25">
      <c r="B900" s="44">
        <v>1</v>
      </c>
      <c r="C900" s="1227" t="s">
        <v>370</v>
      </c>
      <c r="D900" s="69">
        <f>'1 уровень'!E589</f>
        <v>80</v>
      </c>
      <c r="E900" s="69">
        <f>'1 уровень'!F589</f>
        <v>26.666666666666668</v>
      </c>
      <c r="F900" s="69">
        <f>'1 уровень'!G589</f>
        <v>31</v>
      </c>
      <c r="G900" s="69">
        <f>'1 уровень'!H589</f>
        <v>116.24999999999999</v>
      </c>
      <c r="H900" s="69">
        <f>'1 уровень'!I589</f>
        <v>21</v>
      </c>
      <c r="I900" s="69">
        <f>'1 уровень'!J589</f>
        <v>16.903225806451612</v>
      </c>
      <c r="J900" s="69">
        <f>'1 уровень'!K589</f>
        <v>1680</v>
      </c>
      <c r="K900" s="69">
        <f>'1 уровень'!L589</f>
        <v>560</v>
      </c>
      <c r="L900" s="69">
        <f>'1 уровень'!M589</f>
        <v>524</v>
      </c>
      <c r="M900" s="69">
        <f>'1 уровень'!N589</f>
        <v>93.571428571428569</v>
      </c>
      <c r="N900" s="69">
        <f>'1 уровень'!O589</f>
        <v>6</v>
      </c>
      <c r="O900" s="69">
        <f>'1 уровень'!P589</f>
        <v>262</v>
      </c>
      <c r="P900" s="69">
        <f>'1 уровень'!Q589</f>
        <v>0</v>
      </c>
      <c r="Q900" s="69">
        <f>'1 уровень'!R589</f>
        <v>0</v>
      </c>
      <c r="R900" s="1786">
        <f>'1 уровень'!S589</f>
        <v>0</v>
      </c>
      <c r="S900" s="1786">
        <f>'1 уровень'!T589</f>
        <v>0</v>
      </c>
      <c r="T900" s="1786">
        <f>'1 уровень'!U589</f>
        <v>0</v>
      </c>
      <c r="U900" s="1786">
        <f>'1 уровень'!V589</f>
        <v>0</v>
      </c>
      <c r="V900" s="1786">
        <f>'1 уровень'!W589</f>
        <v>0</v>
      </c>
      <c r="W900" s="1786"/>
      <c r="X900" s="1786"/>
    </row>
    <row r="901" spans="1:170" ht="30" x14ac:dyDescent="0.25">
      <c r="A901" s="44">
        <v>1</v>
      </c>
      <c r="B901" s="44">
        <v>1</v>
      </c>
      <c r="C901" s="1227" t="s">
        <v>327</v>
      </c>
      <c r="D901" s="68">
        <f>'1 уровень'!E590</f>
        <v>0</v>
      </c>
      <c r="E901" s="68">
        <f>'1 уровень'!F590</f>
        <v>0</v>
      </c>
      <c r="F901" s="68">
        <f>'1 уровень'!G590</f>
        <v>0</v>
      </c>
      <c r="G901" s="68">
        <f>'1 уровень'!H590</f>
        <v>0</v>
      </c>
      <c r="H901" s="68">
        <f>'1 уровень'!I590</f>
        <v>0</v>
      </c>
      <c r="I901" s="68">
        <f>'1 уровень'!J590</f>
        <v>0</v>
      </c>
      <c r="J901" s="68">
        <f>'1 уровень'!K590</f>
        <v>0</v>
      </c>
      <c r="K901" s="68">
        <f>'1 уровень'!L590</f>
        <v>0</v>
      </c>
      <c r="L901" s="68">
        <f>'1 уровень'!M590</f>
        <v>0</v>
      </c>
      <c r="M901" s="68">
        <f>'1 уровень'!N590</f>
        <v>0</v>
      </c>
      <c r="N901" s="68">
        <f>'1 уровень'!O590</f>
        <v>0</v>
      </c>
      <c r="O901" s="68">
        <f>'1 уровень'!P590</f>
        <v>0</v>
      </c>
      <c r="P901" s="68">
        <f>'1 уровень'!Q590</f>
        <v>0</v>
      </c>
      <c r="Q901" s="68">
        <f>'1 уровень'!R590</f>
        <v>0</v>
      </c>
      <c r="R901" s="1765">
        <f>'1 уровень'!S590</f>
        <v>0</v>
      </c>
      <c r="S901" s="1765">
        <f>'1 уровень'!T590</f>
        <v>0</v>
      </c>
      <c r="T901" s="1765">
        <f>'1 уровень'!U590</f>
        <v>0</v>
      </c>
      <c r="U901" s="1765">
        <f>'1 уровень'!V590</f>
        <v>0</v>
      </c>
      <c r="V901" s="1765">
        <f>'1 уровень'!W590</f>
        <v>0</v>
      </c>
      <c r="W901" s="1765"/>
      <c r="X901" s="1765"/>
    </row>
    <row r="902" spans="1:170" ht="30" x14ac:dyDescent="0.25">
      <c r="A902" s="44">
        <v>1</v>
      </c>
      <c r="B902" s="44">
        <v>1</v>
      </c>
      <c r="C902" s="19" t="s">
        <v>294</v>
      </c>
      <c r="D902" s="68">
        <f>'1 уровень'!E591</f>
        <v>183</v>
      </c>
      <c r="E902" s="68">
        <f>'1 уровень'!F591</f>
        <v>61</v>
      </c>
      <c r="F902" s="68">
        <f>'1 уровень'!G591</f>
        <v>28</v>
      </c>
      <c r="G902" s="68">
        <f>'1 уровень'!H591</f>
        <v>45.901639344262293</v>
      </c>
      <c r="H902" s="68">
        <f>'1 уровень'!I591</f>
        <v>0</v>
      </c>
      <c r="I902" s="68">
        <f>'1 уровень'!J591</f>
        <v>0</v>
      </c>
      <c r="J902" s="68">
        <f>'1 уровень'!K591</f>
        <v>0</v>
      </c>
      <c r="K902" s="68">
        <f>'1 уровень'!L591</f>
        <v>0</v>
      </c>
      <c r="L902" s="68">
        <f>'1 уровень'!M591</f>
        <v>0</v>
      </c>
      <c r="M902" s="68">
        <f>'1 уровень'!N591</f>
        <v>0</v>
      </c>
      <c r="N902" s="68">
        <f>'1 уровень'!O591</f>
        <v>0</v>
      </c>
      <c r="O902" s="68">
        <f>'1 уровень'!P591</f>
        <v>0</v>
      </c>
      <c r="P902" s="68">
        <f>'1 уровень'!Q591</f>
        <v>0</v>
      </c>
      <c r="Q902" s="68">
        <f>'1 уровень'!R591</f>
        <v>0</v>
      </c>
      <c r="R902" s="1765">
        <f>'1 уровень'!S591</f>
        <v>0</v>
      </c>
      <c r="S902" s="1765">
        <f>'1 уровень'!T591</f>
        <v>0</v>
      </c>
      <c r="T902" s="1765">
        <f>'1 уровень'!U591</f>
        <v>0</v>
      </c>
      <c r="U902" s="1765">
        <f>'1 уровень'!V591</f>
        <v>0</v>
      </c>
      <c r="V902" s="1765">
        <f>'1 уровень'!W591</f>
        <v>0</v>
      </c>
      <c r="W902" s="1765"/>
      <c r="X902" s="1765"/>
      <c r="Y902" s="1241"/>
      <c r="Z902" s="1241"/>
      <c r="AA902" s="1241"/>
      <c r="AB902" s="1241"/>
      <c r="AC902" s="1241"/>
      <c r="AD902" s="1241"/>
      <c r="AE902" s="1241"/>
      <c r="AF902" s="1241"/>
      <c r="AG902" s="1241"/>
      <c r="AH902" s="1241"/>
      <c r="AI902" s="1241"/>
      <c r="AJ902" s="1241"/>
      <c r="AK902" s="1241"/>
      <c r="AL902" s="1241"/>
      <c r="AM902" s="1241"/>
      <c r="AN902" s="1241"/>
      <c r="AO902" s="1241"/>
      <c r="AP902" s="1241"/>
      <c r="AQ902" s="1241"/>
      <c r="AR902" s="1241"/>
      <c r="AS902" s="1241"/>
      <c r="AT902" s="1241"/>
      <c r="AU902" s="1241"/>
      <c r="AV902" s="1241"/>
      <c r="AW902" s="1241"/>
      <c r="AX902" s="1241"/>
      <c r="AY902" s="1241"/>
      <c r="AZ902" s="1241"/>
      <c r="BA902" s="1241"/>
      <c r="BB902" s="1241"/>
      <c r="BC902" s="1241"/>
      <c r="BD902" s="1241"/>
      <c r="BE902" s="1241"/>
      <c r="BF902" s="1241"/>
      <c r="BG902" s="1241"/>
      <c r="BH902" s="1241"/>
      <c r="BI902" s="1241"/>
      <c r="BJ902" s="1241"/>
      <c r="BK902" s="1241"/>
      <c r="BL902" s="1241"/>
      <c r="BM902" s="1241"/>
      <c r="BN902" s="1241"/>
      <c r="BO902" s="1241"/>
      <c r="BP902" s="1241"/>
      <c r="BQ902" s="1241"/>
      <c r="BR902" s="1241"/>
      <c r="BS902" s="1241"/>
      <c r="BT902" s="1241"/>
      <c r="BU902" s="1241"/>
      <c r="BV902" s="1241"/>
      <c r="BW902" s="1241"/>
      <c r="BX902" s="1241"/>
      <c r="BY902" s="1241"/>
      <c r="BZ902" s="1241"/>
      <c r="CA902" s="1241"/>
      <c r="CB902" s="1241"/>
      <c r="CC902" s="1241"/>
      <c r="CD902" s="1241"/>
      <c r="CE902" s="1241"/>
      <c r="CF902" s="1241"/>
      <c r="CG902" s="1241"/>
      <c r="CH902" s="1241"/>
      <c r="CI902" s="1241"/>
      <c r="CJ902" s="1241"/>
      <c r="CK902" s="1241"/>
      <c r="CL902" s="1241"/>
      <c r="CM902" s="1241"/>
      <c r="CN902" s="1241"/>
      <c r="CO902" s="1241"/>
      <c r="CP902" s="1241"/>
      <c r="CQ902" s="1241"/>
      <c r="CR902" s="1241"/>
      <c r="CS902" s="1241"/>
      <c r="CT902" s="1241"/>
      <c r="CU902" s="1241"/>
      <c r="CV902" s="1241"/>
      <c r="CW902" s="1241"/>
      <c r="CX902" s="1241"/>
      <c r="CY902" s="1241"/>
      <c r="CZ902" s="1241"/>
      <c r="DA902" s="1241"/>
      <c r="DB902" s="1241"/>
      <c r="DC902" s="1241"/>
      <c r="DD902" s="1241"/>
      <c r="DE902" s="1241"/>
      <c r="DF902" s="1241"/>
      <c r="DG902" s="1241"/>
      <c r="DH902" s="1241"/>
      <c r="DI902" s="1241"/>
      <c r="DJ902" s="1241"/>
      <c r="DK902" s="1241"/>
      <c r="DL902" s="1241"/>
      <c r="DM902" s="1241"/>
      <c r="DN902" s="1241"/>
      <c r="DO902" s="1241"/>
      <c r="DP902" s="1241"/>
      <c r="DQ902" s="1241"/>
      <c r="DR902" s="1241"/>
      <c r="DS902" s="1241"/>
      <c r="DT902" s="1241"/>
      <c r="DU902" s="1241"/>
      <c r="DV902" s="1241"/>
      <c r="DW902" s="1241"/>
      <c r="DX902" s="1241"/>
      <c r="DY902" s="1241"/>
      <c r="DZ902" s="1241"/>
      <c r="EA902" s="1241"/>
      <c r="EB902" s="1241"/>
      <c r="EC902" s="1241"/>
      <c r="ED902" s="1241"/>
      <c r="EE902" s="1241"/>
      <c r="EF902" s="1241"/>
      <c r="EG902" s="1241"/>
      <c r="EH902" s="1241"/>
      <c r="EI902" s="1241"/>
      <c r="EJ902" s="1241"/>
      <c r="EK902" s="1241"/>
      <c r="EL902" s="1241"/>
      <c r="EM902" s="1241"/>
      <c r="EN902" s="1241"/>
      <c r="EO902" s="1241"/>
      <c r="EP902" s="1241"/>
      <c r="EQ902" s="1241"/>
      <c r="ER902" s="1241"/>
      <c r="ES902" s="1241"/>
      <c r="ET902" s="1241"/>
      <c r="EU902" s="1241"/>
      <c r="EV902" s="1241"/>
      <c r="EW902" s="1241"/>
      <c r="EX902" s="1241"/>
      <c r="EY902" s="1241"/>
      <c r="EZ902" s="1241"/>
      <c r="FA902" s="1241"/>
      <c r="FB902" s="1241"/>
      <c r="FC902" s="1241"/>
      <c r="FD902" s="1241"/>
      <c r="FE902" s="1241"/>
      <c r="FF902" s="1241"/>
      <c r="FG902" s="1241"/>
      <c r="FH902" s="1241"/>
      <c r="FI902" s="1241"/>
      <c r="FJ902" s="1241"/>
      <c r="FK902" s="1241"/>
      <c r="FL902" s="1241"/>
      <c r="FM902" s="1241"/>
      <c r="FN902" s="1241"/>
    </row>
    <row r="903" spans="1:170" s="1241" customFormat="1" ht="15" customHeight="1" x14ac:dyDescent="0.25">
      <c r="A903" s="44">
        <v>1</v>
      </c>
      <c r="B903" s="44">
        <v>1</v>
      </c>
      <c r="C903" s="19" t="s">
        <v>295</v>
      </c>
      <c r="D903" s="68">
        <f>'1 уровень'!E592</f>
        <v>460</v>
      </c>
      <c r="E903" s="68">
        <f>'1 уровень'!F592</f>
        <v>153</v>
      </c>
      <c r="F903" s="68">
        <f>'1 уровень'!G592</f>
        <v>237</v>
      </c>
      <c r="G903" s="68">
        <f>'1 уровень'!H592</f>
        <v>154.90196078431373</v>
      </c>
      <c r="H903" s="68">
        <f>'1 уровень'!I592</f>
        <v>0</v>
      </c>
      <c r="I903" s="68">
        <f>'1 уровень'!J592</f>
        <v>0</v>
      </c>
      <c r="J903" s="68">
        <f>'1 уровень'!K592</f>
        <v>0</v>
      </c>
      <c r="K903" s="68">
        <f>'1 уровень'!L592</f>
        <v>0</v>
      </c>
      <c r="L903" s="68">
        <f>'1 уровень'!M592</f>
        <v>0</v>
      </c>
      <c r="M903" s="68">
        <f>'1 уровень'!N592</f>
        <v>0</v>
      </c>
      <c r="N903" s="68">
        <f>'1 уровень'!O592</f>
        <v>0</v>
      </c>
      <c r="O903" s="68">
        <f>'1 уровень'!P592</f>
        <v>0</v>
      </c>
      <c r="P903" s="68">
        <f>'1 уровень'!Q592</f>
        <v>0</v>
      </c>
      <c r="Q903" s="68">
        <f>'1 уровень'!R592</f>
        <v>0</v>
      </c>
      <c r="R903" s="1765">
        <f>'1 уровень'!S592</f>
        <v>0</v>
      </c>
      <c r="S903" s="1765">
        <f>'1 уровень'!T592</f>
        <v>0</v>
      </c>
      <c r="T903" s="1765">
        <f>'1 уровень'!U592</f>
        <v>0</v>
      </c>
      <c r="U903" s="1765">
        <f>'1 уровень'!V592</f>
        <v>0</v>
      </c>
      <c r="V903" s="1765">
        <f>'1 уровень'!W592</f>
        <v>0</v>
      </c>
      <c r="W903" s="1765"/>
      <c r="X903" s="1765"/>
    </row>
    <row r="904" spans="1:170" s="1241" customFormat="1" ht="15" customHeight="1" x14ac:dyDescent="0.25">
      <c r="A904" s="44">
        <v>1</v>
      </c>
      <c r="B904" s="44">
        <v>1</v>
      </c>
      <c r="C904" s="19" t="s">
        <v>357</v>
      </c>
      <c r="D904" s="70">
        <f>'1 уровень'!E593</f>
        <v>1</v>
      </c>
      <c r="E904" s="68">
        <f>'1 уровень'!F593</f>
        <v>0</v>
      </c>
      <c r="F904" s="68">
        <f>'1 уровень'!G593</f>
        <v>0</v>
      </c>
      <c r="G904" s="68">
        <f>'1 уровень'!H593</f>
        <v>0</v>
      </c>
      <c r="H904" s="70">
        <f>'1 уровень'!I593</f>
        <v>0</v>
      </c>
      <c r="I904" s="70">
        <f>'1 уровень'!J593</f>
        <v>0</v>
      </c>
      <c r="J904" s="70">
        <f>'1 уровень'!K593</f>
        <v>0</v>
      </c>
      <c r="K904" s="68">
        <f>'1 уровень'!L593</f>
        <v>0</v>
      </c>
      <c r="L904" s="70">
        <f>'1 уровень'!M593</f>
        <v>0</v>
      </c>
      <c r="M904" s="68">
        <f>'1 уровень'!N593</f>
        <v>0</v>
      </c>
      <c r="N904" s="70">
        <f>'1 уровень'!O593</f>
        <v>0</v>
      </c>
      <c r="O904" s="68">
        <f>'1 уровень'!P593</f>
        <v>0</v>
      </c>
      <c r="P904" s="68">
        <f>'1 уровень'!Q593</f>
        <v>0</v>
      </c>
      <c r="Q904" s="68">
        <f>'1 уровень'!R593</f>
        <v>0</v>
      </c>
      <c r="R904" s="1806">
        <f>'1 уровень'!S593</f>
        <v>0</v>
      </c>
      <c r="S904" s="1765">
        <f>'1 уровень'!T593</f>
        <v>0</v>
      </c>
      <c r="T904" s="1765">
        <f>'1 уровень'!U593</f>
        <v>0</v>
      </c>
      <c r="U904" s="1765">
        <f>'1 уровень'!V593</f>
        <v>0</v>
      </c>
      <c r="V904" s="1806">
        <f>'1 уровень'!W593</f>
        <v>0</v>
      </c>
      <c r="W904" s="1806"/>
      <c r="X904" s="1806"/>
    </row>
    <row r="905" spans="1:170" s="1241" customFormat="1" ht="15" customHeight="1" x14ac:dyDescent="0.25">
      <c r="A905" s="44"/>
      <c r="B905" s="44">
        <v>1</v>
      </c>
      <c r="C905" s="1531" t="s">
        <v>296</v>
      </c>
      <c r="D905" s="68">
        <f>'1 уровень'!E594</f>
        <v>2</v>
      </c>
      <c r="E905" s="68">
        <f>'1 уровень'!F594</f>
        <v>1</v>
      </c>
      <c r="F905" s="68">
        <f>'1 уровень'!G594</f>
        <v>17</v>
      </c>
      <c r="G905" s="68">
        <f>'1 уровень'!H594</f>
        <v>1700</v>
      </c>
      <c r="H905" s="68">
        <f>'1 уровень'!I594</f>
        <v>0</v>
      </c>
      <c r="I905" s="68">
        <f>'1 уровень'!J594</f>
        <v>0</v>
      </c>
      <c r="J905" s="68">
        <f>'1 уровень'!K594</f>
        <v>0</v>
      </c>
      <c r="K905" s="68">
        <f>'1 уровень'!L594</f>
        <v>0</v>
      </c>
      <c r="L905" s="101">
        <f>'1 уровень'!M594</f>
        <v>0</v>
      </c>
      <c r="M905" s="68">
        <f>'1 уровень'!N594</f>
        <v>0</v>
      </c>
      <c r="N905" s="68">
        <f>'1 уровень'!O594</f>
        <v>0</v>
      </c>
      <c r="O905" s="68">
        <f>'1 уровень'!P594</f>
        <v>0</v>
      </c>
      <c r="P905" s="68">
        <f>'1 уровень'!Q594</f>
        <v>0</v>
      </c>
      <c r="Q905" s="68">
        <f>'1 уровень'!R594</f>
        <v>0</v>
      </c>
      <c r="R905" s="1807">
        <f>'1 уровень'!S594</f>
        <v>0</v>
      </c>
      <c r="S905" s="1765">
        <f>'1 уровень'!T594</f>
        <v>0</v>
      </c>
      <c r="T905" s="1765">
        <f>'1 уровень'!U594</f>
        <v>0</v>
      </c>
      <c r="U905" s="1765">
        <f>'1 уровень'!V594</f>
        <v>0</v>
      </c>
      <c r="V905" s="1807">
        <f>'1 уровень'!W594</f>
        <v>0</v>
      </c>
      <c r="W905" s="1807"/>
      <c r="X905" s="1765"/>
    </row>
    <row r="906" spans="1:170" s="1241" customFormat="1" ht="15" customHeight="1" thickBot="1" x14ac:dyDescent="0.3">
      <c r="A906" s="44"/>
      <c r="B906" s="44">
        <v>1</v>
      </c>
      <c r="C906" s="937" t="s">
        <v>353</v>
      </c>
      <c r="D906" s="70">
        <f>'1 уровень'!E595</f>
        <v>0</v>
      </c>
      <c r="E906" s="70">
        <f>'1 уровень'!F595</f>
        <v>0</v>
      </c>
      <c r="F906" s="70">
        <f>'1 уровень'!G595</f>
        <v>0</v>
      </c>
      <c r="G906" s="70">
        <f>'1 уровень'!H595</f>
        <v>0</v>
      </c>
      <c r="H906" s="70">
        <f>'1 уровень'!I595</f>
        <v>0</v>
      </c>
      <c r="I906" s="70">
        <f>'1 уровень'!J595</f>
        <v>0</v>
      </c>
      <c r="J906" s="70">
        <f>'1 уровень'!K595</f>
        <v>0</v>
      </c>
      <c r="K906" s="70">
        <f>'1 уровень'!L595</f>
        <v>0</v>
      </c>
      <c r="L906" s="102">
        <f>'1 уровень'!M595</f>
        <v>0</v>
      </c>
      <c r="M906" s="70">
        <f>'1 уровень'!N595</f>
        <v>0</v>
      </c>
      <c r="N906" s="70">
        <f>'1 уровень'!O595</f>
        <v>0</v>
      </c>
      <c r="O906" s="70">
        <f>'1 уровень'!P595</f>
        <v>0</v>
      </c>
      <c r="P906" s="1295">
        <f>'1 уровень'!Q595</f>
        <v>5265</v>
      </c>
      <c r="Q906" s="70">
        <f>'1 уровень'!R595</f>
        <v>1755</v>
      </c>
      <c r="R906" s="1808">
        <f>'1 уровень'!S595</f>
        <v>1863.7988999999998</v>
      </c>
      <c r="S906" s="1806">
        <f>'1 уровень'!T595</f>
        <v>0</v>
      </c>
      <c r="T906" s="1806">
        <f>'1 уровень'!U595</f>
        <v>108.79889999999978</v>
      </c>
      <c r="U906" s="1806">
        <f>'1 уровень'!V595</f>
        <v>0</v>
      </c>
      <c r="V906" s="1808">
        <f>'1 уровень'!W595</f>
        <v>1863.7988999999998</v>
      </c>
      <c r="W906" s="1808"/>
      <c r="X906" s="1806"/>
    </row>
    <row r="907" spans="1:170" s="1241" customFormat="1" ht="19.5" customHeight="1" x14ac:dyDescent="0.25">
      <c r="A907" s="44">
        <v>1</v>
      </c>
      <c r="B907" s="44">
        <v>1</v>
      </c>
      <c r="C907" s="1733" t="s">
        <v>129</v>
      </c>
      <c r="D907" s="1296">
        <f>'1 уровень'!E595</f>
        <v>0</v>
      </c>
      <c r="E907" s="1296">
        <f>'1 уровень'!F595</f>
        <v>0</v>
      </c>
      <c r="F907" s="1296">
        <f>'1 уровень'!G595</f>
        <v>0</v>
      </c>
      <c r="G907" s="1297">
        <f>'1 уровень'!H595</f>
        <v>0</v>
      </c>
      <c r="H907" s="1298"/>
      <c r="I907" s="1299"/>
      <c r="J907" s="103"/>
      <c r="K907" s="1300"/>
      <c r="L907" s="103"/>
      <c r="M907" s="1300"/>
      <c r="N907" s="103"/>
      <c r="O907" s="103"/>
      <c r="P907" s="1814">
        <f>P908-P909-P956-P960-P967-P974</f>
        <v>4.0017766878008842E-11</v>
      </c>
      <c r="Q907" s="1814">
        <f t="shared" ref="Q907:U907" si="83">Q908-Q909-Q956-Q960-Q967-Q974</f>
        <v>8.1854523159563541E-12</v>
      </c>
      <c r="R907" s="1815">
        <f t="shared" si="83"/>
        <v>7.7761797001585364E-11</v>
      </c>
      <c r="S907" s="1815">
        <f t="shared" si="83"/>
        <v>0</v>
      </c>
      <c r="T907" s="1815">
        <f t="shared" si="83"/>
        <v>2.5579538487363607E-12</v>
      </c>
      <c r="U907" s="1816">
        <f t="shared" si="83"/>
        <v>-1.2212453270876722E-14</v>
      </c>
      <c r="V907" s="1815">
        <f>V908-V909-V956-V960-V967-V974</f>
        <v>3.2741809263825417E-11</v>
      </c>
      <c r="W907" s="1816"/>
      <c r="X907" s="1816"/>
      <c r="Y907" s="44"/>
      <c r="Z907" s="44"/>
      <c r="AA907" s="44"/>
      <c r="AB907" s="44"/>
      <c r="AC907" s="44"/>
      <c r="AD907" s="44"/>
      <c r="AE907" s="44"/>
      <c r="AF907" s="44"/>
      <c r="AG907" s="44"/>
      <c r="AH907" s="44"/>
      <c r="AI907" s="44"/>
      <c r="AJ907" s="44"/>
      <c r="AK907" s="44"/>
      <c r="AL907" s="44"/>
      <c r="AM907" s="44"/>
      <c r="AN907" s="44"/>
      <c r="AO907" s="44"/>
      <c r="AP907" s="44"/>
      <c r="AQ907" s="44"/>
      <c r="AR907" s="44"/>
      <c r="AS907" s="44"/>
      <c r="AT907" s="44"/>
      <c r="AU907" s="44"/>
      <c r="AV907" s="44"/>
      <c r="AW907" s="44"/>
      <c r="AX907" s="44"/>
      <c r="AY907" s="44"/>
      <c r="AZ907" s="44"/>
      <c r="BA907" s="44"/>
      <c r="BB907" s="44"/>
      <c r="BC907" s="44"/>
      <c r="BD907" s="44"/>
      <c r="BE907" s="44"/>
      <c r="BF907" s="44"/>
      <c r="BG907" s="44"/>
      <c r="BH907" s="44"/>
      <c r="BI907" s="44"/>
      <c r="BJ907" s="44"/>
      <c r="BK907" s="44"/>
      <c r="BL907" s="44"/>
      <c r="BM907" s="44"/>
      <c r="BN907" s="44"/>
      <c r="BO907" s="44"/>
      <c r="BP907" s="44"/>
      <c r="BQ907" s="44"/>
      <c r="BR907" s="44"/>
      <c r="BS907" s="44"/>
      <c r="BT907" s="44"/>
      <c r="BU907" s="44"/>
      <c r="BV907" s="44"/>
      <c r="BW907" s="44"/>
      <c r="BX907" s="44"/>
      <c r="BY907" s="44"/>
      <c r="BZ907" s="44"/>
      <c r="CA907" s="44"/>
      <c r="CB907" s="44"/>
      <c r="CC907" s="44"/>
      <c r="CD907" s="44"/>
      <c r="CE907" s="44"/>
      <c r="CF907" s="44"/>
      <c r="CG907" s="44"/>
      <c r="CH907" s="44"/>
      <c r="CI907" s="44"/>
      <c r="CJ907" s="44"/>
      <c r="CK907" s="44"/>
      <c r="CL907" s="44"/>
      <c r="CM907" s="44"/>
      <c r="CN907" s="44"/>
      <c r="CO907" s="44"/>
      <c r="CP907" s="44"/>
      <c r="CQ907" s="44"/>
      <c r="CR907" s="44"/>
      <c r="CS907" s="44"/>
      <c r="CT907" s="44"/>
      <c r="CU907" s="44"/>
      <c r="CV907" s="44"/>
      <c r="CW907" s="44"/>
      <c r="CX907" s="44"/>
      <c r="CY907" s="44"/>
      <c r="CZ907" s="44"/>
      <c r="DA907" s="44"/>
      <c r="DB907" s="44"/>
      <c r="DC907" s="44"/>
      <c r="DD907" s="44"/>
      <c r="DE907" s="44"/>
      <c r="DF907" s="44"/>
      <c r="DG907" s="44"/>
      <c r="DH907" s="44"/>
      <c r="DI907" s="44"/>
      <c r="DJ907" s="44"/>
      <c r="DK907" s="44"/>
      <c r="DL907" s="44"/>
      <c r="DM907" s="44"/>
      <c r="DN907" s="44"/>
      <c r="DO907" s="44"/>
      <c r="DP907" s="44"/>
      <c r="DQ907" s="44"/>
      <c r="DR907" s="44"/>
      <c r="DS907" s="44"/>
      <c r="DT907" s="44"/>
      <c r="DU907" s="44"/>
      <c r="DV907" s="44"/>
      <c r="DW907" s="44"/>
      <c r="DX907" s="44"/>
      <c r="DY907" s="44"/>
      <c r="DZ907" s="44"/>
      <c r="EA907" s="44"/>
      <c r="EB907" s="44"/>
      <c r="EC907" s="44"/>
      <c r="ED907" s="44"/>
      <c r="EE907" s="44"/>
      <c r="EF907" s="44"/>
      <c r="EG907" s="44"/>
      <c r="EH907" s="44"/>
      <c r="EI907" s="44"/>
      <c r="EJ907" s="44"/>
      <c r="EK907" s="44"/>
      <c r="EL907" s="44"/>
      <c r="EM907" s="44"/>
      <c r="EN907" s="44"/>
      <c r="EO907" s="44"/>
      <c r="EP907" s="44"/>
      <c r="EQ907" s="44"/>
      <c r="ER907" s="44"/>
      <c r="ES907" s="44"/>
      <c r="ET907" s="44"/>
      <c r="EU907" s="44"/>
      <c r="EV907" s="44"/>
      <c r="EW907" s="44"/>
      <c r="EX907" s="44"/>
      <c r="EY907" s="44"/>
      <c r="EZ907" s="44"/>
      <c r="FA907" s="44"/>
      <c r="FB907" s="44"/>
      <c r="FC907" s="44"/>
      <c r="FD907" s="44"/>
      <c r="FE907" s="44"/>
      <c r="FF907" s="44"/>
      <c r="FG907" s="44"/>
      <c r="FH907" s="44"/>
      <c r="FI907" s="44"/>
      <c r="FJ907" s="44"/>
      <c r="FK907" s="44"/>
      <c r="FL907" s="44"/>
      <c r="FM907" s="44"/>
      <c r="FN907" s="44"/>
    </row>
    <row r="908" spans="1:170" s="113" customFormat="1" x14ac:dyDescent="0.25">
      <c r="A908" s="44">
        <v>1</v>
      </c>
      <c r="B908" s="44">
        <v>1</v>
      </c>
      <c r="C908" s="1734" t="s">
        <v>112</v>
      </c>
      <c r="D908" s="109"/>
      <c r="E908" s="109"/>
      <c r="F908" s="109"/>
      <c r="G908" s="1301"/>
      <c r="H908" s="1302"/>
      <c r="I908" s="1303"/>
      <c r="J908" s="1304"/>
      <c r="K908" s="1305"/>
      <c r="L908" s="1751">
        <f>L909+L960</f>
        <v>25834</v>
      </c>
      <c r="M908" s="1305"/>
      <c r="N908" s="1304"/>
      <c r="O908" s="1304"/>
      <c r="P908" s="1306">
        <f t="shared" ref="P908:V909" si="84">SUM(P8,P68,P128,P177,P220,P264,P311,P356,P405,P450,P494,P537,P583,P631,P676,P720,P763,P807,P852)</f>
        <v>699909.16902999999</v>
      </c>
      <c r="Q908" s="1306">
        <f t="shared" si="84"/>
        <v>233303.05634333336</v>
      </c>
      <c r="R908" s="1809">
        <f t="shared" si="84"/>
        <v>241773.82635560009</v>
      </c>
      <c r="S908" s="1809">
        <f t="shared" si="84"/>
        <v>0</v>
      </c>
      <c r="T908" s="1809">
        <f t="shared" si="84"/>
        <v>8470.7700122666902</v>
      </c>
      <c r="U908" s="1307">
        <f t="shared" si="84"/>
        <v>-291.72546000000006</v>
      </c>
      <c r="V908" s="1810">
        <f t="shared" si="84"/>
        <v>241482.10089560004</v>
      </c>
      <c r="W908" s="1307"/>
      <c r="X908" s="1307">
        <f>V908/Q908*100</f>
        <v>103.50575971033582</v>
      </c>
    </row>
    <row r="909" spans="1:170" s="1241" customFormat="1" x14ac:dyDescent="0.25">
      <c r="A909" s="44">
        <v>1</v>
      </c>
      <c r="B909" s="44">
        <v>1</v>
      </c>
      <c r="C909" s="1735" t="s">
        <v>41</v>
      </c>
      <c r="D909" s="104">
        <f>SUM(D9,D69,D129,D178,D221,D265,D312,D357,D406,D451,D495,D538,D584,D632,D677,D721,D764,D808,D853)</f>
        <v>10923.4</v>
      </c>
      <c r="E909" s="104">
        <f>SUM(E9,E69,E129,E178,E221,E265,E312,E357,E406,E451,E495,E538,E584,E632,E677,E721,E764,E808,E853)</f>
        <v>3642.4666666666672</v>
      </c>
      <c r="F909" s="104">
        <f>SUM(F9,F69,F129,F178,F221,F265,F312,F357,F406,F451,F495,F538,F584,F632,F677,F721,F764,F808,F853)</f>
        <v>3744</v>
      </c>
      <c r="G909" s="1309">
        <f>F909/E909*100</f>
        <v>102.78748833208265</v>
      </c>
      <c r="H909" s="630">
        <f>K909/E909</f>
        <v>6.0828742427292859</v>
      </c>
      <c r="I909" s="1310">
        <f>L909/F909</f>
        <v>6.3215811965811968</v>
      </c>
      <c r="J909" s="104">
        <f>SUM(J9,J69,J129,J178,J221,J265,J312,J357,J406,J451,J495,J538,J584,J632,J677,J721,J764,J808,J853)</f>
        <v>66465</v>
      </c>
      <c r="K909" s="104">
        <f>SUM(K9,K69,K129,K178,K221,K265,K312,K357,K406,K451,K495,K538,K584,K632,K677,K721,K764,K808,K853)</f>
        <v>22156.666666666668</v>
      </c>
      <c r="L909" s="104">
        <f>SUM(L9,L69,L129,L178,L221,L265,L312,L357,L406,L451,L495,L538,L584,L632,L677,L721,L764,L808,L853)</f>
        <v>23668</v>
      </c>
      <c r="M909" s="1308">
        <f>L909/K909*100</f>
        <v>106.8211223108169</v>
      </c>
      <c r="N909" s="105">
        <f>SUM(N9,N69,N129,N178,N221,N265,N312,N357,N406,N451,N495,N538,N584,N632,N677,N721,N764,N808,N853)</f>
        <v>185.49289171761893</v>
      </c>
      <c r="O909" s="898">
        <f>L909/$C$3*12/N909</f>
        <v>382.78555767027126</v>
      </c>
      <c r="P909" s="1311">
        <f t="shared" si="84"/>
        <v>564660.13943999994</v>
      </c>
      <c r="Q909" s="1311">
        <f t="shared" si="84"/>
        <v>188220.04648000002</v>
      </c>
      <c r="R909" s="1309">
        <f t="shared" si="84"/>
        <v>204342.68806000001</v>
      </c>
      <c r="S909" s="1309">
        <f t="shared" si="84"/>
        <v>-1.0666500000000001</v>
      </c>
      <c r="T909" s="1309">
        <f t="shared" si="84"/>
        <v>16122.641580000021</v>
      </c>
      <c r="U909" s="1309">
        <f t="shared" si="84"/>
        <v>-227.76928000000004</v>
      </c>
      <c r="V909" s="1811">
        <f t="shared" si="84"/>
        <v>204113.85213000001</v>
      </c>
      <c r="W909" s="1307">
        <f>R909/Q909*100</f>
        <v>108.56584719933812</v>
      </c>
      <c r="X909" s="1307">
        <f>V909/Q909*100</f>
        <v>108.44426826325795</v>
      </c>
    </row>
    <row r="910" spans="1:170" s="1241" customFormat="1" ht="45" customHeight="1" x14ac:dyDescent="0.25">
      <c r="A910" s="44">
        <v>1</v>
      </c>
      <c r="B910" s="44">
        <v>1</v>
      </c>
      <c r="C910" s="1736" t="s">
        <v>275</v>
      </c>
      <c r="D910" s="104">
        <f>SUM(D854,D10,D70)</f>
        <v>655</v>
      </c>
      <c r="E910" s="104">
        <f>SUM(E854,E10,E70)</f>
        <v>218.33333333333334</v>
      </c>
      <c r="F910" s="104">
        <f>SUM(F854,F10,F70)</f>
        <v>291</v>
      </c>
      <c r="G910" s="1309">
        <f>F910/E910*100</f>
        <v>133.2824427480916</v>
      </c>
      <c r="H910" s="105">
        <f>SUM(H854,H10,H70)</f>
        <v>0</v>
      </c>
      <c r="I910" s="1308">
        <f>SUM(I854,I10,I70)</f>
        <v>0</v>
      </c>
      <c r="J910" s="105">
        <f>SUM(J854,J10,J70)</f>
        <v>0</v>
      </c>
      <c r="K910" s="1308">
        <f>SUM(K854,K10,K70)</f>
        <v>0</v>
      </c>
      <c r="L910" s="105">
        <f>SUM(L854,L10)</f>
        <v>0</v>
      </c>
      <c r="M910" s="1308">
        <f>SUM(M854,M10)</f>
        <v>0</v>
      </c>
      <c r="N910" s="105">
        <f>SUM(N854,N10)</f>
        <v>0</v>
      </c>
      <c r="O910" s="104"/>
      <c r="P910" s="1311">
        <f t="shared" ref="P910:V910" si="85">SUM(P854,P10,P70)</f>
        <v>92513.87</v>
      </c>
      <c r="Q910" s="104">
        <f t="shared" si="85"/>
        <v>30837.956666666669</v>
      </c>
      <c r="R910" s="1309">
        <f t="shared" si="85"/>
        <v>38383.525160000005</v>
      </c>
      <c r="S910" s="1309">
        <f t="shared" si="85"/>
        <v>0</v>
      </c>
      <c r="T910" s="1309">
        <f t="shared" si="85"/>
        <v>7545.5684933333341</v>
      </c>
      <c r="U910" s="1309">
        <f t="shared" si="85"/>
        <v>0</v>
      </c>
      <c r="V910" s="1811">
        <f t="shared" si="85"/>
        <v>38383.525160000005</v>
      </c>
      <c r="W910" s="1307">
        <f>R910/Q910*100</f>
        <v>124.46844508828785</v>
      </c>
      <c r="X910" s="1307">
        <f>V910/Q910*100</f>
        <v>124.46844508828785</v>
      </c>
    </row>
    <row r="911" spans="1:170" s="1241" customFormat="1" x14ac:dyDescent="0.25">
      <c r="A911" s="44">
        <v>1</v>
      </c>
      <c r="B911" s="44">
        <v>1</v>
      </c>
      <c r="C911" s="1735" t="s">
        <v>277</v>
      </c>
      <c r="D911" s="104">
        <f>D855+D11+D266</f>
        <v>135</v>
      </c>
      <c r="E911" s="104">
        <f>E855+E11+E266</f>
        <v>45</v>
      </c>
      <c r="F911" s="104">
        <f>F855+F11+F266</f>
        <v>39</v>
      </c>
      <c r="G911" s="1309">
        <f>F911/E911*100</f>
        <v>86.666666666666671</v>
      </c>
      <c r="H911" s="630">
        <f>K911/E911</f>
        <v>12.644444444444444</v>
      </c>
      <c r="I911" s="1310">
        <f>L911/F911</f>
        <v>12.820512820512821</v>
      </c>
      <c r="J911" s="104">
        <f>J855+J11+J266</f>
        <v>1705</v>
      </c>
      <c r="K911" s="104">
        <f>K855+K11+K266</f>
        <v>569</v>
      </c>
      <c r="L911" s="104">
        <f>L855+L11+L266</f>
        <v>500</v>
      </c>
      <c r="M911" s="1308">
        <f>L911/K911*100</f>
        <v>87.873462214411248</v>
      </c>
      <c r="N911" s="105">
        <f>N855+N11+N266</f>
        <v>4.421875</v>
      </c>
      <c r="O911" s="898">
        <f>L911/$C$3*12/N911</f>
        <v>339.22261484098942</v>
      </c>
      <c r="P911" s="17">
        <f t="shared" ref="P911:V911" si="86">P855+P11+P722+P266</f>
        <v>6500</v>
      </c>
      <c r="Q911" s="105">
        <f t="shared" si="86"/>
        <v>2166.666666666667</v>
      </c>
      <c r="R911" s="1307">
        <f t="shared" si="86"/>
        <v>1473.1409699999999</v>
      </c>
      <c r="S911" s="1307">
        <f t="shared" si="86"/>
        <v>0</v>
      </c>
      <c r="T911" s="1307">
        <f t="shared" si="86"/>
        <v>-693.52569666666682</v>
      </c>
      <c r="U911" s="1307">
        <f t="shared" si="86"/>
        <v>-45.52758</v>
      </c>
      <c r="V911" s="1307">
        <f t="shared" si="86"/>
        <v>1427.61339</v>
      </c>
      <c r="W911" s="1307">
        <f>R911/Q911*100</f>
        <v>67.991121692307672</v>
      </c>
      <c r="X911" s="1307">
        <f>V911/Q911*100</f>
        <v>65.889848769230767</v>
      </c>
    </row>
    <row r="912" spans="1:170" s="1241" customFormat="1" x14ac:dyDescent="0.25">
      <c r="A912" s="44">
        <v>1</v>
      </c>
      <c r="B912" s="44">
        <v>1</v>
      </c>
      <c r="C912" s="392" t="s">
        <v>467</v>
      </c>
      <c r="D912" s="109"/>
      <c r="E912" s="109"/>
      <c r="F912" s="109"/>
      <c r="G912" s="1301"/>
      <c r="H912" s="1313">
        <f t="shared" ref="H912:N912" si="87">SUM(H13,H71,H856,H358)</f>
        <v>0</v>
      </c>
      <c r="I912" s="1314">
        <f t="shared" si="87"/>
        <v>0</v>
      </c>
      <c r="J912" s="106">
        <f t="shared" si="87"/>
        <v>0</v>
      </c>
      <c r="K912" s="876">
        <f t="shared" si="87"/>
        <v>0</v>
      </c>
      <c r="L912" s="106">
        <f t="shared" si="87"/>
        <v>0</v>
      </c>
      <c r="M912" s="876">
        <f t="shared" si="87"/>
        <v>0</v>
      </c>
      <c r="N912" s="106">
        <f t="shared" si="87"/>
        <v>0</v>
      </c>
      <c r="O912" s="130"/>
      <c r="P912" s="17">
        <f t="shared" ref="P912:V912" si="88">SUM(P13,P71,P856,P358)</f>
        <v>0</v>
      </c>
      <c r="Q912" s="105">
        <f t="shared" si="88"/>
        <v>0</v>
      </c>
      <c r="R912" s="1307">
        <f t="shared" si="88"/>
        <v>0</v>
      </c>
      <c r="S912" s="1307">
        <f t="shared" si="88"/>
        <v>0</v>
      </c>
      <c r="T912" s="1307">
        <f t="shared" si="88"/>
        <v>0</v>
      </c>
      <c r="U912" s="1307">
        <f t="shared" si="88"/>
        <v>0</v>
      </c>
      <c r="V912" s="1307">
        <f t="shared" si="88"/>
        <v>0</v>
      </c>
      <c r="W912" s="1307"/>
      <c r="X912" s="1307"/>
    </row>
    <row r="913" spans="1:170" s="1241" customFormat="1" ht="15" customHeight="1" x14ac:dyDescent="0.25">
      <c r="A913" s="44">
        <v>1</v>
      </c>
      <c r="B913" s="44">
        <v>1</v>
      </c>
      <c r="C913" s="279" t="s">
        <v>197</v>
      </c>
      <c r="D913" s="109">
        <f>D857+D811+D767+D723+D680+D635+D587+D541+D498+D453+D409+D360+D315+D269+D224+D180+D131+D72+D13</f>
        <v>1288</v>
      </c>
      <c r="E913" s="109">
        <f>E857+E811+E767+E723+E680+E635+E587+E541+E498+E453+E409+E360+E315+E269+E224+E180+E131+E72+E13</f>
        <v>430.66666666666669</v>
      </c>
      <c r="F913" s="109">
        <f>F857+F811+F767+F723+F680+F635+F587+F541+F498+F453+F409+F360+F315+F269+F224+F180+F131+F72+F13</f>
        <v>618.19259259259263</v>
      </c>
      <c r="G913" s="1301">
        <f t="shared" ref="G913:G919" si="89">F913/E913*100</f>
        <v>143.54317165462675</v>
      </c>
      <c r="H913" s="630"/>
      <c r="I913" s="1310"/>
      <c r="J913" s="106"/>
      <c r="K913" s="876"/>
      <c r="L913" s="106"/>
      <c r="M913" s="876"/>
      <c r="N913" s="106"/>
      <c r="O913" s="130"/>
      <c r="P913" s="17"/>
      <c r="Q913" s="105"/>
      <c r="R913" s="1307"/>
      <c r="S913" s="1307"/>
      <c r="T913" s="1307"/>
      <c r="U913" s="1307"/>
      <c r="V913" s="1307"/>
      <c r="W913" s="1307"/>
      <c r="X913" s="1307"/>
    </row>
    <row r="914" spans="1:170" s="1241" customFormat="1" ht="15" customHeight="1" x14ac:dyDescent="0.25">
      <c r="A914" s="44"/>
      <c r="B914" s="44"/>
      <c r="C914" s="279" t="s">
        <v>464</v>
      </c>
      <c r="D914" s="109"/>
      <c r="E914" s="109"/>
      <c r="F914" s="71"/>
      <c r="G914" s="1301"/>
      <c r="H914" s="630"/>
      <c r="I914" s="1310"/>
      <c r="J914" s="106"/>
      <c r="K914" s="876"/>
      <c r="L914" s="106"/>
      <c r="M914" s="876"/>
      <c r="N914" s="106"/>
      <c r="O914" s="130"/>
      <c r="P914" s="17"/>
      <c r="Q914" s="105"/>
      <c r="R914" s="1307"/>
      <c r="S914" s="1307"/>
      <c r="T914" s="1307"/>
      <c r="U914" s="1307"/>
      <c r="V914" s="1307"/>
      <c r="W914" s="1307"/>
      <c r="X914" s="1307"/>
    </row>
    <row r="915" spans="1:170" ht="17.25" customHeight="1" x14ac:dyDescent="0.25">
      <c r="A915" s="44">
        <v>1</v>
      </c>
      <c r="B915" s="44">
        <v>1</v>
      </c>
      <c r="C915" s="279" t="s">
        <v>302</v>
      </c>
      <c r="D915" s="109">
        <f t="shared" ref="D915:F922" si="90">D859+D813+D769+D725+D682+D637+D589+D543+D500+D455+D411+D362+D317+D271+D226+D182+D133+D74+D15</f>
        <v>28</v>
      </c>
      <c r="E915" s="109">
        <f t="shared" si="90"/>
        <v>9</v>
      </c>
      <c r="F915" s="109">
        <f t="shared" si="90"/>
        <v>0</v>
      </c>
      <c r="G915" s="1301">
        <f t="shared" si="89"/>
        <v>0</v>
      </c>
      <c r="H915" s="630"/>
      <c r="I915" s="1310"/>
      <c r="J915" s="107"/>
      <c r="K915" s="1315"/>
      <c r="L915" s="107"/>
      <c r="M915" s="1315"/>
      <c r="N915" s="107"/>
      <c r="O915" s="130"/>
      <c r="P915" s="1316"/>
      <c r="Q915" s="110"/>
      <c r="R915" s="1317"/>
      <c r="S915" s="1317"/>
      <c r="T915" s="1317"/>
      <c r="U915" s="1317"/>
      <c r="V915" s="1317"/>
      <c r="W915" s="1317"/>
      <c r="X915" s="1317"/>
      <c r="Y915" s="1241"/>
      <c r="Z915" s="1241"/>
      <c r="AA915" s="1241"/>
      <c r="AB915" s="1241"/>
      <c r="AC915" s="1241"/>
      <c r="AD915" s="1241"/>
      <c r="AE915" s="1241"/>
      <c r="AF915" s="1241"/>
      <c r="AG915" s="1241"/>
      <c r="AH915" s="1241"/>
      <c r="AI915" s="1241"/>
      <c r="AJ915" s="1241"/>
      <c r="AK915" s="1241"/>
      <c r="AL915" s="1241"/>
      <c r="AM915" s="1241"/>
      <c r="AN915" s="1241"/>
      <c r="AO915" s="1241"/>
      <c r="AP915" s="1241"/>
      <c r="AQ915" s="1241"/>
      <c r="AR915" s="1241"/>
      <c r="AS915" s="1241"/>
      <c r="AT915" s="1241"/>
      <c r="AU915" s="1241"/>
      <c r="AV915" s="1241"/>
      <c r="AW915" s="1241"/>
      <c r="AX915" s="1241"/>
      <c r="AY915" s="1241"/>
      <c r="AZ915" s="1241"/>
      <c r="BA915" s="1241"/>
      <c r="BB915" s="1241"/>
      <c r="BC915" s="1241"/>
      <c r="BD915" s="1241"/>
      <c r="BE915" s="1241"/>
      <c r="BF915" s="1241"/>
      <c r="BG915" s="1241"/>
      <c r="BH915" s="1241"/>
      <c r="BI915" s="1241"/>
      <c r="BJ915" s="1241"/>
      <c r="BK915" s="1241"/>
      <c r="BL915" s="1241"/>
      <c r="BM915" s="1241"/>
      <c r="BN915" s="1241"/>
      <c r="BO915" s="1241"/>
      <c r="BP915" s="1241"/>
      <c r="BQ915" s="1241"/>
      <c r="BR915" s="1241"/>
      <c r="BS915" s="1241"/>
      <c r="BT915" s="1241"/>
      <c r="BU915" s="1241"/>
      <c r="BV915" s="1241"/>
      <c r="BW915" s="1241"/>
      <c r="BX915" s="1241"/>
      <c r="BY915" s="1241"/>
      <c r="BZ915" s="1241"/>
      <c r="CA915" s="1241"/>
      <c r="CB915" s="1241"/>
      <c r="CC915" s="1241"/>
      <c r="CD915" s="1241"/>
      <c r="CE915" s="1241"/>
      <c r="CF915" s="1241"/>
      <c r="CG915" s="1241"/>
      <c r="CH915" s="1241"/>
      <c r="CI915" s="1241"/>
      <c r="CJ915" s="1241"/>
      <c r="CK915" s="1241"/>
      <c r="CL915" s="1241"/>
      <c r="CM915" s="1241"/>
      <c r="CN915" s="1241"/>
      <c r="CO915" s="1241"/>
      <c r="CP915" s="1241"/>
      <c r="CQ915" s="1241"/>
      <c r="CR915" s="1241"/>
      <c r="CS915" s="1241"/>
      <c r="CT915" s="1241"/>
      <c r="CU915" s="1241"/>
      <c r="CV915" s="1241"/>
      <c r="CW915" s="1241"/>
      <c r="CX915" s="1241"/>
      <c r="CY915" s="1241"/>
      <c r="CZ915" s="1241"/>
      <c r="DA915" s="1241"/>
      <c r="DB915" s="1241"/>
      <c r="DC915" s="1241"/>
      <c r="DD915" s="1241"/>
      <c r="DE915" s="1241"/>
      <c r="DF915" s="1241"/>
      <c r="DG915" s="1241"/>
      <c r="DH915" s="1241"/>
      <c r="DI915" s="1241"/>
      <c r="DJ915" s="1241"/>
      <c r="DK915" s="1241"/>
      <c r="DL915" s="1241"/>
      <c r="DM915" s="1241"/>
      <c r="DN915" s="1241"/>
      <c r="DO915" s="1241"/>
      <c r="DP915" s="1241"/>
      <c r="DQ915" s="1241"/>
      <c r="DR915" s="1241"/>
      <c r="DS915" s="1241"/>
      <c r="DT915" s="1241"/>
      <c r="DU915" s="1241"/>
      <c r="DV915" s="1241"/>
      <c r="DW915" s="1241"/>
      <c r="DX915" s="1241"/>
      <c r="DY915" s="1241"/>
      <c r="DZ915" s="1241"/>
      <c r="EA915" s="1241"/>
      <c r="EB915" s="1241"/>
      <c r="EC915" s="1241"/>
      <c r="ED915" s="1241"/>
      <c r="EE915" s="1241"/>
      <c r="EF915" s="1241"/>
      <c r="EG915" s="1241"/>
      <c r="EH915" s="1241"/>
      <c r="EI915" s="1241"/>
      <c r="EJ915" s="1241"/>
      <c r="EK915" s="1241"/>
      <c r="EL915" s="1241"/>
      <c r="EM915" s="1241"/>
      <c r="EN915" s="1241"/>
      <c r="EO915" s="1241"/>
      <c r="EP915" s="1241"/>
      <c r="EQ915" s="1241"/>
      <c r="ER915" s="1241"/>
      <c r="ES915" s="1241"/>
      <c r="ET915" s="1241"/>
      <c r="EU915" s="1241"/>
      <c r="EV915" s="1241"/>
      <c r="EW915" s="1241"/>
      <c r="EX915" s="1241"/>
      <c r="EY915" s="1241"/>
      <c r="EZ915" s="1241"/>
      <c r="FA915" s="1241"/>
      <c r="FB915" s="1241"/>
      <c r="FC915" s="1241"/>
      <c r="FD915" s="1241"/>
      <c r="FE915" s="1241"/>
      <c r="FF915" s="1241"/>
      <c r="FG915" s="1241"/>
      <c r="FH915" s="1241"/>
      <c r="FI915" s="1241"/>
      <c r="FJ915" s="1241"/>
      <c r="FK915" s="1241"/>
      <c r="FL915" s="1241"/>
      <c r="FM915" s="1241"/>
      <c r="FN915" s="1241"/>
    </row>
    <row r="916" spans="1:170" ht="30" x14ac:dyDescent="0.25">
      <c r="B916" s="44">
        <v>1</v>
      </c>
      <c r="C916" s="279" t="s">
        <v>303</v>
      </c>
      <c r="D916" s="109">
        <f t="shared" si="90"/>
        <v>0</v>
      </c>
      <c r="E916" s="109">
        <f t="shared" si="90"/>
        <v>0</v>
      </c>
      <c r="F916" s="109">
        <f t="shared" si="90"/>
        <v>3</v>
      </c>
      <c r="G916" s="1301"/>
      <c r="H916" s="630"/>
      <c r="I916" s="1310"/>
      <c r="J916" s="107"/>
      <c r="K916" s="1315"/>
      <c r="L916" s="107"/>
      <c r="M916" s="1315"/>
      <c r="N916" s="107"/>
      <c r="O916" s="130"/>
      <c r="P916" s="1316"/>
      <c r="Q916" s="110"/>
      <c r="R916" s="1317"/>
      <c r="S916" s="1317"/>
      <c r="T916" s="1317"/>
      <c r="U916" s="1317"/>
      <c r="V916" s="1317"/>
      <c r="W916" s="1317"/>
      <c r="X916" s="1317"/>
      <c r="Y916" s="1241"/>
      <c r="Z916" s="1241"/>
      <c r="AA916" s="1241"/>
      <c r="AB916" s="1241"/>
      <c r="AC916" s="1241"/>
      <c r="AD916" s="1241"/>
      <c r="AE916" s="1241"/>
      <c r="AF916" s="1241"/>
      <c r="AG916" s="1241"/>
      <c r="AH916" s="1241"/>
      <c r="AI916" s="1241"/>
      <c r="AJ916" s="1241"/>
      <c r="AK916" s="1241"/>
      <c r="AL916" s="1241"/>
      <c r="AM916" s="1241"/>
      <c r="AN916" s="1241"/>
      <c r="AO916" s="1241"/>
      <c r="AP916" s="1241"/>
      <c r="AQ916" s="1241"/>
      <c r="AR916" s="1241"/>
      <c r="AS916" s="1241"/>
      <c r="AT916" s="1241"/>
      <c r="AU916" s="1241"/>
      <c r="AV916" s="1241"/>
      <c r="AW916" s="1241"/>
      <c r="AX916" s="1241"/>
      <c r="AY916" s="1241"/>
      <c r="AZ916" s="1241"/>
      <c r="BA916" s="1241"/>
      <c r="BB916" s="1241"/>
      <c r="BC916" s="1241"/>
      <c r="BD916" s="1241"/>
      <c r="BE916" s="1241"/>
      <c r="BF916" s="1241"/>
      <c r="BG916" s="1241"/>
      <c r="BH916" s="1241"/>
      <c r="BI916" s="1241"/>
      <c r="BJ916" s="1241"/>
      <c r="BK916" s="1241"/>
      <c r="BL916" s="1241"/>
      <c r="BM916" s="1241"/>
      <c r="BN916" s="1241"/>
      <c r="BO916" s="1241"/>
      <c r="BP916" s="1241"/>
      <c r="BQ916" s="1241"/>
      <c r="BR916" s="1241"/>
      <c r="BS916" s="1241"/>
      <c r="BT916" s="1241"/>
      <c r="BU916" s="1241"/>
      <c r="BV916" s="1241"/>
      <c r="BW916" s="1241"/>
      <c r="BX916" s="1241"/>
      <c r="BY916" s="1241"/>
      <c r="BZ916" s="1241"/>
      <c r="CA916" s="1241"/>
      <c r="CB916" s="1241"/>
      <c r="CC916" s="1241"/>
      <c r="CD916" s="1241"/>
      <c r="CE916" s="1241"/>
      <c r="CF916" s="1241"/>
      <c r="CG916" s="1241"/>
      <c r="CH916" s="1241"/>
      <c r="CI916" s="1241"/>
      <c r="CJ916" s="1241"/>
      <c r="CK916" s="1241"/>
      <c r="CL916" s="1241"/>
      <c r="CM916" s="1241"/>
      <c r="CN916" s="1241"/>
      <c r="CO916" s="1241"/>
      <c r="CP916" s="1241"/>
      <c r="CQ916" s="1241"/>
      <c r="CR916" s="1241"/>
      <c r="CS916" s="1241"/>
      <c r="CT916" s="1241"/>
      <c r="CU916" s="1241"/>
      <c r="CV916" s="1241"/>
      <c r="CW916" s="1241"/>
      <c r="CX916" s="1241"/>
      <c r="CY916" s="1241"/>
      <c r="CZ916" s="1241"/>
      <c r="DA916" s="1241"/>
      <c r="DB916" s="1241"/>
      <c r="DC916" s="1241"/>
      <c r="DD916" s="1241"/>
      <c r="DE916" s="1241"/>
      <c r="DF916" s="1241"/>
      <c r="DG916" s="1241"/>
      <c r="DH916" s="1241"/>
      <c r="DI916" s="1241"/>
      <c r="DJ916" s="1241"/>
      <c r="DK916" s="1241"/>
      <c r="DL916" s="1241"/>
      <c r="DM916" s="1241"/>
      <c r="DN916" s="1241"/>
      <c r="DO916" s="1241"/>
      <c r="DP916" s="1241"/>
      <c r="DQ916" s="1241"/>
      <c r="DR916" s="1241"/>
      <c r="DS916" s="1241"/>
      <c r="DT916" s="1241"/>
      <c r="DU916" s="1241"/>
      <c r="DV916" s="1241"/>
      <c r="DW916" s="1241"/>
      <c r="DX916" s="1241"/>
      <c r="DY916" s="1241"/>
      <c r="DZ916" s="1241"/>
      <c r="EA916" s="1241"/>
      <c r="EB916" s="1241"/>
      <c r="EC916" s="1241"/>
      <c r="ED916" s="1241"/>
      <c r="EE916" s="1241"/>
      <c r="EF916" s="1241"/>
      <c r="EG916" s="1241"/>
      <c r="EH916" s="1241"/>
      <c r="EI916" s="1241"/>
      <c r="EJ916" s="1241"/>
      <c r="EK916" s="1241"/>
      <c r="EL916" s="1241"/>
      <c r="EM916" s="1241"/>
      <c r="EN916" s="1241"/>
      <c r="EO916" s="1241"/>
      <c r="EP916" s="1241"/>
      <c r="EQ916" s="1241"/>
      <c r="ER916" s="1241"/>
      <c r="ES916" s="1241"/>
      <c r="ET916" s="1241"/>
      <c r="EU916" s="1241"/>
      <c r="EV916" s="1241"/>
      <c r="EW916" s="1241"/>
      <c r="EX916" s="1241"/>
      <c r="EY916" s="1241"/>
      <c r="EZ916" s="1241"/>
      <c r="FA916" s="1241"/>
      <c r="FB916" s="1241"/>
      <c r="FC916" s="1241"/>
      <c r="FD916" s="1241"/>
      <c r="FE916" s="1241"/>
      <c r="FF916" s="1241"/>
      <c r="FG916" s="1241"/>
      <c r="FH916" s="1241"/>
      <c r="FI916" s="1241"/>
      <c r="FJ916" s="1241"/>
      <c r="FK916" s="1241"/>
      <c r="FL916" s="1241"/>
      <c r="FM916" s="1241"/>
      <c r="FN916" s="1241"/>
    </row>
    <row r="917" spans="1:170" ht="30" x14ac:dyDescent="0.25">
      <c r="B917" s="44">
        <v>1</v>
      </c>
      <c r="C917" s="279" t="s">
        <v>304</v>
      </c>
      <c r="D917" s="109">
        <f t="shared" si="90"/>
        <v>0</v>
      </c>
      <c r="E917" s="109">
        <f t="shared" si="90"/>
        <v>0</v>
      </c>
      <c r="F917" s="109">
        <f t="shared" si="90"/>
        <v>1</v>
      </c>
      <c r="G917" s="1301"/>
      <c r="H917" s="630"/>
      <c r="I917" s="1310"/>
      <c r="J917" s="107"/>
      <c r="K917" s="1315"/>
      <c r="L917" s="107"/>
      <c r="M917" s="1315"/>
      <c r="N917" s="107"/>
      <c r="O917" s="130"/>
      <c r="P917" s="1316"/>
      <c r="Q917" s="110"/>
      <c r="R917" s="1317"/>
      <c r="S917" s="1317"/>
      <c r="T917" s="1317"/>
      <c r="U917" s="1317"/>
      <c r="V917" s="1317"/>
      <c r="W917" s="1317"/>
      <c r="X917" s="1317"/>
      <c r="Y917" s="1241"/>
      <c r="Z917" s="1241"/>
      <c r="AA917" s="1241"/>
      <c r="AB917" s="1241"/>
      <c r="AC917" s="1241"/>
      <c r="AD917" s="1241"/>
      <c r="AE917" s="1241"/>
      <c r="AF917" s="1241"/>
      <c r="AG917" s="1241"/>
      <c r="AH917" s="1241"/>
      <c r="AI917" s="1241"/>
      <c r="AJ917" s="1241"/>
      <c r="AK917" s="1241"/>
      <c r="AL917" s="1241"/>
      <c r="AM917" s="1241"/>
      <c r="AN917" s="1241"/>
      <c r="AO917" s="1241"/>
      <c r="AP917" s="1241"/>
      <c r="AQ917" s="1241"/>
      <c r="AR917" s="1241"/>
      <c r="AS917" s="1241"/>
      <c r="AT917" s="1241"/>
      <c r="AU917" s="1241"/>
      <c r="AV917" s="1241"/>
      <c r="AW917" s="1241"/>
      <c r="AX917" s="1241"/>
      <c r="AY917" s="1241"/>
      <c r="AZ917" s="1241"/>
      <c r="BA917" s="1241"/>
      <c r="BB917" s="1241"/>
      <c r="BC917" s="1241"/>
      <c r="BD917" s="1241"/>
      <c r="BE917" s="1241"/>
      <c r="BF917" s="1241"/>
      <c r="BG917" s="1241"/>
      <c r="BH917" s="1241"/>
      <c r="BI917" s="1241"/>
      <c r="BJ917" s="1241"/>
      <c r="BK917" s="1241"/>
      <c r="BL917" s="1241"/>
      <c r="BM917" s="1241"/>
      <c r="BN917" s="1241"/>
      <c r="BO917" s="1241"/>
      <c r="BP917" s="1241"/>
      <c r="BQ917" s="1241"/>
      <c r="BR917" s="1241"/>
      <c r="BS917" s="1241"/>
      <c r="BT917" s="1241"/>
      <c r="BU917" s="1241"/>
      <c r="BV917" s="1241"/>
      <c r="BW917" s="1241"/>
      <c r="BX917" s="1241"/>
      <c r="BY917" s="1241"/>
      <c r="BZ917" s="1241"/>
      <c r="CA917" s="1241"/>
      <c r="CB917" s="1241"/>
      <c r="CC917" s="1241"/>
      <c r="CD917" s="1241"/>
      <c r="CE917" s="1241"/>
      <c r="CF917" s="1241"/>
      <c r="CG917" s="1241"/>
      <c r="CH917" s="1241"/>
      <c r="CI917" s="1241"/>
      <c r="CJ917" s="1241"/>
      <c r="CK917" s="1241"/>
      <c r="CL917" s="1241"/>
      <c r="CM917" s="1241"/>
      <c r="CN917" s="1241"/>
      <c r="CO917" s="1241"/>
      <c r="CP917" s="1241"/>
      <c r="CQ917" s="1241"/>
      <c r="CR917" s="1241"/>
      <c r="CS917" s="1241"/>
      <c r="CT917" s="1241"/>
      <c r="CU917" s="1241"/>
      <c r="CV917" s="1241"/>
      <c r="CW917" s="1241"/>
      <c r="CX917" s="1241"/>
      <c r="CY917" s="1241"/>
      <c r="CZ917" s="1241"/>
      <c r="DA917" s="1241"/>
      <c r="DB917" s="1241"/>
      <c r="DC917" s="1241"/>
      <c r="DD917" s="1241"/>
      <c r="DE917" s="1241"/>
      <c r="DF917" s="1241"/>
      <c r="DG917" s="1241"/>
      <c r="DH917" s="1241"/>
      <c r="DI917" s="1241"/>
      <c r="DJ917" s="1241"/>
      <c r="DK917" s="1241"/>
      <c r="DL917" s="1241"/>
      <c r="DM917" s="1241"/>
      <c r="DN917" s="1241"/>
      <c r="DO917" s="1241"/>
      <c r="DP917" s="1241"/>
      <c r="DQ917" s="1241"/>
      <c r="DR917" s="1241"/>
      <c r="DS917" s="1241"/>
      <c r="DT917" s="1241"/>
      <c r="DU917" s="1241"/>
      <c r="DV917" s="1241"/>
      <c r="DW917" s="1241"/>
      <c r="DX917" s="1241"/>
      <c r="DY917" s="1241"/>
      <c r="DZ917" s="1241"/>
      <c r="EA917" s="1241"/>
      <c r="EB917" s="1241"/>
      <c r="EC917" s="1241"/>
      <c r="ED917" s="1241"/>
      <c r="EE917" s="1241"/>
      <c r="EF917" s="1241"/>
      <c r="EG917" s="1241"/>
      <c r="EH917" s="1241"/>
      <c r="EI917" s="1241"/>
      <c r="EJ917" s="1241"/>
      <c r="EK917" s="1241"/>
      <c r="EL917" s="1241"/>
      <c r="EM917" s="1241"/>
      <c r="EN917" s="1241"/>
      <c r="EO917" s="1241"/>
      <c r="EP917" s="1241"/>
      <c r="EQ917" s="1241"/>
      <c r="ER917" s="1241"/>
      <c r="ES917" s="1241"/>
      <c r="ET917" s="1241"/>
      <c r="EU917" s="1241"/>
      <c r="EV917" s="1241"/>
      <c r="EW917" s="1241"/>
      <c r="EX917" s="1241"/>
      <c r="EY917" s="1241"/>
      <c r="EZ917" s="1241"/>
      <c r="FA917" s="1241"/>
      <c r="FB917" s="1241"/>
      <c r="FC917" s="1241"/>
      <c r="FD917" s="1241"/>
      <c r="FE917" s="1241"/>
      <c r="FF917" s="1241"/>
      <c r="FG917" s="1241"/>
      <c r="FH917" s="1241"/>
      <c r="FI917" s="1241"/>
      <c r="FJ917" s="1241"/>
      <c r="FK917" s="1241"/>
      <c r="FL917" s="1241"/>
      <c r="FM917" s="1241"/>
      <c r="FN917" s="1241"/>
    </row>
    <row r="918" spans="1:170" x14ac:dyDescent="0.25">
      <c r="B918" s="44">
        <v>1</v>
      </c>
      <c r="C918" s="279" t="s">
        <v>305</v>
      </c>
      <c r="D918" s="109">
        <f t="shared" si="90"/>
        <v>1260</v>
      </c>
      <c r="E918" s="109">
        <f t="shared" si="90"/>
        <v>421.66666666666669</v>
      </c>
      <c r="F918" s="109">
        <f t="shared" si="90"/>
        <v>612</v>
      </c>
      <c r="G918" s="1301">
        <f t="shared" si="89"/>
        <v>145.1383399209486</v>
      </c>
      <c r="H918" s="630"/>
      <c r="I918" s="1310"/>
      <c r="J918" s="107"/>
      <c r="K918" s="1315"/>
      <c r="L918" s="107"/>
      <c r="M918" s="1315"/>
      <c r="N918" s="107"/>
      <c r="O918" s="130"/>
      <c r="P918" s="1316"/>
      <c r="Q918" s="110"/>
      <c r="R918" s="1317"/>
      <c r="S918" s="1317"/>
      <c r="T918" s="1317"/>
      <c r="U918" s="1317"/>
      <c r="V918" s="1317"/>
      <c r="W918" s="1317"/>
      <c r="X918" s="1317"/>
      <c r="Y918" s="1241"/>
      <c r="Z918" s="1241"/>
      <c r="AA918" s="1241"/>
      <c r="AB918" s="1241"/>
      <c r="AC918" s="1241"/>
      <c r="AD918" s="1241"/>
      <c r="AE918" s="1241"/>
      <c r="AF918" s="1241"/>
      <c r="AG918" s="1241"/>
      <c r="AH918" s="1241"/>
      <c r="AI918" s="1241"/>
      <c r="AJ918" s="1241"/>
      <c r="AK918" s="1241"/>
      <c r="AL918" s="1241"/>
      <c r="AM918" s="1241"/>
      <c r="AN918" s="1241"/>
      <c r="AO918" s="1241"/>
      <c r="AP918" s="1241"/>
      <c r="AQ918" s="1241"/>
      <c r="AR918" s="1241"/>
      <c r="AS918" s="1241"/>
      <c r="AT918" s="1241"/>
      <c r="AU918" s="1241"/>
      <c r="AV918" s="1241"/>
      <c r="AW918" s="1241"/>
      <c r="AX918" s="1241"/>
      <c r="AY918" s="1241"/>
      <c r="AZ918" s="1241"/>
      <c r="BA918" s="1241"/>
      <c r="BB918" s="1241"/>
      <c r="BC918" s="1241"/>
      <c r="BD918" s="1241"/>
      <c r="BE918" s="1241"/>
      <c r="BF918" s="1241"/>
      <c r="BG918" s="1241"/>
      <c r="BH918" s="1241"/>
      <c r="BI918" s="1241"/>
      <c r="BJ918" s="1241"/>
      <c r="BK918" s="1241"/>
      <c r="BL918" s="1241"/>
      <c r="BM918" s="1241"/>
      <c r="BN918" s="1241"/>
      <c r="BO918" s="1241"/>
      <c r="BP918" s="1241"/>
      <c r="BQ918" s="1241"/>
      <c r="BR918" s="1241"/>
      <c r="BS918" s="1241"/>
      <c r="BT918" s="1241"/>
      <c r="BU918" s="1241"/>
      <c r="BV918" s="1241"/>
      <c r="BW918" s="1241"/>
      <c r="BX918" s="1241"/>
      <c r="BY918" s="1241"/>
      <c r="BZ918" s="1241"/>
      <c r="CA918" s="1241"/>
      <c r="CB918" s="1241"/>
      <c r="CC918" s="1241"/>
      <c r="CD918" s="1241"/>
      <c r="CE918" s="1241"/>
      <c r="CF918" s="1241"/>
      <c r="CG918" s="1241"/>
      <c r="CH918" s="1241"/>
      <c r="CI918" s="1241"/>
      <c r="CJ918" s="1241"/>
      <c r="CK918" s="1241"/>
      <c r="CL918" s="1241"/>
      <c r="CM918" s="1241"/>
      <c r="CN918" s="1241"/>
      <c r="CO918" s="1241"/>
      <c r="CP918" s="1241"/>
      <c r="CQ918" s="1241"/>
      <c r="CR918" s="1241"/>
      <c r="CS918" s="1241"/>
      <c r="CT918" s="1241"/>
      <c r="CU918" s="1241"/>
      <c r="CV918" s="1241"/>
      <c r="CW918" s="1241"/>
      <c r="CX918" s="1241"/>
      <c r="CY918" s="1241"/>
      <c r="CZ918" s="1241"/>
      <c r="DA918" s="1241"/>
      <c r="DB918" s="1241"/>
      <c r="DC918" s="1241"/>
      <c r="DD918" s="1241"/>
      <c r="DE918" s="1241"/>
      <c r="DF918" s="1241"/>
      <c r="DG918" s="1241"/>
      <c r="DH918" s="1241"/>
      <c r="DI918" s="1241"/>
      <c r="DJ918" s="1241"/>
      <c r="DK918" s="1241"/>
      <c r="DL918" s="1241"/>
      <c r="DM918" s="1241"/>
      <c r="DN918" s="1241"/>
      <c r="DO918" s="1241"/>
      <c r="DP918" s="1241"/>
      <c r="DQ918" s="1241"/>
      <c r="DR918" s="1241"/>
      <c r="DS918" s="1241"/>
      <c r="DT918" s="1241"/>
      <c r="DU918" s="1241"/>
      <c r="DV918" s="1241"/>
      <c r="DW918" s="1241"/>
      <c r="DX918" s="1241"/>
      <c r="DY918" s="1241"/>
      <c r="DZ918" s="1241"/>
      <c r="EA918" s="1241"/>
      <c r="EB918" s="1241"/>
      <c r="EC918" s="1241"/>
      <c r="ED918" s="1241"/>
      <c r="EE918" s="1241"/>
      <c r="EF918" s="1241"/>
      <c r="EG918" s="1241"/>
      <c r="EH918" s="1241"/>
      <c r="EI918" s="1241"/>
      <c r="EJ918" s="1241"/>
      <c r="EK918" s="1241"/>
      <c r="EL918" s="1241"/>
      <c r="EM918" s="1241"/>
      <c r="EN918" s="1241"/>
      <c r="EO918" s="1241"/>
      <c r="EP918" s="1241"/>
      <c r="EQ918" s="1241"/>
      <c r="ER918" s="1241"/>
      <c r="ES918" s="1241"/>
      <c r="ET918" s="1241"/>
      <c r="EU918" s="1241"/>
      <c r="EV918" s="1241"/>
      <c r="EW918" s="1241"/>
      <c r="EX918" s="1241"/>
      <c r="EY918" s="1241"/>
      <c r="EZ918" s="1241"/>
      <c r="FA918" s="1241"/>
      <c r="FB918" s="1241"/>
      <c r="FC918" s="1241"/>
      <c r="FD918" s="1241"/>
      <c r="FE918" s="1241"/>
      <c r="FF918" s="1241"/>
      <c r="FG918" s="1241"/>
      <c r="FH918" s="1241"/>
      <c r="FI918" s="1241"/>
      <c r="FJ918" s="1241"/>
      <c r="FK918" s="1241"/>
      <c r="FL918" s="1241"/>
      <c r="FM918" s="1241"/>
      <c r="FN918" s="1241"/>
    </row>
    <row r="919" spans="1:170" x14ac:dyDescent="0.25">
      <c r="B919" s="44">
        <v>1</v>
      </c>
      <c r="C919" s="4" t="s">
        <v>157</v>
      </c>
      <c r="D919" s="109">
        <f t="shared" si="90"/>
        <v>1660.5294117647059</v>
      </c>
      <c r="E919" s="109">
        <f t="shared" si="90"/>
        <v>551.94117647058829</v>
      </c>
      <c r="F919" s="109">
        <f t="shared" si="90"/>
        <v>710.61411764705883</v>
      </c>
      <c r="G919" s="1301">
        <f t="shared" si="89"/>
        <v>128.74816156879461</v>
      </c>
      <c r="H919" s="630"/>
      <c r="I919" s="1310"/>
      <c r="J919" s="107"/>
      <c r="K919" s="1315"/>
      <c r="L919" s="107"/>
      <c r="M919" s="1315"/>
      <c r="N919" s="107"/>
      <c r="O919" s="130"/>
      <c r="P919" s="1316"/>
      <c r="Q919" s="110"/>
      <c r="R919" s="1317"/>
      <c r="S919" s="1317"/>
      <c r="T919" s="1317"/>
      <c r="U919" s="1317"/>
      <c r="V919" s="1317"/>
      <c r="W919" s="1317"/>
      <c r="X919" s="1317"/>
      <c r="Y919" s="1241"/>
      <c r="Z919" s="1241"/>
      <c r="AA919" s="1241"/>
      <c r="AB919" s="1241"/>
      <c r="AC919" s="1241"/>
      <c r="AD919" s="1241"/>
      <c r="AE919" s="1241"/>
      <c r="AF919" s="1241"/>
      <c r="AG919" s="1241"/>
      <c r="AH919" s="1241"/>
      <c r="AI919" s="1241"/>
      <c r="AJ919" s="1241"/>
      <c r="AK919" s="1241"/>
      <c r="AL919" s="1241"/>
      <c r="AM919" s="1241"/>
      <c r="AN919" s="1241"/>
      <c r="AO919" s="1241"/>
      <c r="AP919" s="1241"/>
      <c r="AQ919" s="1241"/>
      <c r="AR919" s="1241"/>
      <c r="AS919" s="1241"/>
      <c r="AT919" s="1241"/>
      <c r="AU919" s="1241"/>
      <c r="AV919" s="1241"/>
      <c r="AW919" s="1241"/>
      <c r="AX919" s="1241"/>
      <c r="AY919" s="1241"/>
      <c r="AZ919" s="1241"/>
      <c r="BA919" s="1241"/>
      <c r="BB919" s="1241"/>
      <c r="BC919" s="1241"/>
      <c r="BD919" s="1241"/>
      <c r="BE919" s="1241"/>
      <c r="BF919" s="1241"/>
      <c r="BG919" s="1241"/>
      <c r="BH919" s="1241"/>
      <c r="BI919" s="1241"/>
      <c r="BJ919" s="1241"/>
      <c r="BK919" s="1241"/>
      <c r="BL919" s="1241"/>
      <c r="BM919" s="1241"/>
      <c r="BN919" s="1241"/>
      <c r="BO919" s="1241"/>
      <c r="BP919" s="1241"/>
      <c r="BQ919" s="1241"/>
      <c r="BR919" s="1241"/>
      <c r="BS919" s="1241"/>
      <c r="BT919" s="1241"/>
      <c r="BU919" s="1241"/>
      <c r="BV919" s="1241"/>
      <c r="BW919" s="1241"/>
      <c r="BX919" s="1241"/>
      <c r="BY919" s="1241"/>
      <c r="BZ919" s="1241"/>
      <c r="CA919" s="1241"/>
      <c r="CB919" s="1241"/>
      <c r="CC919" s="1241"/>
      <c r="CD919" s="1241"/>
      <c r="CE919" s="1241"/>
      <c r="CF919" s="1241"/>
      <c r="CG919" s="1241"/>
      <c r="CH919" s="1241"/>
      <c r="CI919" s="1241"/>
      <c r="CJ919" s="1241"/>
      <c r="CK919" s="1241"/>
      <c r="CL919" s="1241"/>
      <c r="CM919" s="1241"/>
      <c r="CN919" s="1241"/>
      <c r="CO919" s="1241"/>
      <c r="CP919" s="1241"/>
      <c r="CQ919" s="1241"/>
      <c r="CR919" s="1241"/>
      <c r="CS919" s="1241"/>
      <c r="CT919" s="1241"/>
      <c r="CU919" s="1241"/>
      <c r="CV919" s="1241"/>
      <c r="CW919" s="1241"/>
      <c r="CX919" s="1241"/>
      <c r="CY919" s="1241"/>
      <c r="CZ919" s="1241"/>
      <c r="DA919" s="1241"/>
      <c r="DB919" s="1241"/>
      <c r="DC919" s="1241"/>
      <c r="DD919" s="1241"/>
      <c r="DE919" s="1241"/>
      <c r="DF919" s="1241"/>
      <c r="DG919" s="1241"/>
      <c r="DH919" s="1241"/>
      <c r="DI919" s="1241"/>
      <c r="DJ919" s="1241"/>
      <c r="DK919" s="1241"/>
      <c r="DL919" s="1241"/>
      <c r="DM919" s="1241"/>
      <c r="DN919" s="1241"/>
      <c r="DO919" s="1241"/>
      <c r="DP919" s="1241"/>
      <c r="DQ919" s="1241"/>
      <c r="DR919" s="1241"/>
      <c r="DS919" s="1241"/>
      <c r="DT919" s="1241"/>
      <c r="DU919" s="1241"/>
      <c r="DV919" s="1241"/>
      <c r="DW919" s="1241"/>
      <c r="DX919" s="1241"/>
      <c r="DY919" s="1241"/>
      <c r="DZ919" s="1241"/>
      <c r="EA919" s="1241"/>
      <c r="EB919" s="1241"/>
      <c r="EC919" s="1241"/>
      <c r="ED919" s="1241"/>
      <c r="EE919" s="1241"/>
      <c r="EF919" s="1241"/>
      <c r="EG919" s="1241"/>
      <c r="EH919" s="1241"/>
      <c r="EI919" s="1241"/>
      <c r="EJ919" s="1241"/>
      <c r="EK919" s="1241"/>
      <c r="EL919" s="1241"/>
      <c r="EM919" s="1241"/>
      <c r="EN919" s="1241"/>
      <c r="EO919" s="1241"/>
      <c r="EP919" s="1241"/>
      <c r="EQ919" s="1241"/>
      <c r="ER919" s="1241"/>
      <c r="ES919" s="1241"/>
      <c r="ET919" s="1241"/>
      <c r="EU919" s="1241"/>
      <c r="EV919" s="1241"/>
      <c r="EW919" s="1241"/>
      <c r="EX919" s="1241"/>
      <c r="EY919" s="1241"/>
      <c r="EZ919" s="1241"/>
      <c r="FA919" s="1241"/>
      <c r="FB919" s="1241"/>
      <c r="FC919" s="1241"/>
      <c r="FD919" s="1241"/>
      <c r="FE919" s="1241"/>
      <c r="FF919" s="1241"/>
      <c r="FG919" s="1241"/>
      <c r="FH919" s="1241"/>
      <c r="FI919" s="1241"/>
      <c r="FJ919" s="1241"/>
      <c r="FK919" s="1241"/>
      <c r="FL919" s="1241"/>
      <c r="FM919" s="1241"/>
      <c r="FN919" s="1241"/>
    </row>
    <row r="920" spans="1:170" x14ac:dyDescent="0.25">
      <c r="B920" s="44">
        <v>1</v>
      </c>
      <c r="C920" s="4" t="s">
        <v>442</v>
      </c>
      <c r="D920" s="109">
        <f t="shared" si="90"/>
        <v>1519.1176470588234</v>
      </c>
      <c r="E920" s="109">
        <f t="shared" si="90"/>
        <v>505</v>
      </c>
      <c r="F920" s="109">
        <f t="shared" si="90"/>
        <v>639</v>
      </c>
      <c r="G920" s="1301"/>
      <c r="H920" s="630"/>
      <c r="I920" s="1310"/>
      <c r="J920" s="107"/>
      <c r="K920" s="1315"/>
      <c r="L920" s="107"/>
      <c r="M920" s="1315"/>
      <c r="N920" s="107"/>
      <c r="O920" s="130"/>
      <c r="P920" s="1316"/>
      <c r="Q920" s="110"/>
      <c r="R920" s="1317"/>
      <c r="S920" s="1317"/>
      <c r="T920" s="1317"/>
      <c r="U920" s="1317"/>
      <c r="V920" s="1317"/>
      <c r="W920" s="1317"/>
      <c r="X920" s="1317"/>
      <c r="Y920" s="1241"/>
      <c r="Z920" s="1241"/>
      <c r="AA920" s="1241"/>
      <c r="AB920" s="1241"/>
      <c r="AC920" s="1241"/>
      <c r="AD920" s="1241"/>
      <c r="AE920" s="1241"/>
      <c r="AF920" s="1241"/>
      <c r="AG920" s="1241"/>
      <c r="AH920" s="1241"/>
      <c r="AI920" s="1241"/>
      <c r="AJ920" s="1241"/>
      <c r="AK920" s="1241"/>
      <c r="AL920" s="1241"/>
      <c r="AM920" s="1241"/>
      <c r="AN920" s="1241"/>
      <c r="AO920" s="1241"/>
      <c r="AP920" s="1241"/>
      <c r="AQ920" s="1241"/>
      <c r="AR920" s="1241"/>
      <c r="AS920" s="1241"/>
      <c r="AT920" s="1241"/>
      <c r="AU920" s="1241"/>
      <c r="AV920" s="1241"/>
      <c r="AW920" s="1241"/>
      <c r="AX920" s="1241"/>
      <c r="AY920" s="1241"/>
      <c r="AZ920" s="1241"/>
      <c r="BA920" s="1241"/>
      <c r="BB920" s="1241"/>
      <c r="BC920" s="1241"/>
      <c r="BD920" s="1241"/>
      <c r="BE920" s="1241"/>
      <c r="BF920" s="1241"/>
      <c r="BG920" s="1241"/>
      <c r="BH920" s="1241"/>
      <c r="BI920" s="1241"/>
      <c r="BJ920" s="1241"/>
      <c r="BK920" s="1241"/>
      <c r="BL920" s="1241"/>
      <c r="BM920" s="1241"/>
      <c r="BN920" s="1241"/>
      <c r="BO920" s="1241"/>
      <c r="BP920" s="1241"/>
      <c r="BQ920" s="1241"/>
      <c r="BR920" s="1241"/>
      <c r="BS920" s="1241"/>
      <c r="BT920" s="1241"/>
      <c r="BU920" s="1241"/>
      <c r="BV920" s="1241"/>
      <c r="BW920" s="1241"/>
      <c r="BX920" s="1241"/>
      <c r="BY920" s="1241"/>
      <c r="BZ920" s="1241"/>
      <c r="CA920" s="1241"/>
      <c r="CB920" s="1241"/>
      <c r="CC920" s="1241"/>
      <c r="CD920" s="1241"/>
      <c r="CE920" s="1241"/>
      <c r="CF920" s="1241"/>
      <c r="CG920" s="1241"/>
      <c r="CH920" s="1241"/>
      <c r="CI920" s="1241"/>
      <c r="CJ920" s="1241"/>
      <c r="CK920" s="1241"/>
      <c r="CL920" s="1241"/>
      <c r="CM920" s="1241"/>
      <c r="CN920" s="1241"/>
      <c r="CO920" s="1241"/>
      <c r="CP920" s="1241"/>
      <c r="CQ920" s="1241"/>
      <c r="CR920" s="1241"/>
      <c r="CS920" s="1241"/>
      <c r="CT920" s="1241"/>
      <c r="CU920" s="1241"/>
      <c r="CV920" s="1241"/>
      <c r="CW920" s="1241"/>
      <c r="CX920" s="1241"/>
      <c r="CY920" s="1241"/>
      <c r="CZ920" s="1241"/>
      <c r="DA920" s="1241"/>
      <c r="DB920" s="1241"/>
      <c r="DC920" s="1241"/>
      <c r="DD920" s="1241"/>
      <c r="DE920" s="1241"/>
      <c r="DF920" s="1241"/>
      <c r="DG920" s="1241"/>
      <c r="DH920" s="1241"/>
      <c r="DI920" s="1241"/>
      <c r="DJ920" s="1241"/>
      <c r="DK920" s="1241"/>
      <c r="DL920" s="1241"/>
      <c r="DM920" s="1241"/>
      <c r="DN920" s="1241"/>
      <c r="DO920" s="1241"/>
      <c r="DP920" s="1241"/>
      <c r="DQ920" s="1241"/>
      <c r="DR920" s="1241"/>
      <c r="DS920" s="1241"/>
      <c r="DT920" s="1241"/>
      <c r="DU920" s="1241"/>
      <c r="DV920" s="1241"/>
      <c r="DW920" s="1241"/>
      <c r="DX920" s="1241"/>
      <c r="DY920" s="1241"/>
      <c r="DZ920" s="1241"/>
      <c r="EA920" s="1241"/>
      <c r="EB920" s="1241"/>
      <c r="EC920" s="1241"/>
      <c r="ED920" s="1241"/>
      <c r="EE920" s="1241"/>
      <c r="EF920" s="1241"/>
      <c r="EG920" s="1241"/>
      <c r="EH920" s="1241"/>
      <c r="EI920" s="1241"/>
      <c r="EJ920" s="1241"/>
      <c r="EK920" s="1241"/>
      <c r="EL920" s="1241"/>
      <c r="EM920" s="1241"/>
      <c r="EN920" s="1241"/>
      <c r="EO920" s="1241"/>
      <c r="EP920" s="1241"/>
      <c r="EQ920" s="1241"/>
      <c r="ER920" s="1241"/>
      <c r="ES920" s="1241"/>
      <c r="ET920" s="1241"/>
      <c r="EU920" s="1241"/>
      <c r="EV920" s="1241"/>
      <c r="EW920" s="1241"/>
      <c r="EX920" s="1241"/>
      <c r="EY920" s="1241"/>
      <c r="EZ920" s="1241"/>
      <c r="FA920" s="1241"/>
      <c r="FB920" s="1241"/>
      <c r="FC920" s="1241"/>
      <c r="FD920" s="1241"/>
      <c r="FE920" s="1241"/>
      <c r="FF920" s="1241"/>
      <c r="FG920" s="1241"/>
      <c r="FH920" s="1241"/>
      <c r="FI920" s="1241"/>
      <c r="FJ920" s="1241"/>
      <c r="FK920" s="1241"/>
      <c r="FL920" s="1241"/>
      <c r="FM920" s="1241"/>
      <c r="FN920" s="1241"/>
    </row>
    <row r="921" spans="1:170" x14ac:dyDescent="0.25">
      <c r="B921" s="44">
        <v>1</v>
      </c>
      <c r="C921" s="4" t="s">
        <v>446</v>
      </c>
      <c r="D921" s="109">
        <f t="shared" si="90"/>
        <v>1202</v>
      </c>
      <c r="E921" s="109">
        <f t="shared" si="90"/>
        <v>399</v>
      </c>
      <c r="F921" s="71">
        <f t="shared" si="90"/>
        <v>608.72</v>
      </c>
      <c r="G921" s="1301">
        <f>F921/E921*100</f>
        <v>152.56140350877195</v>
      </c>
      <c r="H921" s="630"/>
      <c r="I921" s="1310"/>
      <c r="J921" s="107"/>
      <c r="K921" s="1315"/>
      <c r="L921" s="107"/>
      <c r="M921" s="1315"/>
      <c r="N921" s="107"/>
      <c r="O921" s="130"/>
      <c r="P921" s="1316"/>
      <c r="Q921" s="110"/>
      <c r="R921" s="1317"/>
      <c r="S921" s="1317"/>
      <c r="T921" s="1317"/>
      <c r="U921" s="1317"/>
      <c r="V921" s="1317"/>
      <c r="W921" s="1317"/>
      <c r="X921" s="1317"/>
      <c r="Y921" s="1241"/>
      <c r="Z921" s="1241"/>
      <c r="AA921" s="1241"/>
      <c r="AB921" s="1241"/>
      <c r="AC921" s="1241"/>
      <c r="AD921" s="1241"/>
      <c r="AE921" s="1241"/>
      <c r="AF921" s="1241"/>
      <c r="AG921" s="1241"/>
      <c r="AH921" s="1241"/>
      <c r="AI921" s="1241"/>
      <c r="AJ921" s="1241"/>
      <c r="AK921" s="1241"/>
      <c r="AL921" s="1241"/>
      <c r="AM921" s="1241"/>
      <c r="AN921" s="1241"/>
      <c r="AO921" s="1241"/>
      <c r="AP921" s="1241"/>
      <c r="AQ921" s="1241"/>
      <c r="AR921" s="1241"/>
      <c r="AS921" s="1241"/>
      <c r="AT921" s="1241"/>
      <c r="AU921" s="1241"/>
      <c r="AV921" s="1241"/>
      <c r="AW921" s="1241"/>
      <c r="AX921" s="1241"/>
      <c r="AY921" s="1241"/>
      <c r="AZ921" s="1241"/>
      <c r="BA921" s="1241"/>
      <c r="BB921" s="1241"/>
      <c r="BC921" s="1241"/>
      <c r="BD921" s="1241"/>
      <c r="BE921" s="1241"/>
      <c r="BF921" s="1241"/>
      <c r="BG921" s="1241"/>
      <c r="BH921" s="1241"/>
      <c r="BI921" s="1241"/>
      <c r="BJ921" s="1241"/>
      <c r="BK921" s="1241"/>
      <c r="BL921" s="1241"/>
      <c r="BM921" s="1241"/>
      <c r="BN921" s="1241"/>
      <c r="BO921" s="1241"/>
      <c r="BP921" s="1241"/>
      <c r="BQ921" s="1241"/>
      <c r="BR921" s="1241"/>
      <c r="BS921" s="1241"/>
      <c r="BT921" s="1241"/>
      <c r="BU921" s="1241"/>
      <c r="BV921" s="1241"/>
      <c r="BW921" s="1241"/>
      <c r="BX921" s="1241"/>
      <c r="BY921" s="1241"/>
      <c r="BZ921" s="1241"/>
      <c r="CA921" s="1241"/>
      <c r="CB921" s="1241"/>
      <c r="CC921" s="1241"/>
      <c r="CD921" s="1241"/>
      <c r="CE921" s="1241"/>
      <c r="CF921" s="1241"/>
      <c r="CG921" s="1241"/>
      <c r="CH921" s="1241"/>
      <c r="CI921" s="1241"/>
      <c r="CJ921" s="1241"/>
      <c r="CK921" s="1241"/>
      <c r="CL921" s="1241"/>
      <c r="CM921" s="1241"/>
      <c r="CN921" s="1241"/>
      <c r="CO921" s="1241"/>
      <c r="CP921" s="1241"/>
      <c r="CQ921" s="1241"/>
      <c r="CR921" s="1241"/>
      <c r="CS921" s="1241"/>
      <c r="CT921" s="1241"/>
      <c r="CU921" s="1241"/>
      <c r="CV921" s="1241"/>
      <c r="CW921" s="1241"/>
      <c r="CX921" s="1241"/>
      <c r="CY921" s="1241"/>
      <c r="CZ921" s="1241"/>
      <c r="DA921" s="1241"/>
      <c r="DB921" s="1241"/>
      <c r="DC921" s="1241"/>
      <c r="DD921" s="1241"/>
      <c r="DE921" s="1241"/>
      <c r="DF921" s="1241"/>
      <c r="DG921" s="1241"/>
      <c r="DH921" s="1241"/>
      <c r="DI921" s="1241"/>
      <c r="DJ921" s="1241"/>
      <c r="DK921" s="1241"/>
      <c r="DL921" s="1241"/>
      <c r="DM921" s="1241"/>
      <c r="DN921" s="1241"/>
      <c r="DO921" s="1241"/>
      <c r="DP921" s="1241"/>
      <c r="DQ921" s="1241"/>
      <c r="DR921" s="1241"/>
      <c r="DS921" s="1241"/>
      <c r="DT921" s="1241"/>
      <c r="DU921" s="1241"/>
      <c r="DV921" s="1241"/>
      <c r="DW921" s="1241"/>
      <c r="DX921" s="1241"/>
      <c r="DY921" s="1241"/>
      <c r="DZ921" s="1241"/>
      <c r="EA921" s="1241"/>
      <c r="EB921" s="1241"/>
      <c r="EC921" s="1241"/>
      <c r="ED921" s="1241"/>
      <c r="EE921" s="1241"/>
      <c r="EF921" s="1241"/>
      <c r="EG921" s="1241"/>
      <c r="EH921" s="1241"/>
      <c r="EI921" s="1241"/>
      <c r="EJ921" s="1241"/>
      <c r="EK921" s="1241"/>
      <c r="EL921" s="1241"/>
      <c r="EM921" s="1241"/>
      <c r="EN921" s="1241"/>
      <c r="EO921" s="1241"/>
      <c r="EP921" s="1241"/>
      <c r="EQ921" s="1241"/>
      <c r="ER921" s="1241"/>
      <c r="ES921" s="1241"/>
      <c r="ET921" s="1241"/>
      <c r="EU921" s="1241"/>
      <c r="EV921" s="1241"/>
      <c r="EW921" s="1241"/>
      <c r="EX921" s="1241"/>
      <c r="EY921" s="1241"/>
      <c r="EZ921" s="1241"/>
      <c r="FA921" s="1241"/>
      <c r="FB921" s="1241"/>
      <c r="FC921" s="1241"/>
      <c r="FD921" s="1241"/>
      <c r="FE921" s="1241"/>
      <c r="FF921" s="1241"/>
      <c r="FG921" s="1241"/>
      <c r="FH921" s="1241"/>
      <c r="FI921" s="1241"/>
      <c r="FJ921" s="1241"/>
      <c r="FK921" s="1241"/>
      <c r="FL921" s="1241"/>
      <c r="FM921" s="1241"/>
      <c r="FN921" s="1241"/>
    </row>
    <row r="922" spans="1:170" s="1241" customFormat="1" x14ac:dyDescent="0.25">
      <c r="B922" s="44">
        <v>1</v>
      </c>
      <c r="C922" s="845" t="s">
        <v>468</v>
      </c>
      <c r="D922" s="104">
        <f t="shared" si="90"/>
        <v>6457.381598793364</v>
      </c>
      <c r="E922" s="104">
        <f t="shared" si="90"/>
        <v>2148.9743589743593</v>
      </c>
      <c r="F922" s="104">
        <f t="shared" si="90"/>
        <v>2819.0746438746442</v>
      </c>
      <c r="G922" s="1309">
        <f>F922/E922*100</f>
        <v>131.18233040342574</v>
      </c>
      <c r="H922" s="630"/>
      <c r="I922" s="1310"/>
      <c r="J922" s="106"/>
      <c r="K922" s="876"/>
      <c r="L922" s="106"/>
      <c r="M922" s="876"/>
      <c r="N922" s="106"/>
      <c r="O922" s="130"/>
      <c r="P922" s="17">
        <f t="shared" ref="P922:U922" si="91">SUM(P866,P820,P776,P732,P689,P644,P596,P550,P507,P462,P418,P369,P324,P278,P233,P189,P140,P81,P22)</f>
        <v>0</v>
      </c>
      <c r="Q922" s="105">
        <f t="shared" si="91"/>
        <v>0</v>
      </c>
      <c r="R922" s="1307">
        <f t="shared" si="91"/>
        <v>1684.7111656000002</v>
      </c>
      <c r="S922" s="1307">
        <f t="shared" si="91"/>
        <v>0</v>
      </c>
      <c r="T922" s="1307">
        <f t="shared" si="91"/>
        <v>1684.7111656000002</v>
      </c>
      <c r="U922" s="1307">
        <f t="shared" si="91"/>
        <v>-11.415749999999999</v>
      </c>
      <c r="V922" s="1307">
        <f t="shared" ref="V922" si="92">V866+V820+V776+V732+V689+V644+V596+V550+V507+V462+V418+V369+V324+V278+V233+V189+V140+V81+V22</f>
        <v>1673.2954156000001</v>
      </c>
      <c r="W922" s="1307"/>
      <c r="X922" s="1307"/>
    </row>
    <row r="923" spans="1:170" x14ac:dyDescent="0.25">
      <c r="B923" s="44">
        <v>1</v>
      </c>
      <c r="C923" s="392" t="s">
        <v>306</v>
      </c>
      <c r="D923" s="109">
        <f>D913+D920*3.2+D921/3.9</f>
        <v>6457.3815987933631</v>
      </c>
      <c r="E923" s="109">
        <f t="shared" ref="E923:F923" si="93">E913+E920*3.2+E921/3.9</f>
        <v>2148.9743589743589</v>
      </c>
      <c r="F923" s="109">
        <f t="shared" si="93"/>
        <v>2819.0746438746442</v>
      </c>
      <c r="G923" s="1301"/>
      <c r="H923" s="630"/>
      <c r="I923" s="1310"/>
      <c r="J923" s="107"/>
      <c r="K923" s="1315"/>
      <c r="L923" s="107"/>
      <c r="M923" s="1315"/>
      <c r="N923" s="107"/>
      <c r="O923" s="130"/>
      <c r="P923" s="1316"/>
      <c r="Q923" s="110"/>
      <c r="R923" s="1317"/>
      <c r="S923" s="1317"/>
      <c r="T923" s="1317"/>
      <c r="U923" s="1317"/>
      <c r="V923" s="1317"/>
      <c r="W923" s="1317"/>
      <c r="X923" s="1317"/>
      <c r="Y923" s="1241"/>
      <c r="Z923" s="1241"/>
      <c r="AA923" s="1241"/>
      <c r="AB923" s="1241"/>
      <c r="AC923" s="1241"/>
      <c r="AD923" s="1241"/>
      <c r="AE923" s="1241"/>
      <c r="AF923" s="1241"/>
      <c r="AG923" s="1241"/>
      <c r="AH923" s="1241"/>
      <c r="AI923" s="1241"/>
      <c r="AJ923" s="1241"/>
      <c r="AK923" s="1241"/>
      <c r="AL923" s="1241"/>
      <c r="AM923" s="1241"/>
      <c r="AN923" s="1241"/>
      <c r="AO923" s="1241"/>
      <c r="AP923" s="1241"/>
      <c r="AQ923" s="1241"/>
      <c r="AR923" s="1241"/>
      <c r="AS923" s="1241"/>
      <c r="AT923" s="1241"/>
      <c r="AU923" s="1241"/>
      <c r="AV923" s="1241"/>
      <c r="AW923" s="1241"/>
      <c r="AX923" s="1241"/>
      <c r="AY923" s="1241"/>
      <c r="AZ923" s="1241"/>
      <c r="BA923" s="1241"/>
      <c r="BB923" s="1241"/>
      <c r="BC923" s="1241"/>
      <c r="BD923" s="1241"/>
      <c r="BE923" s="1241"/>
      <c r="BF923" s="1241"/>
      <c r="BG923" s="1241"/>
      <c r="BH923" s="1241"/>
      <c r="BI923" s="1241"/>
      <c r="BJ923" s="1241"/>
      <c r="BK923" s="1241"/>
      <c r="BL923" s="1241"/>
      <c r="BM923" s="1241"/>
      <c r="BN923" s="1241"/>
      <c r="BO923" s="1241"/>
      <c r="BP923" s="1241"/>
      <c r="BQ923" s="1241"/>
      <c r="BR923" s="1241"/>
      <c r="BS923" s="1241"/>
      <c r="BT923" s="1241"/>
      <c r="BU923" s="1241"/>
      <c r="BV923" s="1241"/>
      <c r="BW923" s="1241"/>
      <c r="BX923" s="1241"/>
      <c r="BY923" s="1241"/>
      <c r="BZ923" s="1241"/>
      <c r="CA923" s="1241"/>
      <c r="CB923" s="1241"/>
      <c r="CC923" s="1241"/>
      <c r="CD923" s="1241"/>
      <c r="CE923" s="1241"/>
      <c r="CF923" s="1241"/>
      <c r="CG923" s="1241"/>
      <c r="CH923" s="1241"/>
      <c r="CI923" s="1241"/>
      <c r="CJ923" s="1241"/>
      <c r="CK923" s="1241"/>
      <c r="CL923" s="1241"/>
      <c r="CM923" s="1241"/>
      <c r="CN923" s="1241"/>
      <c r="CO923" s="1241"/>
      <c r="CP923" s="1241"/>
      <c r="CQ923" s="1241"/>
      <c r="CR923" s="1241"/>
      <c r="CS923" s="1241"/>
      <c r="CT923" s="1241"/>
      <c r="CU923" s="1241"/>
      <c r="CV923" s="1241"/>
      <c r="CW923" s="1241"/>
      <c r="CX923" s="1241"/>
      <c r="CY923" s="1241"/>
      <c r="CZ923" s="1241"/>
      <c r="DA923" s="1241"/>
      <c r="DB923" s="1241"/>
      <c r="DC923" s="1241"/>
      <c r="DD923" s="1241"/>
      <c r="DE923" s="1241"/>
      <c r="DF923" s="1241"/>
      <c r="DG923" s="1241"/>
      <c r="DH923" s="1241"/>
      <c r="DI923" s="1241"/>
      <c r="DJ923" s="1241"/>
      <c r="DK923" s="1241"/>
      <c r="DL923" s="1241"/>
      <c r="DM923" s="1241"/>
      <c r="DN923" s="1241"/>
      <c r="DO923" s="1241"/>
      <c r="DP923" s="1241"/>
      <c r="DQ923" s="1241"/>
      <c r="DR923" s="1241"/>
      <c r="DS923" s="1241"/>
      <c r="DT923" s="1241"/>
      <c r="DU923" s="1241"/>
      <c r="DV923" s="1241"/>
      <c r="DW923" s="1241"/>
      <c r="DX923" s="1241"/>
      <c r="DY923" s="1241"/>
      <c r="DZ923" s="1241"/>
      <c r="EA923" s="1241"/>
      <c r="EB923" s="1241"/>
      <c r="EC923" s="1241"/>
      <c r="ED923" s="1241"/>
      <c r="EE923" s="1241"/>
      <c r="EF923" s="1241"/>
      <c r="EG923" s="1241"/>
      <c r="EH923" s="1241"/>
      <c r="EI923" s="1241"/>
      <c r="EJ923" s="1241"/>
      <c r="EK923" s="1241"/>
      <c r="EL923" s="1241"/>
      <c r="EM923" s="1241"/>
      <c r="EN923" s="1241"/>
      <c r="EO923" s="1241"/>
      <c r="EP923" s="1241"/>
      <c r="EQ923" s="1241"/>
      <c r="ER923" s="1241"/>
      <c r="ES923" s="1241"/>
      <c r="ET923" s="1241"/>
      <c r="EU923" s="1241"/>
      <c r="EV923" s="1241"/>
      <c r="EW923" s="1241"/>
      <c r="EX923" s="1241"/>
      <c r="EY923" s="1241"/>
      <c r="EZ923" s="1241"/>
      <c r="FA923" s="1241"/>
      <c r="FB923" s="1241"/>
      <c r="FC923" s="1241"/>
      <c r="FD923" s="1241"/>
      <c r="FE923" s="1241"/>
      <c r="FF923" s="1241"/>
      <c r="FG923" s="1241"/>
      <c r="FH923" s="1241"/>
      <c r="FI923" s="1241"/>
      <c r="FJ923" s="1241"/>
      <c r="FK923" s="1241"/>
      <c r="FL923" s="1241"/>
      <c r="FM923" s="1241"/>
      <c r="FN923" s="1241"/>
    </row>
    <row r="924" spans="1:170" ht="14.25" customHeight="1" x14ac:dyDescent="0.25">
      <c r="B924" s="44">
        <v>1</v>
      </c>
      <c r="C924" s="279" t="s">
        <v>197</v>
      </c>
      <c r="D924" s="109">
        <f>D868+D822+D778+D734+D691+D646+D598+D552+D509+D464+D420+D371+D326+D280+D235+D191+D142+D83+D25</f>
        <v>29622</v>
      </c>
      <c r="E924" s="109">
        <f>E868+E822+E778+E734+E691+E646+E598+E552+E509+E464+E420+E371+E326+E280+E235+E191+E142+E83+E25</f>
        <v>9872.3333333333321</v>
      </c>
      <c r="F924" s="109">
        <f>F868+F822+F778+F734+F691+F646+F598+F552+F509+F464+F420+F371+F326+F280+F235+F191+F142+F83+F25</f>
        <v>3671.5185185185187</v>
      </c>
      <c r="G924" s="1301">
        <f>F924/E924*100</f>
        <v>37.189977227793349</v>
      </c>
      <c r="H924" s="630"/>
      <c r="I924" s="1310"/>
      <c r="J924" s="107"/>
      <c r="K924" s="1315"/>
      <c r="L924" s="107"/>
      <c r="M924" s="1315"/>
      <c r="N924" s="107"/>
      <c r="O924" s="130"/>
      <c r="P924" s="1316"/>
      <c r="Q924" s="110"/>
      <c r="R924" s="1317"/>
      <c r="S924" s="1317"/>
      <c r="T924" s="1317"/>
      <c r="U924" s="1317"/>
      <c r="V924" s="1317"/>
      <c r="W924" s="1317"/>
      <c r="X924" s="1317"/>
      <c r="Y924" s="1241"/>
      <c r="Z924" s="1241"/>
      <c r="AA924" s="1241"/>
      <c r="AB924" s="1241"/>
      <c r="AC924" s="1241"/>
      <c r="AD924" s="1241"/>
      <c r="AE924" s="1241"/>
      <c r="AF924" s="1241"/>
      <c r="AG924" s="1241"/>
      <c r="AH924" s="1241"/>
      <c r="AI924" s="1241"/>
      <c r="AJ924" s="1241"/>
      <c r="AK924" s="1241"/>
      <c r="AL924" s="1241"/>
      <c r="AM924" s="1241"/>
      <c r="AN924" s="1241"/>
      <c r="AO924" s="1241"/>
      <c r="AP924" s="1241"/>
      <c r="AQ924" s="1241"/>
      <c r="AR924" s="1241"/>
      <c r="AS924" s="1241"/>
      <c r="AT924" s="1241"/>
      <c r="AU924" s="1241"/>
      <c r="AV924" s="1241"/>
      <c r="AW924" s="1241"/>
      <c r="AX924" s="1241"/>
      <c r="AY924" s="1241"/>
      <c r="AZ924" s="1241"/>
      <c r="BA924" s="1241"/>
      <c r="BB924" s="1241"/>
      <c r="BC924" s="1241"/>
      <c r="BD924" s="1241"/>
      <c r="BE924" s="1241"/>
      <c r="BF924" s="1241"/>
      <c r="BG924" s="1241"/>
      <c r="BH924" s="1241"/>
      <c r="BI924" s="1241"/>
      <c r="BJ924" s="1241"/>
      <c r="BK924" s="1241"/>
      <c r="BL924" s="1241"/>
      <c r="BM924" s="1241"/>
      <c r="BN924" s="1241"/>
      <c r="BO924" s="1241"/>
      <c r="BP924" s="1241"/>
      <c r="BQ924" s="1241"/>
      <c r="BR924" s="1241"/>
      <c r="BS924" s="1241"/>
      <c r="BT924" s="1241"/>
      <c r="BU924" s="1241"/>
      <c r="BV924" s="1241"/>
      <c r="BW924" s="1241"/>
      <c r="BX924" s="1241"/>
      <c r="BY924" s="1241"/>
      <c r="BZ924" s="1241"/>
      <c r="CA924" s="1241"/>
      <c r="CB924" s="1241"/>
      <c r="CC924" s="1241"/>
      <c r="CD924" s="1241"/>
      <c r="CE924" s="1241"/>
      <c r="CF924" s="1241"/>
      <c r="CG924" s="1241"/>
      <c r="CH924" s="1241"/>
      <c r="CI924" s="1241"/>
      <c r="CJ924" s="1241"/>
      <c r="CK924" s="1241"/>
      <c r="CL924" s="1241"/>
      <c r="CM924" s="1241"/>
      <c r="CN924" s="1241"/>
      <c r="CO924" s="1241"/>
      <c r="CP924" s="1241"/>
      <c r="CQ924" s="1241"/>
      <c r="CR924" s="1241"/>
      <c r="CS924" s="1241"/>
      <c r="CT924" s="1241"/>
      <c r="CU924" s="1241"/>
      <c r="CV924" s="1241"/>
      <c r="CW924" s="1241"/>
      <c r="CX924" s="1241"/>
      <c r="CY924" s="1241"/>
      <c r="CZ924" s="1241"/>
      <c r="DA924" s="1241"/>
      <c r="DB924" s="1241"/>
      <c r="DC924" s="1241"/>
      <c r="DD924" s="1241"/>
      <c r="DE924" s="1241"/>
      <c r="DF924" s="1241"/>
      <c r="DG924" s="1241"/>
      <c r="DH924" s="1241"/>
      <c r="DI924" s="1241"/>
      <c r="DJ924" s="1241"/>
      <c r="DK924" s="1241"/>
      <c r="DL924" s="1241"/>
      <c r="DM924" s="1241"/>
      <c r="DN924" s="1241"/>
      <c r="DO924" s="1241"/>
      <c r="DP924" s="1241"/>
      <c r="DQ924" s="1241"/>
      <c r="DR924" s="1241"/>
      <c r="DS924" s="1241"/>
      <c r="DT924" s="1241"/>
      <c r="DU924" s="1241"/>
      <c r="DV924" s="1241"/>
      <c r="DW924" s="1241"/>
      <c r="DX924" s="1241"/>
      <c r="DY924" s="1241"/>
      <c r="DZ924" s="1241"/>
      <c r="EA924" s="1241"/>
      <c r="EB924" s="1241"/>
      <c r="EC924" s="1241"/>
      <c r="ED924" s="1241"/>
      <c r="EE924" s="1241"/>
      <c r="EF924" s="1241"/>
      <c r="EG924" s="1241"/>
      <c r="EH924" s="1241"/>
      <c r="EI924" s="1241"/>
      <c r="EJ924" s="1241"/>
      <c r="EK924" s="1241"/>
      <c r="EL924" s="1241"/>
      <c r="EM924" s="1241"/>
      <c r="EN924" s="1241"/>
      <c r="EO924" s="1241"/>
      <c r="EP924" s="1241"/>
      <c r="EQ924" s="1241"/>
      <c r="ER924" s="1241"/>
      <c r="ES924" s="1241"/>
      <c r="ET924" s="1241"/>
      <c r="EU924" s="1241"/>
      <c r="EV924" s="1241"/>
      <c r="EW924" s="1241"/>
      <c r="EX924" s="1241"/>
      <c r="EY924" s="1241"/>
      <c r="EZ924" s="1241"/>
      <c r="FA924" s="1241"/>
      <c r="FB924" s="1241"/>
      <c r="FC924" s="1241"/>
      <c r="FD924" s="1241"/>
      <c r="FE924" s="1241"/>
      <c r="FF924" s="1241"/>
      <c r="FG924" s="1241"/>
      <c r="FH924" s="1241"/>
      <c r="FI924" s="1241"/>
      <c r="FJ924" s="1241"/>
      <c r="FK924" s="1241"/>
      <c r="FL924" s="1241"/>
      <c r="FM924" s="1241"/>
      <c r="FN924" s="1241"/>
    </row>
    <row r="925" spans="1:170" x14ac:dyDescent="0.25">
      <c r="B925" s="44">
        <v>1</v>
      </c>
      <c r="C925" s="279" t="s">
        <v>297</v>
      </c>
      <c r="D925" s="109">
        <f>D869+D812+D768+D724+D681+D636+D588+D542+D499+D454+D410+D361+D316+D270+D225+D181+D143+D84+D26</f>
        <v>0</v>
      </c>
      <c r="E925" s="109">
        <f>E869+E812+E768+E724+E681+E636+E588+E542+E499+E454+E410+E361+E316+E270+E225+E181+E143+E84+E26</f>
        <v>0</v>
      </c>
      <c r="F925" s="71">
        <f>F869+F812+F768+F724+F681+F636+F588+F542+F499+F454+F410+F361+F316+F270+F225+F181+F143+F84+F26</f>
        <v>196.32</v>
      </c>
      <c r="G925" s="1301"/>
      <c r="H925" s="630"/>
      <c r="I925" s="1310"/>
      <c r="J925" s="107"/>
      <c r="K925" s="1315"/>
      <c r="L925" s="107"/>
      <c r="M925" s="1315"/>
      <c r="N925" s="107"/>
      <c r="O925" s="130"/>
      <c r="P925" s="1316"/>
      <c r="Q925" s="110"/>
      <c r="R925" s="1317"/>
      <c r="S925" s="1317"/>
      <c r="T925" s="1317"/>
      <c r="U925" s="1317"/>
      <c r="V925" s="1317"/>
      <c r="W925" s="1317"/>
      <c r="X925" s="1317"/>
      <c r="Y925" s="1241"/>
      <c r="Z925" s="1241"/>
      <c r="AA925" s="1241"/>
      <c r="AB925" s="1241"/>
      <c r="AC925" s="1241"/>
      <c r="AD925" s="1241"/>
      <c r="AE925" s="1241"/>
      <c r="AF925" s="1241"/>
      <c r="AG925" s="1241"/>
      <c r="AH925" s="1241"/>
      <c r="AI925" s="1241"/>
      <c r="AJ925" s="1241"/>
      <c r="AK925" s="1241"/>
      <c r="AL925" s="1241"/>
      <c r="AM925" s="1241"/>
      <c r="AN925" s="1241"/>
      <c r="AO925" s="1241"/>
      <c r="AP925" s="1241"/>
      <c r="AQ925" s="1241"/>
      <c r="AR925" s="1241"/>
      <c r="AS925" s="1241"/>
      <c r="AT925" s="1241"/>
      <c r="AU925" s="1241"/>
      <c r="AV925" s="1241"/>
      <c r="AW925" s="1241"/>
      <c r="AX925" s="1241"/>
      <c r="AY925" s="1241"/>
      <c r="AZ925" s="1241"/>
      <c r="BA925" s="1241"/>
      <c r="BB925" s="1241"/>
      <c r="BC925" s="1241"/>
      <c r="BD925" s="1241"/>
      <c r="BE925" s="1241"/>
      <c r="BF925" s="1241"/>
      <c r="BG925" s="1241"/>
      <c r="BH925" s="1241"/>
      <c r="BI925" s="1241"/>
      <c r="BJ925" s="1241"/>
      <c r="BK925" s="1241"/>
      <c r="BL925" s="1241"/>
      <c r="BM925" s="1241"/>
      <c r="BN925" s="1241"/>
      <c r="BO925" s="1241"/>
      <c r="BP925" s="1241"/>
      <c r="BQ925" s="1241"/>
      <c r="BR925" s="1241"/>
      <c r="BS925" s="1241"/>
      <c r="BT925" s="1241"/>
      <c r="BU925" s="1241"/>
      <c r="BV925" s="1241"/>
      <c r="BW925" s="1241"/>
      <c r="BX925" s="1241"/>
      <c r="BY925" s="1241"/>
      <c r="BZ925" s="1241"/>
      <c r="CA925" s="1241"/>
      <c r="CB925" s="1241"/>
      <c r="CC925" s="1241"/>
      <c r="CD925" s="1241"/>
      <c r="CE925" s="1241"/>
      <c r="CF925" s="1241"/>
      <c r="CG925" s="1241"/>
      <c r="CH925" s="1241"/>
      <c r="CI925" s="1241"/>
      <c r="CJ925" s="1241"/>
      <c r="CK925" s="1241"/>
      <c r="CL925" s="1241"/>
      <c r="CM925" s="1241"/>
      <c r="CN925" s="1241"/>
      <c r="CO925" s="1241"/>
      <c r="CP925" s="1241"/>
      <c r="CQ925" s="1241"/>
      <c r="CR925" s="1241"/>
      <c r="CS925" s="1241"/>
      <c r="CT925" s="1241"/>
      <c r="CU925" s="1241"/>
      <c r="CV925" s="1241"/>
      <c r="CW925" s="1241"/>
      <c r="CX925" s="1241"/>
      <c r="CY925" s="1241"/>
      <c r="CZ925" s="1241"/>
      <c r="DA925" s="1241"/>
      <c r="DB925" s="1241"/>
      <c r="DC925" s="1241"/>
      <c r="DD925" s="1241"/>
      <c r="DE925" s="1241"/>
      <c r="DF925" s="1241"/>
      <c r="DG925" s="1241"/>
      <c r="DH925" s="1241"/>
      <c r="DI925" s="1241"/>
      <c r="DJ925" s="1241"/>
      <c r="DK925" s="1241"/>
      <c r="DL925" s="1241"/>
      <c r="DM925" s="1241"/>
      <c r="DN925" s="1241"/>
      <c r="DO925" s="1241"/>
      <c r="DP925" s="1241"/>
      <c r="DQ925" s="1241"/>
      <c r="DR925" s="1241"/>
      <c r="DS925" s="1241"/>
      <c r="DT925" s="1241"/>
      <c r="DU925" s="1241"/>
      <c r="DV925" s="1241"/>
      <c r="DW925" s="1241"/>
      <c r="DX925" s="1241"/>
      <c r="DY925" s="1241"/>
      <c r="DZ925" s="1241"/>
      <c r="EA925" s="1241"/>
      <c r="EB925" s="1241"/>
      <c r="EC925" s="1241"/>
      <c r="ED925" s="1241"/>
      <c r="EE925" s="1241"/>
      <c r="EF925" s="1241"/>
      <c r="EG925" s="1241"/>
      <c r="EH925" s="1241"/>
      <c r="EI925" s="1241"/>
      <c r="EJ925" s="1241"/>
      <c r="EK925" s="1241"/>
      <c r="EL925" s="1241"/>
      <c r="EM925" s="1241"/>
      <c r="EN925" s="1241"/>
      <c r="EO925" s="1241"/>
      <c r="EP925" s="1241"/>
      <c r="EQ925" s="1241"/>
      <c r="ER925" s="1241"/>
      <c r="ES925" s="1241"/>
      <c r="ET925" s="1241"/>
      <c r="EU925" s="1241"/>
      <c r="EV925" s="1241"/>
      <c r="EW925" s="1241"/>
      <c r="EX925" s="1241"/>
      <c r="EY925" s="1241"/>
      <c r="EZ925" s="1241"/>
      <c r="FA925" s="1241"/>
      <c r="FB925" s="1241"/>
      <c r="FC925" s="1241"/>
      <c r="FD925" s="1241"/>
      <c r="FE925" s="1241"/>
      <c r="FF925" s="1241"/>
      <c r="FG925" s="1241"/>
      <c r="FH925" s="1241"/>
      <c r="FI925" s="1241"/>
      <c r="FJ925" s="1241"/>
      <c r="FK925" s="1241"/>
      <c r="FL925" s="1241"/>
      <c r="FM925" s="1241"/>
      <c r="FN925" s="1241"/>
    </row>
    <row r="926" spans="1:170" ht="13.5" customHeight="1" x14ac:dyDescent="0.25">
      <c r="B926" s="44">
        <v>1</v>
      </c>
      <c r="C926" s="279" t="s">
        <v>302</v>
      </c>
      <c r="D926" s="109">
        <f>D870+D823+D779+D735+D692+D647+D599+D553+D510+D465+D421+D373+D327+D281+D236+D144+D85+D27+D192</f>
        <v>0</v>
      </c>
      <c r="E926" s="109">
        <f>E870+E823+E779+E735+E692+E647+E599+E553+E510+E465+E421+E373+E327+E281+E236+E144+E85+E27+E192</f>
        <v>0</v>
      </c>
      <c r="F926" s="109">
        <f>F870+F823+F779+F735+F692+F647+F599+F553+F510+F465+F421+F373+F327+F281+F236+F144+F85+F27+F192</f>
        <v>252</v>
      </c>
      <c r="G926" s="1301"/>
      <c r="H926" s="630"/>
      <c r="I926" s="1310"/>
      <c r="J926" s="107"/>
      <c r="K926" s="1315"/>
      <c r="L926" s="107"/>
      <c r="M926" s="1315"/>
      <c r="N926" s="107"/>
      <c r="O926" s="130"/>
      <c r="P926" s="1316"/>
      <c r="Q926" s="110"/>
      <c r="R926" s="1317"/>
      <c r="S926" s="1317"/>
      <c r="T926" s="1317"/>
      <c r="U926" s="1317"/>
      <c r="V926" s="1317"/>
      <c r="W926" s="1317"/>
      <c r="X926" s="1317"/>
      <c r="Y926" s="1241"/>
      <c r="Z926" s="1241"/>
      <c r="AA926" s="1241"/>
      <c r="AB926" s="1241"/>
      <c r="AC926" s="1241"/>
      <c r="AD926" s="1241"/>
      <c r="AE926" s="1241"/>
      <c r="AF926" s="1241"/>
      <c r="AG926" s="1241"/>
      <c r="AH926" s="1241"/>
      <c r="AI926" s="1241"/>
      <c r="AJ926" s="1241"/>
      <c r="AK926" s="1241"/>
      <c r="AL926" s="1241"/>
      <c r="AM926" s="1241"/>
      <c r="AN926" s="1241"/>
      <c r="AO926" s="1241"/>
      <c r="AP926" s="1241"/>
      <c r="AQ926" s="1241"/>
      <c r="AR926" s="1241"/>
      <c r="AS926" s="1241"/>
      <c r="AT926" s="1241"/>
      <c r="AU926" s="1241"/>
      <c r="AV926" s="1241"/>
      <c r="AW926" s="1241"/>
      <c r="AX926" s="1241"/>
      <c r="AY926" s="1241"/>
      <c r="AZ926" s="1241"/>
      <c r="BA926" s="1241"/>
      <c r="BB926" s="1241"/>
      <c r="BC926" s="1241"/>
      <c r="BD926" s="1241"/>
      <c r="BE926" s="1241"/>
      <c r="BF926" s="1241"/>
      <c r="BG926" s="1241"/>
      <c r="BH926" s="1241"/>
      <c r="BI926" s="1241"/>
      <c r="BJ926" s="1241"/>
      <c r="BK926" s="1241"/>
      <c r="BL926" s="1241"/>
      <c r="BM926" s="1241"/>
      <c r="BN926" s="1241"/>
      <c r="BO926" s="1241"/>
      <c r="BP926" s="1241"/>
      <c r="BQ926" s="1241"/>
      <c r="BR926" s="1241"/>
      <c r="BS926" s="1241"/>
      <c r="BT926" s="1241"/>
      <c r="BU926" s="1241"/>
      <c r="BV926" s="1241"/>
      <c r="BW926" s="1241"/>
      <c r="BX926" s="1241"/>
      <c r="BY926" s="1241"/>
      <c r="BZ926" s="1241"/>
      <c r="CA926" s="1241"/>
      <c r="CB926" s="1241"/>
      <c r="CC926" s="1241"/>
      <c r="CD926" s="1241"/>
      <c r="CE926" s="1241"/>
      <c r="CF926" s="1241"/>
      <c r="CG926" s="1241"/>
      <c r="CH926" s="1241"/>
      <c r="CI926" s="1241"/>
      <c r="CJ926" s="1241"/>
      <c r="CK926" s="1241"/>
      <c r="CL926" s="1241"/>
      <c r="CM926" s="1241"/>
      <c r="CN926" s="1241"/>
      <c r="CO926" s="1241"/>
      <c r="CP926" s="1241"/>
      <c r="CQ926" s="1241"/>
      <c r="CR926" s="1241"/>
      <c r="CS926" s="1241"/>
      <c r="CT926" s="1241"/>
      <c r="CU926" s="1241"/>
      <c r="CV926" s="1241"/>
      <c r="CW926" s="1241"/>
      <c r="CX926" s="1241"/>
      <c r="CY926" s="1241"/>
      <c r="CZ926" s="1241"/>
      <c r="DA926" s="1241"/>
      <c r="DB926" s="1241"/>
      <c r="DC926" s="1241"/>
      <c r="DD926" s="1241"/>
      <c r="DE926" s="1241"/>
      <c r="DF926" s="1241"/>
      <c r="DG926" s="1241"/>
      <c r="DH926" s="1241"/>
      <c r="DI926" s="1241"/>
      <c r="DJ926" s="1241"/>
      <c r="DK926" s="1241"/>
      <c r="DL926" s="1241"/>
      <c r="DM926" s="1241"/>
      <c r="DN926" s="1241"/>
      <c r="DO926" s="1241"/>
      <c r="DP926" s="1241"/>
      <c r="DQ926" s="1241"/>
      <c r="DR926" s="1241"/>
      <c r="DS926" s="1241"/>
      <c r="DT926" s="1241"/>
      <c r="DU926" s="1241"/>
      <c r="DV926" s="1241"/>
      <c r="DW926" s="1241"/>
      <c r="DX926" s="1241"/>
      <c r="DY926" s="1241"/>
      <c r="DZ926" s="1241"/>
      <c r="EA926" s="1241"/>
      <c r="EB926" s="1241"/>
      <c r="EC926" s="1241"/>
      <c r="ED926" s="1241"/>
      <c r="EE926" s="1241"/>
      <c r="EF926" s="1241"/>
      <c r="EG926" s="1241"/>
      <c r="EH926" s="1241"/>
      <c r="EI926" s="1241"/>
      <c r="EJ926" s="1241"/>
      <c r="EK926" s="1241"/>
      <c r="EL926" s="1241"/>
      <c r="EM926" s="1241"/>
      <c r="EN926" s="1241"/>
      <c r="EO926" s="1241"/>
      <c r="EP926" s="1241"/>
      <c r="EQ926" s="1241"/>
      <c r="ER926" s="1241"/>
      <c r="ES926" s="1241"/>
      <c r="ET926" s="1241"/>
      <c r="EU926" s="1241"/>
      <c r="EV926" s="1241"/>
      <c r="EW926" s="1241"/>
      <c r="EX926" s="1241"/>
      <c r="EY926" s="1241"/>
      <c r="EZ926" s="1241"/>
      <c r="FA926" s="1241"/>
      <c r="FB926" s="1241"/>
      <c r="FC926" s="1241"/>
      <c r="FD926" s="1241"/>
      <c r="FE926" s="1241"/>
      <c r="FF926" s="1241"/>
      <c r="FG926" s="1241"/>
      <c r="FH926" s="1241"/>
      <c r="FI926" s="1241"/>
      <c r="FJ926" s="1241"/>
      <c r="FK926" s="1241"/>
      <c r="FL926" s="1241"/>
      <c r="FM926" s="1241"/>
      <c r="FN926" s="1241"/>
    </row>
    <row r="927" spans="1:170" ht="45" x14ac:dyDescent="0.25">
      <c r="B927" s="44">
        <v>1</v>
      </c>
      <c r="C927" s="279" t="s">
        <v>307</v>
      </c>
      <c r="D927" s="109">
        <f t="shared" ref="D927:F929" si="94">SUM(D874,D824,D780,D736,D693,D648,D600,D554,D511,D466,D422,D374,D328,D282,D237,D193,D145,D86,D28)</f>
        <v>854</v>
      </c>
      <c r="E927" s="109">
        <f t="shared" si="94"/>
        <v>284</v>
      </c>
      <c r="F927" s="109">
        <f t="shared" si="94"/>
        <v>226</v>
      </c>
      <c r="G927" s="1301">
        <f t="shared" ref="G927:G940" si="95">F927/E927*100</f>
        <v>79.577464788732399</v>
      </c>
      <c r="H927" s="630"/>
      <c r="I927" s="1310"/>
      <c r="J927" s="107"/>
      <c r="K927" s="1315"/>
      <c r="L927" s="107"/>
      <c r="M927" s="1315"/>
      <c r="N927" s="107"/>
      <c r="O927" s="130"/>
      <c r="P927" s="1316"/>
      <c r="Q927" s="110"/>
      <c r="R927" s="1317"/>
      <c r="S927" s="1317"/>
      <c r="T927" s="1317"/>
      <c r="U927" s="1317"/>
      <c r="V927" s="1317"/>
      <c r="W927" s="1317"/>
      <c r="X927" s="1317"/>
      <c r="Y927" s="1241"/>
      <c r="Z927" s="1241"/>
      <c r="AA927" s="1241"/>
      <c r="AB927" s="1241"/>
      <c r="AC927" s="1241"/>
      <c r="AD927" s="1241"/>
      <c r="AE927" s="1241"/>
      <c r="AF927" s="1241"/>
      <c r="AG927" s="1241"/>
      <c r="AH927" s="1241"/>
      <c r="AI927" s="1241"/>
      <c r="AJ927" s="1241"/>
      <c r="AK927" s="1241"/>
      <c r="AL927" s="1241"/>
      <c r="AM927" s="1241"/>
      <c r="AN927" s="1241"/>
      <c r="AO927" s="1241"/>
      <c r="AP927" s="1241"/>
      <c r="AQ927" s="1241"/>
      <c r="AR927" s="1241"/>
      <c r="AS927" s="1241"/>
      <c r="AT927" s="1241"/>
      <c r="AU927" s="1241"/>
      <c r="AV927" s="1241"/>
      <c r="AW927" s="1241"/>
      <c r="AX927" s="1241"/>
      <c r="AY927" s="1241"/>
      <c r="AZ927" s="1241"/>
      <c r="BA927" s="1241"/>
      <c r="BB927" s="1241"/>
      <c r="BC927" s="1241"/>
      <c r="BD927" s="1241"/>
      <c r="BE927" s="1241"/>
      <c r="BF927" s="1241"/>
      <c r="BG927" s="1241"/>
      <c r="BH927" s="1241"/>
      <c r="BI927" s="1241"/>
      <c r="BJ927" s="1241"/>
      <c r="BK927" s="1241"/>
      <c r="BL927" s="1241"/>
      <c r="BM927" s="1241"/>
      <c r="BN927" s="1241"/>
      <c r="BO927" s="1241"/>
      <c r="BP927" s="1241"/>
      <c r="BQ927" s="1241"/>
      <c r="BR927" s="1241"/>
      <c r="BS927" s="1241"/>
      <c r="BT927" s="1241"/>
      <c r="BU927" s="1241"/>
      <c r="BV927" s="1241"/>
      <c r="BW927" s="1241"/>
      <c r="BX927" s="1241"/>
      <c r="BY927" s="1241"/>
      <c r="BZ927" s="1241"/>
      <c r="CA927" s="1241"/>
      <c r="CB927" s="1241"/>
      <c r="CC927" s="1241"/>
      <c r="CD927" s="1241"/>
      <c r="CE927" s="1241"/>
      <c r="CF927" s="1241"/>
      <c r="CG927" s="1241"/>
      <c r="CH927" s="1241"/>
      <c r="CI927" s="1241"/>
      <c r="CJ927" s="1241"/>
      <c r="CK927" s="1241"/>
      <c r="CL927" s="1241"/>
      <c r="CM927" s="1241"/>
      <c r="CN927" s="1241"/>
      <c r="CO927" s="1241"/>
      <c r="CP927" s="1241"/>
      <c r="CQ927" s="1241"/>
      <c r="CR927" s="1241"/>
      <c r="CS927" s="1241"/>
      <c r="CT927" s="1241"/>
      <c r="CU927" s="1241"/>
      <c r="CV927" s="1241"/>
      <c r="CW927" s="1241"/>
      <c r="CX927" s="1241"/>
      <c r="CY927" s="1241"/>
      <c r="CZ927" s="1241"/>
      <c r="DA927" s="1241"/>
      <c r="DB927" s="1241"/>
      <c r="DC927" s="1241"/>
      <c r="DD927" s="1241"/>
      <c r="DE927" s="1241"/>
      <c r="DF927" s="1241"/>
      <c r="DG927" s="1241"/>
      <c r="DH927" s="1241"/>
      <c r="DI927" s="1241"/>
      <c r="DJ927" s="1241"/>
      <c r="DK927" s="1241"/>
      <c r="DL927" s="1241"/>
      <c r="DM927" s="1241"/>
      <c r="DN927" s="1241"/>
      <c r="DO927" s="1241"/>
      <c r="DP927" s="1241"/>
      <c r="DQ927" s="1241"/>
      <c r="DR927" s="1241"/>
      <c r="DS927" s="1241"/>
      <c r="DT927" s="1241"/>
      <c r="DU927" s="1241"/>
      <c r="DV927" s="1241"/>
      <c r="DW927" s="1241"/>
      <c r="DX927" s="1241"/>
      <c r="DY927" s="1241"/>
      <c r="DZ927" s="1241"/>
      <c r="EA927" s="1241"/>
      <c r="EB927" s="1241"/>
      <c r="EC927" s="1241"/>
      <c r="ED927" s="1241"/>
      <c r="EE927" s="1241"/>
      <c r="EF927" s="1241"/>
      <c r="EG927" s="1241"/>
      <c r="EH927" s="1241"/>
      <c r="EI927" s="1241"/>
      <c r="EJ927" s="1241"/>
      <c r="EK927" s="1241"/>
      <c r="EL927" s="1241"/>
      <c r="EM927" s="1241"/>
      <c r="EN927" s="1241"/>
      <c r="EO927" s="1241"/>
      <c r="EP927" s="1241"/>
      <c r="EQ927" s="1241"/>
      <c r="ER927" s="1241"/>
      <c r="ES927" s="1241"/>
      <c r="ET927" s="1241"/>
      <c r="EU927" s="1241"/>
      <c r="EV927" s="1241"/>
      <c r="EW927" s="1241"/>
      <c r="EX927" s="1241"/>
      <c r="EY927" s="1241"/>
      <c r="EZ927" s="1241"/>
      <c r="FA927" s="1241"/>
      <c r="FB927" s="1241"/>
      <c r="FC927" s="1241"/>
      <c r="FD927" s="1241"/>
      <c r="FE927" s="1241"/>
      <c r="FF927" s="1241"/>
      <c r="FG927" s="1241"/>
      <c r="FH927" s="1241"/>
      <c r="FI927" s="1241"/>
      <c r="FJ927" s="1241"/>
      <c r="FK927" s="1241"/>
      <c r="FL927" s="1241"/>
      <c r="FM927" s="1241"/>
      <c r="FN927" s="1241"/>
    </row>
    <row r="928" spans="1:170" ht="30" x14ac:dyDescent="0.25">
      <c r="B928" s="44">
        <v>1</v>
      </c>
      <c r="C928" s="279" t="s">
        <v>308</v>
      </c>
      <c r="D928" s="109">
        <f t="shared" si="94"/>
        <v>526</v>
      </c>
      <c r="E928" s="109">
        <f t="shared" si="94"/>
        <v>175</v>
      </c>
      <c r="F928" s="109">
        <f t="shared" si="94"/>
        <v>30</v>
      </c>
      <c r="G928" s="1301">
        <f t="shared" si="95"/>
        <v>17.142857142857142</v>
      </c>
      <c r="H928" s="630"/>
      <c r="I928" s="1310"/>
      <c r="J928" s="107"/>
      <c r="K928" s="1315"/>
      <c r="L928" s="107"/>
      <c r="M928" s="1315"/>
      <c r="N928" s="107"/>
      <c r="O928" s="130"/>
      <c r="P928" s="1316"/>
      <c r="Q928" s="110"/>
      <c r="R928" s="1317"/>
      <c r="S928" s="1317"/>
      <c r="T928" s="1317"/>
      <c r="U928" s="1317"/>
      <c r="V928" s="1317"/>
      <c r="W928" s="1317"/>
      <c r="X928" s="1317"/>
      <c r="Y928" s="1241"/>
      <c r="Z928" s="1241"/>
      <c r="AA928" s="1241"/>
      <c r="AB928" s="1241"/>
      <c r="AC928" s="1241"/>
      <c r="AD928" s="1241"/>
      <c r="AE928" s="1241"/>
      <c r="AF928" s="1241"/>
      <c r="AG928" s="1241"/>
      <c r="AH928" s="1241"/>
      <c r="AI928" s="1241"/>
      <c r="AJ928" s="1241"/>
      <c r="AK928" s="1241"/>
      <c r="AL928" s="1241"/>
      <c r="AM928" s="1241"/>
      <c r="AN928" s="1241"/>
      <c r="AO928" s="1241"/>
      <c r="AP928" s="1241"/>
      <c r="AQ928" s="1241"/>
      <c r="AR928" s="1241"/>
      <c r="AS928" s="1241"/>
      <c r="AT928" s="1241"/>
      <c r="AU928" s="1241"/>
      <c r="AV928" s="1241"/>
      <c r="AW928" s="1241"/>
      <c r="AX928" s="1241"/>
      <c r="AY928" s="1241"/>
      <c r="AZ928" s="1241"/>
      <c r="BA928" s="1241"/>
      <c r="BB928" s="1241"/>
      <c r="BC928" s="1241"/>
      <c r="BD928" s="1241"/>
      <c r="BE928" s="1241"/>
      <c r="BF928" s="1241"/>
      <c r="BG928" s="1241"/>
      <c r="BH928" s="1241"/>
      <c r="BI928" s="1241"/>
      <c r="BJ928" s="1241"/>
      <c r="BK928" s="1241"/>
      <c r="BL928" s="1241"/>
      <c r="BM928" s="1241"/>
      <c r="BN928" s="1241"/>
      <c r="BO928" s="1241"/>
      <c r="BP928" s="1241"/>
      <c r="BQ928" s="1241"/>
      <c r="BR928" s="1241"/>
      <c r="BS928" s="1241"/>
      <c r="BT928" s="1241"/>
      <c r="BU928" s="1241"/>
      <c r="BV928" s="1241"/>
      <c r="BW928" s="1241"/>
      <c r="BX928" s="1241"/>
      <c r="BY928" s="1241"/>
      <c r="BZ928" s="1241"/>
      <c r="CA928" s="1241"/>
      <c r="CB928" s="1241"/>
      <c r="CC928" s="1241"/>
      <c r="CD928" s="1241"/>
      <c r="CE928" s="1241"/>
      <c r="CF928" s="1241"/>
      <c r="CG928" s="1241"/>
      <c r="CH928" s="1241"/>
      <c r="CI928" s="1241"/>
      <c r="CJ928" s="1241"/>
      <c r="CK928" s="1241"/>
      <c r="CL928" s="1241"/>
      <c r="CM928" s="1241"/>
      <c r="CN928" s="1241"/>
      <c r="CO928" s="1241"/>
      <c r="CP928" s="1241"/>
      <c r="CQ928" s="1241"/>
      <c r="CR928" s="1241"/>
      <c r="CS928" s="1241"/>
      <c r="CT928" s="1241"/>
      <c r="CU928" s="1241"/>
      <c r="CV928" s="1241"/>
      <c r="CW928" s="1241"/>
      <c r="CX928" s="1241"/>
      <c r="CY928" s="1241"/>
      <c r="CZ928" s="1241"/>
      <c r="DA928" s="1241"/>
      <c r="DB928" s="1241"/>
      <c r="DC928" s="1241"/>
      <c r="DD928" s="1241"/>
      <c r="DE928" s="1241"/>
      <c r="DF928" s="1241"/>
      <c r="DG928" s="1241"/>
      <c r="DH928" s="1241"/>
      <c r="DI928" s="1241"/>
      <c r="DJ928" s="1241"/>
      <c r="DK928" s="1241"/>
      <c r="DL928" s="1241"/>
      <c r="DM928" s="1241"/>
      <c r="DN928" s="1241"/>
      <c r="DO928" s="1241"/>
      <c r="DP928" s="1241"/>
      <c r="DQ928" s="1241"/>
      <c r="DR928" s="1241"/>
      <c r="DS928" s="1241"/>
      <c r="DT928" s="1241"/>
      <c r="DU928" s="1241"/>
      <c r="DV928" s="1241"/>
      <c r="DW928" s="1241"/>
      <c r="DX928" s="1241"/>
      <c r="DY928" s="1241"/>
      <c r="DZ928" s="1241"/>
      <c r="EA928" s="1241"/>
      <c r="EB928" s="1241"/>
      <c r="EC928" s="1241"/>
      <c r="ED928" s="1241"/>
      <c r="EE928" s="1241"/>
      <c r="EF928" s="1241"/>
      <c r="EG928" s="1241"/>
      <c r="EH928" s="1241"/>
      <c r="EI928" s="1241"/>
      <c r="EJ928" s="1241"/>
      <c r="EK928" s="1241"/>
      <c r="EL928" s="1241"/>
      <c r="EM928" s="1241"/>
      <c r="EN928" s="1241"/>
      <c r="EO928" s="1241"/>
      <c r="EP928" s="1241"/>
      <c r="EQ928" s="1241"/>
      <c r="ER928" s="1241"/>
      <c r="ES928" s="1241"/>
      <c r="ET928" s="1241"/>
      <c r="EU928" s="1241"/>
      <c r="EV928" s="1241"/>
      <c r="EW928" s="1241"/>
      <c r="EX928" s="1241"/>
      <c r="EY928" s="1241"/>
      <c r="EZ928" s="1241"/>
      <c r="FA928" s="1241"/>
      <c r="FB928" s="1241"/>
      <c r="FC928" s="1241"/>
      <c r="FD928" s="1241"/>
      <c r="FE928" s="1241"/>
      <c r="FF928" s="1241"/>
      <c r="FG928" s="1241"/>
      <c r="FH928" s="1241"/>
      <c r="FI928" s="1241"/>
      <c r="FJ928" s="1241"/>
      <c r="FK928" s="1241"/>
      <c r="FL928" s="1241"/>
      <c r="FM928" s="1241"/>
      <c r="FN928" s="1241"/>
    </row>
    <row r="929" spans="1:170" ht="30" x14ac:dyDescent="0.25">
      <c r="B929" s="44">
        <v>1</v>
      </c>
      <c r="C929" s="279" t="s">
        <v>309</v>
      </c>
      <c r="D929" s="109">
        <f t="shared" si="94"/>
        <v>85</v>
      </c>
      <c r="E929" s="109">
        <f t="shared" si="94"/>
        <v>28</v>
      </c>
      <c r="F929" s="109">
        <f t="shared" si="94"/>
        <v>7</v>
      </c>
      <c r="G929" s="1301">
        <f t="shared" si="95"/>
        <v>25</v>
      </c>
      <c r="H929" s="630"/>
      <c r="I929" s="1310"/>
      <c r="J929" s="107"/>
      <c r="K929" s="1315"/>
      <c r="L929" s="107"/>
      <c r="M929" s="1315"/>
      <c r="N929" s="107"/>
      <c r="O929" s="130"/>
      <c r="P929" s="1316"/>
      <c r="Q929" s="110"/>
      <c r="R929" s="1317"/>
      <c r="S929" s="1317"/>
      <c r="T929" s="1317"/>
      <c r="U929" s="1317"/>
      <c r="V929" s="1317"/>
      <c r="W929" s="1317"/>
      <c r="X929" s="1317"/>
      <c r="Y929" s="1241"/>
      <c r="Z929" s="1241"/>
      <c r="AA929" s="1241"/>
      <c r="AB929" s="1241"/>
      <c r="AC929" s="1241"/>
      <c r="AD929" s="1241"/>
      <c r="AE929" s="1241"/>
      <c r="AF929" s="1241"/>
      <c r="AG929" s="1241"/>
      <c r="AH929" s="1241"/>
      <c r="AI929" s="1241"/>
      <c r="AJ929" s="1241"/>
      <c r="AK929" s="1241"/>
      <c r="AL929" s="1241"/>
      <c r="AM929" s="1241"/>
      <c r="AN929" s="1241"/>
      <c r="AO929" s="1241"/>
      <c r="AP929" s="1241"/>
      <c r="AQ929" s="1241"/>
      <c r="AR929" s="1241"/>
      <c r="AS929" s="1241"/>
      <c r="AT929" s="1241"/>
      <c r="AU929" s="1241"/>
      <c r="AV929" s="1241"/>
      <c r="AW929" s="1241"/>
      <c r="AX929" s="1241"/>
      <c r="AY929" s="1241"/>
      <c r="AZ929" s="1241"/>
      <c r="BA929" s="1241"/>
      <c r="BB929" s="1241"/>
      <c r="BC929" s="1241"/>
      <c r="BD929" s="1241"/>
      <c r="BE929" s="1241"/>
      <c r="BF929" s="1241"/>
      <c r="BG929" s="1241"/>
      <c r="BH929" s="1241"/>
      <c r="BI929" s="1241"/>
      <c r="BJ929" s="1241"/>
      <c r="BK929" s="1241"/>
      <c r="BL929" s="1241"/>
      <c r="BM929" s="1241"/>
      <c r="BN929" s="1241"/>
      <c r="BO929" s="1241"/>
      <c r="BP929" s="1241"/>
      <c r="BQ929" s="1241"/>
      <c r="BR929" s="1241"/>
      <c r="BS929" s="1241"/>
      <c r="BT929" s="1241"/>
      <c r="BU929" s="1241"/>
      <c r="BV929" s="1241"/>
      <c r="BW929" s="1241"/>
      <c r="BX929" s="1241"/>
      <c r="BY929" s="1241"/>
      <c r="BZ929" s="1241"/>
      <c r="CA929" s="1241"/>
      <c r="CB929" s="1241"/>
      <c r="CC929" s="1241"/>
      <c r="CD929" s="1241"/>
      <c r="CE929" s="1241"/>
      <c r="CF929" s="1241"/>
      <c r="CG929" s="1241"/>
      <c r="CH929" s="1241"/>
      <c r="CI929" s="1241"/>
      <c r="CJ929" s="1241"/>
      <c r="CK929" s="1241"/>
      <c r="CL929" s="1241"/>
      <c r="CM929" s="1241"/>
      <c r="CN929" s="1241"/>
      <c r="CO929" s="1241"/>
      <c r="CP929" s="1241"/>
      <c r="CQ929" s="1241"/>
      <c r="CR929" s="1241"/>
      <c r="CS929" s="1241"/>
      <c r="CT929" s="1241"/>
      <c r="CU929" s="1241"/>
      <c r="CV929" s="1241"/>
      <c r="CW929" s="1241"/>
      <c r="CX929" s="1241"/>
      <c r="CY929" s="1241"/>
      <c r="CZ929" s="1241"/>
      <c r="DA929" s="1241"/>
      <c r="DB929" s="1241"/>
      <c r="DC929" s="1241"/>
      <c r="DD929" s="1241"/>
      <c r="DE929" s="1241"/>
      <c r="DF929" s="1241"/>
      <c r="DG929" s="1241"/>
      <c r="DH929" s="1241"/>
      <c r="DI929" s="1241"/>
      <c r="DJ929" s="1241"/>
      <c r="DK929" s="1241"/>
      <c r="DL929" s="1241"/>
      <c r="DM929" s="1241"/>
      <c r="DN929" s="1241"/>
      <c r="DO929" s="1241"/>
      <c r="DP929" s="1241"/>
      <c r="DQ929" s="1241"/>
      <c r="DR929" s="1241"/>
      <c r="DS929" s="1241"/>
      <c r="DT929" s="1241"/>
      <c r="DU929" s="1241"/>
      <c r="DV929" s="1241"/>
      <c r="DW929" s="1241"/>
      <c r="DX929" s="1241"/>
      <c r="DY929" s="1241"/>
      <c r="DZ929" s="1241"/>
      <c r="EA929" s="1241"/>
      <c r="EB929" s="1241"/>
      <c r="EC929" s="1241"/>
      <c r="ED929" s="1241"/>
      <c r="EE929" s="1241"/>
      <c r="EF929" s="1241"/>
      <c r="EG929" s="1241"/>
      <c r="EH929" s="1241"/>
      <c r="EI929" s="1241"/>
      <c r="EJ929" s="1241"/>
      <c r="EK929" s="1241"/>
      <c r="EL929" s="1241"/>
      <c r="EM929" s="1241"/>
      <c r="EN929" s="1241"/>
      <c r="EO929" s="1241"/>
      <c r="EP929" s="1241"/>
      <c r="EQ929" s="1241"/>
      <c r="ER929" s="1241"/>
      <c r="ES929" s="1241"/>
      <c r="ET929" s="1241"/>
      <c r="EU929" s="1241"/>
      <c r="EV929" s="1241"/>
      <c r="EW929" s="1241"/>
      <c r="EX929" s="1241"/>
      <c r="EY929" s="1241"/>
      <c r="EZ929" s="1241"/>
      <c r="FA929" s="1241"/>
      <c r="FB929" s="1241"/>
      <c r="FC929" s="1241"/>
      <c r="FD929" s="1241"/>
      <c r="FE929" s="1241"/>
      <c r="FF929" s="1241"/>
      <c r="FG929" s="1241"/>
      <c r="FH929" s="1241"/>
      <c r="FI929" s="1241"/>
      <c r="FJ929" s="1241"/>
      <c r="FK929" s="1241"/>
      <c r="FL929" s="1241"/>
      <c r="FM929" s="1241"/>
      <c r="FN929" s="1241"/>
    </row>
    <row r="930" spans="1:170" ht="45" x14ac:dyDescent="0.25">
      <c r="B930" s="44">
        <v>1</v>
      </c>
      <c r="C930" s="279" t="s">
        <v>354</v>
      </c>
      <c r="D930" s="109">
        <f t="shared" ref="D930:F931" si="96">SUM(D827,D783,D739,D696,D651,D603,D557,D514,D469,D425,D377,D331,D285,D240,D196,D148,D89,D31)</f>
        <v>237</v>
      </c>
      <c r="E930" s="109">
        <f t="shared" si="96"/>
        <v>79</v>
      </c>
      <c r="F930" s="109">
        <f t="shared" si="96"/>
        <v>189</v>
      </c>
      <c r="G930" s="1301">
        <f t="shared" si="95"/>
        <v>239.24050632911391</v>
      </c>
      <c r="H930" s="630"/>
      <c r="I930" s="1310"/>
      <c r="J930" s="107"/>
      <c r="K930" s="1315"/>
      <c r="L930" s="107"/>
      <c r="M930" s="1315"/>
      <c r="N930" s="107"/>
      <c r="O930" s="130"/>
      <c r="P930" s="1316"/>
      <c r="Q930" s="110"/>
      <c r="R930" s="1317"/>
      <c r="S930" s="1317"/>
      <c r="T930" s="1317"/>
      <c r="U930" s="1317"/>
      <c r="V930" s="1317"/>
      <c r="W930" s="1317"/>
      <c r="X930" s="1317"/>
      <c r="Y930" s="1241"/>
      <c r="Z930" s="1241"/>
      <c r="AA930" s="1241"/>
      <c r="AB930" s="1241"/>
      <c r="AC930" s="1241"/>
      <c r="AD930" s="1241"/>
      <c r="AE930" s="1241"/>
      <c r="AF930" s="1241"/>
      <c r="AG930" s="1241"/>
      <c r="AH930" s="1241"/>
      <c r="AI930" s="1241"/>
      <c r="AJ930" s="1241"/>
      <c r="AK930" s="1241"/>
      <c r="AL930" s="1241"/>
      <c r="AM930" s="1241"/>
      <c r="AN930" s="1241"/>
      <c r="AO930" s="1241"/>
      <c r="AP930" s="1241"/>
      <c r="AQ930" s="1241"/>
      <c r="AR930" s="1241"/>
      <c r="AS930" s="1241"/>
      <c r="AT930" s="1241"/>
      <c r="AU930" s="1241"/>
      <c r="AV930" s="1241"/>
      <c r="AW930" s="1241"/>
      <c r="AX930" s="1241"/>
      <c r="AY930" s="1241"/>
      <c r="AZ930" s="1241"/>
      <c r="BA930" s="1241"/>
      <c r="BB930" s="1241"/>
      <c r="BC930" s="1241"/>
      <c r="BD930" s="1241"/>
      <c r="BE930" s="1241"/>
      <c r="BF930" s="1241"/>
      <c r="BG930" s="1241"/>
      <c r="BH930" s="1241"/>
      <c r="BI930" s="1241"/>
      <c r="BJ930" s="1241"/>
      <c r="BK930" s="1241"/>
      <c r="BL930" s="1241"/>
      <c r="BM930" s="1241"/>
      <c r="BN930" s="1241"/>
      <c r="BO930" s="1241"/>
      <c r="BP930" s="1241"/>
      <c r="BQ930" s="1241"/>
      <c r="BR930" s="1241"/>
      <c r="BS930" s="1241"/>
      <c r="BT930" s="1241"/>
      <c r="BU930" s="1241"/>
      <c r="BV930" s="1241"/>
      <c r="BW930" s="1241"/>
      <c r="BX930" s="1241"/>
      <c r="BY930" s="1241"/>
      <c r="BZ930" s="1241"/>
      <c r="CA930" s="1241"/>
      <c r="CB930" s="1241"/>
      <c r="CC930" s="1241"/>
      <c r="CD930" s="1241"/>
      <c r="CE930" s="1241"/>
      <c r="CF930" s="1241"/>
      <c r="CG930" s="1241"/>
      <c r="CH930" s="1241"/>
      <c r="CI930" s="1241"/>
      <c r="CJ930" s="1241"/>
      <c r="CK930" s="1241"/>
      <c r="CL930" s="1241"/>
      <c r="CM930" s="1241"/>
      <c r="CN930" s="1241"/>
      <c r="CO930" s="1241"/>
      <c r="CP930" s="1241"/>
      <c r="CQ930" s="1241"/>
      <c r="CR930" s="1241"/>
      <c r="CS930" s="1241"/>
      <c r="CT930" s="1241"/>
      <c r="CU930" s="1241"/>
      <c r="CV930" s="1241"/>
      <c r="CW930" s="1241"/>
      <c r="CX930" s="1241"/>
      <c r="CY930" s="1241"/>
      <c r="CZ930" s="1241"/>
      <c r="DA930" s="1241"/>
      <c r="DB930" s="1241"/>
      <c r="DC930" s="1241"/>
      <c r="DD930" s="1241"/>
      <c r="DE930" s="1241"/>
      <c r="DF930" s="1241"/>
      <c r="DG930" s="1241"/>
      <c r="DH930" s="1241"/>
      <c r="DI930" s="1241"/>
      <c r="DJ930" s="1241"/>
      <c r="DK930" s="1241"/>
      <c r="DL930" s="1241"/>
      <c r="DM930" s="1241"/>
      <c r="DN930" s="1241"/>
      <c r="DO930" s="1241"/>
      <c r="DP930" s="1241"/>
      <c r="DQ930" s="1241"/>
      <c r="DR930" s="1241"/>
      <c r="DS930" s="1241"/>
      <c r="DT930" s="1241"/>
      <c r="DU930" s="1241"/>
      <c r="DV930" s="1241"/>
      <c r="DW930" s="1241"/>
      <c r="DX930" s="1241"/>
      <c r="DY930" s="1241"/>
      <c r="DZ930" s="1241"/>
      <c r="EA930" s="1241"/>
      <c r="EB930" s="1241"/>
      <c r="EC930" s="1241"/>
      <c r="ED930" s="1241"/>
      <c r="EE930" s="1241"/>
      <c r="EF930" s="1241"/>
      <c r="EG930" s="1241"/>
      <c r="EH930" s="1241"/>
      <c r="EI930" s="1241"/>
      <c r="EJ930" s="1241"/>
      <c r="EK930" s="1241"/>
      <c r="EL930" s="1241"/>
      <c r="EM930" s="1241"/>
      <c r="EN930" s="1241"/>
      <c r="EO930" s="1241"/>
      <c r="EP930" s="1241"/>
      <c r="EQ930" s="1241"/>
      <c r="ER930" s="1241"/>
      <c r="ES930" s="1241"/>
      <c r="ET930" s="1241"/>
      <c r="EU930" s="1241"/>
      <c r="EV930" s="1241"/>
      <c r="EW930" s="1241"/>
      <c r="EX930" s="1241"/>
      <c r="EY930" s="1241"/>
      <c r="EZ930" s="1241"/>
      <c r="FA930" s="1241"/>
      <c r="FB930" s="1241"/>
      <c r="FC930" s="1241"/>
      <c r="FD930" s="1241"/>
      <c r="FE930" s="1241"/>
      <c r="FF930" s="1241"/>
      <c r="FG930" s="1241"/>
      <c r="FH930" s="1241"/>
      <c r="FI930" s="1241"/>
      <c r="FJ930" s="1241"/>
      <c r="FK930" s="1241"/>
      <c r="FL930" s="1241"/>
      <c r="FM930" s="1241"/>
      <c r="FN930" s="1241"/>
    </row>
    <row r="931" spans="1:170" ht="30" x14ac:dyDescent="0.25">
      <c r="B931" s="44">
        <v>1</v>
      </c>
      <c r="C931" s="279" t="s">
        <v>355</v>
      </c>
      <c r="D931" s="109">
        <f t="shared" si="96"/>
        <v>6</v>
      </c>
      <c r="E931" s="109">
        <f t="shared" si="96"/>
        <v>2</v>
      </c>
      <c r="F931" s="109">
        <f t="shared" si="96"/>
        <v>0</v>
      </c>
      <c r="G931" s="1301">
        <f t="shared" si="95"/>
        <v>0</v>
      </c>
      <c r="H931" s="630"/>
      <c r="I931" s="1310"/>
      <c r="J931" s="107"/>
      <c r="K931" s="1315"/>
      <c r="L931" s="107"/>
      <c r="M931" s="1315"/>
      <c r="N931" s="107"/>
      <c r="O931" s="130"/>
      <c r="P931" s="1316"/>
      <c r="Q931" s="110"/>
      <c r="R931" s="1317"/>
      <c r="S931" s="1317"/>
      <c r="T931" s="1317"/>
      <c r="U931" s="1317"/>
      <c r="V931" s="1317"/>
      <c r="W931" s="1317"/>
      <c r="X931" s="1317"/>
      <c r="Y931" s="1241"/>
      <c r="Z931" s="1241"/>
      <c r="AA931" s="1241"/>
      <c r="AB931" s="1241"/>
      <c r="AC931" s="1241"/>
      <c r="AD931" s="1241"/>
      <c r="AE931" s="1241"/>
      <c r="AF931" s="1241"/>
      <c r="AG931" s="1241"/>
      <c r="AH931" s="1241"/>
      <c r="AI931" s="1241"/>
      <c r="AJ931" s="1241"/>
      <c r="AK931" s="1241"/>
      <c r="AL931" s="1241"/>
      <c r="AM931" s="1241"/>
      <c r="AN931" s="1241"/>
      <c r="AO931" s="1241"/>
      <c r="AP931" s="1241"/>
      <c r="AQ931" s="1241"/>
      <c r="AR931" s="1241"/>
      <c r="AS931" s="1241"/>
      <c r="AT931" s="1241"/>
      <c r="AU931" s="1241"/>
      <c r="AV931" s="1241"/>
      <c r="AW931" s="1241"/>
      <c r="AX931" s="1241"/>
      <c r="AY931" s="1241"/>
      <c r="AZ931" s="1241"/>
      <c r="BA931" s="1241"/>
      <c r="BB931" s="1241"/>
      <c r="BC931" s="1241"/>
      <c r="BD931" s="1241"/>
      <c r="BE931" s="1241"/>
      <c r="BF931" s="1241"/>
      <c r="BG931" s="1241"/>
      <c r="BH931" s="1241"/>
      <c r="BI931" s="1241"/>
      <c r="BJ931" s="1241"/>
      <c r="BK931" s="1241"/>
      <c r="BL931" s="1241"/>
      <c r="BM931" s="1241"/>
      <c r="BN931" s="1241"/>
      <c r="BO931" s="1241"/>
      <c r="BP931" s="1241"/>
      <c r="BQ931" s="1241"/>
      <c r="BR931" s="1241"/>
      <c r="BS931" s="1241"/>
      <c r="BT931" s="1241"/>
      <c r="BU931" s="1241"/>
      <c r="BV931" s="1241"/>
      <c r="BW931" s="1241"/>
      <c r="BX931" s="1241"/>
      <c r="BY931" s="1241"/>
      <c r="BZ931" s="1241"/>
      <c r="CA931" s="1241"/>
      <c r="CB931" s="1241"/>
      <c r="CC931" s="1241"/>
      <c r="CD931" s="1241"/>
      <c r="CE931" s="1241"/>
      <c r="CF931" s="1241"/>
      <c r="CG931" s="1241"/>
      <c r="CH931" s="1241"/>
      <c r="CI931" s="1241"/>
      <c r="CJ931" s="1241"/>
      <c r="CK931" s="1241"/>
      <c r="CL931" s="1241"/>
      <c r="CM931" s="1241"/>
      <c r="CN931" s="1241"/>
      <c r="CO931" s="1241"/>
      <c r="CP931" s="1241"/>
      <c r="CQ931" s="1241"/>
      <c r="CR931" s="1241"/>
      <c r="CS931" s="1241"/>
      <c r="CT931" s="1241"/>
      <c r="CU931" s="1241"/>
      <c r="CV931" s="1241"/>
      <c r="CW931" s="1241"/>
      <c r="CX931" s="1241"/>
      <c r="CY931" s="1241"/>
      <c r="CZ931" s="1241"/>
      <c r="DA931" s="1241"/>
      <c r="DB931" s="1241"/>
      <c r="DC931" s="1241"/>
      <c r="DD931" s="1241"/>
      <c r="DE931" s="1241"/>
      <c r="DF931" s="1241"/>
      <c r="DG931" s="1241"/>
      <c r="DH931" s="1241"/>
      <c r="DI931" s="1241"/>
      <c r="DJ931" s="1241"/>
      <c r="DK931" s="1241"/>
      <c r="DL931" s="1241"/>
      <c r="DM931" s="1241"/>
      <c r="DN931" s="1241"/>
      <c r="DO931" s="1241"/>
      <c r="DP931" s="1241"/>
      <c r="DQ931" s="1241"/>
      <c r="DR931" s="1241"/>
      <c r="DS931" s="1241"/>
      <c r="DT931" s="1241"/>
      <c r="DU931" s="1241"/>
      <c r="DV931" s="1241"/>
      <c r="DW931" s="1241"/>
      <c r="DX931" s="1241"/>
      <c r="DY931" s="1241"/>
      <c r="DZ931" s="1241"/>
      <c r="EA931" s="1241"/>
      <c r="EB931" s="1241"/>
      <c r="EC931" s="1241"/>
      <c r="ED931" s="1241"/>
      <c r="EE931" s="1241"/>
      <c r="EF931" s="1241"/>
      <c r="EG931" s="1241"/>
      <c r="EH931" s="1241"/>
      <c r="EI931" s="1241"/>
      <c r="EJ931" s="1241"/>
      <c r="EK931" s="1241"/>
      <c r="EL931" s="1241"/>
      <c r="EM931" s="1241"/>
      <c r="EN931" s="1241"/>
      <c r="EO931" s="1241"/>
      <c r="EP931" s="1241"/>
      <c r="EQ931" s="1241"/>
      <c r="ER931" s="1241"/>
      <c r="ES931" s="1241"/>
      <c r="ET931" s="1241"/>
      <c r="EU931" s="1241"/>
      <c r="EV931" s="1241"/>
      <c r="EW931" s="1241"/>
      <c r="EX931" s="1241"/>
      <c r="EY931" s="1241"/>
      <c r="EZ931" s="1241"/>
      <c r="FA931" s="1241"/>
      <c r="FB931" s="1241"/>
      <c r="FC931" s="1241"/>
      <c r="FD931" s="1241"/>
      <c r="FE931" s="1241"/>
      <c r="FF931" s="1241"/>
      <c r="FG931" s="1241"/>
      <c r="FH931" s="1241"/>
      <c r="FI931" s="1241"/>
      <c r="FJ931" s="1241"/>
      <c r="FK931" s="1241"/>
      <c r="FL931" s="1241"/>
      <c r="FM931" s="1241"/>
      <c r="FN931" s="1241"/>
    </row>
    <row r="932" spans="1:170" ht="45" x14ac:dyDescent="0.25">
      <c r="A932" s="44">
        <v>1</v>
      </c>
      <c r="B932" s="44">
        <v>1</v>
      </c>
      <c r="C932" s="279" t="s">
        <v>310</v>
      </c>
      <c r="D932" s="109">
        <f t="shared" ref="D932:F933" si="97">SUM(D877,D829,D785,D741,D698,D653,D605,D559,D516,D471,D427,D379,D333,D287,D242,D198,D150,D91,D33)</f>
        <v>1724</v>
      </c>
      <c r="E932" s="109">
        <f t="shared" si="97"/>
        <v>573</v>
      </c>
      <c r="F932" s="109">
        <f t="shared" si="97"/>
        <v>252</v>
      </c>
      <c r="G932" s="1301">
        <f t="shared" si="95"/>
        <v>43.97905759162304</v>
      </c>
      <c r="H932" s="630"/>
      <c r="I932" s="1310"/>
      <c r="J932" s="107"/>
      <c r="K932" s="1315"/>
      <c r="L932" s="107"/>
      <c r="M932" s="1315"/>
      <c r="N932" s="107"/>
      <c r="O932" s="130"/>
      <c r="P932" s="1316"/>
      <c r="Q932" s="110"/>
      <c r="R932" s="1317"/>
      <c r="S932" s="1317"/>
      <c r="T932" s="1317"/>
      <c r="U932" s="1317"/>
      <c r="V932" s="1317"/>
      <c r="W932" s="1317"/>
      <c r="X932" s="1317"/>
      <c r="Y932" s="1241"/>
      <c r="Z932" s="1241"/>
      <c r="AA932" s="1241"/>
      <c r="AB932" s="1241"/>
      <c r="AC932" s="1241"/>
      <c r="AD932" s="1241"/>
      <c r="AE932" s="1241"/>
      <c r="AF932" s="1241"/>
      <c r="AG932" s="1241"/>
      <c r="AH932" s="1241"/>
      <c r="AI932" s="1241"/>
      <c r="AJ932" s="1241"/>
      <c r="AK932" s="1241"/>
      <c r="AL932" s="1241"/>
      <c r="AM932" s="1241"/>
      <c r="AN932" s="1241"/>
      <c r="AO932" s="1241"/>
      <c r="AP932" s="1241"/>
      <c r="AQ932" s="1241"/>
      <c r="AR932" s="1241"/>
      <c r="AS932" s="1241"/>
      <c r="AT932" s="1241"/>
      <c r="AU932" s="1241"/>
      <c r="AV932" s="1241"/>
      <c r="AW932" s="1241"/>
      <c r="AX932" s="1241"/>
      <c r="AY932" s="1241"/>
      <c r="AZ932" s="1241"/>
      <c r="BA932" s="1241"/>
      <c r="BB932" s="1241"/>
      <c r="BC932" s="1241"/>
      <c r="BD932" s="1241"/>
      <c r="BE932" s="1241"/>
      <c r="BF932" s="1241"/>
      <c r="BG932" s="1241"/>
      <c r="BH932" s="1241"/>
      <c r="BI932" s="1241"/>
      <c r="BJ932" s="1241"/>
      <c r="BK932" s="1241"/>
      <c r="BL932" s="1241"/>
      <c r="BM932" s="1241"/>
      <c r="BN932" s="1241"/>
      <c r="BO932" s="1241"/>
      <c r="BP932" s="1241"/>
      <c r="BQ932" s="1241"/>
      <c r="BR932" s="1241"/>
      <c r="BS932" s="1241"/>
      <c r="BT932" s="1241"/>
      <c r="BU932" s="1241"/>
      <c r="BV932" s="1241"/>
      <c r="BW932" s="1241"/>
      <c r="BX932" s="1241"/>
      <c r="BY932" s="1241"/>
      <c r="BZ932" s="1241"/>
      <c r="CA932" s="1241"/>
      <c r="CB932" s="1241"/>
      <c r="CC932" s="1241"/>
      <c r="CD932" s="1241"/>
      <c r="CE932" s="1241"/>
      <c r="CF932" s="1241"/>
      <c r="CG932" s="1241"/>
      <c r="CH932" s="1241"/>
      <c r="CI932" s="1241"/>
      <c r="CJ932" s="1241"/>
      <c r="CK932" s="1241"/>
      <c r="CL932" s="1241"/>
      <c r="CM932" s="1241"/>
      <c r="CN932" s="1241"/>
      <c r="CO932" s="1241"/>
      <c r="CP932" s="1241"/>
      <c r="CQ932" s="1241"/>
      <c r="CR932" s="1241"/>
      <c r="CS932" s="1241"/>
      <c r="CT932" s="1241"/>
      <c r="CU932" s="1241"/>
      <c r="CV932" s="1241"/>
      <c r="CW932" s="1241"/>
      <c r="CX932" s="1241"/>
      <c r="CY932" s="1241"/>
      <c r="CZ932" s="1241"/>
      <c r="DA932" s="1241"/>
      <c r="DB932" s="1241"/>
      <c r="DC932" s="1241"/>
      <c r="DD932" s="1241"/>
      <c r="DE932" s="1241"/>
      <c r="DF932" s="1241"/>
      <c r="DG932" s="1241"/>
      <c r="DH932" s="1241"/>
      <c r="DI932" s="1241"/>
      <c r="DJ932" s="1241"/>
      <c r="DK932" s="1241"/>
      <c r="DL932" s="1241"/>
      <c r="DM932" s="1241"/>
      <c r="DN932" s="1241"/>
      <c r="DO932" s="1241"/>
      <c r="DP932" s="1241"/>
      <c r="DQ932" s="1241"/>
      <c r="DR932" s="1241"/>
      <c r="DS932" s="1241"/>
      <c r="DT932" s="1241"/>
      <c r="DU932" s="1241"/>
      <c r="DV932" s="1241"/>
      <c r="DW932" s="1241"/>
      <c r="DX932" s="1241"/>
      <c r="DY932" s="1241"/>
      <c r="DZ932" s="1241"/>
      <c r="EA932" s="1241"/>
      <c r="EB932" s="1241"/>
      <c r="EC932" s="1241"/>
      <c r="ED932" s="1241"/>
      <c r="EE932" s="1241"/>
      <c r="EF932" s="1241"/>
      <c r="EG932" s="1241"/>
      <c r="EH932" s="1241"/>
      <c r="EI932" s="1241"/>
      <c r="EJ932" s="1241"/>
      <c r="EK932" s="1241"/>
      <c r="EL932" s="1241"/>
      <c r="EM932" s="1241"/>
      <c r="EN932" s="1241"/>
      <c r="EO932" s="1241"/>
      <c r="EP932" s="1241"/>
      <c r="EQ932" s="1241"/>
      <c r="ER932" s="1241"/>
      <c r="ES932" s="1241"/>
      <c r="ET932" s="1241"/>
      <c r="EU932" s="1241"/>
      <c r="EV932" s="1241"/>
      <c r="EW932" s="1241"/>
      <c r="EX932" s="1241"/>
      <c r="EY932" s="1241"/>
      <c r="EZ932" s="1241"/>
      <c r="FA932" s="1241"/>
      <c r="FB932" s="1241"/>
      <c r="FC932" s="1241"/>
      <c r="FD932" s="1241"/>
      <c r="FE932" s="1241"/>
      <c r="FF932" s="1241"/>
      <c r="FG932" s="1241"/>
      <c r="FH932" s="1241"/>
      <c r="FI932" s="1241"/>
      <c r="FJ932" s="1241"/>
      <c r="FK932" s="1241"/>
      <c r="FL932" s="1241"/>
      <c r="FM932" s="1241"/>
      <c r="FN932" s="1241"/>
    </row>
    <row r="933" spans="1:170" ht="30" x14ac:dyDescent="0.25">
      <c r="A933" s="44">
        <v>1</v>
      </c>
      <c r="B933" s="44">
        <v>1</v>
      </c>
      <c r="C933" s="279" t="s">
        <v>311</v>
      </c>
      <c r="D933" s="109">
        <f t="shared" si="97"/>
        <v>102</v>
      </c>
      <c r="E933" s="109">
        <f t="shared" si="97"/>
        <v>32</v>
      </c>
      <c r="F933" s="109">
        <f t="shared" si="97"/>
        <v>33</v>
      </c>
      <c r="G933" s="1301">
        <f t="shared" si="95"/>
        <v>103.125</v>
      </c>
      <c r="H933" s="630"/>
      <c r="I933" s="1310"/>
      <c r="J933" s="107"/>
      <c r="K933" s="1315"/>
      <c r="L933" s="107"/>
      <c r="M933" s="1315"/>
      <c r="N933" s="107"/>
      <c r="O933" s="130"/>
      <c r="P933" s="1316"/>
      <c r="Q933" s="110"/>
      <c r="R933" s="1317"/>
      <c r="S933" s="1317"/>
      <c r="T933" s="1317"/>
      <c r="U933" s="1317"/>
      <c r="V933" s="1317"/>
      <c r="W933" s="1317"/>
      <c r="X933" s="1317"/>
      <c r="Y933" s="1241"/>
      <c r="Z933" s="1241"/>
      <c r="AA933" s="1241"/>
      <c r="AB933" s="1241"/>
      <c r="AC933" s="1241"/>
      <c r="AD933" s="1241"/>
      <c r="AE933" s="1241"/>
      <c r="AF933" s="1241"/>
      <c r="AG933" s="1241"/>
      <c r="AH933" s="1241"/>
      <c r="AI933" s="1241"/>
      <c r="AJ933" s="1241"/>
      <c r="AK933" s="1241"/>
      <c r="AL933" s="1241"/>
      <c r="AM933" s="1241"/>
      <c r="AN933" s="1241"/>
      <c r="AO933" s="1241"/>
      <c r="AP933" s="1241"/>
      <c r="AQ933" s="1241"/>
      <c r="AR933" s="1241"/>
      <c r="AS933" s="1241"/>
      <c r="AT933" s="1241"/>
      <c r="AU933" s="1241"/>
      <c r="AV933" s="1241"/>
      <c r="AW933" s="1241"/>
      <c r="AX933" s="1241"/>
      <c r="AY933" s="1241"/>
      <c r="AZ933" s="1241"/>
      <c r="BA933" s="1241"/>
      <c r="BB933" s="1241"/>
      <c r="BC933" s="1241"/>
      <c r="BD933" s="1241"/>
      <c r="BE933" s="1241"/>
      <c r="BF933" s="1241"/>
      <c r="BG933" s="1241"/>
      <c r="BH933" s="1241"/>
      <c r="BI933" s="1241"/>
      <c r="BJ933" s="1241"/>
      <c r="BK933" s="1241"/>
      <c r="BL933" s="1241"/>
      <c r="BM933" s="1241"/>
      <c r="BN933" s="1241"/>
      <c r="BO933" s="1241"/>
      <c r="BP933" s="1241"/>
      <c r="BQ933" s="1241"/>
      <c r="BR933" s="1241"/>
      <c r="BS933" s="1241"/>
      <c r="BT933" s="1241"/>
      <c r="BU933" s="1241"/>
      <c r="BV933" s="1241"/>
      <c r="BW933" s="1241"/>
      <c r="BX933" s="1241"/>
      <c r="BY933" s="1241"/>
      <c r="BZ933" s="1241"/>
      <c r="CA933" s="1241"/>
      <c r="CB933" s="1241"/>
      <c r="CC933" s="1241"/>
      <c r="CD933" s="1241"/>
      <c r="CE933" s="1241"/>
      <c r="CF933" s="1241"/>
      <c r="CG933" s="1241"/>
      <c r="CH933" s="1241"/>
      <c r="CI933" s="1241"/>
      <c r="CJ933" s="1241"/>
      <c r="CK933" s="1241"/>
      <c r="CL933" s="1241"/>
      <c r="CM933" s="1241"/>
      <c r="CN933" s="1241"/>
      <c r="CO933" s="1241"/>
      <c r="CP933" s="1241"/>
      <c r="CQ933" s="1241"/>
      <c r="CR933" s="1241"/>
      <c r="CS933" s="1241"/>
      <c r="CT933" s="1241"/>
      <c r="CU933" s="1241"/>
      <c r="CV933" s="1241"/>
      <c r="CW933" s="1241"/>
      <c r="CX933" s="1241"/>
      <c r="CY933" s="1241"/>
      <c r="CZ933" s="1241"/>
      <c r="DA933" s="1241"/>
      <c r="DB933" s="1241"/>
      <c r="DC933" s="1241"/>
      <c r="DD933" s="1241"/>
      <c r="DE933" s="1241"/>
      <c r="DF933" s="1241"/>
      <c r="DG933" s="1241"/>
      <c r="DH933" s="1241"/>
      <c r="DI933" s="1241"/>
      <c r="DJ933" s="1241"/>
      <c r="DK933" s="1241"/>
      <c r="DL933" s="1241"/>
      <c r="DM933" s="1241"/>
      <c r="DN933" s="1241"/>
      <c r="DO933" s="1241"/>
      <c r="DP933" s="1241"/>
      <c r="DQ933" s="1241"/>
      <c r="DR933" s="1241"/>
      <c r="DS933" s="1241"/>
      <c r="DT933" s="1241"/>
      <c r="DU933" s="1241"/>
      <c r="DV933" s="1241"/>
      <c r="DW933" s="1241"/>
      <c r="DX933" s="1241"/>
      <c r="DY933" s="1241"/>
      <c r="DZ933" s="1241"/>
      <c r="EA933" s="1241"/>
      <c r="EB933" s="1241"/>
      <c r="EC933" s="1241"/>
      <c r="ED933" s="1241"/>
      <c r="EE933" s="1241"/>
      <c r="EF933" s="1241"/>
      <c r="EG933" s="1241"/>
      <c r="EH933" s="1241"/>
      <c r="EI933" s="1241"/>
      <c r="EJ933" s="1241"/>
      <c r="EK933" s="1241"/>
      <c r="EL933" s="1241"/>
      <c r="EM933" s="1241"/>
      <c r="EN933" s="1241"/>
      <c r="EO933" s="1241"/>
      <c r="EP933" s="1241"/>
      <c r="EQ933" s="1241"/>
      <c r="ER933" s="1241"/>
      <c r="ES933" s="1241"/>
      <c r="ET933" s="1241"/>
      <c r="EU933" s="1241"/>
      <c r="EV933" s="1241"/>
      <c r="EW933" s="1241"/>
      <c r="EX933" s="1241"/>
      <c r="EY933" s="1241"/>
      <c r="EZ933" s="1241"/>
      <c r="FA933" s="1241"/>
      <c r="FB933" s="1241"/>
      <c r="FC933" s="1241"/>
      <c r="FD933" s="1241"/>
      <c r="FE933" s="1241"/>
      <c r="FF933" s="1241"/>
      <c r="FG933" s="1241"/>
      <c r="FH933" s="1241"/>
      <c r="FI933" s="1241"/>
      <c r="FJ933" s="1241"/>
      <c r="FK933" s="1241"/>
      <c r="FL933" s="1241"/>
      <c r="FM933" s="1241"/>
      <c r="FN933" s="1241"/>
    </row>
    <row r="934" spans="1:170" ht="60" x14ac:dyDescent="0.25">
      <c r="A934" s="44">
        <v>1</v>
      </c>
      <c r="B934" s="44">
        <v>1</v>
      </c>
      <c r="C934" s="279" t="s">
        <v>478</v>
      </c>
      <c r="D934" s="109">
        <f t="shared" ref="D934:F935" si="98">SUM(D831,D787,D743,D700,D655,D607,D561,D518,D473,D429,D381,D335,D289,D244,D200,D152,D93,D35)</f>
        <v>1514</v>
      </c>
      <c r="E934" s="109">
        <f t="shared" si="98"/>
        <v>506</v>
      </c>
      <c r="F934" s="109">
        <f>SUM(F831,F787,F743,F700,F655,F607,F561,F518,F473,F429,F381,F335,F289,F244,F200,F152,F93,F35)</f>
        <v>214</v>
      </c>
      <c r="G934" s="1301">
        <f t="shared" si="95"/>
        <v>42.292490118577078</v>
      </c>
      <c r="H934" s="630"/>
      <c r="I934" s="1310"/>
      <c r="J934" s="107"/>
      <c r="K934" s="1315"/>
      <c r="L934" s="107"/>
      <c r="M934" s="1315"/>
      <c r="N934" s="107"/>
      <c r="O934" s="130"/>
      <c r="P934" s="1316"/>
      <c r="Q934" s="110"/>
      <c r="R934" s="1317"/>
      <c r="S934" s="1317"/>
      <c r="T934" s="1317"/>
      <c r="U934" s="1317"/>
      <c r="V934" s="1317"/>
      <c r="W934" s="1317"/>
      <c r="X934" s="1317"/>
      <c r="Y934" s="1241"/>
      <c r="Z934" s="1241"/>
      <c r="AA934" s="1241"/>
      <c r="AB934" s="1241"/>
      <c r="AC934" s="1241"/>
      <c r="AD934" s="1241"/>
      <c r="AE934" s="1241"/>
      <c r="AF934" s="1241"/>
      <c r="AG934" s="1241"/>
      <c r="AH934" s="1241"/>
      <c r="AI934" s="1241"/>
      <c r="AJ934" s="1241"/>
      <c r="AK934" s="1241"/>
      <c r="AL934" s="1241"/>
      <c r="AM934" s="1241"/>
      <c r="AN934" s="1241"/>
      <c r="AO934" s="1241"/>
      <c r="AP934" s="1241"/>
      <c r="AQ934" s="1241"/>
      <c r="AR934" s="1241"/>
      <c r="AS934" s="1241"/>
      <c r="AT934" s="1241"/>
      <c r="AU934" s="1241"/>
      <c r="AV934" s="1241"/>
      <c r="AW934" s="1241"/>
      <c r="AX934" s="1241"/>
      <c r="AY934" s="1241"/>
      <c r="AZ934" s="1241"/>
      <c r="BA934" s="1241"/>
      <c r="BB934" s="1241"/>
      <c r="BC934" s="1241"/>
      <c r="BD934" s="1241"/>
      <c r="BE934" s="1241"/>
      <c r="BF934" s="1241"/>
      <c r="BG934" s="1241"/>
      <c r="BH934" s="1241"/>
      <c r="BI934" s="1241"/>
      <c r="BJ934" s="1241"/>
      <c r="BK934" s="1241"/>
      <c r="BL934" s="1241"/>
      <c r="BM934" s="1241"/>
      <c r="BN934" s="1241"/>
      <c r="BO934" s="1241"/>
      <c r="BP934" s="1241"/>
      <c r="BQ934" s="1241"/>
      <c r="BR934" s="1241"/>
      <c r="BS934" s="1241"/>
      <c r="BT934" s="1241"/>
      <c r="BU934" s="1241"/>
      <c r="BV934" s="1241"/>
      <c r="BW934" s="1241"/>
      <c r="BX934" s="1241"/>
      <c r="BY934" s="1241"/>
      <c r="BZ934" s="1241"/>
      <c r="CA934" s="1241"/>
      <c r="CB934" s="1241"/>
      <c r="CC934" s="1241"/>
      <c r="CD934" s="1241"/>
      <c r="CE934" s="1241"/>
      <c r="CF934" s="1241"/>
      <c r="CG934" s="1241"/>
      <c r="CH934" s="1241"/>
      <c r="CI934" s="1241"/>
      <c r="CJ934" s="1241"/>
      <c r="CK934" s="1241"/>
      <c r="CL934" s="1241"/>
      <c r="CM934" s="1241"/>
      <c r="CN934" s="1241"/>
      <c r="CO934" s="1241"/>
      <c r="CP934" s="1241"/>
      <c r="CQ934" s="1241"/>
      <c r="CR934" s="1241"/>
      <c r="CS934" s="1241"/>
      <c r="CT934" s="1241"/>
      <c r="CU934" s="1241"/>
      <c r="CV934" s="1241"/>
      <c r="CW934" s="1241"/>
      <c r="CX934" s="1241"/>
      <c r="CY934" s="1241"/>
      <c r="CZ934" s="1241"/>
      <c r="DA934" s="1241"/>
      <c r="DB934" s="1241"/>
      <c r="DC934" s="1241"/>
      <c r="DD934" s="1241"/>
      <c r="DE934" s="1241"/>
      <c r="DF934" s="1241"/>
      <c r="DG934" s="1241"/>
      <c r="DH934" s="1241"/>
      <c r="DI934" s="1241"/>
      <c r="DJ934" s="1241"/>
      <c r="DK934" s="1241"/>
      <c r="DL934" s="1241"/>
      <c r="DM934" s="1241"/>
      <c r="DN934" s="1241"/>
      <c r="DO934" s="1241"/>
      <c r="DP934" s="1241"/>
      <c r="DQ934" s="1241"/>
      <c r="DR934" s="1241"/>
      <c r="DS934" s="1241"/>
      <c r="DT934" s="1241"/>
      <c r="DU934" s="1241"/>
      <c r="DV934" s="1241"/>
      <c r="DW934" s="1241"/>
      <c r="DX934" s="1241"/>
      <c r="DY934" s="1241"/>
      <c r="DZ934" s="1241"/>
      <c r="EA934" s="1241"/>
      <c r="EB934" s="1241"/>
      <c r="EC934" s="1241"/>
      <c r="ED934" s="1241"/>
      <c r="EE934" s="1241"/>
      <c r="EF934" s="1241"/>
      <c r="EG934" s="1241"/>
      <c r="EH934" s="1241"/>
      <c r="EI934" s="1241"/>
      <c r="EJ934" s="1241"/>
      <c r="EK934" s="1241"/>
      <c r="EL934" s="1241"/>
      <c r="EM934" s="1241"/>
      <c r="EN934" s="1241"/>
      <c r="EO934" s="1241"/>
      <c r="EP934" s="1241"/>
      <c r="EQ934" s="1241"/>
      <c r="ER934" s="1241"/>
      <c r="ES934" s="1241"/>
      <c r="ET934" s="1241"/>
      <c r="EU934" s="1241"/>
      <c r="EV934" s="1241"/>
      <c r="EW934" s="1241"/>
      <c r="EX934" s="1241"/>
      <c r="EY934" s="1241"/>
      <c r="EZ934" s="1241"/>
      <c r="FA934" s="1241"/>
      <c r="FB934" s="1241"/>
      <c r="FC934" s="1241"/>
      <c r="FD934" s="1241"/>
      <c r="FE934" s="1241"/>
      <c r="FF934" s="1241"/>
      <c r="FG934" s="1241"/>
      <c r="FH934" s="1241"/>
      <c r="FI934" s="1241"/>
      <c r="FJ934" s="1241"/>
      <c r="FK934" s="1241"/>
      <c r="FL934" s="1241"/>
      <c r="FM934" s="1241"/>
      <c r="FN934" s="1241"/>
    </row>
    <row r="935" spans="1:170" ht="60" x14ac:dyDescent="0.25">
      <c r="A935" s="44">
        <v>1</v>
      </c>
      <c r="B935" s="44">
        <v>1</v>
      </c>
      <c r="C935" s="279" t="s">
        <v>385</v>
      </c>
      <c r="D935" s="109">
        <f t="shared" si="98"/>
        <v>108</v>
      </c>
      <c r="E935" s="109">
        <f t="shared" si="98"/>
        <v>35</v>
      </c>
      <c r="F935" s="109">
        <f t="shared" si="98"/>
        <v>5</v>
      </c>
      <c r="G935" s="1301">
        <f t="shared" si="95"/>
        <v>14.285714285714285</v>
      </c>
      <c r="H935" s="630"/>
      <c r="I935" s="1310"/>
      <c r="J935" s="107"/>
      <c r="K935" s="1315"/>
      <c r="L935" s="107"/>
      <c r="M935" s="1315"/>
      <c r="N935" s="107"/>
      <c r="O935" s="130"/>
      <c r="P935" s="1316"/>
      <c r="Q935" s="110"/>
      <c r="R935" s="1317"/>
      <c r="S935" s="1317"/>
      <c r="T935" s="1317"/>
      <c r="U935" s="1317"/>
      <c r="V935" s="1317"/>
      <c r="W935" s="1317"/>
      <c r="X935" s="1317"/>
      <c r="Y935" s="1241"/>
      <c r="Z935" s="1241"/>
      <c r="AA935" s="1241"/>
      <c r="AB935" s="1241"/>
      <c r="AC935" s="1241"/>
      <c r="AD935" s="1241"/>
      <c r="AE935" s="1241"/>
      <c r="AF935" s="1241"/>
      <c r="AG935" s="1241"/>
      <c r="AH935" s="1241"/>
      <c r="AI935" s="1241"/>
      <c r="AJ935" s="1241"/>
      <c r="AK935" s="1241"/>
      <c r="AL935" s="1241"/>
      <c r="AM935" s="1241"/>
      <c r="AN935" s="1241"/>
      <c r="AO935" s="1241"/>
      <c r="AP935" s="1241"/>
      <c r="AQ935" s="1241"/>
      <c r="AR935" s="1241"/>
      <c r="AS935" s="1241"/>
      <c r="AT935" s="1241"/>
      <c r="AU935" s="1241"/>
      <c r="AV935" s="1241"/>
      <c r="AW935" s="1241"/>
      <c r="AX935" s="1241"/>
      <c r="AY935" s="1241"/>
      <c r="AZ935" s="1241"/>
      <c r="BA935" s="1241"/>
      <c r="BB935" s="1241"/>
      <c r="BC935" s="1241"/>
      <c r="BD935" s="1241"/>
      <c r="BE935" s="1241"/>
      <c r="BF935" s="1241"/>
      <c r="BG935" s="1241"/>
      <c r="BH935" s="1241"/>
      <c r="BI935" s="1241"/>
      <c r="BJ935" s="1241"/>
      <c r="BK935" s="1241"/>
      <c r="BL935" s="1241"/>
      <c r="BM935" s="1241"/>
      <c r="BN935" s="1241"/>
      <c r="BO935" s="1241"/>
      <c r="BP935" s="1241"/>
      <c r="BQ935" s="1241"/>
      <c r="BR935" s="1241"/>
      <c r="BS935" s="1241"/>
      <c r="BT935" s="1241"/>
      <c r="BU935" s="1241"/>
      <c r="BV935" s="1241"/>
      <c r="BW935" s="1241"/>
      <c r="BX935" s="1241"/>
      <c r="BY935" s="1241"/>
      <c r="BZ935" s="1241"/>
      <c r="CA935" s="1241"/>
      <c r="CB935" s="1241"/>
      <c r="CC935" s="1241"/>
      <c r="CD935" s="1241"/>
      <c r="CE935" s="1241"/>
      <c r="CF935" s="1241"/>
      <c r="CG935" s="1241"/>
      <c r="CH935" s="1241"/>
      <c r="CI935" s="1241"/>
      <c r="CJ935" s="1241"/>
      <c r="CK935" s="1241"/>
      <c r="CL935" s="1241"/>
      <c r="CM935" s="1241"/>
      <c r="CN935" s="1241"/>
      <c r="CO935" s="1241"/>
      <c r="CP935" s="1241"/>
      <c r="CQ935" s="1241"/>
      <c r="CR935" s="1241"/>
      <c r="CS935" s="1241"/>
      <c r="CT935" s="1241"/>
      <c r="CU935" s="1241"/>
      <c r="CV935" s="1241"/>
      <c r="CW935" s="1241"/>
      <c r="CX935" s="1241"/>
      <c r="CY935" s="1241"/>
      <c r="CZ935" s="1241"/>
      <c r="DA935" s="1241"/>
      <c r="DB935" s="1241"/>
      <c r="DC935" s="1241"/>
      <c r="DD935" s="1241"/>
      <c r="DE935" s="1241"/>
      <c r="DF935" s="1241"/>
      <c r="DG935" s="1241"/>
      <c r="DH935" s="1241"/>
      <c r="DI935" s="1241"/>
      <c r="DJ935" s="1241"/>
      <c r="DK935" s="1241"/>
      <c r="DL935" s="1241"/>
      <c r="DM935" s="1241"/>
      <c r="DN935" s="1241"/>
      <c r="DO935" s="1241"/>
      <c r="DP935" s="1241"/>
      <c r="DQ935" s="1241"/>
      <c r="DR935" s="1241"/>
      <c r="DS935" s="1241"/>
      <c r="DT935" s="1241"/>
      <c r="DU935" s="1241"/>
      <c r="DV935" s="1241"/>
      <c r="DW935" s="1241"/>
      <c r="DX935" s="1241"/>
      <c r="DY935" s="1241"/>
      <c r="DZ935" s="1241"/>
      <c r="EA935" s="1241"/>
      <c r="EB935" s="1241"/>
      <c r="EC935" s="1241"/>
      <c r="ED935" s="1241"/>
      <c r="EE935" s="1241"/>
      <c r="EF935" s="1241"/>
      <c r="EG935" s="1241"/>
      <c r="EH935" s="1241"/>
      <c r="EI935" s="1241"/>
      <c r="EJ935" s="1241"/>
      <c r="EK935" s="1241"/>
      <c r="EL935" s="1241"/>
      <c r="EM935" s="1241"/>
      <c r="EN935" s="1241"/>
      <c r="EO935" s="1241"/>
      <c r="EP935" s="1241"/>
      <c r="EQ935" s="1241"/>
      <c r="ER935" s="1241"/>
      <c r="ES935" s="1241"/>
      <c r="ET935" s="1241"/>
      <c r="EU935" s="1241"/>
      <c r="EV935" s="1241"/>
      <c r="EW935" s="1241"/>
      <c r="EX935" s="1241"/>
      <c r="EY935" s="1241"/>
      <c r="EZ935" s="1241"/>
      <c r="FA935" s="1241"/>
      <c r="FB935" s="1241"/>
      <c r="FC935" s="1241"/>
      <c r="FD935" s="1241"/>
      <c r="FE935" s="1241"/>
      <c r="FF935" s="1241"/>
      <c r="FG935" s="1241"/>
      <c r="FH935" s="1241"/>
      <c r="FI935" s="1241"/>
      <c r="FJ935" s="1241"/>
      <c r="FK935" s="1241"/>
      <c r="FL935" s="1241"/>
      <c r="FM935" s="1241"/>
      <c r="FN935" s="1241"/>
    </row>
    <row r="936" spans="1:170" ht="45" x14ac:dyDescent="0.25">
      <c r="A936" s="44">
        <v>1</v>
      </c>
      <c r="B936" s="44">
        <v>1</v>
      </c>
      <c r="C936" s="279" t="s">
        <v>291</v>
      </c>
      <c r="D936" s="109">
        <f>SUM(D871,D95,D37)</f>
        <v>0</v>
      </c>
      <c r="E936" s="109">
        <f>SUM(E871,E95,E37)</f>
        <v>0</v>
      </c>
      <c r="F936" s="109">
        <f>SUM(F871,F95,F37)</f>
        <v>18</v>
      </c>
      <c r="G936" s="1301"/>
      <c r="H936" s="630"/>
      <c r="I936" s="1310"/>
      <c r="J936" s="107"/>
      <c r="K936" s="1315"/>
      <c r="L936" s="107"/>
      <c r="M936" s="1315"/>
      <c r="N936" s="107"/>
      <c r="O936" s="130"/>
      <c r="P936" s="1316"/>
      <c r="Q936" s="110"/>
      <c r="R936" s="1317"/>
      <c r="S936" s="1317"/>
      <c r="T936" s="1317"/>
      <c r="U936" s="1317"/>
      <c r="V936" s="1317"/>
      <c r="W936" s="1317"/>
      <c r="X936" s="1317"/>
      <c r="Y936" s="1241"/>
      <c r="Z936" s="1241"/>
      <c r="AA936" s="1241"/>
      <c r="AB936" s="1241"/>
      <c r="AC936" s="1241"/>
      <c r="AD936" s="1241"/>
      <c r="AE936" s="1241"/>
      <c r="AF936" s="1241"/>
      <c r="AG936" s="1241"/>
      <c r="AH936" s="1241"/>
      <c r="AI936" s="1241"/>
      <c r="AJ936" s="1241"/>
      <c r="AK936" s="1241"/>
      <c r="AL936" s="1241"/>
      <c r="AM936" s="1241"/>
      <c r="AN936" s="1241"/>
      <c r="AO936" s="1241"/>
      <c r="AP936" s="1241"/>
      <c r="AQ936" s="1241"/>
      <c r="AR936" s="1241"/>
      <c r="AS936" s="1241"/>
      <c r="AT936" s="1241"/>
      <c r="AU936" s="1241"/>
      <c r="AV936" s="1241"/>
      <c r="AW936" s="1241"/>
      <c r="AX936" s="1241"/>
      <c r="AY936" s="1241"/>
      <c r="AZ936" s="1241"/>
      <c r="BA936" s="1241"/>
      <c r="BB936" s="1241"/>
      <c r="BC936" s="1241"/>
      <c r="BD936" s="1241"/>
      <c r="BE936" s="1241"/>
      <c r="BF936" s="1241"/>
      <c r="BG936" s="1241"/>
      <c r="BH936" s="1241"/>
      <c r="BI936" s="1241"/>
      <c r="BJ936" s="1241"/>
      <c r="BK936" s="1241"/>
      <c r="BL936" s="1241"/>
      <c r="BM936" s="1241"/>
      <c r="BN936" s="1241"/>
      <c r="BO936" s="1241"/>
      <c r="BP936" s="1241"/>
      <c r="BQ936" s="1241"/>
      <c r="BR936" s="1241"/>
      <c r="BS936" s="1241"/>
      <c r="BT936" s="1241"/>
      <c r="BU936" s="1241"/>
      <c r="BV936" s="1241"/>
      <c r="BW936" s="1241"/>
      <c r="BX936" s="1241"/>
      <c r="BY936" s="1241"/>
      <c r="BZ936" s="1241"/>
      <c r="CA936" s="1241"/>
      <c r="CB936" s="1241"/>
      <c r="CC936" s="1241"/>
      <c r="CD936" s="1241"/>
      <c r="CE936" s="1241"/>
      <c r="CF936" s="1241"/>
      <c r="CG936" s="1241"/>
      <c r="CH936" s="1241"/>
      <c r="CI936" s="1241"/>
      <c r="CJ936" s="1241"/>
      <c r="CK936" s="1241"/>
      <c r="CL936" s="1241"/>
      <c r="CM936" s="1241"/>
      <c r="CN936" s="1241"/>
      <c r="CO936" s="1241"/>
      <c r="CP936" s="1241"/>
      <c r="CQ936" s="1241"/>
      <c r="CR936" s="1241"/>
      <c r="CS936" s="1241"/>
      <c r="CT936" s="1241"/>
      <c r="CU936" s="1241"/>
      <c r="CV936" s="1241"/>
      <c r="CW936" s="1241"/>
      <c r="CX936" s="1241"/>
      <c r="CY936" s="1241"/>
      <c r="CZ936" s="1241"/>
      <c r="DA936" s="1241"/>
      <c r="DB936" s="1241"/>
      <c r="DC936" s="1241"/>
      <c r="DD936" s="1241"/>
      <c r="DE936" s="1241"/>
      <c r="DF936" s="1241"/>
      <c r="DG936" s="1241"/>
      <c r="DH936" s="1241"/>
      <c r="DI936" s="1241"/>
      <c r="DJ936" s="1241"/>
      <c r="DK936" s="1241"/>
      <c r="DL936" s="1241"/>
      <c r="DM936" s="1241"/>
      <c r="DN936" s="1241"/>
      <c r="DO936" s="1241"/>
      <c r="DP936" s="1241"/>
      <c r="DQ936" s="1241"/>
      <c r="DR936" s="1241"/>
      <c r="DS936" s="1241"/>
      <c r="DT936" s="1241"/>
      <c r="DU936" s="1241"/>
      <c r="DV936" s="1241"/>
      <c r="DW936" s="1241"/>
      <c r="DX936" s="1241"/>
      <c r="DY936" s="1241"/>
      <c r="DZ936" s="1241"/>
      <c r="EA936" s="1241"/>
      <c r="EB936" s="1241"/>
      <c r="EC936" s="1241"/>
      <c r="ED936" s="1241"/>
      <c r="EE936" s="1241"/>
      <c r="EF936" s="1241"/>
      <c r="EG936" s="1241"/>
      <c r="EH936" s="1241"/>
      <c r="EI936" s="1241"/>
      <c r="EJ936" s="1241"/>
      <c r="EK936" s="1241"/>
      <c r="EL936" s="1241"/>
      <c r="EM936" s="1241"/>
      <c r="EN936" s="1241"/>
      <c r="EO936" s="1241"/>
      <c r="EP936" s="1241"/>
      <c r="EQ936" s="1241"/>
      <c r="ER936" s="1241"/>
      <c r="ES936" s="1241"/>
      <c r="ET936" s="1241"/>
      <c r="EU936" s="1241"/>
      <c r="EV936" s="1241"/>
      <c r="EW936" s="1241"/>
      <c r="EX936" s="1241"/>
      <c r="EY936" s="1241"/>
      <c r="EZ936" s="1241"/>
      <c r="FA936" s="1241"/>
      <c r="FB936" s="1241"/>
      <c r="FC936" s="1241"/>
      <c r="FD936" s="1241"/>
      <c r="FE936" s="1241"/>
      <c r="FF936" s="1241"/>
      <c r="FG936" s="1241"/>
      <c r="FH936" s="1241"/>
      <c r="FI936" s="1241"/>
      <c r="FJ936" s="1241"/>
      <c r="FK936" s="1241"/>
      <c r="FL936" s="1241"/>
      <c r="FM936" s="1241"/>
      <c r="FN936" s="1241"/>
    </row>
    <row r="937" spans="1:170" ht="30" x14ac:dyDescent="0.25">
      <c r="A937" s="44">
        <v>1</v>
      </c>
      <c r="B937" s="44">
        <v>1</v>
      </c>
      <c r="C937" s="279" t="s">
        <v>324</v>
      </c>
      <c r="D937" s="109">
        <f>D38</f>
        <v>13100</v>
      </c>
      <c r="E937" s="109">
        <f>E38</f>
        <v>4367</v>
      </c>
      <c r="F937" s="109">
        <f>F38</f>
        <v>0</v>
      </c>
      <c r="G937" s="1301">
        <f t="shared" si="95"/>
        <v>0</v>
      </c>
      <c r="H937" s="630"/>
      <c r="I937" s="1310"/>
      <c r="J937" s="107"/>
      <c r="K937" s="1315"/>
      <c r="L937" s="107"/>
      <c r="M937" s="1315"/>
      <c r="N937" s="107"/>
      <c r="O937" s="130"/>
      <c r="P937" s="1316"/>
      <c r="Q937" s="110"/>
      <c r="R937" s="1317"/>
      <c r="S937" s="1317"/>
      <c r="T937" s="1317"/>
      <c r="U937" s="1317"/>
      <c r="V937" s="1317"/>
      <c r="W937" s="1317"/>
      <c r="X937" s="1317"/>
      <c r="Y937" s="1241"/>
      <c r="Z937" s="1241"/>
      <c r="AA937" s="1241"/>
      <c r="AB937" s="1241"/>
      <c r="AC937" s="1241"/>
      <c r="AD937" s="1241"/>
      <c r="AE937" s="1241"/>
      <c r="AF937" s="1241"/>
      <c r="AG937" s="1241"/>
      <c r="AH937" s="1241"/>
      <c r="AI937" s="1241"/>
      <c r="AJ937" s="1241"/>
      <c r="AK937" s="1241"/>
      <c r="AL937" s="1241"/>
      <c r="AM937" s="1241"/>
      <c r="AN937" s="1241"/>
      <c r="AO937" s="1241"/>
      <c r="AP937" s="1241"/>
      <c r="AQ937" s="1241"/>
      <c r="AR937" s="1241"/>
      <c r="AS937" s="1241"/>
      <c r="AT937" s="1241"/>
      <c r="AU937" s="1241"/>
      <c r="AV937" s="1241"/>
      <c r="AW937" s="1241"/>
      <c r="AX937" s="1241"/>
      <c r="AY937" s="1241"/>
      <c r="AZ937" s="1241"/>
      <c r="BA937" s="1241"/>
      <c r="BB937" s="1241"/>
      <c r="BC937" s="1241"/>
      <c r="BD937" s="1241"/>
      <c r="BE937" s="1241"/>
      <c r="BF937" s="1241"/>
      <c r="BG937" s="1241"/>
      <c r="BH937" s="1241"/>
      <c r="BI937" s="1241"/>
      <c r="BJ937" s="1241"/>
      <c r="BK937" s="1241"/>
      <c r="BL937" s="1241"/>
      <c r="BM937" s="1241"/>
      <c r="BN937" s="1241"/>
      <c r="BO937" s="1241"/>
      <c r="BP937" s="1241"/>
      <c r="BQ937" s="1241"/>
      <c r="BR937" s="1241"/>
      <c r="BS937" s="1241"/>
      <c r="BT937" s="1241"/>
      <c r="BU937" s="1241"/>
      <c r="BV937" s="1241"/>
      <c r="BW937" s="1241"/>
      <c r="BX937" s="1241"/>
      <c r="BY937" s="1241"/>
      <c r="BZ937" s="1241"/>
      <c r="CA937" s="1241"/>
      <c r="CB937" s="1241"/>
      <c r="CC937" s="1241"/>
      <c r="CD937" s="1241"/>
      <c r="CE937" s="1241"/>
      <c r="CF937" s="1241"/>
      <c r="CG937" s="1241"/>
      <c r="CH937" s="1241"/>
      <c r="CI937" s="1241"/>
      <c r="CJ937" s="1241"/>
      <c r="CK937" s="1241"/>
      <c r="CL937" s="1241"/>
      <c r="CM937" s="1241"/>
      <c r="CN937" s="1241"/>
      <c r="CO937" s="1241"/>
      <c r="CP937" s="1241"/>
      <c r="CQ937" s="1241"/>
      <c r="CR937" s="1241"/>
      <c r="CS937" s="1241"/>
      <c r="CT937" s="1241"/>
      <c r="CU937" s="1241"/>
      <c r="CV937" s="1241"/>
      <c r="CW937" s="1241"/>
      <c r="CX937" s="1241"/>
      <c r="CY937" s="1241"/>
      <c r="CZ937" s="1241"/>
      <c r="DA937" s="1241"/>
      <c r="DB937" s="1241"/>
      <c r="DC937" s="1241"/>
      <c r="DD937" s="1241"/>
      <c r="DE937" s="1241"/>
      <c r="DF937" s="1241"/>
      <c r="DG937" s="1241"/>
      <c r="DH937" s="1241"/>
      <c r="DI937" s="1241"/>
      <c r="DJ937" s="1241"/>
      <c r="DK937" s="1241"/>
      <c r="DL937" s="1241"/>
      <c r="DM937" s="1241"/>
      <c r="DN937" s="1241"/>
      <c r="DO937" s="1241"/>
      <c r="DP937" s="1241"/>
      <c r="DQ937" s="1241"/>
      <c r="DR937" s="1241"/>
      <c r="DS937" s="1241"/>
      <c r="DT937" s="1241"/>
      <c r="DU937" s="1241"/>
      <c r="DV937" s="1241"/>
      <c r="DW937" s="1241"/>
      <c r="DX937" s="1241"/>
      <c r="DY937" s="1241"/>
      <c r="DZ937" s="1241"/>
      <c r="EA937" s="1241"/>
      <c r="EB937" s="1241"/>
      <c r="EC937" s="1241"/>
      <c r="ED937" s="1241"/>
      <c r="EE937" s="1241"/>
      <c r="EF937" s="1241"/>
      <c r="EG937" s="1241"/>
      <c r="EH937" s="1241"/>
      <c r="EI937" s="1241"/>
      <c r="EJ937" s="1241"/>
      <c r="EK937" s="1241"/>
      <c r="EL937" s="1241"/>
      <c r="EM937" s="1241"/>
      <c r="EN937" s="1241"/>
      <c r="EO937" s="1241"/>
      <c r="EP937" s="1241"/>
      <c r="EQ937" s="1241"/>
      <c r="ER937" s="1241"/>
      <c r="ES937" s="1241"/>
      <c r="ET937" s="1241"/>
      <c r="EU937" s="1241"/>
      <c r="EV937" s="1241"/>
      <c r="EW937" s="1241"/>
      <c r="EX937" s="1241"/>
      <c r="EY937" s="1241"/>
      <c r="EZ937" s="1241"/>
      <c r="FA937" s="1241"/>
      <c r="FB937" s="1241"/>
      <c r="FC937" s="1241"/>
      <c r="FD937" s="1241"/>
      <c r="FE937" s="1241"/>
      <c r="FF937" s="1241"/>
      <c r="FG937" s="1241"/>
      <c r="FH937" s="1241"/>
      <c r="FI937" s="1241"/>
      <c r="FJ937" s="1241"/>
      <c r="FK937" s="1241"/>
      <c r="FL937" s="1241"/>
      <c r="FM937" s="1241"/>
      <c r="FN937" s="1241"/>
    </row>
    <row r="938" spans="1:170" ht="30" x14ac:dyDescent="0.25">
      <c r="A938" s="44">
        <v>1</v>
      </c>
      <c r="B938" s="44">
        <v>1</v>
      </c>
      <c r="C938" s="279" t="s">
        <v>339</v>
      </c>
      <c r="D938" s="109">
        <f>D97</f>
        <v>0</v>
      </c>
      <c r="E938" s="109">
        <f>E97</f>
        <v>0</v>
      </c>
      <c r="F938" s="109">
        <f>F97</f>
        <v>0</v>
      </c>
      <c r="G938" s="1301"/>
      <c r="H938" s="630"/>
      <c r="I938" s="1310"/>
      <c r="J938" s="107"/>
      <c r="K938" s="1315"/>
      <c r="L938" s="107"/>
      <c r="M938" s="1315"/>
      <c r="N938" s="107"/>
      <c r="O938" s="130"/>
      <c r="P938" s="1316"/>
      <c r="Q938" s="110"/>
      <c r="R938" s="1317"/>
      <c r="S938" s="1317"/>
      <c r="T938" s="1317"/>
      <c r="U938" s="1317"/>
      <c r="V938" s="1317"/>
      <c r="W938" s="1317"/>
      <c r="X938" s="1317"/>
      <c r="Y938" s="1241"/>
      <c r="Z938" s="1241"/>
      <c r="AA938" s="1241"/>
      <c r="AB938" s="1241"/>
      <c r="AC938" s="1241"/>
      <c r="AD938" s="1241"/>
      <c r="AE938" s="1241"/>
      <c r="AF938" s="1241"/>
      <c r="AG938" s="1241"/>
      <c r="AH938" s="1241"/>
      <c r="AI938" s="1241"/>
      <c r="AJ938" s="1241"/>
      <c r="AK938" s="1241"/>
      <c r="AL938" s="1241"/>
      <c r="AM938" s="1241"/>
      <c r="AN938" s="1241"/>
      <c r="AO938" s="1241"/>
      <c r="AP938" s="1241"/>
      <c r="AQ938" s="1241"/>
      <c r="AR938" s="1241"/>
      <c r="AS938" s="1241"/>
      <c r="AT938" s="1241"/>
      <c r="AU938" s="1241"/>
      <c r="AV938" s="1241"/>
      <c r="AW938" s="1241"/>
      <c r="AX938" s="1241"/>
      <c r="AY938" s="1241"/>
      <c r="AZ938" s="1241"/>
      <c r="BA938" s="1241"/>
      <c r="BB938" s="1241"/>
      <c r="BC938" s="1241"/>
      <c r="BD938" s="1241"/>
      <c r="BE938" s="1241"/>
      <c r="BF938" s="1241"/>
      <c r="BG938" s="1241"/>
      <c r="BH938" s="1241"/>
      <c r="BI938" s="1241"/>
      <c r="BJ938" s="1241"/>
      <c r="BK938" s="1241"/>
      <c r="BL938" s="1241"/>
      <c r="BM938" s="1241"/>
      <c r="BN938" s="1241"/>
      <c r="BO938" s="1241"/>
      <c r="BP938" s="1241"/>
      <c r="BQ938" s="1241"/>
      <c r="BR938" s="1241"/>
      <c r="BS938" s="1241"/>
      <c r="BT938" s="1241"/>
      <c r="BU938" s="1241"/>
      <c r="BV938" s="1241"/>
      <c r="BW938" s="1241"/>
      <c r="BX938" s="1241"/>
      <c r="BY938" s="1241"/>
      <c r="BZ938" s="1241"/>
      <c r="CA938" s="1241"/>
      <c r="CB938" s="1241"/>
      <c r="CC938" s="1241"/>
      <c r="CD938" s="1241"/>
      <c r="CE938" s="1241"/>
      <c r="CF938" s="1241"/>
      <c r="CG938" s="1241"/>
      <c r="CH938" s="1241"/>
      <c r="CI938" s="1241"/>
      <c r="CJ938" s="1241"/>
      <c r="CK938" s="1241"/>
      <c r="CL938" s="1241"/>
      <c r="CM938" s="1241"/>
      <c r="CN938" s="1241"/>
      <c r="CO938" s="1241"/>
      <c r="CP938" s="1241"/>
      <c r="CQ938" s="1241"/>
      <c r="CR938" s="1241"/>
      <c r="CS938" s="1241"/>
      <c r="CT938" s="1241"/>
      <c r="CU938" s="1241"/>
      <c r="CV938" s="1241"/>
      <c r="CW938" s="1241"/>
      <c r="CX938" s="1241"/>
      <c r="CY938" s="1241"/>
      <c r="CZ938" s="1241"/>
      <c r="DA938" s="1241"/>
      <c r="DB938" s="1241"/>
      <c r="DC938" s="1241"/>
      <c r="DD938" s="1241"/>
      <c r="DE938" s="1241"/>
      <c r="DF938" s="1241"/>
      <c r="DG938" s="1241"/>
      <c r="DH938" s="1241"/>
      <c r="DI938" s="1241"/>
      <c r="DJ938" s="1241"/>
      <c r="DK938" s="1241"/>
      <c r="DL938" s="1241"/>
      <c r="DM938" s="1241"/>
      <c r="DN938" s="1241"/>
      <c r="DO938" s="1241"/>
      <c r="DP938" s="1241"/>
      <c r="DQ938" s="1241"/>
      <c r="DR938" s="1241"/>
      <c r="DS938" s="1241"/>
      <c r="DT938" s="1241"/>
      <c r="DU938" s="1241"/>
      <c r="DV938" s="1241"/>
      <c r="DW938" s="1241"/>
      <c r="DX938" s="1241"/>
      <c r="DY938" s="1241"/>
      <c r="DZ938" s="1241"/>
      <c r="EA938" s="1241"/>
      <c r="EB938" s="1241"/>
      <c r="EC938" s="1241"/>
      <c r="ED938" s="1241"/>
      <c r="EE938" s="1241"/>
      <c r="EF938" s="1241"/>
      <c r="EG938" s="1241"/>
      <c r="EH938" s="1241"/>
      <c r="EI938" s="1241"/>
      <c r="EJ938" s="1241"/>
      <c r="EK938" s="1241"/>
      <c r="EL938" s="1241"/>
      <c r="EM938" s="1241"/>
      <c r="EN938" s="1241"/>
      <c r="EO938" s="1241"/>
      <c r="EP938" s="1241"/>
      <c r="EQ938" s="1241"/>
      <c r="ER938" s="1241"/>
      <c r="ES938" s="1241"/>
      <c r="ET938" s="1241"/>
      <c r="EU938" s="1241"/>
      <c r="EV938" s="1241"/>
      <c r="EW938" s="1241"/>
      <c r="EX938" s="1241"/>
      <c r="EY938" s="1241"/>
      <c r="EZ938" s="1241"/>
      <c r="FA938" s="1241"/>
      <c r="FB938" s="1241"/>
      <c r="FC938" s="1241"/>
      <c r="FD938" s="1241"/>
      <c r="FE938" s="1241"/>
      <c r="FF938" s="1241"/>
      <c r="FG938" s="1241"/>
      <c r="FH938" s="1241"/>
      <c r="FI938" s="1241"/>
      <c r="FJ938" s="1241"/>
      <c r="FK938" s="1241"/>
      <c r="FL938" s="1241"/>
      <c r="FM938" s="1241"/>
      <c r="FN938" s="1241"/>
    </row>
    <row r="939" spans="1:170" x14ac:dyDescent="0.25">
      <c r="A939" s="44">
        <v>1</v>
      </c>
      <c r="B939" s="44">
        <v>1</v>
      </c>
      <c r="C939" s="279" t="s">
        <v>292</v>
      </c>
      <c r="D939" s="109">
        <f>SUM(D879,D154,D98,D40,D609)</f>
        <v>13944</v>
      </c>
      <c r="E939" s="109">
        <f>SUM(E879,E154,E98,E40,E609)</f>
        <v>4648.333333333333</v>
      </c>
      <c r="F939" s="109">
        <f>SUM(F879,F154,F98,F40,F609)</f>
        <v>2853</v>
      </c>
      <c r="G939" s="1301">
        <f t="shared" si="95"/>
        <v>61.376837576192187</v>
      </c>
      <c r="H939" s="630"/>
      <c r="I939" s="1310"/>
      <c r="J939" s="107"/>
      <c r="K939" s="1315"/>
      <c r="L939" s="107"/>
      <c r="M939" s="1315"/>
      <c r="N939" s="107"/>
      <c r="O939" s="130"/>
      <c r="P939" s="1316"/>
      <c r="Q939" s="110"/>
      <c r="R939" s="1317"/>
      <c r="S939" s="1317"/>
      <c r="T939" s="1317"/>
      <c r="U939" s="1317"/>
      <c r="V939" s="1317"/>
      <c r="W939" s="1317"/>
      <c r="X939" s="1317"/>
      <c r="Y939" s="1241"/>
      <c r="Z939" s="1241"/>
      <c r="AA939" s="1241"/>
      <c r="AB939" s="1241"/>
      <c r="AC939" s="1241"/>
      <c r="AD939" s="1241"/>
      <c r="AE939" s="1241"/>
      <c r="AF939" s="1241"/>
      <c r="AG939" s="1241"/>
      <c r="AH939" s="1241"/>
      <c r="AI939" s="1241"/>
      <c r="AJ939" s="1241"/>
      <c r="AK939" s="1241"/>
      <c r="AL939" s="1241"/>
      <c r="AM939" s="1241"/>
      <c r="AN939" s="1241"/>
      <c r="AO939" s="1241"/>
      <c r="AP939" s="1241"/>
      <c r="AQ939" s="1241"/>
      <c r="AR939" s="1241"/>
      <c r="AS939" s="1241"/>
      <c r="AT939" s="1241"/>
      <c r="AU939" s="1241"/>
      <c r="AV939" s="1241"/>
      <c r="AW939" s="1241"/>
      <c r="AX939" s="1241"/>
      <c r="AY939" s="1241"/>
      <c r="AZ939" s="1241"/>
      <c r="BA939" s="1241"/>
      <c r="BB939" s="1241"/>
      <c r="BC939" s="1241"/>
      <c r="BD939" s="1241"/>
      <c r="BE939" s="1241"/>
      <c r="BF939" s="1241"/>
      <c r="BG939" s="1241"/>
      <c r="BH939" s="1241"/>
      <c r="BI939" s="1241"/>
      <c r="BJ939" s="1241"/>
      <c r="BK939" s="1241"/>
      <c r="BL939" s="1241"/>
      <c r="BM939" s="1241"/>
      <c r="BN939" s="1241"/>
      <c r="BO939" s="1241"/>
      <c r="BP939" s="1241"/>
      <c r="BQ939" s="1241"/>
      <c r="BR939" s="1241"/>
      <c r="BS939" s="1241"/>
      <c r="BT939" s="1241"/>
      <c r="BU939" s="1241"/>
      <c r="BV939" s="1241"/>
      <c r="BW939" s="1241"/>
      <c r="BX939" s="1241"/>
      <c r="BY939" s="1241"/>
      <c r="BZ939" s="1241"/>
      <c r="CA939" s="1241"/>
      <c r="CB939" s="1241"/>
      <c r="CC939" s="1241"/>
      <c r="CD939" s="1241"/>
      <c r="CE939" s="1241"/>
      <c r="CF939" s="1241"/>
      <c r="CG939" s="1241"/>
      <c r="CH939" s="1241"/>
      <c r="CI939" s="1241"/>
      <c r="CJ939" s="1241"/>
      <c r="CK939" s="1241"/>
      <c r="CL939" s="1241"/>
      <c r="CM939" s="1241"/>
      <c r="CN939" s="1241"/>
      <c r="CO939" s="1241"/>
      <c r="CP939" s="1241"/>
      <c r="CQ939" s="1241"/>
      <c r="CR939" s="1241"/>
      <c r="CS939" s="1241"/>
      <c r="CT939" s="1241"/>
      <c r="CU939" s="1241"/>
      <c r="CV939" s="1241"/>
      <c r="CW939" s="1241"/>
      <c r="CX939" s="1241"/>
      <c r="CY939" s="1241"/>
      <c r="CZ939" s="1241"/>
      <c r="DA939" s="1241"/>
      <c r="DB939" s="1241"/>
      <c r="DC939" s="1241"/>
      <c r="DD939" s="1241"/>
      <c r="DE939" s="1241"/>
      <c r="DF939" s="1241"/>
      <c r="DG939" s="1241"/>
      <c r="DH939" s="1241"/>
      <c r="DI939" s="1241"/>
      <c r="DJ939" s="1241"/>
      <c r="DK939" s="1241"/>
      <c r="DL939" s="1241"/>
      <c r="DM939" s="1241"/>
      <c r="DN939" s="1241"/>
      <c r="DO939" s="1241"/>
      <c r="DP939" s="1241"/>
      <c r="DQ939" s="1241"/>
      <c r="DR939" s="1241"/>
      <c r="DS939" s="1241"/>
      <c r="DT939" s="1241"/>
      <c r="DU939" s="1241"/>
      <c r="DV939" s="1241"/>
      <c r="DW939" s="1241"/>
      <c r="DX939" s="1241"/>
      <c r="DY939" s="1241"/>
      <c r="DZ939" s="1241"/>
      <c r="EA939" s="1241"/>
      <c r="EB939" s="1241"/>
      <c r="EC939" s="1241"/>
      <c r="ED939" s="1241"/>
      <c r="EE939" s="1241"/>
      <c r="EF939" s="1241"/>
      <c r="EG939" s="1241"/>
      <c r="EH939" s="1241"/>
      <c r="EI939" s="1241"/>
      <c r="EJ939" s="1241"/>
      <c r="EK939" s="1241"/>
      <c r="EL939" s="1241"/>
      <c r="EM939" s="1241"/>
      <c r="EN939" s="1241"/>
      <c r="EO939" s="1241"/>
      <c r="EP939" s="1241"/>
      <c r="EQ939" s="1241"/>
      <c r="ER939" s="1241"/>
      <c r="ES939" s="1241"/>
      <c r="ET939" s="1241"/>
      <c r="EU939" s="1241"/>
      <c r="EV939" s="1241"/>
      <c r="EW939" s="1241"/>
      <c r="EX939" s="1241"/>
      <c r="EY939" s="1241"/>
      <c r="EZ939" s="1241"/>
      <c r="FA939" s="1241"/>
      <c r="FB939" s="1241"/>
      <c r="FC939" s="1241"/>
      <c r="FD939" s="1241"/>
      <c r="FE939" s="1241"/>
      <c r="FF939" s="1241"/>
      <c r="FG939" s="1241"/>
      <c r="FH939" s="1241"/>
      <c r="FI939" s="1241"/>
      <c r="FJ939" s="1241"/>
      <c r="FK939" s="1241"/>
      <c r="FL939" s="1241"/>
      <c r="FM939" s="1241"/>
      <c r="FN939" s="1241"/>
    </row>
    <row r="940" spans="1:170" x14ac:dyDescent="0.25">
      <c r="A940" s="44">
        <v>1</v>
      </c>
      <c r="B940" s="44">
        <v>1</v>
      </c>
      <c r="C940" s="279" t="s">
        <v>157</v>
      </c>
      <c r="D940" s="109">
        <f>D880+D833+D155+D99+D41</f>
        <v>3163.3529411764703</v>
      </c>
      <c r="E940" s="109">
        <f>E880+E833+E155+E99+E41</f>
        <v>1055.313725490196</v>
      </c>
      <c r="F940" s="109">
        <f>F880+F833+F155+F99+F41</f>
        <v>1039.2305882352939</v>
      </c>
      <c r="G940" s="1301">
        <f t="shared" si="95"/>
        <v>98.475985210233901</v>
      </c>
      <c r="H940" s="630"/>
      <c r="I940" s="1310"/>
      <c r="J940" s="107"/>
      <c r="K940" s="1315"/>
      <c r="L940" s="107"/>
      <c r="M940" s="1315"/>
      <c r="N940" s="107"/>
      <c r="O940" s="130"/>
      <c r="P940" s="1316"/>
      <c r="Q940" s="110"/>
      <c r="R940" s="1317"/>
      <c r="S940" s="1317"/>
      <c r="T940" s="1317"/>
      <c r="U940" s="1317"/>
      <c r="V940" s="1317"/>
      <c r="W940" s="1317"/>
      <c r="X940" s="1317"/>
      <c r="Y940" s="1241"/>
      <c r="Z940" s="1241"/>
      <c r="AA940" s="1241"/>
      <c r="AB940" s="1241"/>
      <c r="AC940" s="1241"/>
      <c r="AD940" s="1241"/>
      <c r="AE940" s="1241"/>
      <c r="AF940" s="1241"/>
      <c r="AG940" s="1241"/>
      <c r="AH940" s="1241"/>
      <c r="AI940" s="1241"/>
      <c r="AJ940" s="1241"/>
      <c r="AK940" s="1241"/>
      <c r="AL940" s="1241"/>
      <c r="AM940" s="1241"/>
      <c r="AN940" s="1241"/>
      <c r="AO940" s="1241"/>
      <c r="AP940" s="1241"/>
      <c r="AQ940" s="1241"/>
      <c r="AR940" s="1241"/>
      <c r="AS940" s="1241"/>
      <c r="AT940" s="1241"/>
      <c r="AU940" s="1241"/>
      <c r="AV940" s="1241"/>
      <c r="AW940" s="1241"/>
      <c r="AX940" s="1241"/>
      <c r="AY940" s="1241"/>
      <c r="AZ940" s="1241"/>
      <c r="BA940" s="1241"/>
      <c r="BB940" s="1241"/>
      <c r="BC940" s="1241"/>
      <c r="BD940" s="1241"/>
      <c r="BE940" s="1241"/>
      <c r="BF940" s="1241"/>
      <c r="BG940" s="1241"/>
      <c r="BH940" s="1241"/>
      <c r="BI940" s="1241"/>
      <c r="BJ940" s="1241"/>
      <c r="BK940" s="1241"/>
      <c r="BL940" s="1241"/>
      <c r="BM940" s="1241"/>
      <c r="BN940" s="1241"/>
      <c r="BO940" s="1241"/>
      <c r="BP940" s="1241"/>
      <c r="BQ940" s="1241"/>
      <c r="BR940" s="1241"/>
      <c r="BS940" s="1241"/>
      <c r="BT940" s="1241"/>
      <c r="BU940" s="1241"/>
      <c r="BV940" s="1241"/>
      <c r="BW940" s="1241"/>
      <c r="BX940" s="1241"/>
      <c r="BY940" s="1241"/>
      <c r="BZ940" s="1241"/>
      <c r="CA940" s="1241"/>
      <c r="CB940" s="1241"/>
      <c r="CC940" s="1241"/>
      <c r="CD940" s="1241"/>
      <c r="CE940" s="1241"/>
      <c r="CF940" s="1241"/>
      <c r="CG940" s="1241"/>
      <c r="CH940" s="1241"/>
      <c r="CI940" s="1241"/>
      <c r="CJ940" s="1241"/>
      <c r="CK940" s="1241"/>
      <c r="CL940" s="1241"/>
      <c r="CM940" s="1241"/>
      <c r="CN940" s="1241"/>
      <c r="CO940" s="1241"/>
      <c r="CP940" s="1241"/>
      <c r="CQ940" s="1241"/>
      <c r="CR940" s="1241"/>
      <c r="CS940" s="1241"/>
      <c r="CT940" s="1241"/>
      <c r="CU940" s="1241"/>
      <c r="CV940" s="1241"/>
      <c r="CW940" s="1241"/>
      <c r="CX940" s="1241"/>
      <c r="CY940" s="1241"/>
      <c r="CZ940" s="1241"/>
      <c r="DA940" s="1241"/>
      <c r="DB940" s="1241"/>
      <c r="DC940" s="1241"/>
      <c r="DD940" s="1241"/>
      <c r="DE940" s="1241"/>
      <c r="DF940" s="1241"/>
      <c r="DG940" s="1241"/>
      <c r="DH940" s="1241"/>
      <c r="DI940" s="1241"/>
      <c r="DJ940" s="1241"/>
      <c r="DK940" s="1241"/>
      <c r="DL940" s="1241"/>
      <c r="DM940" s="1241"/>
      <c r="DN940" s="1241"/>
      <c r="DO940" s="1241"/>
      <c r="DP940" s="1241"/>
      <c r="DQ940" s="1241"/>
      <c r="DR940" s="1241"/>
      <c r="DS940" s="1241"/>
      <c r="DT940" s="1241"/>
      <c r="DU940" s="1241"/>
      <c r="DV940" s="1241"/>
      <c r="DW940" s="1241"/>
      <c r="DX940" s="1241"/>
      <c r="DY940" s="1241"/>
      <c r="DZ940" s="1241"/>
      <c r="EA940" s="1241"/>
      <c r="EB940" s="1241"/>
      <c r="EC940" s="1241"/>
      <c r="ED940" s="1241"/>
      <c r="EE940" s="1241"/>
      <c r="EF940" s="1241"/>
      <c r="EG940" s="1241"/>
      <c r="EH940" s="1241"/>
      <c r="EI940" s="1241"/>
      <c r="EJ940" s="1241"/>
      <c r="EK940" s="1241"/>
      <c r="EL940" s="1241"/>
      <c r="EM940" s="1241"/>
      <c r="EN940" s="1241"/>
      <c r="EO940" s="1241"/>
      <c r="EP940" s="1241"/>
      <c r="EQ940" s="1241"/>
      <c r="ER940" s="1241"/>
      <c r="ES940" s="1241"/>
      <c r="ET940" s="1241"/>
      <c r="EU940" s="1241"/>
      <c r="EV940" s="1241"/>
      <c r="EW940" s="1241"/>
      <c r="EX940" s="1241"/>
      <c r="EY940" s="1241"/>
      <c r="EZ940" s="1241"/>
      <c r="FA940" s="1241"/>
      <c r="FB940" s="1241"/>
      <c r="FC940" s="1241"/>
      <c r="FD940" s="1241"/>
      <c r="FE940" s="1241"/>
      <c r="FF940" s="1241"/>
      <c r="FG940" s="1241"/>
      <c r="FH940" s="1241"/>
      <c r="FI940" s="1241"/>
      <c r="FJ940" s="1241"/>
      <c r="FK940" s="1241"/>
      <c r="FL940" s="1241"/>
      <c r="FM940" s="1241"/>
      <c r="FN940" s="1241"/>
    </row>
    <row r="941" spans="1:170" x14ac:dyDescent="0.25">
      <c r="B941" s="44">
        <v>1</v>
      </c>
      <c r="C941" s="279" t="s">
        <v>442</v>
      </c>
      <c r="D941" s="109">
        <f>SUM(D881,D100,D42)</f>
        <v>2031</v>
      </c>
      <c r="E941" s="109">
        <f>SUM(E881,E100,E42)</f>
        <v>677.66666666666674</v>
      </c>
      <c r="F941" s="109">
        <f>SUM(F881,F100,F42)</f>
        <v>472</v>
      </c>
      <c r="G941" s="1301"/>
      <c r="H941" s="630"/>
      <c r="I941" s="1310"/>
      <c r="J941" s="107"/>
      <c r="K941" s="1315"/>
      <c r="L941" s="107"/>
      <c r="M941" s="1315"/>
      <c r="N941" s="107"/>
      <c r="O941" s="130"/>
      <c r="P941" s="1316"/>
      <c r="Q941" s="110"/>
      <c r="R941" s="1317"/>
      <c r="S941" s="1317"/>
      <c r="T941" s="1317"/>
      <c r="U941" s="1317"/>
      <c r="V941" s="1317"/>
      <c r="W941" s="1317"/>
      <c r="X941" s="1317"/>
      <c r="Y941" s="1241"/>
      <c r="Z941" s="1241"/>
      <c r="AA941" s="1241"/>
      <c r="AB941" s="1241"/>
      <c r="AC941" s="1241"/>
      <c r="AD941" s="1241"/>
      <c r="AE941" s="1241"/>
      <c r="AF941" s="1241"/>
      <c r="AG941" s="1241"/>
      <c r="AH941" s="1241"/>
      <c r="AI941" s="1241"/>
      <c r="AJ941" s="1241"/>
      <c r="AK941" s="1241"/>
      <c r="AL941" s="1241"/>
      <c r="AM941" s="1241"/>
      <c r="AN941" s="1241"/>
      <c r="AO941" s="1241"/>
      <c r="AP941" s="1241"/>
      <c r="AQ941" s="1241"/>
      <c r="AR941" s="1241"/>
      <c r="AS941" s="1241"/>
      <c r="AT941" s="1241"/>
      <c r="AU941" s="1241"/>
      <c r="AV941" s="1241"/>
      <c r="AW941" s="1241"/>
      <c r="AX941" s="1241"/>
      <c r="AY941" s="1241"/>
      <c r="AZ941" s="1241"/>
      <c r="BA941" s="1241"/>
      <c r="BB941" s="1241"/>
      <c r="BC941" s="1241"/>
      <c r="BD941" s="1241"/>
      <c r="BE941" s="1241"/>
      <c r="BF941" s="1241"/>
      <c r="BG941" s="1241"/>
      <c r="BH941" s="1241"/>
      <c r="BI941" s="1241"/>
      <c r="BJ941" s="1241"/>
      <c r="BK941" s="1241"/>
      <c r="BL941" s="1241"/>
      <c r="BM941" s="1241"/>
      <c r="BN941" s="1241"/>
      <c r="BO941" s="1241"/>
      <c r="BP941" s="1241"/>
      <c r="BQ941" s="1241"/>
      <c r="BR941" s="1241"/>
      <c r="BS941" s="1241"/>
      <c r="BT941" s="1241"/>
      <c r="BU941" s="1241"/>
      <c r="BV941" s="1241"/>
      <c r="BW941" s="1241"/>
      <c r="BX941" s="1241"/>
      <c r="BY941" s="1241"/>
      <c r="BZ941" s="1241"/>
      <c r="CA941" s="1241"/>
      <c r="CB941" s="1241"/>
      <c r="CC941" s="1241"/>
      <c r="CD941" s="1241"/>
      <c r="CE941" s="1241"/>
      <c r="CF941" s="1241"/>
      <c r="CG941" s="1241"/>
      <c r="CH941" s="1241"/>
      <c r="CI941" s="1241"/>
      <c r="CJ941" s="1241"/>
      <c r="CK941" s="1241"/>
      <c r="CL941" s="1241"/>
      <c r="CM941" s="1241"/>
      <c r="CN941" s="1241"/>
      <c r="CO941" s="1241"/>
      <c r="CP941" s="1241"/>
      <c r="CQ941" s="1241"/>
      <c r="CR941" s="1241"/>
      <c r="CS941" s="1241"/>
      <c r="CT941" s="1241"/>
      <c r="CU941" s="1241"/>
      <c r="CV941" s="1241"/>
      <c r="CW941" s="1241"/>
      <c r="CX941" s="1241"/>
      <c r="CY941" s="1241"/>
      <c r="CZ941" s="1241"/>
      <c r="DA941" s="1241"/>
      <c r="DB941" s="1241"/>
      <c r="DC941" s="1241"/>
      <c r="DD941" s="1241"/>
      <c r="DE941" s="1241"/>
      <c r="DF941" s="1241"/>
      <c r="DG941" s="1241"/>
      <c r="DH941" s="1241"/>
      <c r="DI941" s="1241"/>
      <c r="DJ941" s="1241"/>
      <c r="DK941" s="1241"/>
      <c r="DL941" s="1241"/>
      <c r="DM941" s="1241"/>
      <c r="DN941" s="1241"/>
      <c r="DO941" s="1241"/>
      <c r="DP941" s="1241"/>
      <c r="DQ941" s="1241"/>
      <c r="DR941" s="1241"/>
      <c r="DS941" s="1241"/>
      <c r="DT941" s="1241"/>
      <c r="DU941" s="1241"/>
      <c r="DV941" s="1241"/>
      <c r="DW941" s="1241"/>
      <c r="DX941" s="1241"/>
      <c r="DY941" s="1241"/>
      <c r="DZ941" s="1241"/>
      <c r="EA941" s="1241"/>
      <c r="EB941" s="1241"/>
      <c r="EC941" s="1241"/>
      <c r="ED941" s="1241"/>
      <c r="EE941" s="1241"/>
      <c r="EF941" s="1241"/>
      <c r="EG941" s="1241"/>
      <c r="EH941" s="1241"/>
      <c r="EI941" s="1241"/>
      <c r="EJ941" s="1241"/>
      <c r="EK941" s="1241"/>
      <c r="EL941" s="1241"/>
      <c r="EM941" s="1241"/>
      <c r="EN941" s="1241"/>
      <c r="EO941" s="1241"/>
      <c r="EP941" s="1241"/>
      <c r="EQ941" s="1241"/>
      <c r="ER941" s="1241"/>
      <c r="ES941" s="1241"/>
      <c r="ET941" s="1241"/>
      <c r="EU941" s="1241"/>
      <c r="EV941" s="1241"/>
      <c r="EW941" s="1241"/>
      <c r="EX941" s="1241"/>
      <c r="EY941" s="1241"/>
      <c r="EZ941" s="1241"/>
      <c r="FA941" s="1241"/>
      <c r="FB941" s="1241"/>
      <c r="FC941" s="1241"/>
      <c r="FD941" s="1241"/>
      <c r="FE941" s="1241"/>
      <c r="FF941" s="1241"/>
      <c r="FG941" s="1241"/>
      <c r="FH941" s="1241"/>
      <c r="FI941" s="1241"/>
      <c r="FJ941" s="1241"/>
      <c r="FK941" s="1241"/>
      <c r="FL941" s="1241"/>
      <c r="FM941" s="1241"/>
      <c r="FN941" s="1241"/>
    </row>
    <row r="942" spans="1:170" x14ac:dyDescent="0.25">
      <c r="A942" s="44">
        <v>1</v>
      </c>
      <c r="B942" s="44">
        <v>1</v>
      </c>
      <c r="C942" s="279" t="s">
        <v>443</v>
      </c>
      <c r="D942" s="109">
        <f>D882+D834+D156+D101+D43</f>
        <v>6820</v>
      </c>
      <c r="E942" s="109">
        <f>E882+E834+E156+E101+E43</f>
        <v>2275</v>
      </c>
      <c r="F942" s="71">
        <f>F882+F834+F156+F101+F43</f>
        <v>4096.2800000000007</v>
      </c>
      <c r="G942" s="1301">
        <f>F942/E942*100</f>
        <v>180.05626373626376</v>
      </c>
      <c r="H942" s="630"/>
      <c r="I942" s="1310"/>
      <c r="J942" s="107"/>
      <c r="K942" s="1315"/>
      <c r="L942" s="107"/>
      <c r="M942" s="1315"/>
      <c r="N942" s="107"/>
      <c r="O942" s="130"/>
      <c r="P942" s="1316"/>
      <c r="Q942" s="110"/>
      <c r="R942" s="1317"/>
      <c r="S942" s="1317"/>
      <c r="T942" s="1317"/>
      <c r="U942" s="1317"/>
      <c r="V942" s="1317"/>
      <c r="W942" s="1317"/>
      <c r="X942" s="1317"/>
      <c r="Y942" s="1241"/>
      <c r="Z942" s="1241"/>
      <c r="AA942" s="1241"/>
      <c r="AB942" s="1241"/>
      <c r="AC942" s="1241"/>
      <c r="AD942" s="1241"/>
      <c r="AE942" s="1241"/>
      <c r="AF942" s="1241"/>
      <c r="AG942" s="1241"/>
      <c r="AH942" s="1241"/>
      <c r="AI942" s="1241"/>
      <c r="AJ942" s="1241"/>
      <c r="AK942" s="1241"/>
      <c r="AL942" s="1241"/>
      <c r="AM942" s="1241"/>
      <c r="AN942" s="1241"/>
      <c r="AO942" s="1241"/>
      <c r="AP942" s="1241"/>
      <c r="AQ942" s="1241"/>
      <c r="AR942" s="1241"/>
      <c r="AS942" s="1241"/>
      <c r="AT942" s="1241"/>
      <c r="AU942" s="1241"/>
      <c r="AV942" s="1241"/>
      <c r="AW942" s="1241"/>
      <c r="AX942" s="1241"/>
      <c r="AY942" s="1241"/>
      <c r="AZ942" s="1241"/>
      <c r="BA942" s="1241"/>
      <c r="BB942" s="1241"/>
      <c r="BC942" s="1241"/>
      <c r="BD942" s="1241"/>
      <c r="BE942" s="1241"/>
      <c r="BF942" s="1241"/>
      <c r="BG942" s="1241"/>
      <c r="BH942" s="1241"/>
      <c r="BI942" s="1241"/>
      <c r="BJ942" s="1241"/>
      <c r="BK942" s="1241"/>
      <c r="BL942" s="1241"/>
      <c r="BM942" s="1241"/>
      <c r="BN942" s="1241"/>
      <c r="BO942" s="1241"/>
      <c r="BP942" s="1241"/>
      <c r="BQ942" s="1241"/>
      <c r="BR942" s="1241"/>
      <c r="BS942" s="1241"/>
      <c r="BT942" s="1241"/>
      <c r="BU942" s="1241"/>
      <c r="BV942" s="1241"/>
      <c r="BW942" s="1241"/>
      <c r="BX942" s="1241"/>
      <c r="BY942" s="1241"/>
      <c r="BZ942" s="1241"/>
      <c r="CA942" s="1241"/>
      <c r="CB942" s="1241"/>
      <c r="CC942" s="1241"/>
      <c r="CD942" s="1241"/>
      <c r="CE942" s="1241"/>
      <c r="CF942" s="1241"/>
      <c r="CG942" s="1241"/>
      <c r="CH942" s="1241"/>
      <c r="CI942" s="1241"/>
      <c r="CJ942" s="1241"/>
      <c r="CK942" s="1241"/>
      <c r="CL942" s="1241"/>
      <c r="CM942" s="1241"/>
      <c r="CN942" s="1241"/>
      <c r="CO942" s="1241"/>
      <c r="CP942" s="1241"/>
      <c r="CQ942" s="1241"/>
      <c r="CR942" s="1241"/>
      <c r="CS942" s="1241"/>
      <c r="CT942" s="1241"/>
      <c r="CU942" s="1241"/>
      <c r="CV942" s="1241"/>
      <c r="CW942" s="1241"/>
      <c r="CX942" s="1241"/>
      <c r="CY942" s="1241"/>
      <c r="CZ942" s="1241"/>
      <c r="DA942" s="1241"/>
      <c r="DB942" s="1241"/>
      <c r="DC942" s="1241"/>
      <c r="DD942" s="1241"/>
      <c r="DE942" s="1241"/>
      <c r="DF942" s="1241"/>
      <c r="DG942" s="1241"/>
      <c r="DH942" s="1241"/>
      <c r="DI942" s="1241"/>
      <c r="DJ942" s="1241"/>
      <c r="DK942" s="1241"/>
      <c r="DL942" s="1241"/>
      <c r="DM942" s="1241"/>
      <c r="DN942" s="1241"/>
      <c r="DO942" s="1241"/>
      <c r="DP942" s="1241"/>
      <c r="DQ942" s="1241"/>
      <c r="DR942" s="1241"/>
      <c r="DS942" s="1241"/>
      <c r="DT942" s="1241"/>
      <c r="DU942" s="1241"/>
      <c r="DV942" s="1241"/>
      <c r="DW942" s="1241"/>
      <c r="DX942" s="1241"/>
      <c r="DY942" s="1241"/>
      <c r="DZ942" s="1241"/>
      <c r="EA942" s="1241"/>
      <c r="EB942" s="1241"/>
      <c r="EC942" s="1241"/>
      <c r="ED942" s="1241"/>
      <c r="EE942" s="1241"/>
      <c r="EF942" s="1241"/>
      <c r="EG942" s="1241"/>
      <c r="EH942" s="1241"/>
      <c r="EI942" s="1241"/>
      <c r="EJ942" s="1241"/>
      <c r="EK942" s="1241"/>
      <c r="EL942" s="1241"/>
      <c r="EM942" s="1241"/>
      <c r="EN942" s="1241"/>
      <c r="EO942" s="1241"/>
      <c r="EP942" s="1241"/>
      <c r="EQ942" s="1241"/>
      <c r="ER942" s="1241"/>
      <c r="ES942" s="1241"/>
      <c r="ET942" s="1241"/>
      <c r="EU942" s="1241"/>
      <c r="EV942" s="1241"/>
      <c r="EW942" s="1241"/>
      <c r="EX942" s="1241"/>
      <c r="EY942" s="1241"/>
      <c r="EZ942" s="1241"/>
      <c r="FA942" s="1241"/>
      <c r="FB942" s="1241"/>
      <c r="FC942" s="1241"/>
      <c r="FD942" s="1241"/>
      <c r="FE942" s="1241"/>
      <c r="FF942" s="1241"/>
      <c r="FG942" s="1241"/>
      <c r="FH942" s="1241"/>
      <c r="FI942" s="1241"/>
      <c r="FJ942" s="1241"/>
      <c r="FK942" s="1241"/>
      <c r="FL942" s="1241"/>
      <c r="FM942" s="1241"/>
      <c r="FN942" s="1241"/>
    </row>
    <row r="943" spans="1:170" x14ac:dyDescent="0.25">
      <c r="B943" s="44">
        <v>1</v>
      </c>
      <c r="C943" s="279" t="s">
        <v>447</v>
      </c>
      <c r="D943" s="109">
        <f>SUM(D883,D44,D102)</f>
        <v>0</v>
      </c>
      <c r="E943" s="109">
        <f>SUM(E883,E44,E102)</f>
        <v>0</v>
      </c>
      <c r="F943" s="71">
        <f>SUM(F883,F44,F102)</f>
        <v>11.18</v>
      </c>
      <c r="G943" s="1301"/>
      <c r="H943" s="630"/>
      <c r="I943" s="1310"/>
      <c r="J943" s="107"/>
      <c r="K943" s="1315"/>
      <c r="L943" s="107"/>
      <c r="M943" s="1315"/>
      <c r="N943" s="107"/>
      <c r="O943" s="130"/>
      <c r="P943" s="1316"/>
      <c r="Q943" s="110"/>
      <c r="R943" s="1317">
        <f t="shared" ref="R943:V943" si="99">SUM(R883,R44,R102)</f>
        <v>0</v>
      </c>
      <c r="S943" s="1317">
        <f t="shared" si="99"/>
        <v>0</v>
      </c>
      <c r="T943" s="1317">
        <f t="shared" si="99"/>
        <v>0</v>
      </c>
      <c r="U943" s="1317">
        <f t="shared" si="99"/>
        <v>0</v>
      </c>
      <c r="V943" s="1317">
        <f t="shared" si="99"/>
        <v>0</v>
      </c>
      <c r="W943" s="1317"/>
      <c r="X943" s="1317"/>
      <c r="Y943" s="1241"/>
      <c r="Z943" s="1241"/>
      <c r="AA943" s="1241"/>
      <c r="AB943" s="1241"/>
      <c r="AC943" s="1241"/>
      <c r="AD943" s="1241"/>
      <c r="AE943" s="1241"/>
      <c r="AF943" s="1241"/>
      <c r="AG943" s="1241"/>
      <c r="AH943" s="1241"/>
      <c r="AI943" s="1241"/>
      <c r="AJ943" s="1241"/>
      <c r="AK943" s="1241"/>
      <c r="AL943" s="1241"/>
      <c r="AM943" s="1241"/>
      <c r="AN943" s="1241"/>
      <c r="AO943" s="1241"/>
      <c r="AP943" s="1241"/>
      <c r="AQ943" s="1241"/>
      <c r="AR943" s="1241"/>
      <c r="AS943" s="1241"/>
      <c r="AT943" s="1241"/>
      <c r="AU943" s="1241"/>
      <c r="AV943" s="1241"/>
      <c r="AW943" s="1241"/>
      <c r="AX943" s="1241"/>
      <c r="AY943" s="1241"/>
      <c r="AZ943" s="1241"/>
      <c r="BA943" s="1241"/>
      <c r="BB943" s="1241"/>
      <c r="BC943" s="1241"/>
      <c r="BD943" s="1241"/>
      <c r="BE943" s="1241"/>
      <c r="BF943" s="1241"/>
      <c r="BG943" s="1241"/>
      <c r="BH943" s="1241"/>
      <c r="BI943" s="1241"/>
      <c r="BJ943" s="1241"/>
      <c r="BK943" s="1241"/>
      <c r="BL943" s="1241"/>
      <c r="BM943" s="1241"/>
      <c r="BN943" s="1241"/>
      <c r="BO943" s="1241"/>
      <c r="BP943" s="1241"/>
      <c r="BQ943" s="1241"/>
      <c r="BR943" s="1241"/>
      <c r="BS943" s="1241"/>
      <c r="BT943" s="1241"/>
      <c r="BU943" s="1241"/>
      <c r="BV943" s="1241"/>
      <c r="BW943" s="1241"/>
      <c r="BX943" s="1241"/>
      <c r="BY943" s="1241"/>
      <c r="BZ943" s="1241"/>
      <c r="CA943" s="1241"/>
      <c r="CB943" s="1241"/>
      <c r="CC943" s="1241"/>
      <c r="CD943" s="1241"/>
      <c r="CE943" s="1241"/>
      <c r="CF943" s="1241"/>
      <c r="CG943" s="1241"/>
      <c r="CH943" s="1241"/>
      <c r="CI943" s="1241"/>
      <c r="CJ943" s="1241"/>
      <c r="CK943" s="1241"/>
      <c r="CL943" s="1241"/>
      <c r="CM943" s="1241"/>
      <c r="CN943" s="1241"/>
      <c r="CO943" s="1241"/>
      <c r="CP943" s="1241"/>
      <c r="CQ943" s="1241"/>
      <c r="CR943" s="1241"/>
      <c r="CS943" s="1241"/>
      <c r="CT943" s="1241"/>
      <c r="CU943" s="1241"/>
      <c r="CV943" s="1241"/>
      <c r="CW943" s="1241"/>
      <c r="CX943" s="1241"/>
      <c r="CY943" s="1241"/>
      <c r="CZ943" s="1241"/>
      <c r="DA943" s="1241"/>
      <c r="DB943" s="1241"/>
      <c r="DC943" s="1241"/>
      <c r="DD943" s="1241"/>
      <c r="DE943" s="1241"/>
      <c r="DF943" s="1241"/>
      <c r="DG943" s="1241"/>
      <c r="DH943" s="1241"/>
      <c r="DI943" s="1241"/>
      <c r="DJ943" s="1241"/>
      <c r="DK943" s="1241"/>
      <c r="DL943" s="1241"/>
      <c r="DM943" s="1241"/>
      <c r="DN943" s="1241"/>
      <c r="DO943" s="1241"/>
      <c r="DP943" s="1241"/>
      <c r="DQ943" s="1241"/>
      <c r="DR943" s="1241"/>
      <c r="DS943" s="1241"/>
      <c r="DT943" s="1241"/>
      <c r="DU943" s="1241"/>
      <c r="DV943" s="1241"/>
      <c r="DW943" s="1241"/>
      <c r="DX943" s="1241"/>
      <c r="DY943" s="1241"/>
      <c r="DZ943" s="1241"/>
      <c r="EA943" s="1241"/>
      <c r="EB943" s="1241"/>
      <c r="EC943" s="1241"/>
      <c r="ED943" s="1241"/>
      <c r="EE943" s="1241"/>
      <c r="EF943" s="1241"/>
      <c r="EG943" s="1241"/>
      <c r="EH943" s="1241"/>
      <c r="EI943" s="1241"/>
      <c r="EJ943" s="1241"/>
      <c r="EK943" s="1241"/>
      <c r="EL943" s="1241"/>
      <c r="EM943" s="1241"/>
      <c r="EN943" s="1241"/>
      <c r="EO943" s="1241"/>
      <c r="EP943" s="1241"/>
      <c r="EQ943" s="1241"/>
      <c r="ER943" s="1241"/>
      <c r="ES943" s="1241"/>
      <c r="ET943" s="1241"/>
      <c r="EU943" s="1241"/>
      <c r="EV943" s="1241"/>
      <c r="EW943" s="1241"/>
      <c r="EX943" s="1241"/>
      <c r="EY943" s="1241"/>
      <c r="EZ943" s="1241"/>
      <c r="FA943" s="1241"/>
      <c r="FB943" s="1241"/>
      <c r="FC943" s="1241"/>
      <c r="FD943" s="1241"/>
      <c r="FE943" s="1241"/>
      <c r="FF943" s="1241"/>
      <c r="FG943" s="1241"/>
      <c r="FH943" s="1241"/>
      <c r="FI943" s="1241"/>
      <c r="FJ943" s="1241"/>
      <c r="FK943" s="1241"/>
      <c r="FL943" s="1241"/>
      <c r="FM943" s="1241"/>
      <c r="FN943" s="1241"/>
    </row>
    <row r="944" spans="1:170" ht="27.75" customHeight="1" x14ac:dyDescent="0.25">
      <c r="A944" s="44">
        <v>1</v>
      </c>
      <c r="B944" s="44">
        <v>1</v>
      </c>
      <c r="C944" s="279" t="s">
        <v>158</v>
      </c>
      <c r="D944" s="109">
        <f>SUM(D884,D835,D790,D746,D703,D658,D611,D564,D520,D475,D432,D385,D338,D292,D246,D203,D157,D103,D45)</f>
        <v>3597</v>
      </c>
      <c r="E944" s="109">
        <f>SUM(E884,E835,E790,E746,E703,E658,E611,E564,E520,E475,E432,E385,E338,E292,E246,E203,E157,E103,E45)</f>
        <v>1187</v>
      </c>
      <c r="F944" s="109">
        <f>SUM(F884,F835,F790,F746,F703,F658,F611,F564,F520,F475,F432,F385,F338,F292,F246,F203,F157,F103,F45)</f>
        <v>1182</v>
      </c>
      <c r="G944" s="1301">
        <f>F944/E944*100</f>
        <v>99.578770008424598</v>
      </c>
      <c r="H944" s="630"/>
      <c r="I944" s="1310"/>
      <c r="J944" s="107"/>
      <c r="K944" s="1315"/>
      <c r="L944" s="107"/>
      <c r="M944" s="1315"/>
      <c r="N944" s="107"/>
      <c r="O944" s="130"/>
      <c r="P944" s="1316"/>
      <c r="Q944" s="110"/>
      <c r="R944" s="1317"/>
      <c r="S944" s="1317"/>
      <c r="T944" s="1317"/>
      <c r="U944" s="1317"/>
      <c r="V944" s="1317"/>
      <c r="W944" s="1317"/>
      <c r="X944" s="1317"/>
      <c r="Y944" s="1241"/>
      <c r="Z944" s="1241"/>
      <c r="AA944" s="1241"/>
      <c r="AB944" s="1241"/>
      <c r="AC944" s="1241"/>
      <c r="AD944" s="1241"/>
      <c r="AE944" s="1241"/>
      <c r="AF944" s="1241"/>
      <c r="AG944" s="1241"/>
      <c r="AH944" s="1241"/>
      <c r="AI944" s="1241"/>
      <c r="AJ944" s="1241"/>
      <c r="AK944" s="1241"/>
      <c r="AL944" s="1241"/>
      <c r="AM944" s="1241"/>
      <c r="AN944" s="1241"/>
      <c r="AO944" s="1241"/>
      <c r="AP944" s="1241"/>
      <c r="AQ944" s="1241"/>
      <c r="AR944" s="1241"/>
      <c r="AS944" s="1241"/>
      <c r="AT944" s="1241"/>
      <c r="AU944" s="1241"/>
      <c r="AV944" s="1241"/>
      <c r="AW944" s="1241"/>
      <c r="AX944" s="1241"/>
      <c r="AY944" s="1241"/>
      <c r="AZ944" s="1241"/>
      <c r="BA944" s="1241"/>
      <c r="BB944" s="1241"/>
      <c r="BC944" s="1241"/>
      <c r="BD944" s="1241"/>
      <c r="BE944" s="1241"/>
      <c r="BF944" s="1241"/>
      <c r="BG944" s="1241"/>
      <c r="BH944" s="1241"/>
      <c r="BI944" s="1241"/>
      <c r="BJ944" s="1241"/>
      <c r="BK944" s="1241"/>
      <c r="BL944" s="1241"/>
      <c r="BM944" s="1241"/>
      <c r="BN944" s="1241"/>
      <c r="BO944" s="1241"/>
      <c r="BP944" s="1241"/>
      <c r="BQ944" s="1241"/>
      <c r="BR944" s="1241"/>
      <c r="BS944" s="1241"/>
      <c r="BT944" s="1241"/>
      <c r="BU944" s="1241"/>
      <c r="BV944" s="1241"/>
      <c r="BW944" s="1241"/>
      <c r="BX944" s="1241"/>
      <c r="BY944" s="1241"/>
      <c r="BZ944" s="1241"/>
      <c r="CA944" s="1241"/>
      <c r="CB944" s="1241"/>
      <c r="CC944" s="1241"/>
      <c r="CD944" s="1241"/>
      <c r="CE944" s="1241"/>
      <c r="CF944" s="1241"/>
      <c r="CG944" s="1241"/>
      <c r="CH944" s="1241"/>
      <c r="CI944" s="1241"/>
      <c r="CJ944" s="1241"/>
      <c r="CK944" s="1241"/>
      <c r="CL944" s="1241"/>
      <c r="CM944" s="1241"/>
      <c r="CN944" s="1241"/>
      <c r="CO944" s="1241"/>
      <c r="CP944" s="1241"/>
      <c r="CQ944" s="1241"/>
      <c r="CR944" s="1241"/>
      <c r="CS944" s="1241"/>
      <c r="CT944" s="1241"/>
      <c r="CU944" s="1241"/>
      <c r="CV944" s="1241"/>
      <c r="CW944" s="1241"/>
      <c r="CX944" s="1241"/>
      <c r="CY944" s="1241"/>
      <c r="CZ944" s="1241"/>
      <c r="DA944" s="1241"/>
      <c r="DB944" s="1241"/>
      <c r="DC944" s="1241"/>
      <c r="DD944" s="1241"/>
      <c r="DE944" s="1241"/>
      <c r="DF944" s="1241"/>
      <c r="DG944" s="1241"/>
      <c r="DH944" s="1241"/>
      <c r="DI944" s="1241"/>
      <c r="DJ944" s="1241"/>
      <c r="DK944" s="1241"/>
      <c r="DL944" s="1241"/>
      <c r="DM944" s="1241"/>
      <c r="DN944" s="1241"/>
      <c r="DO944" s="1241"/>
      <c r="DP944" s="1241"/>
      <c r="DQ944" s="1241"/>
      <c r="DR944" s="1241"/>
      <c r="DS944" s="1241"/>
      <c r="DT944" s="1241"/>
      <c r="DU944" s="1241"/>
      <c r="DV944" s="1241"/>
      <c r="DW944" s="1241"/>
      <c r="DX944" s="1241"/>
      <c r="DY944" s="1241"/>
      <c r="DZ944" s="1241"/>
      <c r="EA944" s="1241"/>
      <c r="EB944" s="1241"/>
      <c r="EC944" s="1241"/>
      <c r="ED944" s="1241"/>
      <c r="EE944" s="1241"/>
      <c r="EF944" s="1241"/>
      <c r="EG944" s="1241"/>
      <c r="EH944" s="1241"/>
      <c r="EI944" s="1241"/>
      <c r="EJ944" s="1241"/>
      <c r="EK944" s="1241"/>
      <c r="EL944" s="1241"/>
      <c r="EM944" s="1241"/>
      <c r="EN944" s="1241"/>
      <c r="EO944" s="1241"/>
      <c r="EP944" s="1241"/>
      <c r="EQ944" s="1241"/>
      <c r="ER944" s="1241"/>
      <c r="ES944" s="1241"/>
      <c r="ET944" s="1241"/>
      <c r="EU944" s="1241"/>
      <c r="EV944" s="1241"/>
      <c r="EW944" s="1241"/>
      <c r="EX944" s="1241"/>
      <c r="EY944" s="1241"/>
      <c r="EZ944" s="1241"/>
      <c r="FA944" s="1241"/>
      <c r="FB944" s="1241"/>
      <c r="FC944" s="1241"/>
      <c r="FD944" s="1241"/>
      <c r="FE944" s="1241"/>
      <c r="FF944" s="1241"/>
      <c r="FG944" s="1241"/>
      <c r="FH944" s="1241"/>
      <c r="FI944" s="1241"/>
      <c r="FJ944" s="1241"/>
      <c r="FK944" s="1241"/>
      <c r="FL944" s="1241"/>
      <c r="FM944" s="1241"/>
      <c r="FN944" s="1241"/>
    </row>
    <row r="945" spans="1:170" ht="30" x14ac:dyDescent="0.25">
      <c r="A945" s="44">
        <v>1</v>
      </c>
      <c r="B945" s="44">
        <v>1</v>
      </c>
      <c r="C945" s="279" t="s">
        <v>298</v>
      </c>
      <c r="D945" s="109">
        <f>SUM(D885,D612,D565,D476,D293,D247,D158,D104,D46)</f>
        <v>291</v>
      </c>
      <c r="E945" s="109">
        <f>SUM(E885,E612,E565,E476,E293,E247,E158,E104,E46)</f>
        <v>96</v>
      </c>
      <c r="F945" s="109">
        <f>SUM(F885,F612,F565,F476,F293,F247,F158,F104,F46)</f>
        <v>521</v>
      </c>
      <c r="G945" s="1301">
        <f>F945/E945*100</f>
        <v>542.70833333333326</v>
      </c>
      <c r="H945" s="630"/>
      <c r="I945" s="1310"/>
      <c r="J945" s="107"/>
      <c r="K945" s="1315"/>
      <c r="L945" s="107"/>
      <c r="M945" s="1315"/>
      <c r="N945" s="107"/>
      <c r="O945" s="130"/>
      <c r="P945" s="1316"/>
      <c r="Q945" s="110"/>
      <c r="R945" s="1317"/>
      <c r="S945" s="1317"/>
      <c r="T945" s="1317"/>
      <c r="U945" s="1317"/>
      <c r="V945" s="1317"/>
      <c r="W945" s="1317"/>
      <c r="X945" s="1317"/>
      <c r="Y945" s="1241"/>
      <c r="Z945" s="1241"/>
      <c r="AA945" s="1241"/>
      <c r="AB945" s="1241"/>
      <c r="AC945" s="1241"/>
      <c r="AD945" s="1241"/>
      <c r="AE945" s="1241"/>
      <c r="AF945" s="1241"/>
      <c r="AG945" s="1241"/>
      <c r="AH945" s="1241"/>
      <c r="AI945" s="1241"/>
      <c r="AJ945" s="1241"/>
      <c r="AK945" s="1241"/>
      <c r="AL945" s="1241"/>
      <c r="AM945" s="1241"/>
      <c r="AN945" s="1241"/>
      <c r="AO945" s="1241"/>
      <c r="AP945" s="1241"/>
      <c r="AQ945" s="1241"/>
      <c r="AR945" s="1241"/>
      <c r="AS945" s="1241"/>
      <c r="AT945" s="1241"/>
      <c r="AU945" s="1241"/>
      <c r="AV945" s="1241"/>
      <c r="AW945" s="1241"/>
      <c r="AX945" s="1241"/>
      <c r="AY945" s="1241"/>
      <c r="AZ945" s="1241"/>
      <c r="BA945" s="1241"/>
      <c r="BB945" s="1241"/>
      <c r="BC945" s="1241"/>
      <c r="BD945" s="1241"/>
      <c r="BE945" s="1241"/>
      <c r="BF945" s="1241"/>
      <c r="BG945" s="1241"/>
      <c r="BH945" s="1241"/>
      <c r="BI945" s="1241"/>
      <c r="BJ945" s="1241"/>
      <c r="BK945" s="1241"/>
      <c r="BL945" s="1241"/>
      <c r="BM945" s="1241"/>
      <c r="BN945" s="1241"/>
      <c r="BO945" s="1241"/>
      <c r="BP945" s="1241"/>
      <c r="BQ945" s="1241"/>
      <c r="BR945" s="1241"/>
      <c r="BS945" s="1241"/>
      <c r="BT945" s="1241"/>
      <c r="BU945" s="1241"/>
      <c r="BV945" s="1241"/>
      <c r="BW945" s="1241"/>
      <c r="BX945" s="1241"/>
      <c r="BY945" s="1241"/>
      <c r="BZ945" s="1241"/>
      <c r="CA945" s="1241"/>
      <c r="CB945" s="1241"/>
      <c r="CC945" s="1241"/>
      <c r="CD945" s="1241"/>
      <c r="CE945" s="1241"/>
      <c r="CF945" s="1241"/>
      <c r="CG945" s="1241"/>
      <c r="CH945" s="1241"/>
      <c r="CI945" s="1241"/>
      <c r="CJ945" s="1241"/>
      <c r="CK945" s="1241"/>
      <c r="CL945" s="1241"/>
      <c r="CM945" s="1241"/>
      <c r="CN945" s="1241"/>
      <c r="CO945" s="1241"/>
      <c r="CP945" s="1241"/>
      <c r="CQ945" s="1241"/>
      <c r="CR945" s="1241"/>
      <c r="CS945" s="1241"/>
      <c r="CT945" s="1241"/>
      <c r="CU945" s="1241"/>
      <c r="CV945" s="1241"/>
      <c r="CW945" s="1241"/>
      <c r="CX945" s="1241"/>
      <c r="CY945" s="1241"/>
      <c r="CZ945" s="1241"/>
      <c r="DA945" s="1241"/>
      <c r="DB945" s="1241"/>
      <c r="DC945" s="1241"/>
      <c r="DD945" s="1241"/>
      <c r="DE945" s="1241"/>
      <c r="DF945" s="1241"/>
      <c r="DG945" s="1241"/>
      <c r="DH945" s="1241"/>
      <c r="DI945" s="1241"/>
      <c r="DJ945" s="1241"/>
      <c r="DK945" s="1241"/>
      <c r="DL945" s="1241"/>
      <c r="DM945" s="1241"/>
      <c r="DN945" s="1241"/>
      <c r="DO945" s="1241"/>
      <c r="DP945" s="1241"/>
      <c r="DQ945" s="1241"/>
      <c r="DR945" s="1241"/>
      <c r="DS945" s="1241"/>
      <c r="DT945" s="1241"/>
      <c r="DU945" s="1241"/>
      <c r="DV945" s="1241"/>
      <c r="DW945" s="1241"/>
      <c r="DX945" s="1241"/>
      <c r="DY945" s="1241"/>
      <c r="DZ945" s="1241"/>
      <c r="EA945" s="1241"/>
      <c r="EB945" s="1241"/>
      <c r="EC945" s="1241"/>
      <c r="ED945" s="1241"/>
      <c r="EE945" s="1241"/>
      <c r="EF945" s="1241"/>
      <c r="EG945" s="1241"/>
      <c r="EH945" s="1241"/>
      <c r="EI945" s="1241"/>
      <c r="EJ945" s="1241"/>
      <c r="EK945" s="1241"/>
      <c r="EL945" s="1241"/>
      <c r="EM945" s="1241"/>
      <c r="EN945" s="1241"/>
      <c r="EO945" s="1241"/>
      <c r="EP945" s="1241"/>
      <c r="EQ945" s="1241"/>
      <c r="ER945" s="1241"/>
      <c r="ES945" s="1241"/>
      <c r="ET945" s="1241"/>
      <c r="EU945" s="1241"/>
      <c r="EV945" s="1241"/>
      <c r="EW945" s="1241"/>
      <c r="EX945" s="1241"/>
      <c r="EY945" s="1241"/>
      <c r="EZ945" s="1241"/>
      <c r="FA945" s="1241"/>
      <c r="FB945" s="1241"/>
      <c r="FC945" s="1241"/>
      <c r="FD945" s="1241"/>
      <c r="FE945" s="1241"/>
      <c r="FF945" s="1241"/>
      <c r="FG945" s="1241"/>
      <c r="FH945" s="1241"/>
      <c r="FI945" s="1241"/>
      <c r="FJ945" s="1241"/>
      <c r="FK945" s="1241"/>
      <c r="FL945" s="1241"/>
      <c r="FM945" s="1241"/>
      <c r="FN945" s="1241"/>
    </row>
    <row r="946" spans="1:170" ht="15.75" customHeight="1" x14ac:dyDescent="0.25">
      <c r="A946" s="44">
        <v>1</v>
      </c>
      <c r="B946" s="44">
        <v>1</v>
      </c>
      <c r="C946" s="279" t="s">
        <v>356</v>
      </c>
      <c r="D946" s="109">
        <f>SUM(D886,D660,D613,D566,D477,D387,D340,D294,D159,D105,D47)</f>
        <v>61</v>
      </c>
      <c r="E946" s="109">
        <f>SUM(E886,E660,E613,E566,E477,E387,E340,E294,E159,E105,E47)</f>
        <v>21</v>
      </c>
      <c r="F946" s="109">
        <f>SUM(F886,F660,F613,F566,F477,F387,F340,F294,F159,F105,F47)</f>
        <v>415</v>
      </c>
      <c r="G946" s="1301">
        <f>F946/E946*100</f>
        <v>1976.1904761904764</v>
      </c>
      <c r="H946" s="630"/>
      <c r="I946" s="1310"/>
      <c r="J946" s="107"/>
      <c r="K946" s="1315"/>
      <c r="L946" s="107"/>
      <c r="M946" s="1315"/>
      <c r="N946" s="107"/>
      <c r="O946" s="130"/>
      <c r="P946" s="1316"/>
      <c r="Q946" s="110"/>
      <c r="R946" s="1317"/>
      <c r="S946" s="1317"/>
      <c r="T946" s="1317"/>
      <c r="U946" s="1317"/>
      <c r="V946" s="1317"/>
      <c r="W946" s="1317"/>
      <c r="X946" s="1317"/>
      <c r="Y946" s="1241"/>
      <c r="Z946" s="1241"/>
      <c r="AA946" s="1241"/>
      <c r="AB946" s="1241"/>
      <c r="AC946" s="1241"/>
      <c r="AD946" s="1241"/>
      <c r="AE946" s="1241"/>
      <c r="AF946" s="1241"/>
      <c r="AG946" s="1241"/>
      <c r="AH946" s="1241"/>
      <c r="AI946" s="1241"/>
      <c r="AJ946" s="1241"/>
      <c r="AK946" s="1241"/>
      <c r="AL946" s="1241"/>
      <c r="AM946" s="1241"/>
      <c r="AN946" s="1241"/>
      <c r="AO946" s="1241"/>
      <c r="AP946" s="1241"/>
      <c r="AQ946" s="1241"/>
      <c r="AR946" s="1241"/>
      <c r="AS946" s="1241"/>
      <c r="AT946" s="1241"/>
      <c r="AU946" s="1241"/>
      <c r="AV946" s="1241"/>
      <c r="AW946" s="1241"/>
      <c r="AX946" s="1241"/>
      <c r="AY946" s="1241"/>
      <c r="AZ946" s="1241"/>
      <c r="BA946" s="1241"/>
      <c r="BB946" s="1241"/>
      <c r="BC946" s="1241"/>
      <c r="BD946" s="1241"/>
      <c r="BE946" s="1241"/>
      <c r="BF946" s="1241"/>
      <c r="BG946" s="1241"/>
      <c r="BH946" s="1241"/>
      <c r="BI946" s="1241"/>
      <c r="BJ946" s="1241"/>
      <c r="BK946" s="1241"/>
      <c r="BL946" s="1241"/>
      <c r="BM946" s="1241"/>
      <c r="BN946" s="1241"/>
      <c r="BO946" s="1241"/>
      <c r="BP946" s="1241"/>
      <c r="BQ946" s="1241"/>
      <c r="BR946" s="1241"/>
      <c r="BS946" s="1241"/>
      <c r="BT946" s="1241"/>
      <c r="BU946" s="1241"/>
      <c r="BV946" s="1241"/>
      <c r="BW946" s="1241"/>
      <c r="BX946" s="1241"/>
      <c r="BY946" s="1241"/>
      <c r="BZ946" s="1241"/>
      <c r="CA946" s="1241"/>
      <c r="CB946" s="1241"/>
      <c r="CC946" s="1241"/>
      <c r="CD946" s="1241"/>
      <c r="CE946" s="1241"/>
      <c r="CF946" s="1241"/>
      <c r="CG946" s="1241"/>
      <c r="CH946" s="1241"/>
      <c r="CI946" s="1241"/>
      <c r="CJ946" s="1241"/>
      <c r="CK946" s="1241"/>
      <c r="CL946" s="1241"/>
      <c r="CM946" s="1241"/>
      <c r="CN946" s="1241"/>
      <c r="CO946" s="1241"/>
      <c r="CP946" s="1241"/>
      <c r="CQ946" s="1241"/>
      <c r="CR946" s="1241"/>
      <c r="CS946" s="1241"/>
      <c r="CT946" s="1241"/>
      <c r="CU946" s="1241"/>
      <c r="CV946" s="1241"/>
      <c r="CW946" s="1241"/>
      <c r="CX946" s="1241"/>
      <c r="CY946" s="1241"/>
      <c r="CZ946" s="1241"/>
      <c r="DA946" s="1241"/>
      <c r="DB946" s="1241"/>
      <c r="DC946" s="1241"/>
      <c r="DD946" s="1241"/>
      <c r="DE946" s="1241"/>
      <c r="DF946" s="1241"/>
      <c r="DG946" s="1241"/>
      <c r="DH946" s="1241"/>
      <c r="DI946" s="1241"/>
      <c r="DJ946" s="1241"/>
      <c r="DK946" s="1241"/>
      <c r="DL946" s="1241"/>
      <c r="DM946" s="1241"/>
      <c r="DN946" s="1241"/>
      <c r="DO946" s="1241"/>
      <c r="DP946" s="1241"/>
      <c r="DQ946" s="1241"/>
      <c r="DR946" s="1241"/>
      <c r="DS946" s="1241"/>
      <c r="DT946" s="1241"/>
      <c r="DU946" s="1241"/>
      <c r="DV946" s="1241"/>
      <c r="DW946" s="1241"/>
      <c r="DX946" s="1241"/>
      <c r="DY946" s="1241"/>
      <c r="DZ946" s="1241"/>
      <c r="EA946" s="1241"/>
      <c r="EB946" s="1241"/>
      <c r="EC946" s="1241"/>
      <c r="ED946" s="1241"/>
      <c r="EE946" s="1241"/>
      <c r="EF946" s="1241"/>
      <c r="EG946" s="1241"/>
      <c r="EH946" s="1241"/>
      <c r="EI946" s="1241"/>
      <c r="EJ946" s="1241"/>
      <c r="EK946" s="1241"/>
      <c r="EL946" s="1241"/>
      <c r="EM946" s="1241"/>
      <c r="EN946" s="1241"/>
      <c r="EO946" s="1241"/>
      <c r="EP946" s="1241"/>
      <c r="EQ946" s="1241"/>
      <c r="ER946" s="1241"/>
      <c r="ES946" s="1241"/>
      <c r="ET946" s="1241"/>
      <c r="EU946" s="1241"/>
      <c r="EV946" s="1241"/>
      <c r="EW946" s="1241"/>
      <c r="EX946" s="1241"/>
      <c r="EY946" s="1241"/>
      <c r="EZ946" s="1241"/>
      <c r="FA946" s="1241"/>
      <c r="FB946" s="1241"/>
      <c r="FC946" s="1241"/>
      <c r="FD946" s="1241"/>
      <c r="FE946" s="1241"/>
      <c r="FF946" s="1241"/>
      <c r="FG946" s="1241"/>
      <c r="FH946" s="1241"/>
      <c r="FI946" s="1241"/>
      <c r="FJ946" s="1241"/>
      <c r="FK946" s="1241"/>
      <c r="FL946" s="1241"/>
      <c r="FM946" s="1241"/>
      <c r="FN946" s="1241"/>
    </row>
    <row r="947" spans="1:170" ht="30" x14ac:dyDescent="0.25">
      <c r="B947" s="44">
        <v>1</v>
      </c>
      <c r="C947" s="279" t="s">
        <v>367</v>
      </c>
      <c r="D947" s="109">
        <f>D887</f>
        <v>0</v>
      </c>
      <c r="E947" s="109">
        <f>E887</f>
        <v>0</v>
      </c>
      <c r="F947" s="109">
        <f>F887</f>
        <v>11</v>
      </c>
      <c r="G947" s="1301"/>
      <c r="H947" s="630"/>
      <c r="I947" s="1310"/>
      <c r="J947" s="107"/>
      <c r="K947" s="1315"/>
      <c r="L947" s="107"/>
      <c r="M947" s="1315"/>
      <c r="N947" s="107"/>
      <c r="O947" s="130"/>
      <c r="P947" s="1316"/>
      <c r="Q947" s="110"/>
      <c r="R947" s="1317"/>
      <c r="S947" s="1317"/>
      <c r="T947" s="1317"/>
      <c r="U947" s="1317"/>
      <c r="V947" s="1317"/>
      <c r="W947" s="1317"/>
      <c r="X947" s="1317"/>
      <c r="Y947" s="1241"/>
      <c r="Z947" s="1241"/>
      <c r="AA947" s="1241"/>
      <c r="AB947" s="1241"/>
      <c r="AC947" s="1241"/>
      <c r="AD947" s="1241"/>
      <c r="AE947" s="1241"/>
      <c r="AF947" s="1241"/>
      <c r="AG947" s="1241"/>
      <c r="AH947" s="1241"/>
      <c r="AI947" s="1241"/>
      <c r="AJ947" s="1241"/>
      <c r="AK947" s="1241"/>
      <c r="AL947" s="1241"/>
      <c r="AM947" s="1241"/>
      <c r="AN947" s="1241"/>
      <c r="AO947" s="1241"/>
      <c r="AP947" s="1241"/>
      <c r="AQ947" s="1241"/>
      <c r="AR947" s="1241"/>
      <c r="AS947" s="1241"/>
      <c r="AT947" s="1241"/>
      <c r="AU947" s="1241"/>
      <c r="AV947" s="1241"/>
      <c r="AW947" s="1241"/>
      <c r="AX947" s="1241"/>
      <c r="AY947" s="1241"/>
      <c r="AZ947" s="1241"/>
      <c r="BA947" s="1241"/>
      <c r="BB947" s="1241"/>
      <c r="BC947" s="1241"/>
      <c r="BD947" s="1241"/>
      <c r="BE947" s="1241"/>
      <c r="BF947" s="1241"/>
      <c r="BG947" s="1241"/>
      <c r="BH947" s="1241"/>
      <c r="BI947" s="1241"/>
      <c r="BJ947" s="1241"/>
      <c r="BK947" s="1241"/>
      <c r="BL947" s="1241"/>
      <c r="BM947" s="1241"/>
      <c r="BN947" s="1241"/>
      <c r="BO947" s="1241"/>
      <c r="BP947" s="1241"/>
      <c r="BQ947" s="1241"/>
      <c r="BR947" s="1241"/>
      <c r="BS947" s="1241"/>
      <c r="BT947" s="1241"/>
      <c r="BU947" s="1241"/>
      <c r="BV947" s="1241"/>
      <c r="BW947" s="1241"/>
      <c r="BX947" s="1241"/>
      <c r="BY947" s="1241"/>
      <c r="BZ947" s="1241"/>
      <c r="CA947" s="1241"/>
      <c r="CB947" s="1241"/>
      <c r="CC947" s="1241"/>
      <c r="CD947" s="1241"/>
      <c r="CE947" s="1241"/>
      <c r="CF947" s="1241"/>
      <c r="CG947" s="1241"/>
      <c r="CH947" s="1241"/>
      <c r="CI947" s="1241"/>
      <c r="CJ947" s="1241"/>
      <c r="CK947" s="1241"/>
      <c r="CL947" s="1241"/>
      <c r="CM947" s="1241"/>
      <c r="CN947" s="1241"/>
      <c r="CO947" s="1241"/>
      <c r="CP947" s="1241"/>
      <c r="CQ947" s="1241"/>
      <c r="CR947" s="1241"/>
      <c r="CS947" s="1241"/>
      <c r="CT947" s="1241"/>
      <c r="CU947" s="1241"/>
      <c r="CV947" s="1241"/>
      <c r="CW947" s="1241"/>
      <c r="CX947" s="1241"/>
      <c r="CY947" s="1241"/>
      <c r="CZ947" s="1241"/>
      <c r="DA947" s="1241"/>
      <c r="DB947" s="1241"/>
      <c r="DC947" s="1241"/>
      <c r="DD947" s="1241"/>
      <c r="DE947" s="1241"/>
      <c r="DF947" s="1241"/>
      <c r="DG947" s="1241"/>
      <c r="DH947" s="1241"/>
      <c r="DI947" s="1241"/>
      <c r="DJ947" s="1241"/>
      <c r="DK947" s="1241"/>
      <c r="DL947" s="1241"/>
      <c r="DM947" s="1241"/>
      <c r="DN947" s="1241"/>
      <c r="DO947" s="1241"/>
      <c r="DP947" s="1241"/>
      <c r="DQ947" s="1241"/>
      <c r="DR947" s="1241"/>
      <c r="DS947" s="1241"/>
      <c r="DT947" s="1241"/>
      <c r="DU947" s="1241"/>
      <c r="DV947" s="1241"/>
      <c r="DW947" s="1241"/>
      <c r="DX947" s="1241"/>
      <c r="DY947" s="1241"/>
      <c r="DZ947" s="1241"/>
      <c r="EA947" s="1241"/>
      <c r="EB947" s="1241"/>
      <c r="EC947" s="1241"/>
      <c r="ED947" s="1241"/>
      <c r="EE947" s="1241"/>
      <c r="EF947" s="1241"/>
      <c r="EG947" s="1241"/>
      <c r="EH947" s="1241"/>
      <c r="EI947" s="1241"/>
      <c r="EJ947" s="1241"/>
      <c r="EK947" s="1241"/>
      <c r="EL947" s="1241"/>
      <c r="EM947" s="1241"/>
      <c r="EN947" s="1241"/>
      <c r="EO947" s="1241"/>
      <c r="EP947" s="1241"/>
      <c r="EQ947" s="1241"/>
      <c r="ER947" s="1241"/>
      <c r="ES947" s="1241"/>
      <c r="ET947" s="1241"/>
      <c r="EU947" s="1241"/>
      <c r="EV947" s="1241"/>
      <c r="EW947" s="1241"/>
      <c r="EX947" s="1241"/>
      <c r="EY947" s="1241"/>
      <c r="EZ947" s="1241"/>
      <c r="FA947" s="1241"/>
      <c r="FB947" s="1241"/>
      <c r="FC947" s="1241"/>
      <c r="FD947" s="1241"/>
      <c r="FE947" s="1241"/>
      <c r="FF947" s="1241"/>
      <c r="FG947" s="1241"/>
      <c r="FH947" s="1241"/>
      <c r="FI947" s="1241"/>
      <c r="FJ947" s="1241"/>
      <c r="FK947" s="1241"/>
      <c r="FL947" s="1241"/>
      <c r="FM947" s="1241"/>
      <c r="FN947" s="1241"/>
    </row>
    <row r="948" spans="1:170" ht="18" customHeight="1" x14ac:dyDescent="0.25">
      <c r="B948" s="44">
        <v>1</v>
      </c>
      <c r="C948" s="279"/>
      <c r="D948" s="109"/>
      <c r="E948" s="109"/>
      <c r="F948" s="109"/>
      <c r="G948" s="1301"/>
      <c r="H948" s="630"/>
      <c r="I948" s="1310"/>
      <c r="J948" s="107"/>
      <c r="K948" s="1315"/>
      <c r="L948" s="107"/>
      <c r="M948" s="1315"/>
      <c r="N948" s="107"/>
      <c r="O948" s="130"/>
      <c r="P948" s="1316"/>
      <c r="Q948" s="110"/>
      <c r="R948" s="1317"/>
      <c r="S948" s="1317"/>
      <c r="T948" s="1317"/>
      <c r="U948" s="1317"/>
      <c r="V948" s="1317"/>
      <c r="W948" s="1317"/>
      <c r="X948" s="1317"/>
      <c r="Y948" s="1241"/>
      <c r="Z948" s="1241"/>
      <c r="AA948" s="1241"/>
      <c r="AB948" s="1241"/>
      <c r="AC948" s="1241"/>
      <c r="AD948" s="1241"/>
      <c r="AE948" s="1241"/>
      <c r="AF948" s="1241"/>
      <c r="AG948" s="1241"/>
      <c r="AH948" s="1241"/>
      <c r="AI948" s="1241"/>
      <c r="AJ948" s="1241"/>
      <c r="AK948" s="1241"/>
      <c r="AL948" s="1241"/>
      <c r="AM948" s="1241"/>
      <c r="AN948" s="1241"/>
      <c r="AO948" s="1241"/>
      <c r="AP948" s="1241"/>
      <c r="AQ948" s="1241"/>
      <c r="AR948" s="1241"/>
      <c r="AS948" s="1241"/>
      <c r="AT948" s="1241"/>
      <c r="AU948" s="1241"/>
      <c r="AV948" s="1241"/>
      <c r="AW948" s="1241"/>
      <c r="AX948" s="1241"/>
      <c r="AY948" s="1241"/>
      <c r="AZ948" s="1241"/>
      <c r="BA948" s="1241"/>
      <c r="BB948" s="1241"/>
      <c r="BC948" s="1241"/>
      <c r="BD948" s="1241"/>
      <c r="BE948" s="1241"/>
      <c r="BF948" s="1241"/>
      <c r="BG948" s="1241"/>
      <c r="BH948" s="1241"/>
      <c r="BI948" s="1241"/>
      <c r="BJ948" s="1241"/>
      <c r="BK948" s="1241"/>
      <c r="BL948" s="1241"/>
      <c r="BM948" s="1241"/>
      <c r="BN948" s="1241"/>
      <c r="BO948" s="1241"/>
      <c r="BP948" s="1241"/>
      <c r="BQ948" s="1241"/>
      <c r="BR948" s="1241"/>
      <c r="BS948" s="1241"/>
      <c r="BT948" s="1241"/>
      <c r="BU948" s="1241"/>
      <c r="BV948" s="1241"/>
      <c r="BW948" s="1241"/>
      <c r="BX948" s="1241"/>
      <c r="BY948" s="1241"/>
      <c r="BZ948" s="1241"/>
      <c r="CA948" s="1241"/>
      <c r="CB948" s="1241"/>
      <c r="CC948" s="1241"/>
      <c r="CD948" s="1241"/>
      <c r="CE948" s="1241"/>
      <c r="CF948" s="1241"/>
      <c r="CG948" s="1241"/>
      <c r="CH948" s="1241"/>
      <c r="CI948" s="1241"/>
      <c r="CJ948" s="1241"/>
      <c r="CK948" s="1241"/>
      <c r="CL948" s="1241"/>
      <c r="CM948" s="1241"/>
      <c r="CN948" s="1241"/>
      <c r="CO948" s="1241"/>
      <c r="CP948" s="1241"/>
      <c r="CQ948" s="1241"/>
      <c r="CR948" s="1241"/>
      <c r="CS948" s="1241"/>
      <c r="CT948" s="1241"/>
      <c r="CU948" s="1241"/>
      <c r="CV948" s="1241"/>
      <c r="CW948" s="1241"/>
      <c r="CX948" s="1241"/>
      <c r="CY948" s="1241"/>
      <c r="CZ948" s="1241"/>
      <c r="DA948" s="1241"/>
      <c r="DB948" s="1241"/>
      <c r="DC948" s="1241"/>
      <c r="DD948" s="1241"/>
      <c r="DE948" s="1241"/>
      <c r="DF948" s="1241"/>
      <c r="DG948" s="1241"/>
      <c r="DH948" s="1241"/>
      <c r="DI948" s="1241"/>
      <c r="DJ948" s="1241"/>
      <c r="DK948" s="1241"/>
      <c r="DL948" s="1241"/>
      <c r="DM948" s="1241"/>
      <c r="DN948" s="1241"/>
      <c r="DO948" s="1241"/>
      <c r="DP948" s="1241"/>
      <c r="DQ948" s="1241"/>
      <c r="DR948" s="1241"/>
      <c r="DS948" s="1241"/>
      <c r="DT948" s="1241"/>
      <c r="DU948" s="1241"/>
      <c r="DV948" s="1241"/>
      <c r="DW948" s="1241"/>
      <c r="DX948" s="1241"/>
      <c r="DY948" s="1241"/>
      <c r="DZ948" s="1241"/>
      <c r="EA948" s="1241"/>
      <c r="EB948" s="1241"/>
      <c r="EC948" s="1241"/>
      <c r="ED948" s="1241"/>
      <c r="EE948" s="1241"/>
      <c r="EF948" s="1241"/>
      <c r="EG948" s="1241"/>
      <c r="EH948" s="1241"/>
      <c r="EI948" s="1241"/>
      <c r="EJ948" s="1241"/>
      <c r="EK948" s="1241"/>
      <c r="EL948" s="1241"/>
      <c r="EM948" s="1241"/>
      <c r="EN948" s="1241"/>
      <c r="EO948" s="1241"/>
      <c r="EP948" s="1241"/>
      <c r="EQ948" s="1241"/>
      <c r="ER948" s="1241"/>
      <c r="ES948" s="1241"/>
      <c r="ET948" s="1241"/>
      <c r="EU948" s="1241"/>
      <c r="EV948" s="1241"/>
      <c r="EW948" s="1241"/>
      <c r="EX948" s="1241"/>
      <c r="EY948" s="1241"/>
      <c r="EZ948" s="1241"/>
      <c r="FA948" s="1241"/>
      <c r="FB948" s="1241"/>
      <c r="FC948" s="1241"/>
      <c r="FD948" s="1241"/>
      <c r="FE948" s="1241"/>
      <c r="FF948" s="1241"/>
      <c r="FG948" s="1241"/>
      <c r="FH948" s="1241"/>
      <c r="FI948" s="1241"/>
      <c r="FJ948" s="1241"/>
      <c r="FK948" s="1241"/>
      <c r="FL948" s="1241"/>
      <c r="FM948" s="1241"/>
      <c r="FN948" s="1241"/>
    </row>
    <row r="949" spans="1:170" s="1241" customFormat="1" ht="27" customHeight="1" x14ac:dyDescent="0.25">
      <c r="A949" s="1241">
        <v>1</v>
      </c>
      <c r="B949" s="44">
        <v>1</v>
      </c>
      <c r="C949" s="282" t="s">
        <v>165</v>
      </c>
      <c r="D949" s="104">
        <f>SUM(D889,D837,D792,D748,D705,D661,D614,D567,D522,D478,D434,D388,D341,D295,D248,D205,D161,D106,D49)</f>
        <v>44826.91794871795</v>
      </c>
      <c r="E949" s="104">
        <f>SUM(E889,E837,E792,E748,E705,E661,E614,E567,E522,E478,E434,E388,E341,E295,E248,E205,E161,E106,E49)</f>
        <v>13811.2</v>
      </c>
      <c r="F949" s="104">
        <f>SUM(F889,F837,F792,F748,F705,F661,F614,F567,F522,F478,F434,F388,F341,F295,F248,F205,F161,F106,F49)</f>
        <v>7428.1133903133905</v>
      </c>
      <c r="G949" s="1309">
        <f>F949/E949*100</f>
        <v>53.783258444692642</v>
      </c>
      <c r="H949" s="630"/>
      <c r="I949" s="1310"/>
      <c r="J949" s="106"/>
      <c r="K949" s="876"/>
      <c r="L949" s="106"/>
      <c r="M949" s="876"/>
      <c r="N949" s="106"/>
      <c r="O949" s="130"/>
      <c r="P949" s="17">
        <f t="shared" ref="P949:U949" si="100">SUM(P889,P837,P792,P748,P705,P661,P614,P567,P522,P478,P434,P388,P341,P295,P248,P205,P161,P106,P49)</f>
        <v>59426.165190000014</v>
      </c>
      <c r="Q949" s="105">
        <f t="shared" si="100"/>
        <v>19808.721730000005</v>
      </c>
      <c r="R949" s="1307">
        <f t="shared" si="100"/>
        <v>7932.7163699999983</v>
      </c>
      <c r="S949" s="1307">
        <f t="shared" si="100"/>
        <v>0</v>
      </c>
      <c r="T949" s="1307">
        <f t="shared" si="100"/>
        <v>-11876.005359999999</v>
      </c>
      <c r="U949" s="1307">
        <f t="shared" si="100"/>
        <v>-34.963139999999996</v>
      </c>
      <c r="V949" s="1307">
        <f>SUM(V889,V837,V792,V748,V705,V661,V614,V567,V522,V478,V434,V388,V341,V295,V248,V205,V161,V106,V49)</f>
        <v>7896.7800099999986</v>
      </c>
      <c r="W949" s="1307">
        <f>R949/Q949*100</f>
        <v>40.04658391452903</v>
      </c>
      <c r="X949" s="1307">
        <f>V949/Q949*100</f>
        <v>39.865167059419321</v>
      </c>
    </row>
    <row r="950" spans="1:170" ht="13.5" customHeight="1" x14ac:dyDescent="0.25">
      <c r="A950" s="44">
        <v>1</v>
      </c>
      <c r="B950" s="44">
        <v>1</v>
      </c>
      <c r="C950" s="1737" t="s">
        <v>14</v>
      </c>
      <c r="D950" s="109"/>
      <c r="E950" s="109"/>
      <c r="F950" s="109"/>
      <c r="G950" s="1301"/>
      <c r="H950" s="630"/>
      <c r="I950" s="1310"/>
      <c r="J950" s="107"/>
      <c r="K950" s="1315"/>
      <c r="L950" s="107"/>
      <c r="M950" s="1315"/>
      <c r="N950" s="107"/>
      <c r="O950" s="130"/>
      <c r="P950" s="1316"/>
      <c r="Q950" s="110"/>
      <c r="R950" s="1317"/>
      <c r="S950" s="1317"/>
      <c r="T950" s="1317"/>
      <c r="U950" s="1317"/>
      <c r="V950" s="1317"/>
      <c r="W950" s="1317"/>
      <c r="X950" s="1317"/>
      <c r="Y950" s="1241"/>
      <c r="Z950" s="1241"/>
      <c r="AA950" s="1241"/>
      <c r="AB950" s="1241"/>
      <c r="AC950" s="1241"/>
      <c r="AD950" s="1241"/>
      <c r="AE950" s="1241"/>
      <c r="AF950" s="1241"/>
      <c r="AG950" s="1241"/>
      <c r="AH950" s="1241"/>
      <c r="AI950" s="1241"/>
      <c r="AJ950" s="1241"/>
      <c r="AK950" s="1241"/>
      <c r="AL950" s="1241"/>
      <c r="AM950" s="1241"/>
      <c r="AN950" s="1241"/>
      <c r="AO950" s="1241"/>
      <c r="AP950" s="1241"/>
      <c r="AQ950" s="1241"/>
      <c r="AR950" s="1241"/>
      <c r="AS950" s="1241"/>
      <c r="AT950" s="1241"/>
      <c r="AU950" s="1241"/>
      <c r="AV950" s="1241"/>
      <c r="AW950" s="1241"/>
      <c r="AX950" s="1241"/>
      <c r="AY950" s="1241"/>
      <c r="AZ950" s="1241"/>
      <c r="BA950" s="1241"/>
      <c r="BB950" s="1241"/>
      <c r="BC950" s="1241"/>
      <c r="BD950" s="1241"/>
      <c r="BE950" s="1241"/>
      <c r="BF950" s="1241"/>
      <c r="BG950" s="1241"/>
      <c r="BH950" s="1241"/>
      <c r="BI950" s="1241"/>
      <c r="BJ950" s="1241"/>
      <c r="BK950" s="1241"/>
      <c r="BL950" s="1241"/>
      <c r="BM950" s="1241"/>
      <c r="BN950" s="1241"/>
      <c r="BO950" s="1241"/>
      <c r="BP950" s="1241"/>
      <c r="BQ950" s="1241"/>
      <c r="BR950" s="1241"/>
      <c r="BS950" s="1241"/>
      <c r="BT950" s="1241"/>
      <c r="BU950" s="1241"/>
      <c r="BV950" s="1241"/>
      <c r="BW950" s="1241"/>
      <c r="BX950" s="1241"/>
      <c r="BY950" s="1241"/>
      <c r="BZ950" s="1241"/>
      <c r="CA950" s="1241"/>
      <c r="CB950" s="1241"/>
      <c r="CC950" s="1241"/>
      <c r="CD950" s="1241"/>
      <c r="CE950" s="1241"/>
      <c r="CF950" s="1241"/>
      <c r="CG950" s="1241"/>
      <c r="CH950" s="1241"/>
      <c r="CI950" s="1241"/>
      <c r="CJ950" s="1241"/>
      <c r="CK950" s="1241"/>
      <c r="CL950" s="1241"/>
      <c r="CM950" s="1241"/>
      <c r="CN950" s="1241"/>
      <c r="CO950" s="1241"/>
      <c r="CP950" s="1241"/>
      <c r="CQ950" s="1241"/>
      <c r="CR950" s="1241"/>
      <c r="CS950" s="1241"/>
      <c r="CT950" s="1241"/>
      <c r="CU950" s="1241"/>
      <c r="CV950" s="1241"/>
      <c r="CW950" s="1241"/>
      <c r="CX950" s="1241"/>
      <c r="CY950" s="1241"/>
      <c r="CZ950" s="1241"/>
      <c r="DA950" s="1241"/>
      <c r="DB950" s="1241"/>
      <c r="DC950" s="1241"/>
      <c r="DD950" s="1241"/>
      <c r="DE950" s="1241"/>
      <c r="DF950" s="1241"/>
      <c r="DG950" s="1241"/>
      <c r="DH950" s="1241"/>
      <c r="DI950" s="1241"/>
      <c r="DJ950" s="1241"/>
      <c r="DK950" s="1241"/>
      <c r="DL950" s="1241"/>
      <c r="DM950" s="1241"/>
      <c r="DN950" s="1241"/>
      <c r="DO950" s="1241"/>
      <c r="DP950" s="1241"/>
      <c r="DQ950" s="1241"/>
      <c r="DR950" s="1241"/>
      <c r="DS950" s="1241"/>
      <c r="DT950" s="1241"/>
      <c r="DU950" s="1241"/>
      <c r="DV950" s="1241"/>
      <c r="DW950" s="1241"/>
      <c r="DX950" s="1241"/>
      <c r="DY950" s="1241"/>
      <c r="DZ950" s="1241"/>
      <c r="EA950" s="1241"/>
      <c r="EB950" s="1241"/>
      <c r="EC950" s="1241"/>
      <c r="ED950" s="1241"/>
      <c r="EE950" s="1241"/>
      <c r="EF950" s="1241"/>
      <c r="EG950" s="1241"/>
      <c r="EH950" s="1241"/>
      <c r="EI950" s="1241"/>
      <c r="EJ950" s="1241"/>
      <c r="EK950" s="1241"/>
      <c r="EL950" s="1241"/>
      <c r="EM950" s="1241"/>
      <c r="EN950" s="1241"/>
      <c r="EO950" s="1241"/>
      <c r="EP950" s="1241"/>
      <c r="EQ950" s="1241"/>
      <c r="ER950" s="1241"/>
      <c r="ES950" s="1241"/>
      <c r="ET950" s="1241"/>
      <c r="EU950" s="1241"/>
      <c r="EV950" s="1241"/>
      <c r="EW950" s="1241"/>
      <c r="EX950" s="1241"/>
      <c r="EY950" s="1241"/>
      <c r="EZ950" s="1241"/>
      <c r="FA950" s="1241"/>
      <c r="FB950" s="1241"/>
      <c r="FC950" s="1241"/>
      <c r="FD950" s="1241"/>
      <c r="FE950" s="1241"/>
      <c r="FF950" s="1241"/>
      <c r="FG950" s="1241"/>
      <c r="FH950" s="1241"/>
      <c r="FI950" s="1241"/>
      <c r="FJ950" s="1241"/>
      <c r="FK950" s="1241"/>
      <c r="FL950" s="1241"/>
      <c r="FM950" s="1241"/>
      <c r="FN950" s="1241"/>
    </row>
    <row r="951" spans="1:170" ht="15.75" customHeight="1" x14ac:dyDescent="0.25">
      <c r="B951" s="44">
        <v>1</v>
      </c>
      <c r="C951" s="1560" t="s">
        <v>197</v>
      </c>
      <c r="D951" s="109">
        <f t="shared" ref="D951:F952" si="101">D891+D839+D794+D750+D707+D663+D616+D569+D524+D480+D436+D390+D343+D297+D250+D207+D163+D108+D51</f>
        <v>30910</v>
      </c>
      <c r="E951" s="109">
        <f t="shared" si="101"/>
        <v>10303</v>
      </c>
      <c r="F951" s="109">
        <f t="shared" si="101"/>
        <v>4289.7111111111117</v>
      </c>
      <c r="G951" s="1301">
        <f>F951/E951*100</f>
        <v>41.635553830060289</v>
      </c>
      <c r="H951" s="630"/>
      <c r="I951" s="1310"/>
      <c r="J951" s="107"/>
      <c r="K951" s="1315"/>
      <c r="L951" s="107"/>
      <c r="M951" s="1315"/>
      <c r="N951" s="107"/>
      <c r="O951" s="130"/>
      <c r="P951" s="1316"/>
      <c r="Q951" s="110"/>
      <c r="R951" s="1317"/>
      <c r="S951" s="1317"/>
      <c r="T951" s="1317"/>
      <c r="U951" s="1317"/>
      <c r="V951" s="1317"/>
      <c r="W951" s="1317"/>
      <c r="X951" s="1317"/>
      <c r="Y951" s="1241"/>
      <c r="Z951" s="1241"/>
      <c r="AA951" s="1241"/>
      <c r="AB951" s="1241"/>
      <c r="AC951" s="1241"/>
      <c r="AD951" s="1241"/>
      <c r="AE951" s="1241"/>
      <c r="AF951" s="1241"/>
      <c r="AG951" s="1241"/>
      <c r="AH951" s="1241"/>
      <c r="AI951" s="1241"/>
      <c r="AJ951" s="1241"/>
      <c r="AK951" s="1241"/>
      <c r="AL951" s="1241"/>
      <c r="AM951" s="1241"/>
      <c r="AN951" s="1241"/>
      <c r="AO951" s="1241"/>
      <c r="AP951" s="1241"/>
      <c r="AQ951" s="1241"/>
      <c r="AR951" s="1241"/>
      <c r="AS951" s="1241"/>
      <c r="AT951" s="1241"/>
      <c r="AU951" s="1241"/>
      <c r="AV951" s="1241"/>
      <c r="AW951" s="1241"/>
      <c r="AX951" s="1241"/>
      <c r="AY951" s="1241"/>
      <c r="AZ951" s="1241"/>
      <c r="BA951" s="1241"/>
      <c r="BB951" s="1241"/>
      <c r="BC951" s="1241"/>
      <c r="BD951" s="1241"/>
      <c r="BE951" s="1241"/>
      <c r="BF951" s="1241"/>
      <c r="BG951" s="1241"/>
      <c r="BH951" s="1241"/>
      <c r="BI951" s="1241"/>
      <c r="BJ951" s="1241"/>
      <c r="BK951" s="1241"/>
      <c r="BL951" s="1241"/>
      <c r="BM951" s="1241"/>
      <c r="BN951" s="1241"/>
      <c r="BO951" s="1241"/>
      <c r="BP951" s="1241"/>
      <c r="BQ951" s="1241"/>
      <c r="BR951" s="1241"/>
      <c r="BS951" s="1241"/>
      <c r="BT951" s="1241"/>
      <c r="BU951" s="1241"/>
      <c r="BV951" s="1241"/>
      <c r="BW951" s="1241"/>
      <c r="BX951" s="1241"/>
      <c r="BY951" s="1241"/>
      <c r="BZ951" s="1241"/>
      <c r="CA951" s="1241"/>
      <c r="CB951" s="1241"/>
      <c r="CC951" s="1241"/>
      <c r="CD951" s="1241"/>
      <c r="CE951" s="1241"/>
      <c r="CF951" s="1241"/>
      <c r="CG951" s="1241"/>
      <c r="CH951" s="1241"/>
      <c r="CI951" s="1241"/>
      <c r="CJ951" s="1241"/>
      <c r="CK951" s="1241"/>
      <c r="CL951" s="1241"/>
      <c r="CM951" s="1241"/>
      <c r="CN951" s="1241"/>
      <c r="CO951" s="1241"/>
      <c r="CP951" s="1241"/>
      <c r="CQ951" s="1241"/>
      <c r="CR951" s="1241"/>
      <c r="CS951" s="1241"/>
      <c r="CT951" s="1241"/>
      <c r="CU951" s="1241"/>
      <c r="CV951" s="1241"/>
      <c r="CW951" s="1241"/>
      <c r="CX951" s="1241"/>
      <c r="CY951" s="1241"/>
      <c r="CZ951" s="1241"/>
      <c r="DA951" s="1241"/>
      <c r="DB951" s="1241"/>
      <c r="DC951" s="1241"/>
      <c r="DD951" s="1241"/>
      <c r="DE951" s="1241"/>
      <c r="DF951" s="1241"/>
      <c r="DG951" s="1241"/>
      <c r="DH951" s="1241"/>
      <c r="DI951" s="1241"/>
      <c r="DJ951" s="1241"/>
      <c r="DK951" s="1241"/>
      <c r="DL951" s="1241"/>
      <c r="DM951" s="1241"/>
      <c r="DN951" s="1241"/>
      <c r="DO951" s="1241"/>
      <c r="DP951" s="1241"/>
      <c r="DQ951" s="1241"/>
      <c r="DR951" s="1241"/>
      <c r="DS951" s="1241"/>
      <c r="DT951" s="1241"/>
      <c r="DU951" s="1241"/>
      <c r="DV951" s="1241"/>
      <c r="DW951" s="1241"/>
      <c r="DX951" s="1241"/>
      <c r="DY951" s="1241"/>
      <c r="DZ951" s="1241"/>
      <c r="EA951" s="1241"/>
      <c r="EB951" s="1241"/>
      <c r="EC951" s="1241"/>
      <c r="ED951" s="1241"/>
      <c r="EE951" s="1241"/>
      <c r="EF951" s="1241"/>
      <c r="EG951" s="1241"/>
      <c r="EH951" s="1241"/>
      <c r="EI951" s="1241"/>
      <c r="EJ951" s="1241"/>
      <c r="EK951" s="1241"/>
      <c r="EL951" s="1241"/>
      <c r="EM951" s="1241"/>
      <c r="EN951" s="1241"/>
      <c r="EO951" s="1241"/>
      <c r="EP951" s="1241"/>
      <c r="EQ951" s="1241"/>
      <c r="ER951" s="1241"/>
      <c r="ES951" s="1241"/>
      <c r="ET951" s="1241"/>
      <c r="EU951" s="1241"/>
      <c r="EV951" s="1241"/>
      <c r="EW951" s="1241"/>
      <c r="EX951" s="1241"/>
      <c r="EY951" s="1241"/>
      <c r="EZ951" s="1241"/>
      <c r="FA951" s="1241"/>
      <c r="FB951" s="1241"/>
      <c r="FC951" s="1241"/>
      <c r="FD951" s="1241"/>
      <c r="FE951" s="1241"/>
      <c r="FF951" s="1241"/>
      <c r="FG951" s="1241"/>
      <c r="FH951" s="1241"/>
      <c r="FI951" s="1241"/>
      <c r="FJ951" s="1241"/>
      <c r="FK951" s="1241"/>
      <c r="FL951" s="1241"/>
      <c r="FM951" s="1241"/>
      <c r="FN951" s="1241"/>
    </row>
    <row r="952" spans="1:170" ht="16.5" customHeight="1" x14ac:dyDescent="0.25">
      <c r="B952" s="44">
        <v>1</v>
      </c>
      <c r="C952" s="1560" t="s">
        <v>157</v>
      </c>
      <c r="D952" s="109">
        <f t="shared" si="101"/>
        <v>4823.8823529411766</v>
      </c>
      <c r="E952" s="109">
        <f t="shared" si="101"/>
        <v>1607.2549019607845</v>
      </c>
      <c r="F952" s="109">
        <f t="shared" si="101"/>
        <v>1749.8447058823531</v>
      </c>
      <c r="G952" s="1301">
        <f>F952/E952*100</f>
        <v>108.87163596437721</v>
      </c>
      <c r="H952" s="630"/>
      <c r="I952" s="1310"/>
      <c r="J952" s="107"/>
      <c r="K952" s="1315"/>
      <c r="L952" s="107"/>
      <c r="M952" s="1315"/>
      <c r="N952" s="107"/>
      <c r="O952" s="130"/>
      <c r="P952" s="1316"/>
      <c r="Q952" s="110"/>
      <c r="R952" s="1317"/>
      <c r="S952" s="1317"/>
      <c r="T952" s="1317"/>
      <c r="U952" s="1317"/>
      <c r="V952" s="1317"/>
      <c r="W952" s="1317"/>
      <c r="X952" s="1317"/>
      <c r="Y952" s="1241"/>
      <c r="Z952" s="1241"/>
      <c r="AA952" s="1241"/>
      <c r="AB952" s="1241"/>
      <c r="AC952" s="1241"/>
      <c r="AD952" s="1241"/>
      <c r="AE952" s="1241"/>
      <c r="AF952" s="1241"/>
      <c r="AG952" s="1241"/>
      <c r="AH952" s="1241"/>
      <c r="AI952" s="1241"/>
      <c r="AJ952" s="1241"/>
      <c r="AK952" s="1241"/>
      <c r="AL952" s="1241"/>
      <c r="AM952" s="1241"/>
      <c r="AN952" s="1241"/>
      <c r="AO952" s="1241"/>
      <c r="AP952" s="1241"/>
      <c r="AQ952" s="1241"/>
      <c r="AR952" s="1241"/>
      <c r="AS952" s="1241"/>
      <c r="AT952" s="1241"/>
      <c r="AU952" s="1241"/>
      <c r="AV952" s="1241"/>
      <c r="AW952" s="1241"/>
      <c r="AX952" s="1241"/>
      <c r="AY952" s="1241"/>
      <c r="AZ952" s="1241"/>
      <c r="BA952" s="1241"/>
      <c r="BB952" s="1241"/>
      <c r="BC952" s="1241"/>
      <c r="BD952" s="1241"/>
      <c r="BE952" s="1241"/>
      <c r="BF952" s="1241"/>
      <c r="BG952" s="1241"/>
      <c r="BH952" s="1241"/>
      <c r="BI952" s="1241"/>
      <c r="BJ952" s="1241"/>
      <c r="BK952" s="1241"/>
      <c r="BL952" s="1241"/>
      <c r="BM952" s="1241"/>
      <c r="BN952" s="1241"/>
      <c r="BO952" s="1241"/>
      <c r="BP952" s="1241"/>
      <c r="BQ952" s="1241"/>
      <c r="BR952" s="1241"/>
      <c r="BS952" s="1241"/>
      <c r="BT952" s="1241"/>
      <c r="BU952" s="1241"/>
      <c r="BV952" s="1241"/>
      <c r="BW952" s="1241"/>
      <c r="BX952" s="1241"/>
      <c r="BY952" s="1241"/>
      <c r="BZ952" s="1241"/>
      <c r="CA952" s="1241"/>
      <c r="CB952" s="1241"/>
      <c r="CC952" s="1241"/>
      <c r="CD952" s="1241"/>
      <c r="CE952" s="1241"/>
      <c r="CF952" s="1241"/>
      <c r="CG952" s="1241"/>
      <c r="CH952" s="1241"/>
      <c r="CI952" s="1241"/>
      <c r="CJ952" s="1241"/>
      <c r="CK952" s="1241"/>
      <c r="CL952" s="1241"/>
      <c r="CM952" s="1241"/>
      <c r="CN952" s="1241"/>
      <c r="CO952" s="1241"/>
      <c r="CP952" s="1241"/>
      <c r="CQ952" s="1241"/>
      <c r="CR952" s="1241"/>
      <c r="CS952" s="1241"/>
      <c r="CT952" s="1241"/>
      <c r="CU952" s="1241"/>
      <c r="CV952" s="1241"/>
      <c r="CW952" s="1241"/>
      <c r="CX952" s="1241"/>
      <c r="CY952" s="1241"/>
      <c r="CZ952" s="1241"/>
      <c r="DA952" s="1241"/>
      <c r="DB952" s="1241"/>
      <c r="DC952" s="1241"/>
      <c r="DD952" s="1241"/>
      <c r="DE952" s="1241"/>
      <c r="DF952" s="1241"/>
      <c r="DG952" s="1241"/>
      <c r="DH952" s="1241"/>
      <c r="DI952" s="1241"/>
      <c r="DJ952" s="1241"/>
      <c r="DK952" s="1241"/>
      <c r="DL952" s="1241"/>
      <c r="DM952" s="1241"/>
      <c r="DN952" s="1241"/>
      <c r="DO952" s="1241"/>
      <c r="DP952" s="1241"/>
      <c r="DQ952" s="1241"/>
      <c r="DR952" s="1241"/>
      <c r="DS952" s="1241"/>
      <c r="DT952" s="1241"/>
      <c r="DU952" s="1241"/>
      <c r="DV952" s="1241"/>
      <c r="DW952" s="1241"/>
      <c r="DX952" s="1241"/>
      <c r="DY952" s="1241"/>
      <c r="DZ952" s="1241"/>
      <c r="EA952" s="1241"/>
      <c r="EB952" s="1241"/>
      <c r="EC952" s="1241"/>
      <c r="ED952" s="1241"/>
      <c r="EE952" s="1241"/>
      <c r="EF952" s="1241"/>
      <c r="EG952" s="1241"/>
      <c r="EH952" s="1241"/>
      <c r="EI952" s="1241"/>
      <c r="EJ952" s="1241"/>
      <c r="EK952" s="1241"/>
      <c r="EL952" s="1241"/>
      <c r="EM952" s="1241"/>
      <c r="EN952" s="1241"/>
      <c r="EO952" s="1241"/>
      <c r="EP952" s="1241"/>
      <c r="EQ952" s="1241"/>
      <c r="ER952" s="1241"/>
      <c r="ES952" s="1241"/>
      <c r="ET952" s="1241"/>
      <c r="EU952" s="1241"/>
      <c r="EV952" s="1241"/>
      <c r="EW952" s="1241"/>
      <c r="EX952" s="1241"/>
      <c r="EY952" s="1241"/>
      <c r="EZ952" s="1241"/>
      <c r="FA952" s="1241"/>
      <c r="FB952" s="1241"/>
      <c r="FC952" s="1241"/>
      <c r="FD952" s="1241"/>
      <c r="FE952" s="1241"/>
      <c r="FF952" s="1241"/>
      <c r="FG952" s="1241"/>
      <c r="FH952" s="1241"/>
      <c r="FI952" s="1241"/>
      <c r="FJ952" s="1241"/>
      <c r="FK952" s="1241"/>
      <c r="FL952" s="1241"/>
      <c r="FM952" s="1241"/>
      <c r="FN952" s="1241"/>
    </row>
    <row r="953" spans="1:170" ht="30" x14ac:dyDescent="0.25">
      <c r="A953" s="44">
        <v>1</v>
      </c>
      <c r="B953" s="44">
        <v>1</v>
      </c>
      <c r="C953" s="1560" t="s">
        <v>158</v>
      </c>
      <c r="D953" s="1818">
        <f>D944</f>
        <v>3597</v>
      </c>
      <c r="E953" s="1818">
        <f t="shared" ref="E953:F953" si="102">E944</f>
        <v>1187</v>
      </c>
      <c r="F953" s="1818">
        <f t="shared" si="102"/>
        <v>1182</v>
      </c>
      <c r="G953" s="1820">
        <f>F953/E953*100</f>
        <v>99.578770008424598</v>
      </c>
      <c r="H953" s="630"/>
      <c r="I953" s="1310"/>
      <c r="J953" s="107"/>
      <c r="K953" s="1315"/>
      <c r="L953" s="107"/>
      <c r="M953" s="1315"/>
      <c r="N953" s="107"/>
      <c r="O953" s="130"/>
      <c r="P953" s="1822"/>
      <c r="Q953" s="1822"/>
      <c r="R953" s="1825"/>
      <c r="S953" s="1825"/>
      <c r="T953" s="1825"/>
      <c r="U953" s="1317"/>
      <c r="V953" s="1825"/>
      <c r="W953" s="1825"/>
      <c r="X953" s="1317"/>
      <c r="Y953" s="1241"/>
      <c r="Z953" s="1241"/>
      <c r="AA953" s="1241"/>
      <c r="AB953" s="1241"/>
      <c r="AC953" s="1241"/>
      <c r="AD953" s="1241"/>
      <c r="AE953" s="1241"/>
      <c r="AF953" s="1241"/>
      <c r="AG953" s="1241"/>
      <c r="AH953" s="1241"/>
      <c r="AI953" s="1241"/>
      <c r="AJ953" s="1241"/>
      <c r="AK953" s="1241"/>
      <c r="AL953" s="1241"/>
      <c r="AM953" s="1241"/>
      <c r="AN953" s="1241"/>
      <c r="AO953" s="1241"/>
      <c r="AP953" s="1241"/>
      <c r="AQ953" s="1241"/>
      <c r="AR953" s="1241"/>
      <c r="AS953" s="1241"/>
      <c r="AT953" s="1241"/>
      <c r="AU953" s="1241"/>
      <c r="AV953" s="1241"/>
      <c r="AW953" s="1241"/>
      <c r="AX953" s="1241"/>
      <c r="AY953" s="1241"/>
      <c r="AZ953" s="1241"/>
      <c r="BA953" s="1241"/>
      <c r="BB953" s="1241"/>
      <c r="BC953" s="1241"/>
      <c r="BD953" s="1241"/>
      <c r="BE953" s="1241"/>
      <c r="BF953" s="1241"/>
      <c r="BG953" s="1241"/>
      <c r="BH953" s="1241"/>
      <c r="BI953" s="1241"/>
      <c r="BJ953" s="1241"/>
      <c r="BK953" s="1241"/>
      <c r="BL953" s="1241"/>
      <c r="BM953" s="1241"/>
      <c r="BN953" s="1241"/>
      <c r="BO953" s="1241"/>
      <c r="BP953" s="1241"/>
      <c r="BQ953" s="1241"/>
      <c r="BR953" s="1241"/>
      <c r="BS953" s="1241"/>
      <c r="BT953" s="1241"/>
      <c r="BU953" s="1241"/>
      <c r="BV953" s="1241"/>
      <c r="BW953" s="1241"/>
      <c r="BX953" s="1241"/>
      <c r="BY953" s="1241"/>
      <c r="BZ953" s="1241"/>
      <c r="CA953" s="1241"/>
      <c r="CB953" s="1241"/>
      <c r="CC953" s="1241"/>
      <c r="CD953" s="1241"/>
      <c r="CE953" s="1241"/>
      <c r="CF953" s="1241"/>
      <c r="CG953" s="1241"/>
      <c r="CH953" s="1241"/>
      <c r="CI953" s="1241"/>
      <c r="CJ953" s="1241"/>
      <c r="CK953" s="1241"/>
      <c r="CL953" s="1241"/>
      <c r="CM953" s="1241"/>
      <c r="CN953" s="1241"/>
      <c r="CO953" s="1241"/>
      <c r="CP953" s="1241"/>
      <c r="CQ953" s="1241"/>
      <c r="CR953" s="1241"/>
      <c r="CS953" s="1241"/>
      <c r="CT953" s="1241"/>
      <c r="CU953" s="1241"/>
      <c r="CV953" s="1241"/>
      <c r="CW953" s="1241"/>
      <c r="CX953" s="1241"/>
      <c r="CY953" s="1241"/>
      <c r="CZ953" s="1241"/>
      <c r="DA953" s="1241"/>
      <c r="DB953" s="1241"/>
      <c r="DC953" s="1241"/>
      <c r="DD953" s="1241"/>
      <c r="DE953" s="1241"/>
      <c r="DF953" s="1241"/>
      <c r="DG953" s="1241"/>
      <c r="DH953" s="1241"/>
      <c r="DI953" s="1241"/>
      <c r="DJ953" s="1241"/>
      <c r="DK953" s="1241"/>
      <c r="DL953" s="1241"/>
      <c r="DM953" s="1241"/>
      <c r="DN953" s="1241"/>
      <c r="DO953" s="1241"/>
      <c r="DP953" s="1241"/>
      <c r="DQ953" s="1241"/>
      <c r="DR953" s="1241"/>
      <c r="DS953" s="1241"/>
      <c r="DT953" s="1241"/>
      <c r="DU953" s="1241"/>
      <c r="DV953" s="1241"/>
      <c r="DW953" s="1241"/>
      <c r="DX953" s="1241"/>
      <c r="DY953" s="1241"/>
      <c r="DZ953" s="1241"/>
      <c r="EA953" s="1241"/>
      <c r="EB953" s="1241"/>
      <c r="EC953" s="1241"/>
      <c r="ED953" s="1241"/>
      <c r="EE953" s="1241"/>
      <c r="EF953" s="1241"/>
      <c r="EG953" s="1241"/>
      <c r="EH953" s="1241"/>
      <c r="EI953" s="1241"/>
      <c r="EJ953" s="1241"/>
      <c r="EK953" s="1241"/>
      <c r="EL953" s="1241"/>
      <c r="EM953" s="1241"/>
      <c r="EN953" s="1241"/>
      <c r="EO953" s="1241"/>
      <c r="EP953" s="1241"/>
      <c r="EQ953" s="1241"/>
      <c r="ER953" s="1241"/>
      <c r="ES953" s="1241"/>
      <c r="ET953" s="1241"/>
      <c r="EU953" s="1241"/>
      <c r="EV953" s="1241"/>
      <c r="EW953" s="1241"/>
      <c r="EX953" s="1241"/>
      <c r="EY953" s="1241"/>
      <c r="EZ953" s="1241"/>
      <c r="FA953" s="1241"/>
      <c r="FB953" s="1241"/>
      <c r="FC953" s="1241"/>
      <c r="FD953" s="1241"/>
      <c r="FE953" s="1241"/>
      <c r="FF953" s="1241"/>
      <c r="FG953" s="1241"/>
      <c r="FH953" s="1241"/>
      <c r="FI953" s="1241"/>
      <c r="FJ953" s="1241"/>
      <c r="FK953" s="1241"/>
      <c r="FL953" s="1241"/>
      <c r="FM953" s="1241"/>
      <c r="FN953" s="1241"/>
    </row>
    <row r="954" spans="1:170" ht="16.5" customHeight="1" x14ac:dyDescent="0.25">
      <c r="B954" s="44">
        <v>1</v>
      </c>
      <c r="C954" s="1738"/>
      <c r="D954" s="1817"/>
      <c r="E954" s="1817"/>
      <c r="F954" s="1817"/>
      <c r="G954" s="1819"/>
      <c r="H954" s="630"/>
      <c r="I954" s="1310"/>
      <c r="J954" s="107"/>
      <c r="K954" s="1315"/>
      <c r="L954" s="107"/>
      <c r="M954" s="1315"/>
      <c r="N954" s="107"/>
      <c r="O954" s="130"/>
      <c r="P954" s="1821"/>
      <c r="Q954" s="1823"/>
      <c r="R954" s="1824"/>
      <c r="S954" s="1824"/>
      <c r="T954" s="1824"/>
      <c r="U954" s="1826"/>
      <c r="V954" s="1824"/>
      <c r="W954" s="1824"/>
      <c r="X954" s="1826"/>
      <c r="Y954" s="1241"/>
      <c r="Z954" s="1241"/>
      <c r="AA954" s="1241"/>
      <c r="AB954" s="1241"/>
      <c r="AC954" s="1241"/>
      <c r="AD954" s="1241"/>
      <c r="AE954" s="1241"/>
      <c r="AF954" s="1241"/>
      <c r="AG954" s="1241"/>
      <c r="AH954" s="1241"/>
      <c r="AI954" s="1241"/>
      <c r="AJ954" s="1241"/>
      <c r="AK954" s="1241"/>
      <c r="AL954" s="1241"/>
      <c r="AM954" s="1241"/>
      <c r="AN954" s="1241"/>
      <c r="AO954" s="1241"/>
      <c r="AP954" s="1241"/>
      <c r="AQ954" s="1241"/>
      <c r="AR954" s="1241"/>
      <c r="AS954" s="1241"/>
      <c r="AT954" s="1241"/>
      <c r="AU954" s="1241"/>
      <c r="AV954" s="1241"/>
      <c r="AW954" s="1241"/>
      <c r="AX954" s="1241"/>
      <c r="AY954" s="1241"/>
      <c r="AZ954" s="1241"/>
      <c r="BA954" s="1241"/>
      <c r="BB954" s="1241"/>
      <c r="BC954" s="1241"/>
      <c r="BD954" s="1241"/>
      <c r="BE954" s="1241"/>
      <c r="BF954" s="1241"/>
      <c r="BG954" s="1241"/>
      <c r="BH954" s="1241"/>
      <c r="BI954" s="1241"/>
      <c r="BJ954" s="1241"/>
      <c r="BK954" s="1241"/>
      <c r="BL954" s="1241"/>
      <c r="BM954" s="1241"/>
      <c r="BN954" s="1241"/>
      <c r="BO954" s="1241"/>
      <c r="BP954" s="1241"/>
      <c r="BQ954" s="1241"/>
      <c r="BR954" s="1241"/>
      <c r="BS954" s="1241"/>
      <c r="BT954" s="1241"/>
      <c r="BU954" s="1241"/>
      <c r="BV954" s="1241"/>
      <c r="BW954" s="1241"/>
      <c r="BX954" s="1241"/>
      <c r="BY954" s="1241"/>
      <c r="BZ954" s="1241"/>
      <c r="CA954" s="1241"/>
      <c r="CB954" s="1241"/>
      <c r="CC954" s="1241"/>
      <c r="CD954" s="1241"/>
      <c r="CE954" s="1241"/>
      <c r="CF954" s="1241"/>
      <c r="CG954" s="1241"/>
      <c r="CH954" s="1241"/>
      <c r="CI954" s="1241"/>
      <c r="CJ954" s="1241"/>
      <c r="CK954" s="1241"/>
      <c r="CL954" s="1241"/>
      <c r="CM954" s="1241"/>
      <c r="CN954" s="1241"/>
      <c r="CO954" s="1241"/>
      <c r="CP954" s="1241"/>
      <c r="CQ954" s="1241"/>
      <c r="CR954" s="1241"/>
      <c r="CS954" s="1241"/>
      <c r="CT954" s="1241"/>
      <c r="CU954" s="1241"/>
      <c r="CV954" s="1241"/>
      <c r="CW954" s="1241"/>
      <c r="CX954" s="1241"/>
      <c r="CY954" s="1241"/>
      <c r="CZ954" s="1241"/>
      <c r="DA954" s="1241"/>
      <c r="DB954" s="1241"/>
      <c r="DC954" s="1241"/>
      <c r="DD954" s="1241"/>
      <c r="DE954" s="1241"/>
      <c r="DF954" s="1241"/>
      <c r="DG954" s="1241"/>
      <c r="DH954" s="1241"/>
      <c r="DI954" s="1241"/>
      <c r="DJ954" s="1241"/>
      <c r="DK954" s="1241"/>
      <c r="DL954" s="1241"/>
      <c r="DM954" s="1241"/>
      <c r="DN954" s="1241"/>
      <c r="DO954" s="1241"/>
      <c r="DP954" s="1241"/>
      <c r="DQ954" s="1241"/>
      <c r="DR954" s="1241"/>
      <c r="DS954" s="1241"/>
      <c r="DT954" s="1241"/>
      <c r="DU954" s="1241"/>
      <c r="DV954" s="1241"/>
      <c r="DW954" s="1241"/>
      <c r="DX954" s="1241"/>
      <c r="DY954" s="1241"/>
      <c r="DZ954" s="1241"/>
      <c r="EA954" s="1241"/>
      <c r="EB954" s="1241"/>
      <c r="EC954" s="1241"/>
      <c r="ED954" s="1241"/>
      <c r="EE954" s="1241"/>
      <c r="EF954" s="1241"/>
      <c r="EG954" s="1241"/>
      <c r="EH954" s="1241"/>
      <c r="EI954" s="1241"/>
      <c r="EJ954" s="1241"/>
      <c r="EK954" s="1241"/>
      <c r="EL954" s="1241"/>
      <c r="EM954" s="1241"/>
      <c r="EN954" s="1241"/>
      <c r="EO954" s="1241"/>
      <c r="EP954" s="1241"/>
      <c r="EQ954" s="1241"/>
      <c r="ER954" s="1241"/>
      <c r="ES954" s="1241"/>
      <c r="ET954" s="1241"/>
      <c r="EU954" s="1241"/>
      <c r="EV954" s="1241"/>
      <c r="EW954" s="1241"/>
      <c r="EX954" s="1241"/>
      <c r="EY954" s="1241"/>
      <c r="EZ954" s="1241"/>
      <c r="FA954" s="1241"/>
      <c r="FB954" s="1241"/>
      <c r="FC954" s="1241"/>
      <c r="FD954" s="1241"/>
      <c r="FE954" s="1241"/>
      <c r="FF954" s="1241"/>
      <c r="FG954" s="1241"/>
      <c r="FH954" s="1241"/>
      <c r="FI954" s="1241"/>
      <c r="FJ954" s="1241"/>
      <c r="FK954" s="1241"/>
      <c r="FL954" s="1241"/>
      <c r="FM954" s="1241"/>
      <c r="FN954" s="1241"/>
    </row>
    <row r="955" spans="1:170" x14ac:dyDescent="0.25">
      <c r="B955" s="44">
        <v>1</v>
      </c>
      <c r="C955" s="1738" t="s">
        <v>456</v>
      </c>
      <c r="D955" s="109">
        <f>SUBTOTAL(9,D888,D619,D483,D300,D160,D111,D48)</f>
        <v>2042</v>
      </c>
      <c r="E955" s="109">
        <f>SUBTOTAL(9,E888,E619,E483,E300,E160,E111,E48)</f>
        <v>681</v>
      </c>
      <c r="F955" s="104">
        <f>SUBTOTAL(9,F888,F619,F483,F300,F160,F111,F48)</f>
        <v>5242</v>
      </c>
      <c r="G955" s="1301">
        <f>F955/E955*100</f>
        <v>769.7503671071953</v>
      </c>
      <c r="H955" s="630"/>
      <c r="I955" s="1310"/>
      <c r="J955" s="107"/>
      <c r="K955" s="1315"/>
      <c r="L955" s="107"/>
      <c r="M955" s="1315"/>
      <c r="N955" s="107"/>
      <c r="O955" s="130"/>
      <c r="P955" s="1318">
        <f t="shared" ref="P955:U955" si="103">SUM(P888,P619,P483,P300,P160,P111,P48)</f>
        <v>9500</v>
      </c>
      <c r="Q955" s="110">
        <f t="shared" si="103"/>
        <v>3166.6666666666665</v>
      </c>
      <c r="R955" s="1317">
        <f t="shared" si="103"/>
        <v>9304.9979299999995</v>
      </c>
      <c r="S955" s="1317">
        <f t="shared" si="103"/>
        <v>1.0666500000000001</v>
      </c>
      <c r="T955" s="1317">
        <f t="shared" si="103"/>
        <v>6138.3312633333335</v>
      </c>
      <c r="U955" s="1827">
        <f t="shared" si="103"/>
        <v>0</v>
      </c>
      <c r="V955" s="1309">
        <f>SUM(V888,V619,V483,V300,V160,V111,V48)</f>
        <v>9306.0645799999984</v>
      </c>
      <c r="W955" s="1317">
        <f>R955/Q955*100</f>
        <v>293.84203989473684</v>
      </c>
      <c r="X955" s="1827">
        <f>V955/Q955*100</f>
        <v>293.87572357894732</v>
      </c>
      <c r="Y955" s="1241"/>
      <c r="Z955" s="1241"/>
      <c r="AA955" s="1241"/>
      <c r="AB955" s="1241"/>
      <c r="AC955" s="1241"/>
      <c r="AD955" s="1241"/>
      <c r="AE955" s="1241"/>
      <c r="AF955" s="1241"/>
      <c r="AG955" s="1241"/>
      <c r="AH955" s="1241"/>
      <c r="AI955" s="1241"/>
      <c r="AJ955" s="1241"/>
      <c r="AK955" s="1241"/>
      <c r="AL955" s="1241"/>
      <c r="AM955" s="1241"/>
      <c r="AN955" s="1241"/>
      <c r="AO955" s="1241"/>
      <c r="AP955" s="1241"/>
      <c r="AQ955" s="1241"/>
      <c r="AR955" s="1241"/>
      <c r="AS955" s="1241"/>
      <c r="AT955" s="1241"/>
      <c r="AU955" s="1241"/>
      <c r="AV955" s="1241"/>
      <c r="AW955" s="1241"/>
      <c r="AX955" s="1241"/>
      <c r="AY955" s="1241"/>
      <c r="AZ955" s="1241"/>
      <c r="BA955" s="1241"/>
      <c r="BB955" s="1241"/>
      <c r="BC955" s="1241"/>
      <c r="BD955" s="1241"/>
      <c r="BE955" s="1241"/>
      <c r="BF955" s="1241"/>
      <c r="BG955" s="1241"/>
      <c r="BH955" s="1241"/>
      <c r="BI955" s="1241"/>
      <c r="BJ955" s="1241"/>
      <c r="BK955" s="1241"/>
      <c r="BL955" s="1241"/>
      <c r="BM955" s="1241"/>
      <c r="BN955" s="1241"/>
      <c r="BO955" s="1241"/>
      <c r="BP955" s="1241"/>
      <c r="BQ955" s="1241"/>
      <c r="BR955" s="1241"/>
      <c r="BS955" s="1241"/>
      <c r="BT955" s="1241"/>
      <c r="BU955" s="1241"/>
      <c r="BV955" s="1241"/>
      <c r="BW955" s="1241"/>
      <c r="BX955" s="1241"/>
      <c r="BY955" s="1241"/>
      <c r="BZ955" s="1241"/>
      <c r="CA955" s="1241"/>
      <c r="CB955" s="1241"/>
      <c r="CC955" s="1241"/>
      <c r="CD955" s="1241"/>
      <c r="CE955" s="1241"/>
      <c r="CF955" s="1241"/>
      <c r="CG955" s="1241"/>
      <c r="CH955" s="1241"/>
      <c r="CI955" s="1241"/>
      <c r="CJ955" s="1241"/>
      <c r="CK955" s="1241"/>
      <c r="CL955" s="1241"/>
      <c r="CM955" s="1241"/>
      <c r="CN955" s="1241"/>
      <c r="CO955" s="1241"/>
      <c r="CP955" s="1241"/>
      <c r="CQ955" s="1241"/>
      <c r="CR955" s="1241"/>
      <c r="CS955" s="1241"/>
      <c r="CT955" s="1241"/>
      <c r="CU955" s="1241"/>
      <c r="CV955" s="1241"/>
      <c r="CW955" s="1241"/>
      <c r="CX955" s="1241"/>
      <c r="CY955" s="1241"/>
      <c r="CZ955" s="1241"/>
      <c r="DA955" s="1241"/>
      <c r="DB955" s="1241"/>
      <c r="DC955" s="1241"/>
      <c r="DD955" s="1241"/>
      <c r="DE955" s="1241"/>
      <c r="DF955" s="1241"/>
      <c r="DG955" s="1241"/>
      <c r="DH955" s="1241"/>
      <c r="DI955" s="1241"/>
      <c r="DJ955" s="1241"/>
      <c r="DK955" s="1241"/>
      <c r="DL955" s="1241"/>
      <c r="DM955" s="1241"/>
      <c r="DN955" s="1241"/>
      <c r="DO955" s="1241"/>
      <c r="DP955" s="1241"/>
      <c r="DQ955" s="1241"/>
      <c r="DR955" s="1241"/>
      <c r="DS955" s="1241"/>
      <c r="DT955" s="1241"/>
      <c r="DU955" s="1241"/>
      <c r="DV955" s="1241"/>
      <c r="DW955" s="1241"/>
      <c r="DX955" s="1241"/>
      <c r="DY955" s="1241"/>
      <c r="DZ955" s="1241"/>
      <c r="EA955" s="1241"/>
      <c r="EB955" s="1241"/>
      <c r="EC955" s="1241"/>
      <c r="ED955" s="1241"/>
      <c r="EE955" s="1241"/>
      <c r="EF955" s="1241"/>
      <c r="EG955" s="1241"/>
      <c r="EH955" s="1241"/>
      <c r="EI955" s="1241"/>
      <c r="EJ955" s="1241"/>
      <c r="EK955" s="1241"/>
      <c r="EL955" s="1241"/>
      <c r="EM955" s="1241"/>
      <c r="EN955" s="1241"/>
      <c r="EO955" s="1241"/>
      <c r="EP955" s="1241"/>
      <c r="EQ955" s="1241"/>
      <c r="ER955" s="1241"/>
      <c r="ES955" s="1241"/>
      <c r="ET955" s="1241"/>
      <c r="EU955" s="1241"/>
      <c r="EV955" s="1241"/>
      <c r="EW955" s="1241"/>
      <c r="EX955" s="1241"/>
      <c r="EY955" s="1241"/>
      <c r="EZ955" s="1241"/>
      <c r="FA955" s="1241"/>
      <c r="FB955" s="1241"/>
      <c r="FC955" s="1241"/>
      <c r="FD955" s="1241"/>
      <c r="FE955" s="1241"/>
      <c r="FF955" s="1241"/>
      <c r="FG955" s="1241"/>
      <c r="FH955" s="1241"/>
      <c r="FI955" s="1241"/>
      <c r="FJ955" s="1241"/>
      <c r="FK955" s="1241"/>
      <c r="FL955" s="1241"/>
      <c r="FM955" s="1241"/>
      <c r="FN955" s="1241"/>
    </row>
    <row r="956" spans="1:170" ht="18" customHeight="1" x14ac:dyDescent="0.25">
      <c r="A956" s="44">
        <v>1</v>
      </c>
      <c r="B956" s="44">
        <v>1</v>
      </c>
      <c r="C956" s="1726" t="s">
        <v>88</v>
      </c>
      <c r="D956" s="104">
        <f>SUM(D894,D842,D797,D753,D710,D666,D620,D572,D527,D484,D439,D393,D346,D301,D253,D210,D166,D113,D54)</f>
        <v>51284.299547511313</v>
      </c>
      <c r="E956" s="104">
        <f>SUM(E894,E842,E797,E753,E710,E666,E620,E572,E527,E484,E439,E393,E346,E301,E253,E210,E166,E113,E54)</f>
        <v>15960.17435897436</v>
      </c>
      <c r="F956" s="104">
        <f>SUM(F894,F842,F797,F753,F710,F666,F620,F572,F527,F484,F439,F393,F346,F301,F253,F210,F166,F113,F54)</f>
        <v>10247.188034188035</v>
      </c>
      <c r="G956" s="1309">
        <f>F956/E956*100</f>
        <v>64.204737390140536</v>
      </c>
      <c r="H956" s="107"/>
      <c r="I956" s="1315"/>
      <c r="J956" s="108"/>
      <c r="K956" s="1319"/>
      <c r="L956" s="108"/>
      <c r="M956" s="1319"/>
      <c r="N956" s="108"/>
      <c r="O956" s="1320"/>
      <c r="P956" s="1311">
        <f t="shared" ref="P956:V956" si="104">SUM(P894,P842,P797,P753,P710,P666,P620,P572,P527,P484,P439,P393,P346,P301,P253,P166,P210,P113,P54)</f>
        <v>68976.165190000014</v>
      </c>
      <c r="Q956" s="104">
        <f t="shared" si="104"/>
        <v>22992.055063333333</v>
      </c>
      <c r="R956" s="1309">
        <f t="shared" si="104"/>
        <v>16350.082375599999</v>
      </c>
      <c r="S956" s="1309">
        <f t="shared" si="104"/>
        <v>1.0666500000000001</v>
      </c>
      <c r="T956" s="1309">
        <f t="shared" si="104"/>
        <v>-6641.9726877333333</v>
      </c>
      <c r="U956" s="1309">
        <f>SUM(U894,U842,U797,U753,U710,U666,U620,U572,U527,U484,U439,U393,U346,U301,U253,U166,U210,U113,U54)</f>
        <v>-46.378890000000006</v>
      </c>
      <c r="V956" s="1309">
        <f t="shared" si="104"/>
        <v>16304.7701356</v>
      </c>
      <c r="W956" s="1307">
        <f>R956/Q956*100</f>
        <v>71.111878997168702</v>
      </c>
      <c r="X956" s="1307">
        <f>V956/Q956*100</f>
        <v>70.914801181048375</v>
      </c>
    </row>
    <row r="957" spans="1:170" x14ac:dyDescent="0.25">
      <c r="B957" s="44">
        <v>1</v>
      </c>
      <c r="C957" s="1739" t="s">
        <v>31</v>
      </c>
      <c r="D957" s="109"/>
      <c r="E957" s="109"/>
      <c r="F957" s="109"/>
      <c r="G957" s="109"/>
      <c r="H957" s="630"/>
      <c r="I957" s="1310"/>
      <c r="J957" s="107"/>
      <c r="K957" s="1315"/>
      <c r="L957" s="107"/>
      <c r="M957" s="1315"/>
      <c r="N957" s="107"/>
      <c r="O957" s="130"/>
      <c r="P957" s="1316"/>
      <c r="Q957" s="110"/>
      <c r="R957" s="1317"/>
      <c r="S957" s="1317"/>
      <c r="T957" s="1317"/>
      <c r="U957" s="1317"/>
      <c r="V957" s="1317"/>
      <c r="W957" s="1317"/>
      <c r="X957" s="1317"/>
      <c r="Y957" s="1241"/>
      <c r="Z957" s="1241"/>
      <c r="AA957" s="1241"/>
      <c r="AB957" s="1241"/>
      <c r="AC957" s="1241"/>
      <c r="AD957" s="1241"/>
      <c r="AE957" s="1241"/>
      <c r="AF957" s="1241"/>
      <c r="AG957" s="1241"/>
      <c r="AH957" s="1241"/>
      <c r="AI957" s="1241"/>
      <c r="AJ957" s="1241"/>
      <c r="AK957" s="1241"/>
      <c r="AL957" s="1241"/>
      <c r="AM957" s="1241"/>
      <c r="AN957" s="1241"/>
      <c r="AO957" s="1241"/>
      <c r="AP957" s="1241"/>
      <c r="AQ957" s="1241"/>
      <c r="AR957" s="1241"/>
      <c r="AS957" s="1241"/>
      <c r="AT957" s="1241"/>
      <c r="AU957" s="1241"/>
      <c r="AV957" s="1241"/>
      <c r="AW957" s="1241"/>
      <c r="AX957" s="1241"/>
      <c r="AY957" s="1241"/>
      <c r="AZ957" s="1241"/>
      <c r="BA957" s="1241"/>
      <c r="BB957" s="1241"/>
      <c r="BC957" s="1241"/>
      <c r="BD957" s="1241"/>
      <c r="BE957" s="1241"/>
      <c r="BF957" s="1241"/>
      <c r="BG957" s="1241"/>
      <c r="BH957" s="1241"/>
      <c r="BI957" s="1241"/>
      <c r="BJ957" s="1241"/>
      <c r="BK957" s="1241"/>
      <c r="BL957" s="1241"/>
      <c r="BM957" s="1241"/>
      <c r="BN957" s="1241"/>
      <c r="BO957" s="1241"/>
      <c r="BP957" s="1241"/>
      <c r="BQ957" s="1241"/>
      <c r="BR957" s="1241"/>
      <c r="BS957" s="1241"/>
      <c r="BT957" s="1241"/>
      <c r="BU957" s="1241"/>
      <c r="BV957" s="1241"/>
      <c r="BW957" s="1241"/>
      <c r="BX957" s="1241"/>
      <c r="BY957" s="1241"/>
      <c r="BZ957" s="1241"/>
      <c r="CA957" s="1241"/>
      <c r="CB957" s="1241"/>
      <c r="CC957" s="1241"/>
      <c r="CD957" s="1241"/>
      <c r="CE957" s="1241"/>
      <c r="CF957" s="1241"/>
      <c r="CG957" s="1241"/>
      <c r="CH957" s="1241"/>
      <c r="CI957" s="1241"/>
      <c r="CJ957" s="1241"/>
      <c r="CK957" s="1241"/>
      <c r="CL957" s="1241"/>
      <c r="CM957" s="1241"/>
      <c r="CN957" s="1241"/>
      <c r="CO957" s="1241"/>
      <c r="CP957" s="1241"/>
      <c r="CQ957" s="1241"/>
      <c r="CR957" s="1241"/>
      <c r="CS957" s="1241"/>
      <c r="CT957" s="1241"/>
      <c r="CU957" s="1241"/>
      <c r="CV957" s="1241"/>
      <c r="CW957" s="1241"/>
      <c r="CX957" s="1241"/>
      <c r="CY957" s="1241"/>
      <c r="CZ957" s="1241"/>
      <c r="DA957" s="1241"/>
      <c r="DB957" s="1241"/>
      <c r="DC957" s="1241"/>
      <c r="DD957" s="1241"/>
      <c r="DE957" s="1241"/>
      <c r="DF957" s="1241"/>
      <c r="DG957" s="1241"/>
      <c r="DH957" s="1241"/>
      <c r="DI957" s="1241"/>
      <c r="DJ957" s="1241"/>
      <c r="DK957" s="1241"/>
      <c r="DL957" s="1241"/>
      <c r="DM957" s="1241"/>
      <c r="DN957" s="1241"/>
      <c r="DO957" s="1241"/>
      <c r="DP957" s="1241"/>
      <c r="DQ957" s="1241"/>
      <c r="DR957" s="1241"/>
      <c r="DS957" s="1241"/>
      <c r="DT957" s="1241"/>
      <c r="DU957" s="1241"/>
      <c r="DV957" s="1241"/>
      <c r="DW957" s="1241"/>
      <c r="DX957" s="1241"/>
      <c r="DY957" s="1241"/>
      <c r="DZ957" s="1241"/>
      <c r="EA957" s="1241"/>
      <c r="EB957" s="1241"/>
      <c r="EC957" s="1241"/>
      <c r="ED957" s="1241"/>
      <c r="EE957" s="1241"/>
      <c r="EF957" s="1241"/>
      <c r="EG957" s="1241"/>
      <c r="EH957" s="1241"/>
      <c r="EI957" s="1241"/>
      <c r="EJ957" s="1241"/>
      <c r="EK957" s="1241"/>
      <c r="EL957" s="1241"/>
      <c r="EM957" s="1241"/>
      <c r="EN957" s="1241"/>
      <c r="EO957" s="1241"/>
      <c r="EP957" s="1241"/>
      <c r="EQ957" s="1241"/>
      <c r="ER957" s="1241"/>
      <c r="ES957" s="1241"/>
      <c r="ET957" s="1241"/>
      <c r="EU957" s="1241"/>
      <c r="EV957" s="1241"/>
      <c r="EW957" s="1241"/>
      <c r="EX957" s="1241"/>
      <c r="EY957" s="1241"/>
      <c r="EZ957" s="1241"/>
      <c r="FA957" s="1241"/>
      <c r="FB957" s="1241"/>
      <c r="FC957" s="1241"/>
      <c r="FD957" s="1241"/>
      <c r="FE957" s="1241"/>
      <c r="FF957" s="1241"/>
      <c r="FG957" s="1241"/>
      <c r="FH957" s="1241"/>
      <c r="FI957" s="1241"/>
      <c r="FJ957" s="1241"/>
      <c r="FK957" s="1241"/>
      <c r="FL957" s="1241"/>
      <c r="FM957" s="1241"/>
      <c r="FN957" s="1241"/>
    </row>
    <row r="958" spans="1:170" s="1241" customFormat="1" ht="17.25" customHeight="1" x14ac:dyDescent="0.25">
      <c r="A958" s="44">
        <v>1</v>
      </c>
      <c r="B958" s="44">
        <v>1</v>
      </c>
      <c r="C958" s="1727" t="s">
        <v>92</v>
      </c>
      <c r="D958" s="109">
        <f>SUM(D897,D843,D798,D754,D711,D667,D622,D574,D485,D441,D347,D302,D255,D211,D168,D116,D57,D395)</f>
        <v>165.2</v>
      </c>
      <c r="E958" s="109">
        <f>SUM(E897,E843,E798,E754,E711,E667,E622,E574,E485,E441,E347,E302,E255,E211,E168,E116,E57,E395)</f>
        <v>53.733333333333334</v>
      </c>
      <c r="F958" s="109">
        <f>SUM(F897,F843,F798,F754,F711,F667,F622,F574,F485,F441,F347,F302,F255,F211,F168,F116,F57,F395)</f>
        <v>58</v>
      </c>
      <c r="G958" s="1301">
        <f>F958/E958*100</f>
        <v>107.94044665012407</v>
      </c>
      <c r="H958" s="934">
        <f t="shared" ref="H958:I961" si="105">K958/E958</f>
        <v>9.3548387096774199</v>
      </c>
      <c r="I958" s="1321">
        <f t="shared" si="105"/>
        <v>7.5344827586206895</v>
      </c>
      <c r="J958" s="109">
        <f>SUM(J897,J843,J798,J754,J711,J667,J622,J574,J485,J441,J347,J302,J255,J211,J168,J116,J57,J395)</f>
        <v>1529</v>
      </c>
      <c r="K958" s="109">
        <f>SUM(K897,K843,K798,K754,K711,K667,K622,K574,K485,K441,K347,K302,K255,K211,K168,K116,K57,K395)</f>
        <v>502.66666666666669</v>
      </c>
      <c r="L958" s="109">
        <f>SUM(L897,L843,L798,L754,L711,L667,L622,L574,L485,L441,L347,L302,L255,L211,L168,L116,L57,L395)</f>
        <v>437</v>
      </c>
      <c r="M958" s="1322">
        <f>L958/K958*100</f>
        <v>86.936339522546419</v>
      </c>
      <c r="N958" s="109">
        <f>SUM(N897,N843,N798,N754,N711,N667,N622,N574,N485,N441,N347,N302,N255,N211,N168,N116,N57,N395)</f>
        <v>3.5281818181818183</v>
      </c>
      <c r="O958" s="935">
        <f>L958/$C$3*12/N958</f>
        <v>371.57948982221075</v>
      </c>
      <c r="P958" s="1323"/>
      <c r="Q958" s="109"/>
      <c r="R958" s="1301"/>
      <c r="S958" s="1301"/>
      <c r="T958" s="1301"/>
      <c r="U958" s="1301">
        <f t="shared" ref="U958" si="106">SUM(U897,U843,U798,U754,U711,U667,U622,U574,U528,U485,U441,U395,U347,U302,U255,U211,U168,U116,U57)</f>
        <v>0</v>
      </c>
      <c r="V958" s="1301"/>
      <c r="W958" s="1301"/>
      <c r="X958" s="1301"/>
    </row>
    <row r="959" spans="1:170" ht="18" customHeight="1" x14ac:dyDescent="0.25">
      <c r="A959" s="44">
        <v>1</v>
      </c>
      <c r="B959" s="44">
        <v>1</v>
      </c>
      <c r="C959" s="1728" t="s">
        <v>16</v>
      </c>
      <c r="D959" s="109">
        <f>SUM(D898,D844,D799,D755,D712,D668,D623,D575,D486,D442,D348,D303,D256,D212,D169,D117,D58,D396,D529)</f>
        <v>1158</v>
      </c>
      <c r="E959" s="109">
        <f>SUM(E898,E844,E799,E755,E712,E668,E623,E575,E486,E442,E348,E303,E256,E212,E169,E117,E58,E396,E529)</f>
        <v>391.33333333333331</v>
      </c>
      <c r="F959" s="109">
        <f>SUM(F898,F844,F799,F755,F712,F668,F623,F575,F486,F442,F348,F303,F256,F212,F169,F117,F58,F396,F529)</f>
        <v>598</v>
      </c>
      <c r="G959" s="1301">
        <f>F959/E959*100</f>
        <v>152.81090289608176</v>
      </c>
      <c r="H959" s="934">
        <f t="shared" si="105"/>
        <v>4.9190800681431011</v>
      </c>
      <c r="I959" s="1321">
        <f t="shared" si="105"/>
        <v>2.8913043478260869</v>
      </c>
      <c r="J959" s="109" t="e">
        <f>SUM(J898,J844,J799,J755,J712,J668,J623,J575,J486,J442,J348,J303,J256,J212,J169,J117,J58,J396,J529)</f>
        <v>#DIV/0!</v>
      </c>
      <c r="K959" s="109">
        <f>SUM(K898,K844,K799,K755,K712,K668,K623,K575,K486,K442,K348,K303,K256,K212,K169,K117,K58,K396,K529)</f>
        <v>1925</v>
      </c>
      <c r="L959" s="109">
        <f>SUM(L898,L844,L799,L755,L712,L668,L623,L575,L486,L442,L348,L303,L256,L212,L169,L117,L58,L396,L529)</f>
        <v>1729</v>
      </c>
      <c r="M959" s="1322">
        <f>L959/K959*100</f>
        <v>89.818181818181813</v>
      </c>
      <c r="N959" s="109" t="e">
        <f>SUM(N898,N844,N799,N755,N712,N668,N623,N575,N486,N442,N348,N303,N256,N212,N169,N117,N58,N396,N529)</f>
        <v>#DIV/0!</v>
      </c>
      <c r="O959" s="935" t="e">
        <f>L959/$C$3*12/N959</f>
        <v>#DIV/0!</v>
      </c>
      <c r="P959" s="1323"/>
      <c r="Q959" s="109"/>
      <c r="R959" s="1301">
        <f t="shared" ref="R959:V959" si="107">SUM(R898,R844,R799,R755,R712,R668,R623,R575,R529,R486,R442,R396,R348,R303,R256,R212,R169,R117,R58)</f>
        <v>0</v>
      </c>
      <c r="S959" s="1301">
        <f t="shared" si="107"/>
        <v>0</v>
      </c>
      <c r="T959" s="1301">
        <f t="shared" si="107"/>
        <v>0</v>
      </c>
      <c r="U959" s="1301">
        <f t="shared" si="107"/>
        <v>0</v>
      </c>
      <c r="V959" s="1301">
        <f t="shared" si="107"/>
        <v>0</v>
      </c>
      <c r="W959" s="1301"/>
      <c r="X959" s="1301"/>
      <c r="Y959" s="1241"/>
      <c r="Z959" s="1241"/>
      <c r="AA959" s="1241"/>
      <c r="AB959" s="1241"/>
      <c r="AC959" s="1241"/>
      <c r="AD959" s="1241"/>
      <c r="AE959" s="1241"/>
      <c r="AF959" s="1241"/>
      <c r="AG959" s="1241"/>
      <c r="AH959" s="1241"/>
      <c r="AI959" s="1241"/>
      <c r="AJ959" s="1241"/>
      <c r="AK959" s="1241"/>
      <c r="AL959" s="1241"/>
      <c r="AM959" s="1241"/>
      <c r="AN959" s="1241"/>
      <c r="AO959" s="1241"/>
      <c r="AP959" s="1241"/>
      <c r="AQ959" s="1241"/>
      <c r="AR959" s="1241"/>
      <c r="AS959" s="1241"/>
      <c r="AT959" s="1241"/>
      <c r="AU959" s="1241"/>
      <c r="AV959" s="1241"/>
      <c r="AW959" s="1241"/>
      <c r="AX959" s="1241"/>
      <c r="AY959" s="1241"/>
      <c r="AZ959" s="1241"/>
      <c r="BA959" s="1241"/>
      <c r="BB959" s="1241"/>
      <c r="BC959" s="1241"/>
      <c r="BD959" s="1241"/>
      <c r="BE959" s="1241"/>
      <c r="BF959" s="1241"/>
      <c r="BG959" s="1241"/>
      <c r="BH959" s="1241"/>
      <c r="BI959" s="1241"/>
      <c r="BJ959" s="1241"/>
      <c r="BK959" s="1241"/>
      <c r="BL959" s="1241"/>
      <c r="BM959" s="1241"/>
      <c r="BN959" s="1241"/>
      <c r="BO959" s="1241"/>
      <c r="BP959" s="1241"/>
      <c r="BQ959" s="1241"/>
      <c r="BR959" s="1241"/>
      <c r="BS959" s="1241"/>
      <c r="BT959" s="1241"/>
      <c r="BU959" s="1241"/>
      <c r="BV959" s="1241"/>
      <c r="BW959" s="1241"/>
      <c r="BX959" s="1241"/>
      <c r="BY959" s="1241"/>
      <c r="BZ959" s="1241"/>
      <c r="CA959" s="1241"/>
      <c r="CB959" s="1241"/>
      <c r="CC959" s="1241"/>
      <c r="CD959" s="1241"/>
      <c r="CE959" s="1241"/>
      <c r="CF959" s="1241"/>
      <c r="CG959" s="1241"/>
      <c r="CH959" s="1241"/>
      <c r="CI959" s="1241"/>
      <c r="CJ959" s="1241"/>
      <c r="CK959" s="1241"/>
      <c r="CL959" s="1241"/>
      <c r="CM959" s="1241"/>
      <c r="CN959" s="1241"/>
      <c r="CO959" s="1241"/>
      <c r="CP959" s="1241"/>
      <c r="CQ959" s="1241"/>
      <c r="CR959" s="1241"/>
      <c r="CS959" s="1241"/>
      <c r="CT959" s="1241"/>
      <c r="CU959" s="1241"/>
      <c r="CV959" s="1241"/>
      <c r="CW959" s="1241"/>
      <c r="CX959" s="1241"/>
      <c r="CY959" s="1241"/>
      <c r="CZ959" s="1241"/>
      <c r="DA959" s="1241"/>
      <c r="DB959" s="1241"/>
      <c r="DC959" s="1241"/>
      <c r="DD959" s="1241"/>
      <c r="DE959" s="1241"/>
      <c r="DF959" s="1241"/>
      <c r="DG959" s="1241"/>
      <c r="DH959" s="1241"/>
      <c r="DI959" s="1241"/>
      <c r="DJ959" s="1241"/>
      <c r="DK959" s="1241"/>
      <c r="DL959" s="1241"/>
      <c r="DM959" s="1241"/>
      <c r="DN959" s="1241"/>
      <c r="DO959" s="1241"/>
      <c r="DP959" s="1241"/>
      <c r="DQ959" s="1241"/>
      <c r="DR959" s="1241"/>
      <c r="DS959" s="1241"/>
      <c r="DT959" s="1241"/>
      <c r="DU959" s="1241"/>
      <c r="DV959" s="1241"/>
      <c r="DW959" s="1241"/>
      <c r="DX959" s="1241"/>
      <c r="DY959" s="1241"/>
      <c r="DZ959" s="1241"/>
      <c r="EA959" s="1241"/>
      <c r="EB959" s="1241"/>
      <c r="EC959" s="1241"/>
      <c r="ED959" s="1241"/>
      <c r="EE959" s="1241"/>
      <c r="EF959" s="1241"/>
      <c r="EG959" s="1241"/>
      <c r="EH959" s="1241"/>
      <c r="EI959" s="1241"/>
      <c r="EJ959" s="1241"/>
      <c r="EK959" s="1241"/>
      <c r="EL959" s="1241"/>
      <c r="EM959" s="1241"/>
      <c r="EN959" s="1241"/>
      <c r="EO959" s="1241"/>
      <c r="EP959" s="1241"/>
      <c r="EQ959" s="1241"/>
      <c r="ER959" s="1241"/>
      <c r="ES959" s="1241"/>
      <c r="ET959" s="1241"/>
      <c r="EU959" s="1241"/>
      <c r="EV959" s="1241"/>
      <c r="EW959" s="1241"/>
      <c r="EX959" s="1241"/>
      <c r="EY959" s="1241"/>
      <c r="EZ959" s="1241"/>
      <c r="FA959" s="1241"/>
      <c r="FB959" s="1241"/>
      <c r="FC959" s="1241"/>
      <c r="FD959" s="1241"/>
      <c r="FE959" s="1241"/>
      <c r="FF959" s="1241"/>
      <c r="FG959" s="1241"/>
      <c r="FH959" s="1241"/>
      <c r="FI959" s="1241"/>
      <c r="FJ959" s="1241"/>
      <c r="FK959" s="1241"/>
      <c r="FL959" s="1241"/>
      <c r="FM959" s="1241"/>
      <c r="FN959" s="1241"/>
    </row>
    <row r="960" spans="1:170" s="1241" customFormat="1" ht="29.25" x14ac:dyDescent="0.25">
      <c r="A960" s="44">
        <v>1</v>
      </c>
      <c r="B960" s="44">
        <v>1</v>
      </c>
      <c r="C960" s="1729" t="s">
        <v>173</v>
      </c>
      <c r="D960" s="104">
        <f>SUM(D899,D845,D800,D756,D713,D669,D624,D576,D530,D487,D443,D397,D349,D304,D257,D213,D170,D118,D59)</f>
        <v>1324.2</v>
      </c>
      <c r="E960" s="104">
        <f>SUM(E899,E845,E800,E756,E713,E669,E624,E576,E530,E487,E443,E397,E349,E304,E257,E213,E170,E118,E59)</f>
        <v>444.06666666666666</v>
      </c>
      <c r="F960" s="104">
        <f>SUM(F899,F845,F800,F756,F713,F669,F624,F576,F530,F487,F443,F397,F349,F304,F257,F213,F170,F118,F59)</f>
        <v>656</v>
      </c>
      <c r="G960" s="1309">
        <f>F960/E960*100</f>
        <v>147.72556673172198</v>
      </c>
      <c r="H960" s="130">
        <f t="shared" si="105"/>
        <v>5.4691487764599911</v>
      </c>
      <c r="I960" s="1324">
        <f t="shared" si="105"/>
        <v>3.3018292682926829</v>
      </c>
      <c r="J960" s="104" t="e">
        <f>SUM(J899,J845,J800,J756,J713,J669,J624,J576,J530,J487,J443,J397,J349,J304,J257,J213,J170,J118,J59)</f>
        <v>#DIV/0!</v>
      </c>
      <c r="K960" s="104">
        <f>SUM(K899,K845,K800,K756,K713,K669,K624,K576,K530,K487,K443,K397,K349,K304,K257,K213,K170,K118,K59)</f>
        <v>2428.6666666666665</v>
      </c>
      <c r="L960" s="104">
        <f>SUM(L899,L845,L800,L756,L713,L669,L624,L576,L530,L487,L443,L397,L349,L304,L257,L213,L170,L118,L59)</f>
        <v>2166</v>
      </c>
      <c r="M960" s="1312">
        <f>L960/K960*100</f>
        <v>89.184737853417516</v>
      </c>
      <c r="N960" s="104" t="e">
        <f>SUM(N899,N845,N800,N756,N713,N669,N624,N576,N530,N487,N443,N397,N349,N304,N257,N213,N170,N118,N59)</f>
        <v>#DIV/0!</v>
      </c>
      <c r="O960" s="898" t="e">
        <f>L960/$C$3*12/N960</f>
        <v>#DIV/0!</v>
      </c>
      <c r="P960" s="1311">
        <f t="shared" ref="P960:V960" si="108">SUM(P899,P845,P800,P756,P713,P669,P624,P576,P530,P487,P443,P397,P349,P304,P257,P213,P170,P118,P59)</f>
        <v>46155.017539999993</v>
      </c>
      <c r="Q960" s="104">
        <f t="shared" si="108"/>
        <v>15385.005846666665</v>
      </c>
      <c r="R960" s="1309">
        <f t="shared" si="108"/>
        <v>14722.820109999999</v>
      </c>
      <c r="S960" s="1309">
        <f t="shared" si="108"/>
        <v>0</v>
      </c>
      <c r="T960" s="1309">
        <f t="shared" si="108"/>
        <v>-662.18573666666634</v>
      </c>
      <c r="U960" s="1309">
        <f t="shared" si="108"/>
        <v>-15.89199</v>
      </c>
      <c r="V960" s="1309">
        <f t="shared" si="108"/>
        <v>14706.928119999999</v>
      </c>
      <c r="W960" s="1309">
        <f>R960/Q960*100</f>
        <v>95.695901949818648</v>
      </c>
      <c r="X960" s="1309">
        <f>V960/Q960*100</f>
        <v>95.592606636457148</v>
      </c>
    </row>
    <row r="961" spans="1:26" s="113" customFormat="1" ht="29.25" x14ac:dyDescent="0.25">
      <c r="A961" s="44"/>
      <c r="B961" s="44">
        <v>1</v>
      </c>
      <c r="C961" s="1740" t="s">
        <v>390</v>
      </c>
      <c r="D961" s="109">
        <f>D900+D60</f>
        <v>80</v>
      </c>
      <c r="E961" s="109">
        <f>E900+E60</f>
        <v>26.666666666666668</v>
      </c>
      <c r="F961" s="109">
        <f>F900+F60</f>
        <v>31</v>
      </c>
      <c r="G961" s="1301">
        <f>F961/E961*100</f>
        <v>116.24999999999999</v>
      </c>
      <c r="H961" s="130">
        <f t="shared" si="105"/>
        <v>21</v>
      </c>
      <c r="I961" s="1325">
        <f t="shared" si="105"/>
        <v>16.903225806451612</v>
      </c>
      <c r="J961" s="109">
        <f>J900+J60</f>
        <v>1680</v>
      </c>
      <c r="K961" s="109">
        <f>K900+K60</f>
        <v>560</v>
      </c>
      <c r="L961" s="109">
        <f>L900+L60</f>
        <v>524</v>
      </c>
      <c r="M961" s="1312">
        <f>L961/K961*100</f>
        <v>93.571428571428569</v>
      </c>
      <c r="N961" s="109">
        <f>N900+N60</f>
        <v>6</v>
      </c>
      <c r="O961" s="898">
        <f>L961/$C$3*12/N961</f>
        <v>262</v>
      </c>
      <c r="P961" s="1326"/>
      <c r="Q961" s="104"/>
      <c r="R961" s="1309"/>
      <c r="S961" s="1309"/>
      <c r="T961" s="1309"/>
      <c r="U961" s="1309"/>
      <c r="V961" s="1309"/>
      <c r="W961" s="1309"/>
      <c r="X961" s="1309"/>
    </row>
    <row r="962" spans="1:26" s="113" customFormat="1" x14ac:dyDescent="0.25">
      <c r="A962" s="44"/>
      <c r="B962" s="44">
        <v>1</v>
      </c>
      <c r="C962" s="1741" t="s">
        <v>435</v>
      </c>
      <c r="D962" s="109"/>
      <c r="E962" s="109"/>
      <c r="F962" s="109"/>
      <c r="G962" s="1301"/>
      <c r="H962" s="130"/>
      <c r="I962" s="1325"/>
      <c r="J962" s="109"/>
      <c r="K962" s="1322"/>
      <c r="L962" s="109"/>
      <c r="M962" s="1312"/>
      <c r="N962" s="109"/>
      <c r="O962" s="898"/>
      <c r="P962" s="1326"/>
      <c r="Q962" s="104"/>
      <c r="R962" s="1309"/>
      <c r="S962" s="1309"/>
      <c r="T962" s="1309"/>
      <c r="U962" s="1309"/>
      <c r="V962" s="1309"/>
      <c r="W962" s="1309"/>
      <c r="X962" s="1309"/>
    </row>
    <row r="963" spans="1:26" ht="31.5" x14ac:dyDescent="0.25">
      <c r="A963" s="44">
        <v>1</v>
      </c>
      <c r="B963" s="44">
        <v>1</v>
      </c>
      <c r="C963" s="1742" t="s">
        <v>294</v>
      </c>
      <c r="D963" s="109">
        <f>SUM(D902,D119,D61)</f>
        <v>228</v>
      </c>
      <c r="E963" s="109">
        <f>SUM(E902,E119,E61)</f>
        <v>76</v>
      </c>
      <c r="F963" s="109">
        <f>SUM(F902,F119,F61)</f>
        <v>61</v>
      </c>
      <c r="G963" s="1301">
        <f>F963/E963*100</f>
        <v>80.26315789473685</v>
      </c>
      <c r="H963" s="934"/>
      <c r="I963" s="1321"/>
      <c r="J963" s="105"/>
      <c r="K963" s="1308"/>
      <c r="L963" s="105"/>
      <c r="M963" s="1308"/>
      <c r="N963" s="105"/>
      <c r="O963" s="898"/>
      <c r="P963" s="17"/>
      <c r="Q963" s="105"/>
      <c r="R963" s="1307"/>
      <c r="S963" s="1307"/>
      <c r="T963" s="1307">
        <f>R963-Q963</f>
        <v>0</v>
      </c>
      <c r="U963" s="1307"/>
      <c r="V963" s="1307"/>
      <c r="W963" s="1307"/>
      <c r="X963" s="1307"/>
    </row>
    <row r="964" spans="1:26" ht="31.5" x14ac:dyDescent="0.25">
      <c r="A964" s="44">
        <v>1</v>
      </c>
      <c r="B964" s="44">
        <v>1</v>
      </c>
      <c r="C964" s="1742" t="s">
        <v>295</v>
      </c>
      <c r="D964" s="109">
        <f t="shared" ref="D964:E964" si="109">D903+D120+D398</f>
        <v>626</v>
      </c>
      <c r="E964" s="109">
        <f t="shared" si="109"/>
        <v>208</v>
      </c>
      <c r="F964" s="109">
        <f>F903+F120+F398</f>
        <v>288</v>
      </c>
      <c r="G964" s="1301">
        <f>F964/E964*100</f>
        <v>138.46153846153845</v>
      </c>
      <c r="H964" s="934"/>
      <c r="I964" s="1321"/>
      <c r="J964" s="105">
        <f t="shared" ref="J964:N966" si="110">J902</f>
        <v>0</v>
      </c>
      <c r="K964" s="1308">
        <f t="shared" si="110"/>
        <v>0</v>
      </c>
      <c r="L964" s="105">
        <f t="shared" si="110"/>
        <v>0</v>
      </c>
      <c r="M964" s="1308">
        <f t="shared" si="110"/>
        <v>0</v>
      </c>
      <c r="N964" s="105">
        <f t="shared" si="110"/>
        <v>0</v>
      </c>
      <c r="O964" s="898"/>
      <c r="P964" s="17">
        <f t="shared" ref="P964:S966" si="111">P902</f>
        <v>0</v>
      </c>
      <c r="Q964" s="105">
        <f t="shared" si="111"/>
        <v>0</v>
      </c>
      <c r="R964" s="1307">
        <f t="shared" si="111"/>
        <v>0</v>
      </c>
      <c r="S964" s="1307">
        <f t="shared" si="111"/>
        <v>0</v>
      </c>
      <c r="T964" s="1307">
        <f>R964-Q964</f>
        <v>0</v>
      </c>
      <c r="U964" s="1307">
        <f t="shared" ref="U964:V966" si="112">U902</f>
        <v>0</v>
      </c>
      <c r="V964" s="1307">
        <f t="shared" si="112"/>
        <v>0</v>
      </c>
      <c r="W964" s="1307"/>
      <c r="X964" s="1307"/>
    </row>
    <row r="965" spans="1:26" ht="15.75" x14ac:dyDescent="0.25">
      <c r="A965" s="44">
        <v>1</v>
      </c>
      <c r="B965" s="44">
        <v>1</v>
      </c>
      <c r="C965" s="1742" t="s">
        <v>357</v>
      </c>
      <c r="D965" s="109">
        <f t="shared" ref="D965:F966" si="113">D904</f>
        <v>1</v>
      </c>
      <c r="E965" s="109">
        <f t="shared" si="113"/>
        <v>0</v>
      </c>
      <c r="F965" s="109">
        <f t="shared" si="113"/>
        <v>0</v>
      </c>
      <c r="G965" s="1301"/>
      <c r="H965" s="934"/>
      <c r="I965" s="1321"/>
      <c r="J965" s="105">
        <f t="shared" si="110"/>
        <v>0</v>
      </c>
      <c r="K965" s="1308">
        <f t="shared" si="110"/>
        <v>0</v>
      </c>
      <c r="L965" s="105">
        <f t="shared" si="110"/>
        <v>0</v>
      </c>
      <c r="M965" s="1308">
        <f t="shared" si="110"/>
        <v>0</v>
      </c>
      <c r="N965" s="105">
        <f t="shared" si="110"/>
        <v>0</v>
      </c>
      <c r="O965" s="898"/>
      <c r="P965" s="1306">
        <f t="shared" si="111"/>
        <v>0</v>
      </c>
      <c r="Q965" s="1306">
        <f t="shared" si="111"/>
        <v>0</v>
      </c>
      <c r="R965" s="1307">
        <f t="shared" si="111"/>
        <v>0</v>
      </c>
      <c r="S965" s="1307">
        <f t="shared" si="111"/>
        <v>0</v>
      </c>
      <c r="T965" s="1307">
        <f>R965-Q965</f>
        <v>0</v>
      </c>
      <c r="U965" s="1307">
        <f t="shared" si="112"/>
        <v>0</v>
      </c>
      <c r="V965" s="1307">
        <f t="shared" si="112"/>
        <v>0</v>
      </c>
      <c r="W965" s="1307"/>
      <c r="X965" s="1307"/>
    </row>
    <row r="966" spans="1:26" ht="15.75" x14ac:dyDescent="0.25">
      <c r="A966" s="44">
        <v>1</v>
      </c>
      <c r="B966" s="44">
        <v>1</v>
      </c>
      <c r="C966" s="1743" t="s">
        <v>296</v>
      </c>
      <c r="D966" s="109">
        <f t="shared" si="113"/>
        <v>2</v>
      </c>
      <c r="E966" s="109">
        <f t="shared" si="113"/>
        <v>1</v>
      </c>
      <c r="F966" s="109">
        <f t="shared" si="113"/>
        <v>17</v>
      </c>
      <c r="G966" s="1301">
        <f>F966/E966*100</f>
        <v>1700</v>
      </c>
      <c r="H966" s="934"/>
      <c r="I966" s="1321"/>
      <c r="J966" s="105">
        <f t="shared" si="110"/>
        <v>0</v>
      </c>
      <c r="K966" s="1308">
        <f t="shared" si="110"/>
        <v>0</v>
      </c>
      <c r="L966" s="105">
        <f t="shared" si="110"/>
        <v>0</v>
      </c>
      <c r="M966" s="1308">
        <f t="shared" si="110"/>
        <v>0</v>
      </c>
      <c r="N966" s="105">
        <f t="shared" si="110"/>
        <v>0</v>
      </c>
      <c r="O966" s="898"/>
      <c r="P966" s="1306">
        <f t="shared" si="111"/>
        <v>0</v>
      </c>
      <c r="Q966" s="105">
        <f t="shared" si="111"/>
        <v>0</v>
      </c>
      <c r="R966" s="1307">
        <f t="shared" si="111"/>
        <v>0</v>
      </c>
      <c r="S966" s="1307">
        <f t="shared" si="111"/>
        <v>0</v>
      </c>
      <c r="T966" s="1307">
        <f>R966-Q966</f>
        <v>0</v>
      </c>
      <c r="U966" s="1809">
        <f t="shared" si="112"/>
        <v>0</v>
      </c>
      <c r="V966" s="1809">
        <f t="shared" si="112"/>
        <v>0</v>
      </c>
      <c r="W966" s="1307"/>
      <c r="X966" s="1307"/>
    </row>
    <row r="967" spans="1:26" s="1330" customFormat="1" ht="15.75" x14ac:dyDescent="0.25">
      <c r="A967" s="44">
        <v>1</v>
      </c>
      <c r="B967" s="44">
        <v>1</v>
      </c>
      <c r="C967" s="1744" t="s">
        <v>353</v>
      </c>
      <c r="D967" s="109">
        <f>SUM(D963:D966)</f>
        <v>857</v>
      </c>
      <c r="E967" s="109">
        <f t="shared" ref="E967" si="114">SUM(E963:E966)</f>
        <v>285</v>
      </c>
      <c r="F967" s="109">
        <f>SUM(F963:F966)</f>
        <v>366</v>
      </c>
      <c r="G967" s="1301">
        <f>F967/E967*100</f>
        <v>128.42105263157896</v>
      </c>
      <c r="H967" s="1327"/>
      <c r="I967" s="1328"/>
      <c r="J967" s="105"/>
      <c r="K967" s="1308"/>
      <c r="L967" s="105"/>
      <c r="M967" s="1308"/>
      <c r="N967" s="105"/>
      <c r="O967" s="1329"/>
      <c r="P967" s="1306">
        <f t="shared" ref="P967:V967" si="115">SUM(P906,P121,P398,P61)</f>
        <v>7273.3887999999997</v>
      </c>
      <c r="Q967" s="105">
        <f t="shared" si="115"/>
        <v>2424.4629333333332</v>
      </c>
      <c r="R967" s="1307">
        <f t="shared" si="115"/>
        <v>2430.8654999999994</v>
      </c>
      <c r="S967" s="1307">
        <f t="shared" si="115"/>
        <v>0</v>
      </c>
      <c r="T967" s="1307">
        <f t="shared" si="115"/>
        <v>6.4025666666664449</v>
      </c>
      <c r="U967" s="1809">
        <f t="shared" si="115"/>
        <v>0</v>
      </c>
      <c r="V967" s="1812">
        <f t="shared" si="115"/>
        <v>2430.8654999999994</v>
      </c>
      <c r="W967" s="1307">
        <f>R967/Q967*100</f>
        <v>100.26408185411452</v>
      </c>
      <c r="X967" s="1307">
        <f>V967/Q967*100</f>
        <v>100.26408185411452</v>
      </c>
    </row>
    <row r="968" spans="1:26" ht="27.75" customHeight="1" x14ac:dyDescent="0.25">
      <c r="A968" s="44">
        <v>1</v>
      </c>
      <c r="B968" s="44">
        <v>1</v>
      </c>
      <c r="C968" s="1745"/>
      <c r="D968" s="104"/>
      <c r="E968" s="104"/>
      <c r="F968" s="104"/>
      <c r="G968" s="1309"/>
      <c r="H968" s="630"/>
      <c r="I968" s="1310"/>
      <c r="J968" s="105"/>
      <c r="K968" s="1308"/>
      <c r="L968" s="105"/>
      <c r="M968" s="1308"/>
      <c r="N968" s="105"/>
      <c r="O968" s="898"/>
      <c r="P968" s="1311"/>
      <c r="Q968" s="104"/>
      <c r="R968" s="1309"/>
      <c r="S968" s="1309"/>
      <c r="T968" s="1309"/>
      <c r="U968" s="1811"/>
      <c r="V968" s="1811"/>
      <c r="W968" s="1307"/>
      <c r="X968" s="1307"/>
    </row>
    <row r="969" spans="1:26" x14ac:dyDescent="0.25">
      <c r="A969" s="44">
        <v>1</v>
      </c>
      <c r="B969" s="44">
        <v>1</v>
      </c>
      <c r="C969" s="1745" t="s">
        <v>457</v>
      </c>
      <c r="D969" s="104"/>
      <c r="E969" s="104"/>
      <c r="F969" s="104"/>
      <c r="G969" s="1301"/>
      <c r="H969" s="630"/>
      <c r="I969" s="1310"/>
      <c r="J969" s="105"/>
      <c r="K969" s="1308"/>
      <c r="L969" s="105"/>
      <c r="M969" s="1308"/>
      <c r="N969" s="105"/>
      <c r="O969" s="233"/>
      <c r="P969" s="17"/>
      <c r="Q969" s="105"/>
      <c r="R969" s="1809"/>
      <c r="S969" s="1809"/>
      <c r="T969" s="1307"/>
      <c r="U969" s="1809"/>
      <c r="V969" s="1809"/>
      <c r="W969" s="1307"/>
      <c r="X969" s="1307"/>
    </row>
    <row r="970" spans="1:26" ht="32.25" customHeight="1" x14ac:dyDescent="0.25">
      <c r="A970" s="44">
        <v>1</v>
      </c>
      <c r="B970" s="44">
        <v>1</v>
      </c>
      <c r="C970" s="1740" t="s">
        <v>465</v>
      </c>
      <c r="D970" s="104">
        <f>SUM(D846,D801,D757,D714,D670,D625,D577,D531,D488,D444,D399,D350,D305,D258,D214,D171,D122,D62)</f>
        <v>6815</v>
      </c>
      <c r="E970" s="104">
        <f t="shared" ref="E970:F970" si="116">SUM(E846,E801,E757,E714,E670,E625,E577,E531,E488,E444,E399,E350,E305,E258,E214,E171,E122,E62)</f>
        <v>2272</v>
      </c>
      <c r="F970" s="104">
        <f t="shared" si="116"/>
        <v>1349</v>
      </c>
      <c r="G970" s="1301">
        <f>F970/E970*100</f>
        <v>59.375</v>
      </c>
      <c r="H970" s="230"/>
      <c r="I970" s="1331"/>
      <c r="J970" s="110"/>
      <c r="K970" s="1318"/>
      <c r="L970" s="110"/>
      <c r="M970" s="1318"/>
      <c r="N970" s="110"/>
      <c r="O970" s="233"/>
      <c r="P970" s="1316"/>
      <c r="Q970" s="110"/>
      <c r="R970" s="1317"/>
      <c r="S970" s="1317"/>
      <c r="T970" s="1317"/>
      <c r="U970" s="1317"/>
      <c r="V970" s="1317"/>
      <c r="W970" s="1317"/>
      <c r="X970" s="1317"/>
    </row>
    <row r="971" spans="1:26" ht="36" customHeight="1" x14ac:dyDescent="0.25">
      <c r="A971" s="44">
        <v>1</v>
      </c>
      <c r="B971" s="44">
        <v>1</v>
      </c>
      <c r="C971" s="1746" t="s">
        <v>458</v>
      </c>
      <c r="D971" s="104">
        <f>D901</f>
        <v>0</v>
      </c>
      <c r="E971" s="104">
        <f>E901</f>
        <v>0</v>
      </c>
      <c r="F971" s="104">
        <f>F901</f>
        <v>0</v>
      </c>
      <c r="G971" s="1301"/>
      <c r="H971" s="630"/>
      <c r="I971" s="1310"/>
      <c r="J971" s="105"/>
      <c r="K971" s="1308"/>
      <c r="L971" s="105"/>
      <c r="M971" s="1308"/>
      <c r="N971" s="105"/>
      <c r="O971" s="233"/>
      <c r="P971" s="17"/>
      <c r="Q971" s="105"/>
      <c r="R971" s="1307"/>
      <c r="S971" s="1307"/>
      <c r="T971" s="1307"/>
      <c r="U971" s="1307"/>
      <c r="V971" s="1307"/>
      <c r="W971" s="1307"/>
      <c r="X971" s="1307"/>
    </row>
    <row r="972" spans="1:26" ht="36" customHeight="1" x14ac:dyDescent="0.25">
      <c r="C972" s="1747" t="s">
        <v>328</v>
      </c>
      <c r="D972" s="1332">
        <f>SUM(D849,D804,D760,D717,D673,D628,D580,D534,D491,D447,D402,D353,D308,D261,D217,D174,D125,D65)</f>
        <v>5</v>
      </c>
      <c r="E972" s="1332">
        <f>SUM(E849,E804,E760,E717,E673,E628,E580,E534,E491,E447,E402,E353,E308,E261,E217,E174,E125,E65)</f>
        <v>2</v>
      </c>
      <c r="F972" s="1332">
        <f>SUM(F849,F804,F760,F717,F673,F628,F580,F534,F491,F447,F402,F353,F308,F261,F217,F174,F125,F65)</f>
        <v>0</v>
      </c>
      <c r="G972" s="1333"/>
      <c r="H972" s="807"/>
      <c r="I972" s="1334"/>
      <c r="J972" s="111"/>
      <c r="K972" s="1335"/>
      <c r="L972" s="111"/>
      <c r="M972" s="1335"/>
      <c r="N972" s="111"/>
      <c r="O972" s="764"/>
      <c r="P972" s="1336"/>
      <c r="Q972" s="111"/>
      <c r="R972" s="1337"/>
      <c r="S972" s="1337"/>
      <c r="T972" s="1337"/>
      <c r="U972" s="1337"/>
      <c r="V972" s="1337"/>
      <c r="W972" s="1337"/>
      <c r="X972" s="1337"/>
    </row>
    <row r="973" spans="1:26" ht="30.75" customHeight="1" x14ac:dyDescent="0.25">
      <c r="B973" s="44">
        <v>1</v>
      </c>
      <c r="C973" s="1740" t="s">
        <v>466</v>
      </c>
      <c r="D973" s="1332">
        <f>SUM(D901,D848,D803,D759,D716,D672,D627,D579,D533,D490,D446,D401,D352,D307,D260,D216,D173,D124,D64)</f>
        <v>5</v>
      </c>
      <c r="E973" s="1332">
        <f t="shared" ref="E973:F973" si="117">SUM(E901,E848,E803,E759,E716,E672,E627,E579,E533,E490,E446,E401,E352,E307,E260,E216,E173,E124,E64)</f>
        <v>2</v>
      </c>
      <c r="F973" s="1332">
        <f t="shared" si="117"/>
        <v>0</v>
      </c>
      <c r="G973" s="1333"/>
      <c r="H973" s="807"/>
      <c r="I973" s="1334"/>
      <c r="J973" s="111"/>
      <c r="K973" s="1335"/>
      <c r="L973" s="111"/>
      <c r="M973" s="1335"/>
      <c r="N973" s="111"/>
      <c r="O973" s="764"/>
      <c r="P973" s="1336"/>
      <c r="Q973" s="111"/>
      <c r="R973" s="1337"/>
      <c r="S973" s="1337"/>
      <c r="T973" s="1337"/>
      <c r="U973" s="1337"/>
      <c r="V973" s="1337"/>
      <c r="W973" s="1337"/>
      <c r="X973" s="1337"/>
    </row>
    <row r="974" spans="1:26" ht="30" thickBot="1" x14ac:dyDescent="0.3">
      <c r="A974" s="44">
        <v>1</v>
      </c>
      <c r="B974" s="44">
        <v>1</v>
      </c>
      <c r="C974" s="1828" t="s">
        <v>343</v>
      </c>
      <c r="D974" s="1338">
        <f>SUM(D968,D850,D805,D761,D718,D674,D629,D581,D535,D492,D448,D403,D354,D309,D262,D218,D175,D126,D66,D901)</f>
        <v>6820</v>
      </c>
      <c r="E974" s="1338">
        <f t="shared" ref="E974:F974" si="118">SUM(E968,E850,E805,E761,E718,E674,E629,E581,E535,E492,E448,E403,E354,E309,E262,E218,E175,E126,E66,E901)</f>
        <v>2274</v>
      </c>
      <c r="F974" s="1338">
        <f t="shared" si="118"/>
        <v>1349</v>
      </c>
      <c r="G974" s="1339">
        <f>F974/E974*100</f>
        <v>59.322779243623572</v>
      </c>
      <c r="H974" s="1340"/>
      <c r="I974" s="1341"/>
      <c r="J974" s="112"/>
      <c r="K974" s="1342"/>
      <c r="L974" s="112"/>
      <c r="M974" s="1342"/>
      <c r="N974" s="112"/>
      <c r="O974" s="1343"/>
      <c r="P974" s="1338">
        <f t="shared" ref="P974:V974" si="119">SUBTOTAL(9,P850,P805,P761,P718,P674,P629,P581,P535,P492,P448,P403,P354,P309,P262,P218,P175,P126,P66,P901)</f>
        <v>12844.458060000001</v>
      </c>
      <c r="Q974" s="1338">
        <f t="shared" si="119"/>
        <v>4281.4860200000003</v>
      </c>
      <c r="R974" s="1813">
        <f t="shared" si="119"/>
        <v>3927.3703099999993</v>
      </c>
      <c r="S974" s="1813">
        <f t="shared" si="119"/>
        <v>0</v>
      </c>
      <c r="T974" s="1813">
        <f t="shared" si="119"/>
        <v>-354.11571000000055</v>
      </c>
      <c r="U974" s="1813">
        <f t="shared" si="119"/>
        <v>-1.6853</v>
      </c>
      <c r="V974" s="1813">
        <f t="shared" si="119"/>
        <v>3925.6850099999997</v>
      </c>
      <c r="W974" s="1344">
        <f>R974/Q974*100</f>
        <v>91.729140108228108</v>
      </c>
      <c r="X974" s="1344">
        <f>V974/Q974*100</f>
        <v>91.689777606701128</v>
      </c>
    </row>
    <row r="975" spans="1:26" hidden="1" x14ac:dyDescent="0.25">
      <c r="C975" s="1748"/>
      <c r="D975" s="72"/>
      <c r="E975" s="72"/>
      <c r="F975" s="72"/>
      <c r="G975" s="1345"/>
      <c r="H975" s="1346"/>
      <c r="I975" s="1346"/>
      <c r="J975" s="72"/>
      <c r="K975" s="72"/>
      <c r="L975" s="72"/>
      <c r="M975" s="72"/>
      <c r="N975" s="72"/>
      <c r="O975" s="857"/>
      <c r="P975" s="72"/>
      <c r="Q975" s="72"/>
      <c r="R975" s="72"/>
      <c r="S975" s="72"/>
      <c r="T975" s="72"/>
      <c r="U975" s="72"/>
      <c r="V975" s="72"/>
      <c r="W975" s="72"/>
      <c r="X975" s="72"/>
    </row>
    <row r="976" spans="1:26" ht="15.75" hidden="1" x14ac:dyDescent="0.25">
      <c r="C976" s="1510" t="s">
        <v>486</v>
      </c>
      <c r="D976" s="1749">
        <f>'1 уровень'!E2419+'2 уровень'!F1676+'Аян '!C104+'Охотск '!C109</f>
        <v>25</v>
      </c>
      <c r="E976" s="1749">
        <f>'1 уровень'!F2419+'2 уровень'!G1676+'Аян '!D104+'Охотск '!D109</f>
        <v>8.3333333333333339</v>
      </c>
      <c r="F976" s="1749">
        <f>'1 уровень'!G2419+'2 уровень'!H1676+'Аян '!E104+'Охотск '!E109</f>
        <v>4</v>
      </c>
      <c r="G976" s="1749"/>
      <c r="H976" s="1749"/>
      <c r="I976" s="1749"/>
      <c r="J976" s="1749">
        <f>'1 уровень'!K2419+'2 уровень'!L1676+'Аян '!I104+'Охотск '!I109</f>
        <v>193</v>
      </c>
      <c r="K976" s="1749">
        <f>'1 уровень'!L2419+'2 уровень'!M1676+'Аян '!J104+'Охотск '!J109</f>
        <v>64.666666666666671</v>
      </c>
      <c r="L976" s="1749">
        <f>'1 уровень'!M2419+'2 уровень'!N1676+'Аян '!K104+'Охотск '!K109</f>
        <v>23</v>
      </c>
      <c r="Z976" s="1750"/>
    </row>
    <row r="977" spans="3:26" ht="15.75" hidden="1" x14ac:dyDescent="0.25">
      <c r="C977" s="1510" t="s">
        <v>487</v>
      </c>
      <c r="D977" s="1749">
        <f>'1 уровень'!E2420+'2 уровень'!F1677+'Аян '!C105+'Охотск '!C110</f>
        <v>620.6</v>
      </c>
      <c r="E977" s="1749">
        <f>'1 уровень'!F2420+'2 уровень'!G1677+'Аян '!D105+'Охотск '!D110</f>
        <v>205.8666666666667</v>
      </c>
      <c r="F977" s="1749">
        <f>'1 уровень'!G2420+'2 уровень'!H1677+'Аян '!E105+'Охотск '!E110</f>
        <v>180</v>
      </c>
      <c r="G977" s="1749"/>
      <c r="H977" s="1749"/>
      <c r="I977" s="1749"/>
      <c r="J977" s="1749">
        <f>'1 уровень'!K2420+'2 уровень'!L1677+'Аян '!I105+'Охотск '!I110</f>
        <v>4061</v>
      </c>
      <c r="K977" s="1749">
        <f>'1 уровень'!L2420+'2 уровень'!M1677+'Аян '!J105+'Охотск '!J110</f>
        <v>1351.6666666666665</v>
      </c>
      <c r="L977" s="1749">
        <f>'1 уровень'!M2420+'2 уровень'!N1677+'Аян '!K105+'Охотск '!K110</f>
        <v>1158</v>
      </c>
      <c r="Z977" s="1750"/>
    </row>
    <row r="978" spans="3:26" ht="15.75" hidden="1" x14ac:dyDescent="0.25">
      <c r="C978" s="1510" t="s">
        <v>488</v>
      </c>
      <c r="D978" s="1749">
        <f>'1 уровень'!E2421+'2 уровень'!F1678+'Аян '!C106+'Охотск '!C111</f>
        <v>2</v>
      </c>
      <c r="E978" s="1749">
        <f>'1 уровень'!F2421+'2 уровень'!G1678+'Аян '!D106+'Охотск '!D111</f>
        <v>0.66666666666666663</v>
      </c>
      <c r="F978" s="1749">
        <f>'1 уровень'!G2421+'2 уровень'!H1678+'Аян '!E106+'Охотск '!E111</f>
        <v>0</v>
      </c>
      <c r="G978" s="1749"/>
      <c r="H978" s="1749"/>
      <c r="I978" s="1749"/>
      <c r="J978" s="1749">
        <f>'1 уровень'!K2421+'2 уровень'!L1678+'Аян '!I106+'Охотск '!I111</f>
        <v>22</v>
      </c>
      <c r="K978" s="1749">
        <f>'1 уровень'!L2421+'2 уровень'!M1678+'Аян '!J106+'Охотск '!J111</f>
        <v>7</v>
      </c>
      <c r="L978" s="1749">
        <f>'1 уровень'!M2421+'2 уровень'!N1678+'Аян '!K106+'Охотск '!K111</f>
        <v>0</v>
      </c>
      <c r="Z978" s="1750"/>
    </row>
    <row r="979" spans="3:26" ht="15.75" hidden="1" x14ac:dyDescent="0.25">
      <c r="C979" s="1510" t="s">
        <v>489</v>
      </c>
      <c r="D979" s="1749">
        <f>'1 уровень'!E2422+'2 уровень'!F1679+'Аян '!C107+'Охотск '!C112</f>
        <v>76</v>
      </c>
      <c r="E979" s="1749">
        <f>'1 уровень'!F2422+'2 уровень'!G1679+'Аян '!D107+'Охотск '!D112</f>
        <v>25.333333333333336</v>
      </c>
      <c r="F979" s="1749">
        <f>'1 уровень'!G2422+'2 уровень'!H1679+'Аян '!E107+'Охотск '!E112</f>
        <v>24</v>
      </c>
      <c r="G979" s="1749"/>
      <c r="H979" s="1749"/>
      <c r="I979" s="1749"/>
      <c r="J979" s="1749">
        <f>'1 уровень'!K2422+'2 уровень'!L1679+'Аян '!I107+'Охотск '!I112</f>
        <v>986</v>
      </c>
      <c r="K979" s="1749">
        <f>'1 уровень'!L2422+'2 уровень'!M1679+'Аян '!J107+'Охотск '!J112</f>
        <v>328.99999999999994</v>
      </c>
      <c r="L979" s="1749">
        <f>'1 уровень'!M2422+'2 уровень'!N1679+'Аян '!K107+'Охотск '!K112</f>
        <v>255</v>
      </c>
      <c r="Z979" s="1750"/>
    </row>
    <row r="980" spans="3:26" ht="15.75" hidden="1" x14ac:dyDescent="0.25">
      <c r="C980" s="1510" t="s">
        <v>490</v>
      </c>
      <c r="D980" s="1749">
        <f>'1 уровень'!E2423+'2 уровень'!F1680+'Аян '!C108+'Охотск '!C113</f>
        <v>30</v>
      </c>
      <c r="E980" s="1749">
        <f>'1 уровень'!F2423+'2 уровень'!G1680+'Аян '!D108+'Охотск '!D113</f>
        <v>10</v>
      </c>
      <c r="F980" s="1749">
        <f>'1 уровень'!G2423+'2 уровень'!H1680+'Аян '!E108+'Охотск '!E113</f>
        <v>17</v>
      </c>
      <c r="G980" s="1749"/>
      <c r="H980" s="1749"/>
      <c r="I980" s="1749"/>
      <c r="J980" s="1749">
        <f>'1 уровень'!K2423+'2 уровень'!L1680+'Аян '!I108+'Охотск '!I113</f>
        <v>507</v>
      </c>
      <c r="K980" s="1749">
        <f>'1 уровень'!L2423+'2 уровень'!M1680+'Аян '!J108+'Охотск '!J113</f>
        <v>169</v>
      </c>
      <c r="L980" s="1749">
        <f>'1 уровень'!M2423+'2 уровень'!N1680+'Аян '!K108+'Охотск '!K113</f>
        <v>276</v>
      </c>
      <c r="Z980" s="1750"/>
    </row>
    <row r="981" spans="3:26" ht="15.75" hidden="1" x14ac:dyDescent="0.25">
      <c r="C981" s="1510" t="s">
        <v>491</v>
      </c>
      <c r="D981" s="1749">
        <f>'1 уровень'!E2424+'2 уровень'!F1681+'Аян '!C109+'Охотск '!C114</f>
        <v>0</v>
      </c>
      <c r="E981" s="1749">
        <f>'1 уровень'!F2424+'2 уровень'!G1681+'Аян '!D109+'Охотск '!D114</f>
        <v>0</v>
      </c>
      <c r="F981" s="1749">
        <f>'1 уровень'!G2424+'2 уровень'!H1681+'Аян '!E109+'Охотск '!E114</f>
        <v>0</v>
      </c>
      <c r="G981" s="1749"/>
      <c r="H981" s="1749"/>
      <c r="I981" s="1749"/>
      <c r="J981" s="1749">
        <f>'1 уровень'!K2424+'2 уровень'!L1681+'Аян '!I109+'Охотск '!I114</f>
        <v>0</v>
      </c>
      <c r="K981" s="1749">
        <f>'1 уровень'!L2424+'2 уровень'!M1681+'Аян '!J109+'Охотск '!J114</f>
        <v>0</v>
      </c>
      <c r="L981" s="1749">
        <f>'1 уровень'!M2424+'2 уровень'!N1681+'Аян '!K109+'Охотск '!K114</f>
        <v>0</v>
      </c>
      <c r="Z981" s="1750"/>
    </row>
    <row r="982" spans="3:26" ht="31.5" hidden="1" x14ac:dyDescent="0.25">
      <c r="C982" s="1510" t="s">
        <v>492</v>
      </c>
      <c r="D982" s="1749">
        <f>'1 уровень'!E2425+'2 уровень'!F1682+'Аян '!C110+'Охотск '!C115</f>
        <v>0</v>
      </c>
      <c r="E982" s="1749">
        <f>'1 уровень'!F2425+'2 уровень'!G1682+'Аян '!D110+'Охотск '!D115</f>
        <v>0</v>
      </c>
      <c r="F982" s="1749">
        <f>'1 уровень'!G2425+'2 уровень'!H1682+'Аян '!E110+'Охотск '!E115</f>
        <v>0</v>
      </c>
      <c r="G982" s="1749"/>
      <c r="H982" s="1749"/>
      <c r="I982" s="1749"/>
      <c r="J982" s="1749">
        <f>'1 уровень'!K2425+'2 уровень'!L1682+'Аян '!I110+'Охотск '!I115</f>
        <v>0</v>
      </c>
      <c r="K982" s="1749">
        <f>'1 уровень'!L2425+'2 уровень'!M1682+'Аян '!J110+'Охотск '!J115</f>
        <v>0</v>
      </c>
      <c r="L982" s="1749">
        <f>'1 уровень'!M2425+'2 уровень'!N1682+'Аян '!K110+'Охотск '!K115</f>
        <v>0</v>
      </c>
      <c r="Z982" s="1750"/>
    </row>
    <row r="983" spans="3:26" ht="15.75" hidden="1" x14ac:dyDescent="0.25">
      <c r="C983" s="1510" t="s">
        <v>493</v>
      </c>
      <c r="D983" s="1749">
        <f>'1 уровень'!E2426+'2 уровень'!F1683+'Аян '!C111+'Охотск '!C116</f>
        <v>287</v>
      </c>
      <c r="E983" s="1749">
        <f>'1 уровень'!F2426+'2 уровень'!G1683+'Аян '!D111+'Охотск '!D116</f>
        <v>95.000000000000014</v>
      </c>
      <c r="F983" s="1749">
        <f>'1 уровень'!G2426+'2 уровень'!H1683+'Аян '!E111+'Охотск '!E116</f>
        <v>101</v>
      </c>
      <c r="G983" s="1749"/>
      <c r="H983" s="1749"/>
      <c r="I983" s="1749"/>
      <c r="J983" s="1749">
        <f>'1 уровень'!K2426+'2 уровень'!L1683+'Аян '!I111+'Охотск '!I116</f>
        <v>2028</v>
      </c>
      <c r="K983" s="1749">
        <f>'1 уровень'!L2426+'2 уровень'!M1683+'Аян '!J111+'Охотск '!J116</f>
        <v>676</v>
      </c>
      <c r="L983" s="1749">
        <f>'1 уровень'!M2426+'2 уровень'!N1683+'Аян '!K111+'Охотск '!K116</f>
        <v>651</v>
      </c>
      <c r="Z983" s="1750"/>
    </row>
    <row r="984" spans="3:26" ht="15.75" hidden="1" x14ac:dyDescent="0.25">
      <c r="C984" s="1510" t="s">
        <v>494</v>
      </c>
      <c r="D984" s="1749">
        <f>'1 уровень'!E2427+'2 уровень'!F1684+'Аян '!C112+'Охотск '!C117</f>
        <v>908</v>
      </c>
      <c r="E984" s="1749">
        <f>'1 уровень'!F2427+'2 уровень'!G1684+'Аян '!D112+'Охотск '!D117</f>
        <v>303</v>
      </c>
      <c r="F984" s="1749">
        <f>'1 уровень'!G2427+'2 уровень'!H1684+'Аян '!E112+'Охотск '!E117</f>
        <v>361</v>
      </c>
      <c r="G984" s="1749"/>
      <c r="H984" s="1749"/>
      <c r="I984" s="1749"/>
      <c r="J984" s="1749">
        <f>'1 уровень'!K2427+'2 уровень'!L1684+'Аян '!I112+'Охотск '!I117</f>
        <v>7211</v>
      </c>
      <c r="K984" s="1749">
        <f>'1 уровень'!L2427+'2 уровень'!M1684+'Аян '!J112+'Охотск '!J117</f>
        <v>2404.6666666666665</v>
      </c>
      <c r="L984" s="1749">
        <f>'1 уровень'!M2427+'2 уровень'!N1684+'Аян '!K112+'Охотск '!K117</f>
        <v>2270</v>
      </c>
      <c r="Z984" s="1750"/>
    </row>
    <row r="985" spans="3:26" ht="15.75" hidden="1" x14ac:dyDescent="0.25">
      <c r="C985" s="1510" t="s">
        <v>495</v>
      </c>
      <c r="D985" s="1749">
        <f>'1 уровень'!E2428+'2 уровень'!F1685+'Аян '!C113+'Охотск '!C118</f>
        <v>30</v>
      </c>
      <c r="E985" s="1749">
        <f>'1 уровень'!F2428+'2 уровень'!G1685+'Аян '!D113+'Охотск '!D118</f>
        <v>10</v>
      </c>
      <c r="F985" s="1749">
        <f>'1 уровень'!G2428+'2 уровень'!H1685+'Аян '!E113+'Охотск '!E118</f>
        <v>13</v>
      </c>
      <c r="G985" s="1749"/>
      <c r="H985" s="1749"/>
      <c r="I985" s="1749"/>
      <c r="J985" s="1749">
        <f>'1 уровень'!K2428+'2 уровень'!L1685+'Аян '!I113+'Охотск '!I118</f>
        <v>318</v>
      </c>
      <c r="K985" s="1749">
        <f>'1 уровень'!L2428+'2 уровень'!M1685+'Аян '!J113+'Охотск '!J118</f>
        <v>106</v>
      </c>
      <c r="L985" s="1749">
        <f>'1 уровень'!M2428+'2 уровень'!N1685+'Аян '!K113+'Охотск '!K118</f>
        <v>190</v>
      </c>
      <c r="Z985" s="1750"/>
    </row>
    <row r="986" spans="3:26" ht="15.75" hidden="1" x14ac:dyDescent="0.25">
      <c r="C986" s="1510" t="s">
        <v>496</v>
      </c>
      <c r="D986" s="1749">
        <f>'1 уровень'!E2429+'2 уровень'!F1686+'Аян '!C114+'Охотск '!C119</f>
        <v>135</v>
      </c>
      <c r="E986" s="1749">
        <f>'1 уровень'!F2429+'2 уровень'!G1686+'Аян '!D114+'Охотск '!D119</f>
        <v>45</v>
      </c>
      <c r="F986" s="1749">
        <f>'1 уровень'!G2429+'2 уровень'!H1686+'Аян '!E114+'Охотск '!E119</f>
        <v>39</v>
      </c>
      <c r="G986" s="1749"/>
      <c r="H986" s="1749"/>
      <c r="I986" s="1749"/>
      <c r="J986" s="1749">
        <f>'1 уровень'!K2429+'2 уровень'!L1686+'Аян '!I114+'Охотск '!I119</f>
        <v>1705</v>
      </c>
      <c r="K986" s="1749">
        <f>'1 уровень'!L2429+'2 уровень'!M1686+'Аян '!J114+'Охотск '!J119</f>
        <v>569</v>
      </c>
      <c r="L986" s="1749">
        <f>'1 уровень'!M2429+'2 уровень'!N1686+'Аян '!K114+'Охотск '!K119</f>
        <v>500</v>
      </c>
      <c r="Z986" s="1750"/>
    </row>
    <row r="987" spans="3:26" ht="15.75" hidden="1" x14ac:dyDescent="0.25">
      <c r="C987" s="1510" t="s">
        <v>497</v>
      </c>
      <c r="D987" s="1749">
        <f>'1 уровень'!E2430+'2 уровень'!F1687+'Аян '!C115+'Охотск '!C120</f>
        <v>260.2</v>
      </c>
      <c r="E987" s="1749">
        <f>'1 уровень'!F2430+'2 уровень'!G1687+'Аян '!D115+'Охотск '!D120</f>
        <v>86.4</v>
      </c>
      <c r="F987" s="1749">
        <f>'1 уровень'!G2430+'2 уровень'!H1687+'Аян '!E115+'Охотск '!E120</f>
        <v>92</v>
      </c>
      <c r="G987" s="1749"/>
      <c r="H987" s="1749"/>
      <c r="I987" s="1749"/>
      <c r="J987" s="1749">
        <f>'1 уровень'!K2430+'2 уровень'!L1687+'Аян '!I115+'Охотск '!I120</f>
        <v>2612</v>
      </c>
      <c r="K987" s="1749">
        <f>'1 уровень'!L2430+'2 уровень'!M1687+'Аян '!J115+'Охотск '!J120</f>
        <v>871</v>
      </c>
      <c r="L987" s="1749">
        <f>'1 уровень'!M2430+'2 уровень'!N1687+'Аян '!K115+'Охотск '!K120</f>
        <v>955</v>
      </c>
      <c r="Z987" s="1750"/>
    </row>
    <row r="988" spans="3:26" ht="15.75" hidden="1" x14ac:dyDescent="0.25">
      <c r="C988" s="1510" t="s">
        <v>498</v>
      </c>
      <c r="D988" s="1749">
        <f>'1 уровень'!E2431+'2 уровень'!F1688+'Аян '!C116+'Охотск '!C121</f>
        <v>185</v>
      </c>
      <c r="E988" s="1749">
        <f>'1 уровень'!F2431+'2 уровень'!G1688+'Аян '!D116+'Охотск '!D121</f>
        <v>61.666666666666664</v>
      </c>
      <c r="F988" s="1749">
        <f>'1 уровень'!G2431+'2 уровень'!H1688+'Аян '!E116+'Охотск '!E121</f>
        <v>64</v>
      </c>
      <c r="G988" s="1749"/>
      <c r="H988" s="1749"/>
      <c r="I988" s="1749"/>
      <c r="J988" s="1749">
        <f>'1 уровень'!K2431+'2 уровень'!L1688+'Аян '!I116+'Охотск '!I121</f>
        <v>1935</v>
      </c>
      <c r="K988" s="1749">
        <f>'1 уровень'!L2431+'2 уровень'!M1688+'Аян '!J116+'Охотск '!J121</f>
        <v>645</v>
      </c>
      <c r="L988" s="1749">
        <f>'1 уровень'!M2431+'2 уровень'!N1688+'Аян '!K116+'Охотск '!K121</f>
        <v>641</v>
      </c>
      <c r="Z988" s="1750"/>
    </row>
    <row r="989" spans="3:26" ht="15.75" hidden="1" x14ac:dyDescent="0.25">
      <c r="C989" s="1510" t="s">
        <v>499</v>
      </c>
      <c r="D989" s="1749">
        <f>'1 уровень'!E2432+'2 уровень'!F1689+'Аян '!C117+'Охотск '!C122</f>
        <v>46.2</v>
      </c>
      <c r="E989" s="1749">
        <f>'1 уровень'!F2432+'2 уровень'!G1689+'Аян '!D117+'Охотск '!D122</f>
        <v>15.4</v>
      </c>
      <c r="F989" s="1749">
        <f>'1 уровень'!G2432+'2 уровень'!H1689+'Аян '!E117+'Охотск '!E122</f>
        <v>11</v>
      </c>
      <c r="G989" s="1749"/>
      <c r="H989" s="1749"/>
      <c r="I989" s="1749"/>
      <c r="J989" s="1749">
        <f>'1 уровень'!K2432+'2 уровень'!L1689+'Аян '!I117+'Охотск '!I122</f>
        <v>630</v>
      </c>
      <c r="K989" s="1749">
        <f>'1 уровень'!L2432+'2 уровень'!M1689+'Аян '!J117+'Охотск '!J122</f>
        <v>210</v>
      </c>
      <c r="L989" s="1749">
        <f>'1 уровень'!M2432+'2 уровень'!N1689+'Аян '!K117+'Охотск '!K122</f>
        <v>184</v>
      </c>
      <c r="Z989" s="1750"/>
    </row>
    <row r="990" spans="3:26" ht="15.75" hidden="1" x14ac:dyDescent="0.25">
      <c r="C990" s="1510" t="s">
        <v>500</v>
      </c>
      <c r="D990" s="1749">
        <f>'1 уровень'!E2433+'2 уровень'!F1690+'Аян '!C118+'Охотск '!C123</f>
        <v>35</v>
      </c>
      <c r="E990" s="1749">
        <f>'1 уровень'!F2433+'2 уровень'!G1690+'Аян '!D118+'Охотск '!D123</f>
        <v>11.666666666666666</v>
      </c>
      <c r="F990" s="1749">
        <f>'1 уровень'!G2433+'2 уровень'!H1690+'Аян '!E118+'Охотск '!E123</f>
        <v>30</v>
      </c>
      <c r="G990" s="1749"/>
      <c r="H990" s="1749"/>
      <c r="I990" s="1749"/>
      <c r="J990" s="1749">
        <f>'1 уровень'!K2433+'2 уровень'!L1690+'Аян '!I118+'Охотск '!I123</f>
        <v>505</v>
      </c>
      <c r="K990" s="1749">
        <f>'1 уровень'!L2433+'2 уровень'!M1690+'Аян '!J118+'Охотск '!J123</f>
        <v>168.66666666666666</v>
      </c>
      <c r="L990" s="1749">
        <f>'1 уровень'!M2433+'2 уровень'!N1690+'Аян '!K118+'Охотск '!K123</f>
        <v>387</v>
      </c>
      <c r="Z990" s="1750"/>
    </row>
    <row r="991" spans="3:26" ht="15.75" hidden="1" x14ac:dyDescent="0.25">
      <c r="C991" s="1510" t="s">
        <v>501</v>
      </c>
      <c r="D991" s="1749">
        <f>'1 уровень'!E2434+'2 уровень'!F1691+'Аян '!C119+'Охотск '!C124</f>
        <v>115</v>
      </c>
      <c r="E991" s="1749">
        <f>'1 уровень'!F2434+'2 уровень'!G1691+'Аян '!D119+'Охотск '!D124</f>
        <v>38.333333333333343</v>
      </c>
      <c r="F991" s="1749">
        <f>'1 уровень'!G2434+'2 уровень'!H1691+'Аян '!E119+'Охотск '!E124</f>
        <v>47</v>
      </c>
      <c r="G991" s="1749"/>
      <c r="H991" s="1749"/>
      <c r="I991" s="1749"/>
      <c r="J991" s="1749">
        <f>'1 уровень'!K2434+'2 уровень'!L1691+'Аян '!I119+'Охотск '!I124</f>
        <v>2540</v>
      </c>
      <c r="K991" s="1749">
        <f>'1 уровень'!L2434+'2 уровень'!M1691+'Аян '!J119+'Охотск '!J124</f>
        <v>846.66666666666674</v>
      </c>
      <c r="L991" s="1749">
        <f>'1 уровень'!M2434+'2 уровень'!N1691+'Аян '!K119+'Охотск '!K124</f>
        <v>1277</v>
      </c>
      <c r="Z991" s="1750"/>
    </row>
    <row r="992" spans="3:26" ht="15.75" hidden="1" x14ac:dyDescent="0.25">
      <c r="C992" s="1510" t="s">
        <v>502</v>
      </c>
      <c r="D992" s="1749">
        <f>'1 уровень'!E2435+'2 уровень'!F1692+'Аян '!C120+'Охотск '!C125</f>
        <v>339</v>
      </c>
      <c r="E992" s="1749">
        <f>'1 уровень'!F2435+'2 уровень'!G1692+'Аян '!D120+'Охотск '!D125</f>
        <v>113.33333333333334</v>
      </c>
      <c r="F992" s="1749">
        <f>'1 уровень'!G2435+'2 уровень'!H1692+'Аян '!E120+'Охотск '!E125</f>
        <v>124</v>
      </c>
      <c r="G992" s="1749"/>
      <c r="H992" s="1749"/>
      <c r="I992" s="1749"/>
      <c r="J992" s="1749">
        <f>'1 уровень'!K2435+'2 уровень'!L1692+'Аян '!I120+'Охотск '!I125</f>
        <v>2483</v>
      </c>
      <c r="K992" s="1749">
        <f>'1 уровень'!L2435+'2 уровень'!M1692+'Аян '!J120+'Охотск '!J125</f>
        <v>827.66666666666663</v>
      </c>
      <c r="L992" s="1749">
        <f>'1 уровень'!M2435+'2 уровень'!N1692+'Аян '!K120+'Охотск '!K125</f>
        <v>809</v>
      </c>
      <c r="Z992" s="1750"/>
    </row>
    <row r="993" spans="3:26" ht="15.75" hidden="1" x14ac:dyDescent="0.25">
      <c r="C993" s="1510" t="s">
        <v>503</v>
      </c>
      <c r="D993" s="1749">
        <f>'1 уровень'!E2436+'2 уровень'!F1693+'Аян '!C121+'Охотск '!C126</f>
        <v>5147</v>
      </c>
      <c r="E993" s="1749">
        <f>'1 уровень'!F2436+'2 уровень'!G1693+'Аян '!D121+'Охотск '!D126</f>
        <v>1716</v>
      </c>
      <c r="F993" s="1749">
        <f>'1 уровень'!G2436+'2 уровень'!H1693+'Аян '!E121+'Охотск '!E126</f>
        <v>1797</v>
      </c>
      <c r="G993" s="1749"/>
      <c r="H993" s="1749"/>
      <c r="I993" s="1749"/>
      <c r="J993" s="1749">
        <f>'1 уровень'!K2436+'2 уровень'!L1693+'Аян '!I121+'Охотск '!I126</f>
        <v>16470</v>
      </c>
      <c r="K993" s="1749">
        <f>'1 уровень'!L2436+'2 уровень'!M1693+'Аян '!J121+'Охотск '!J126</f>
        <v>5490.333333333333</v>
      </c>
      <c r="L993" s="1749">
        <f>'1 уровень'!M2436+'2 уровень'!N1693+'Аян '!K121+'Охотск '!K126</f>
        <v>6529</v>
      </c>
      <c r="Z993" s="1750"/>
    </row>
    <row r="994" spans="3:26" ht="15.75" hidden="1" x14ac:dyDescent="0.25">
      <c r="C994" s="1510" t="s">
        <v>504</v>
      </c>
      <c r="D994" s="1749">
        <f>'1 уровень'!E2437+'2 уровень'!F1694+'Аян '!C122+'Охотск '!C127</f>
        <v>68</v>
      </c>
      <c r="E994" s="1749">
        <f>'1 уровень'!F2437+'2 уровень'!G1694+'Аян '!D122+'Охотск '!D127</f>
        <v>23</v>
      </c>
      <c r="F994" s="1749">
        <f>'1 уровень'!G2437+'2 уровень'!H1694+'Аян '!E122+'Охотск '!E127</f>
        <v>10</v>
      </c>
      <c r="G994" s="1749"/>
      <c r="H994" s="1749"/>
      <c r="I994" s="1749"/>
      <c r="J994" s="1749">
        <f>'1 уровень'!K2437+'2 уровень'!L1694+'Аян '!I122+'Охотск '!I127</f>
        <v>657</v>
      </c>
      <c r="K994" s="1749">
        <f>'1 уровень'!L2437+'2 уровень'!M1694+'Аян '!J122+'Охотск '!J127</f>
        <v>218</v>
      </c>
      <c r="L994" s="1749">
        <f>'1 уровень'!M2437+'2 уровень'!N1694+'Аян '!K122+'Охотск '!K127</f>
        <v>95</v>
      </c>
      <c r="Z994" s="1750"/>
    </row>
    <row r="995" spans="3:26" ht="15.75" hidden="1" x14ac:dyDescent="0.25">
      <c r="C995" s="1510" t="s">
        <v>505</v>
      </c>
      <c r="D995" s="1749">
        <f>'1 уровень'!E2438+'2 уровень'!F1695+'Аян '!C123+'Охотск '!C128</f>
        <v>52</v>
      </c>
      <c r="E995" s="1749">
        <f>'1 уровень'!F2438+'2 уровень'!G1695+'Аян '!D123+'Охотск '!D128</f>
        <v>17.333333333333336</v>
      </c>
      <c r="F995" s="1749">
        <f>'1 уровень'!G2438+'2 уровень'!H1695+'Аян '!E123+'Охотск '!E128</f>
        <v>22</v>
      </c>
      <c r="G995" s="1749"/>
      <c r="H995" s="1749"/>
      <c r="I995" s="1749"/>
      <c r="J995" s="1749">
        <f>'1 уровень'!K2438+'2 уровень'!L1695+'Аян '!I123+'Охотск '!I128</f>
        <v>665</v>
      </c>
      <c r="K995" s="1749">
        <f>'1 уровень'!L2438+'2 уровень'!M1695+'Аян '!J123+'Охотск '!J128</f>
        <v>221.33333333333331</v>
      </c>
      <c r="L995" s="1749">
        <f>'1 уровень'!M2438+'2 уровень'!N1695+'Аян '!K123+'Охотск '!K128</f>
        <v>281</v>
      </c>
      <c r="Z995" s="1750"/>
    </row>
    <row r="996" spans="3:26" ht="15.75" hidden="1" x14ac:dyDescent="0.25">
      <c r="C996" s="1510" t="s">
        <v>506</v>
      </c>
      <c r="D996" s="1749">
        <f>'1 уровень'!E2439+'2 уровень'!F1696+'Аян '!C124+'Охотск '!C129</f>
        <v>31</v>
      </c>
      <c r="E996" s="1749">
        <f>'1 уровень'!F2439+'2 уровень'!G1696+'Аян '!D124+'Охотск '!D129</f>
        <v>10.333333333333334</v>
      </c>
      <c r="F996" s="1749">
        <f>'1 уровень'!G2439+'2 уровень'!H1696+'Аян '!E124+'Охотск '!E129</f>
        <v>15</v>
      </c>
      <c r="G996" s="1749"/>
      <c r="H996" s="1749"/>
      <c r="I996" s="1749"/>
      <c r="J996" s="1749">
        <f>'1 уровень'!K2439+'2 уровень'!L1696+'Аян '!I124+'Охотск '!I129</f>
        <v>456</v>
      </c>
      <c r="K996" s="1749">
        <f>'1 уровень'!L2439+'2 уровень'!M1696+'Аян '!J124+'Охотск '!J129</f>
        <v>152</v>
      </c>
      <c r="L996" s="1749">
        <f>'1 уровень'!M2439+'2 уровень'!N1696+'Аян '!K124+'Охотск '!K129</f>
        <v>241</v>
      </c>
      <c r="Z996" s="1750"/>
    </row>
    <row r="997" spans="3:26" ht="31.5" hidden="1" x14ac:dyDescent="0.25">
      <c r="C997" s="1510" t="s">
        <v>507</v>
      </c>
      <c r="D997" s="1749">
        <f>'1 уровень'!E2440+'2 уровень'!F1697+'Аян '!C125+'Охотск '!C130</f>
        <v>912</v>
      </c>
      <c r="E997" s="1749">
        <f>'1 уровень'!F2440+'2 уровень'!G1697+'Аян '!D125+'Охотск '!D130</f>
        <v>304</v>
      </c>
      <c r="F997" s="1749">
        <f>'1 уровень'!G2440+'2 уровень'!H1697+'Аян '!E125+'Охотск '!E130</f>
        <v>252</v>
      </c>
      <c r="G997" s="1749"/>
      <c r="H997" s="1749"/>
      <c r="I997" s="1749"/>
      <c r="J997" s="1749">
        <f>'1 уровень'!K2440+'2 уровень'!L1697+'Аян '!I125+'Охотск '!I130</f>
        <v>3744</v>
      </c>
      <c r="K997" s="1749">
        <f>'1 уровень'!L2440+'2 уровень'!M1697+'Аян '!J125+'Охотск '!J130</f>
        <v>1248</v>
      </c>
      <c r="L997" s="1749">
        <f>'1 уровень'!M2440+'2 уровень'!N1697+'Аян '!K125+'Охотск '!K130</f>
        <v>1517</v>
      </c>
      <c r="Z997" s="1750"/>
    </row>
    <row r="998" spans="3:26" ht="31.5" hidden="1" x14ac:dyDescent="0.25">
      <c r="C998" s="1510" t="s">
        <v>508</v>
      </c>
      <c r="D998" s="1749">
        <f>'1 уровень'!E2441+'2 уровень'!F1698+'Аян '!C126+'Охотск '!C131</f>
        <v>53</v>
      </c>
      <c r="E998" s="1749">
        <f>'1 уровень'!F2441+'2 уровень'!G1698+'Аян '!D126+'Охотск '!D131</f>
        <v>17.666666666666668</v>
      </c>
      <c r="F998" s="1749">
        <f>'1 уровень'!G2441+'2 уровень'!H1698+'Аян '!E126+'Охотск '!E131</f>
        <v>18</v>
      </c>
      <c r="G998" s="1749"/>
      <c r="H998" s="1749"/>
      <c r="I998" s="1749"/>
      <c r="J998" s="1749">
        <f>'1 уровень'!K2441+'2 уровень'!L1698+'Аян '!I126+'Охотск '!I131</f>
        <v>701</v>
      </c>
      <c r="K998" s="1749">
        <f>'1 уровень'!L2441+'2 уровень'!M1698+'Аян '!J126+'Охотск '!J131</f>
        <v>234</v>
      </c>
      <c r="L998" s="1749">
        <f>'1 уровень'!M2441+'2 уровень'!N1698+'Аян '!K126+'Охотск '!K131</f>
        <v>214</v>
      </c>
      <c r="Z998" s="1750"/>
    </row>
    <row r="999" spans="3:26" ht="15.75" hidden="1" x14ac:dyDescent="0.25">
      <c r="C999" s="1510" t="s">
        <v>509</v>
      </c>
      <c r="D999" s="1749">
        <f>'1 уровень'!E2442+'2 уровень'!F1699+'Аян '!C127+'Охотск '!C132</f>
        <v>239</v>
      </c>
      <c r="E999" s="1749">
        <f>'1 уровень'!F2442+'2 уровень'!G1699+'Аян '!D127+'Охотск '!D132</f>
        <v>81</v>
      </c>
      <c r="F999" s="1749">
        <f>'1 уровень'!G2442+'2 уровень'!H1699+'Аян '!E127+'Охотск '!E132</f>
        <v>59</v>
      </c>
      <c r="G999" s="1749"/>
      <c r="H999" s="1749"/>
      <c r="I999" s="1749"/>
      <c r="J999" s="1749">
        <f>'1 уровень'!K2442+'2 уровень'!L1699+'Аян '!I127+'Охотск '!I132</f>
        <v>2365</v>
      </c>
      <c r="K999" s="1749">
        <f>'1 уровень'!L2442+'2 уровень'!M1699+'Аян '!J127+'Охотск '!J132</f>
        <v>789</v>
      </c>
      <c r="L999" s="1749">
        <f>'1 уровень'!M2442+'2 уровень'!N1699+'Аян '!K127+'Охотск '!K132</f>
        <v>658</v>
      </c>
      <c r="Z999" s="1750"/>
    </row>
    <row r="1000" spans="3:26" ht="15.75" hidden="1" x14ac:dyDescent="0.25">
      <c r="C1000" s="1510" t="s">
        <v>510</v>
      </c>
      <c r="D1000" s="1749">
        <f>'1 уровень'!E2443+'2 уровень'!F1700+'Аян '!C128+'Охотск '!C133</f>
        <v>351.2</v>
      </c>
      <c r="E1000" s="1749">
        <f>'1 уровень'!F2443+'2 уровень'!G1700+'Аян '!D128+'Охотск '!D133</f>
        <v>117.06666666666666</v>
      </c>
      <c r="F1000" s="1749">
        <f>'1 уровень'!G2443+'2 уровень'!H1700+'Аян '!E128+'Охотск '!E133</f>
        <v>118</v>
      </c>
      <c r="G1000" s="1749"/>
      <c r="H1000" s="1749"/>
      <c r="I1000" s="1749"/>
      <c r="J1000" s="1749">
        <f>'1 уровень'!K2443+'2 уровень'!L1700+'Аян '!I128+'Охотск '!I133</f>
        <v>4273</v>
      </c>
      <c r="K1000" s="1749">
        <f>'1 уровень'!L2443+'2 уровень'!M1700+'Аян '!J128+'Охотск '!J133</f>
        <v>1424</v>
      </c>
      <c r="L1000" s="1749">
        <f>'1 уровень'!M2443+'2 уровень'!N1700+'Аян '!K128+'Охотск '!K133</f>
        <v>1357</v>
      </c>
      <c r="Z1000" s="1750"/>
    </row>
    <row r="1001" spans="3:26" ht="31.5" hidden="1" x14ac:dyDescent="0.25">
      <c r="C1001" s="1510" t="s">
        <v>511</v>
      </c>
      <c r="D1001" s="1749">
        <f>'1 уровень'!E2444+'2 уровень'!F1701+'Аян '!C129+'Охотск '!C134</f>
        <v>263.2</v>
      </c>
      <c r="E1001" s="1749">
        <f>'1 уровень'!F2444+'2 уровень'!G1701+'Аян '!D129+'Охотск '!D134</f>
        <v>87.733333333333334</v>
      </c>
      <c r="F1001" s="1749">
        <f>'1 уровень'!G2444+'2 уровень'!H1701+'Аян '!E129+'Охотск '!E134</f>
        <v>106</v>
      </c>
      <c r="G1001" s="1749"/>
      <c r="H1001" s="1749"/>
      <c r="I1001" s="1749"/>
      <c r="J1001" s="1749">
        <f>'1 уровень'!K2444+'2 уровень'!L1701+'Аян '!I129+'Охотск '!I134</f>
        <v>2492</v>
      </c>
      <c r="K1001" s="1749">
        <f>'1 уровень'!L2444+'2 уровень'!M1701+'Аян '!J129+'Охотск '!J134</f>
        <v>831.66666666666663</v>
      </c>
      <c r="L1001" s="1749">
        <f>'1 уровень'!M2444+'2 уровень'!N1701+'Аян '!K129+'Охотск '!K134</f>
        <v>1059</v>
      </c>
      <c r="Z1001" s="1750"/>
    </row>
    <row r="1002" spans="3:26" ht="15.75" hidden="1" x14ac:dyDescent="0.25">
      <c r="C1002" s="1510" t="s">
        <v>512</v>
      </c>
      <c r="D1002" s="1749">
        <f>'1 уровень'!E2445+'2 уровень'!F1702+'Аян '!C130+'Охотск '!C135</f>
        <v>16</v>
      </c>
      <c r="E1002" s="1749">
        <f>'1 уровень'!F2445+'2 уровень'!G1702+'Аян '!D130+'Охотск '!D135</f>
        <v>5.333333333333333</v>
      </c>
      <c r="F1002" s="1749">
        <f>'1 уровень'!G2445+'2 уровень'!H1702+'Аян '!E130+'Охотск '!E135</f>
        <v>5</v>
      </c>
      <c r="G1002" s="1749"/>
      <c r="H1002" s="1749"/>
      <c r="I1002" s="1749"/>
      <c r="J1002" s="1749">
        <f>'1 уровень'!K2445+'2 уровень'!L1702+'Аян '!I130+'Охотск '!I135</f>
        <v>280</v>
      </c>
      <c r="K1002" s="1749">
        <f>'1 уровень'!L2445+'2 уровень'!M1702+'Аян '!J130+'Охотск '!J135</f>
        <v>93.333333333333343</v>
      </c>
      <c r="L1002" s="1749">
        <f>'1 уровень'!M2445+'2 уровень'!N1702+'Аян '!K130+'Охотск '!K135</f>
        <v>150</v>
      </c>
      <c r="Z1002" s="1750"/>
    </row>
    <row r="1003" spans="3:26" ht="15.75" hidden="1" x14ac:dyDescent="0.25">
      <c r="C1003" s="1510" t="s">
        <v>513</v>
      </c>
      <c r="D1003" s="1749">
        <f>'1 уровень'!E2446+'2 уровень'!F1703+'Аян '!C131+'Охотск '!C136</f>
        <v>52</v>
      </c>
      <c r="E1003" s="1749">
        <f>'1 уровень'!F2446+'2 уровень'!G1703+'Аян '!D131+'Охотск '!D136</f>
        <v>17.333333333333332</v>
      </c>
      <c r="F1003" s="1749">
        <f>'1 уровень'!G2446+'2 уровень'!H1703+'Аян '!E131+'Охотск '!E136</f>
        <v>12</v>
      </c>
      <c r="G1003" s="1749"/>
      <c r="H1003" s="1749"/>
      <c r="I1003" s="1749"/>
      <c r="J1003" s="1749">
        <f>'1 уровень'!K2446+'2 уровень'!L1703+'Аян '!I131+'Охотск '!I136</f>
        <v>663</v>
      </c>
      <c r="K1003" s="1749">
        <f>'1 уровень'!L2446+'2 уровень'!M1703+'Аян '!J131+'Охотск '!J136</f>
        <v>221</v>
      </c>
      <c r="L1003" s="1749">
        <f>'1 уровень'!M2446+'2 уровень'!N1703+'Аян '!K131+'Охотск '!K136</f>
        <v>152</v>
      </c>
      <c r="Z1003" s="1750"/>
    </row>
    <row r="1004" spans="3:26" ht="78.75" hidden="1" x14ac:dyDescent="0.25">
      <c r="C1004" s="1510" t="s">
        <v>514</v>
      </c>
      <c r="D1004" s="1749">
        <f>'1 уровень'!E2447+'2 уровень'!F1704+'Аян '!C132+'Охотск '!C137</f>
        <v>522</v>
      </c>
      <c r="E1004" s="1749">
        <f>'1 уровень'!F2447+'2 уровень'!G1704+'Аян '!D132+'Охотск '!D137</f>
        <v>174.66666666666669</v>
      </c>
      <c r="F1004" s="1749">
        <f>'1 уровень'!G2447+'2 уровень'!H1704+'Аян '!E132+'Охотск '!E137</f>
        <v>184</v>
      </c>
      <c r="G1004" s="1749"/>
      <c r="H1004" s="1749"/>
      <c r="I1004" s="1749"/>
      <c r="J1004" s="1749">
        <f>'1 уровень'!K2447+'2 уровень'!L1704+'Аян '!I132+'Охотск '!I137</f>
        <v>4892</v>
      </c>
      <c r="K1004" s="1749">
        <f>'1 уровень'!L2447+'2 уровень'!M1704+'Аян '!J132+'Охотск '!J137</f>
        <v>1631.3333333333335</v>
      </c>
      <c r="L1004" s="1749">
        <f>'1 уровень'!M2447+'2 уровень'!N1704+'Аян '!K132+'Охотск '!K137</f>
        <v>1521</v>
      </c>
      <c r="Z1004" s="1750"/>
    </row>
    <row r="1005" spans="3:26" ht="31.5" hidden="1" x14ac:dyDescent="0.25">
      <c r="C1005" s="1510" t="s">
        <v>515</v>
      </c>
      <c r="D1005" s="1749">
        <f>'1 уровень'!E2448+'2 уровень'!F1705+'Аян '!C133+'Охотск '!C138</f>
        <v>90</v>
      </c>
      <c r="E1005" s="1749">
        <f>'1 уровень'!F2448+'2 уровень'!G1705+'Аян '!D133+'Охотск '!D138</f>
        <v>29.999999999999996</v>
      </c>
      <c r="F1005" s="1749">
        <f>'1 уровень'!G2448+'2 уровень'!H1705+'Аян '!E133+'Охотск '!E138</f>
        <v>27</v>
      </c>
      <c r="G1005" s="1749"/>
      <c r="H1005" s="1749"/>
      <c r="I1005" s="1749"/>
      <c r="J1005" s="1749">
        <f>'1 уровень'!K2448+'2 уровень'!L1705+'Аян '!I133+'Охотск '!I138</f>
        <v>655</v>
      </c>
      <c r="K1005" s="1749">
        <f>'1 уровень'!L2448+'2 уровень'!M1705+'Аян '!J133+'Охотск '!J138</f>
        <v>218</v>
      </c>
      <c r="L1005" s="1749">
        <f>'1 уровень'!M2448+'2 уровень'!N1705+'Аян '!K133+'Охотск '!K138</f>
        <v>187</v>
      </c>
      <c r="Z1005" s="1750"/>
    </row>
    <row r="1006" spans="3:26" ht="15.75" hidden="1" x14ac:dyDescent="0.25">
      <c r="C1006" s="1510" t="s">
        <v>516</v>
      </c>
      <c r="D1006" s="1749">
        <f>'1 уровень'!E2449+'2 уровень'!F1706+'Аян '!C134+'Охотск '!C139</f>
        <v>33</v>
      </c>
      <c r="E1006" s="1749">
        <f>'1 уровень'!F2449+'2 уровень'!G1706+'Аян '!D134+'Охотск '!D139</f>
        <v>11</v>
      </c>
      <c r="F1006" s="1749">
        <f>'1 уровень'!G2449+'2 уровень'!H1706+'Аян '!E134+'Охотск '!E139</f>
        <v>12</v>
      </c>
      <c r="G1006" s="1749"/>
      <c r="H1006" s="1749"/>
      <c r="I1006" s="1749"/>
      <c r="J1006" s="1749">
        <f>'1 уровень'!K2449+'2 уровень'!L1706+'Аян '!I134+'Охотск '!I139</f>
        <v>416</v>
      </c>
      <c r="K1006" s="1749">
        <f>'1 уровень'!L2449+'2 уровень'!M1706+'Аян '!J134+'Охотск '!J139</f>
        <v>138.66666666666666</v>
      </c>
      <c r="L1006" s="1749">
        <f>'1 уровень'!M2449+'2 уровень'!N1706+'Аян '!K134+'Охотск '!K139</f>
        <v>131</v>
      </c>
      <c r="Z1006" s="1750"/>
    </row>
    <row r="1007" spans="3:26" ht="15.75" hidden="1" x14ac:dyDescent="0.25">
      <c r="C1007" s="1510" t="s">
        <v>517</v>
      </c>
      <c r="D1007" s="1749">
        <f>'1 уровень'!E2450+'2 уровень'!F1707+'Аян '!C135+'Охотск '!C140</f>
        <v>0</v>
      </c>
      <c r="E1007" s="1749">
        <f>'1 уровень'!F2450+'2 уровень'!G1707+'Аян '!D135+'Охотск '!D140</f>
        <v>0</v>
      </c>
      <c r="F1007" s="1749">
        <f>'1 уровень'!G2450+'2 уровень'!H1707+'Аян '!E135+'Охотск '!E140</f>
        <v>0</v>
      </c>
      <c r="G1007" s="1749"/>
      <c r="H1007" s="1749"/>
      <c r="I1007" s="1749"/>
      <c r="J1007" s="1749">
        <f>'1 уровень'!K2450+'2 уровень'!L1707+'Аян '!I135+'Охотск '!I140</f>
        <v>0</v>
      </c>
      <c r="K1007" s="1749">
        <f>'1 уровень'!L2450+'2 уровень'!M1707+'Аян '!J135+'Охотск '!J140</f>
        <v>0</v>
      </c>
      <c r="L1007" s="1749">
        <f>'1 уровень'!M2450+'2 уровень'!N1707+'Аян '!K135+'Охотск '!K140</f>
        <v>0</v>
      </c>
      <c r="Z1007" s="1750"/>
    </row>
    <row r="1008" spans="3:26" ht="15.75" hidden="1" x14ac:dyDescent="0.25">
      <c r="C1008" s="1511" t="s">
        <v>518</v>
      </c>
      <c r="D1008" s="1749">
        <f>'1 уровень'!E2451+'2 уровень'!F1708+'Аян '!C136+'Охотск '!C141</f>
        <v>10923.400000000001</v>
      </c>
      <c r="E1008" s="1749">
        <f>'1 уровень'!F2451+'2 уровень'!G1708+'Аян '!D136+'Охотск '!D141</f>
        <v>3642.4666666666662</v>
      </c>
      <c r="F1008" s="1749">
        <f>'1 уровень'!G2451+'2 уровень'!H1708+'Аян '!E136+'Охотск '!E141</f>
        <v>3744</v>
      </c>
      <c r="G1008" s="1749"/>
      <c r="H1008" s="1749"/>
      <c r="I1008" s="1749"/>
      <c r="J1008" s="1749">
        <f>'1 уровень'!K2451+'2 уровень'!L1708+'Аян '!I136+'Охотск '!I141</f>
        <v>66465</v>
      </c>
      <c r="K1008" s="1749">
        <f>'1 уровень'!L2451+'2 уровень'!M1708+'Аян '!J136+'Охотск '!J141</f>
        <v>22156.666666666672</v>
      </c>
      <c r="L1008" s="1749">
        <f>'1 уровень'!M2451+'2 уровень'!N1708+'Аян '!K136+'Охотск '!K141</f>
        <v>23668</v>
      </c>
      <c r="Z1008" s="1750"/>
    </row>
    <row r="1009" spans="4:26" hidden="1" x14ac:dyDescent="0.25">
      <c r="D1009" s="1234">
        <f>D1008-D909</f>
        <v>0</v>
      </c>
      <c r="E1009" s="1234">
        <f t="shared" ref="E1009:F1009" si="120">E1008-E909</f>
        <v>0</v>
      </c>
      <c r="F1009" s="1234">
        <f t="shared" si="120"/>
        <v>0</v>
      </c>
      <c r="J1009" s="1234">
        <f t="shared" ref="J1009:K1009" si="121">J1008-J909</f>
        <v>0</v>
      </c>
      <c r="K1009" s="1234">
        <f t="shared" si="121"/>
        <v>0</v>
      </c>
      <c r="L1009" s="1234">
        <f>L1008-L909</f>
        <v>0</v>
      </c>
      <c r="Z1009" s="1750"/>
    </row>
  </sheetData>
  <autoFilter ref="A7:FN1009"/>
  <mergeCells count="15">
    <mergeCell ref="P4:P6"/>
    <mergeCell ref="C1:X2"/>
    <mergeCell ref="W4:W6"/>
    <mergeCell ref="X4:X6"/>
    <mergeCell ref="S4:S6"/>
    <mergeCell ref="R4:R6"/>
    <mergeCell ref="T4:T6"/>
    <mergeCell ref="U4:U6"/>
    <mergeCell ref="V4:V6"/>
    <mergeCell ref="Q4:Q6"/>
    <mergeCell ref="D4:G5"/>
    <mergeCell ref="H4:I5"/>
    <mergeCell ref="J4:M5"/>
    <mergeCell ref="N4:N6"/>
    <mergeCell ref="O4:O6"/>
  </mergeCells>
  <phoneticPr fontId="0" type="noConversion"/>
  <pageMargins left="0.39370078740157483" right="0" top="0" bottom="0" header="0.19685039370078741" footer="0.19685039370078741"/>
  <pageSetup paperSize="9" scale="65" fitToHeight="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2018-05-29T01:46:17Z</cp:lastPrinted>
  <dcterms:created xsi:type="dcterms:W3CDTF">2005-05-23T08:07:41Z</dcterms:created>
  <dcterms:modified xsi:type="dcterms:W3CDTF">2018-05-29T01:50:06Z</dcterms:modified>
</cp:coreProperties>
</file>